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R\SET-สารสนเทศ\2566\2566.25 - MD&amp;A Y65\งบการเงิน Y65\SET\"/>
    </mc:Choice>
  </mc:AlternateContent>
  <bookViews>
    <workbookView xWindow="-105" yWindow="-105" windowWidth="23250" windowHeight="12570" activeTab="3"/>
  </bookViews>
  <sheets>
    <sheet name="BS" sheetId="1" r:id="rId1"/>
    <sheet name="PL" sheetId="13" r:id="rId2"/>
    <sheet name="Equity 8-9" sheetId="11" r:id="rId3"/>
    <sheet name="Equity 10-11" sheetId="12" r:id="rId4"/>
    <sheet name="CF" sheetId="5" r:id="rId5"/>
  </sheets>
  <externalReferences>
    <externalReference r:id="rId6"/>
  </externalReferences>
  <definedNames>
    <definedName name="OLE_LINK3" localSheetId="0">BS!#REF!</definedName>
    <definedName name="OLE_LINK3" localSheetId="4">CF!#REF!</definedName>
    <definedName name="_xlnm.Print_Area" localSheetId="0">BS!$A$1:$J$85</definedName>
    <definedName name="_xlnm.Print_Area" localSheetId="4">CF!$A$1:$I$87</definedName>
    <definedName name="_xlnm.Print_Area" localSheetId="3">'Equity 10-11'!$A$1:$T$54</definedName>
    <definedName name="_xlnm.Print_Area" localSheetId="2">'Equity 8-9'!$A$1:$AB$51</definedName>
    <definedName name="_xlnm.Print_Area" localSheetId="1">PL!$A$1:$J$54</definedName>
    <definedName name="_xlnm.Print_Titles" localSheetId="1">PL!$1:$8</definedName>
    <definedName name="Title2nd" localSheetId="0">BS!$A$1</definedName>
    <definedName name="Title2nd" localSheetId="4">CF!#REF!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4" i="11" l="1"/>
  <c r="V54" i="11"/>
  <c r="X54" i="11"/>
  <c r="AB53" i="11"/>
  <c r="F79" i="1"/>
  <c r="F78" i="1"/>
  <c r="L78" i="1"/>
  <c r="N47" i="11"/>
  <c r="N39" i="11"/>
  <c r="V39" i="11"/>
  <c r="I15" i="5"/>
  <c r="E15" i="5"/>
  <c r="C15" i="5"/>
  <c r="I12" i="5"/>
  <c r="E12" i="5"/>
  <c r="C12" i="5"/>
  <c r="P48" i="11"/>
  <c r="D39" i="13"/>
  <c r="F39" i="13"/>
  <c r="H39" i="13"/>
  <c r="H40" i="13" s="1"/>
  <c r="J39" i="13"/>
  <c r="J40" i="13" s="1"/>
  <c r="D32" i="13"/>
  <c r="F32" i="13"/>
  <c r="D20" i="13"/>
  <c r="F20" i="13"/>
  <c r="H20" i="13"/>
  <c r="J20" i="13"/>
  <c r="D13" i="13"/>
  <c r="F13" i="13"/>
  <c r="F22" i="13" s="1"/>
  <c r="F25" i="13" s="1"/>
  <c r="F27" i="13" s="1"/>
  <c r="E10" i="5" s="1"/>
  <c r="H13" i="13"/>
  <c r="J13" i="13"/>
  <c r="J22" i="13" s="1"/>
  <c r="J25" i="13" s="1"/>
  <c r="J27" i="13" s="1"/>
  <c r="I10" i="5" s="1"/>
  <c r="F40" i="13" l="1"/>
  <c r="F41" i="13" s="1"/>
  <c r="D40" i="13"/>
  <c r="D22" i="13"/>
  <c r="D25" i="13" s="1"/>
  <c r="D27" i="13" s="1"/>
  <c r="H22" i="13"/>
  <c r="H25" i="13" s="1"/>
  <c r="H27" i="13" s="1"/>
  <c r="J46" i="13"/>
  <c r="J44" i="13" s="1"/>
  <c r="J41" i="13"/>
  <c r="F46" i="13"/>
  <c r="F44" i="13" s="1"/>
  <c r="G10" i="5" l="1"/>
  <c r="M78" i="1"/>
  <c r="C10" i="5"/>
  <c r="D41" i="13"/>
  <c r="D51" i="13" s="1"/>
  <c r="D46" i="13"/>
  <c r="D44" i="13" s="1"/>
  <c r="H41" i="13"/>
  <c r="H51" i="13" s="1"/>
  <c r="H46" i="13"/>
  <c r="H44" i="13" s="1"/>
  <c r="L48" i="12" s="1"/>
  <c r="F49" i="13"/>
  <c r="F51" i="13"/>
  <c r="J51" i="13"/>
  <c r="J49" i="13"/>
  <c r="D43" i="11"/>
  <c r="D44" i="12"/>
  <c r="F44" i="12"/>
  <c r="F43" i="11"/>
  <c r="F17" i="12"/>
  <c r="D17" i="12"/>
  <c r="F17" i="11"/>
  <c r="D17" i="11"/>
  <c r="D49" i="13" l="1"/>
  <c r="H49" i="13"/>
  <c r="L21" i="12"/>
  <c r="R49" i="12"/>
  <c r="R48" i="12"/>
  <c r="R44" i="12"/>
  <c r="R40" i="12"/>
  <c r="R17" i="12"/>
  <c r="R21" i="12"/>
  <c r="R13" i="12"/>
  <c r="N21" i="11"/>
  <c r="Z25" i="11"/>
  <c r="T51" i="11"/>
  <c r="L51" i="11"/>
  <c r="J51" i="11"/>
  <c r="H51" i="11"/>
  <c r="L25" i="11"/>
  <c r="R25" i="11"/>
  <c r="V25" i="11"/>
  <c r="J25" i="11"/>
  <c r="H25" i="11"/>
  <c r="G58" i="5" l="1"/>
  <c r="I73" i="5"/>
  <c r="I58" i="5"/>
  <c r="E73" i="5"/>
  <c r="E58" i="5"/>
  <c r="P50" i="12"/>
  <c r="N50" i="12"/>
  <c r="J50" i="12"/>
  <c r="J52" i="12" s="1"/>
  <c r="H50" i="12"/>
  <c r="F50" i="12"/>
  <c r="D50" i="12"/>
  <c r="R50" i="12"/>
  <c r="R45" i="12"/>
  <c r="P45" i="12"/>
  <c r="N45" i="12"/>
  <c r="L45" i="12"/>
  <c r="J45" i="12"/>
  <c r="H45" i="12"/>
  <c r="F45" i="12"/>
  <c r="D45" i="12"/>
  <c r="T44" i="12"/>
  <c r="T45" i="12" s="1"/>
  <c r="T40" i="12"/>
  <c r="Z49" i="11"/>
  <c r="Z51" i="11" s="1"/>
  <c r="Z53" i="11" s="1"/>
  <c r="T49" i="11"/>
  <c r="L49" i="11"/>
  <c r="J49" i="11"/>
  <c r="H49" i="11"/>
  <c r="F49" i="11"/>
  <c r="D49" i="11"/>
  <c r="R48" i="11"/>
  <c r="R49" i="11" s="1"/>
  <c r="P49" i="11"/>
  <c r="V47" i="11"/>
  <c r="Z44" i="11"/>
  <c r="T44" i="11"/>
  <c r="R44" i="11"/>
  <c r="P44" i="11"/>
  <c r="N44" i="11"/>
  <c r="L44" i="11"/>
  <c r="J44" i="11"/>
  <c r="H44" i="11"/>
  <c r="F44" i="11"/>
  <c r="F51" i="11" s="1"/>
  <c r="F55" i="11" s="1"/>
  <c r="D44" i="11"/>
  <c r="D51" i="11" s="1"/>
  <c r="D55" i="11" s="1"/>
  <c r="V43" i="11"/>
  <c r="X43" i="11" s="1"/>
  <c r="X39" i="11"/>
  <c r="I33" i="11"/>
  <c r="E31" i="11"/>
  <c r="E33" i="11" s="1"/>
  <c r="I25" i="5"/>
  <c r="I36" i="5" s="1"/>
  <c r="I38" i="5" s="1"/>
  <c r="E25" i="5"/>
  <c r="E36" i="5" s="1"/>
  <c r="E38" i="5" s="1"/>
  <c r="E78" i="5" s="1"/>
  <c r="E81" i="5" s="1"/>
  <c r="E83" i="5" s="1"/>
  <c r="E89" i="5" s="1"/>
  <c r="J82" i="1"/>
  <c r="J80" i="1"/>
  <c r="J65" i="1"/>
  <c r="J54" i="1"/>
  <c r="J67" i="1" s="1"/>
  <c r="J84" i="1" s="1"/>
  <c r="F80" i="1"/>
  <c r="F82" i="1" s="1"/>
  <c r="F65" i="1"/>
  <c r="F67" i="1" s="1"/>
  <c r="F54" i="1"/>
  <c r="J30" i="1"/>
  <c r="J16" i="1"/>
  <c r="J32" i="1" s="1"/>
  <c r="F30" i="1"/>
  <c r="F16" i="1"/>
  <c r="H80" i="1"/>
  <c r="H82" i="1" s="1"/>
  <c r="D80" i="1"/>
  <c r="D82" i="1" s="1"/>
  <c r="G73" i="5"/>
  <c r="C73" i="5"/>
  <c r="R22" i="12"/>
  <c r="T22" i="12"/>
  <c r="N23" i="12"/>
  <c r="N18" i="12"/>
  <c r="N25" i="12" s="1"/>
  <c r="P23" i="12"/>
  <c r="P18" i="12"/>
  <c r="P25" i="12" s="1"/>
  <c r="V21" i="11"/>
  <c r="V17" i="11"/>
  <c r="V18" i="11" s="1"/>
  <c r="V13" i="11"/>
  <c r="X13" i="11" s="1"/>
  <c r="P23" i="11"/>
  <c r="P18" i="11"/>
  <c r="R18" i="11"/>
  <c r="H65" i="1"/>
  <c r="D65" i="1"/>
  <c r="H16" i="1"/>
  <c r="J23" i="12"/>
  <c r="H23" i="12"/>
  <c r="F23" i="12"/>
  <c r="D23" i="12"/>
  <c r="R18" i="12"/>
  <c r="L18" i="12"/>
  <c r="J18" i="12"/>
  <c r="H18" i="12"/>
  <c r="F18" i="12"/>
  <c r="D18" i="12"/>
  <c r="D25" i="12" s="1"/>
  <c r="T17" i="12"/>
  <c r="T18" i="12" s="1"/>
  <c r="T13" i="12"/>
  <c r="Z23" i="11"/>
  <c r="T23" i="11"/>
  <c r="L23" i="11"/>
  <c r="J23" i="11"/>
  <c r="H23" i="11"/>
  <c r="F23" i="11"/>
  <c r="D23" i="11"/>
  <c r="Z18" i="11"/>
  <c r="T18" i="11"/>
  <c r="N18" i="11"/>
  <c r="L18" i="11"/>
  <c r="J18" i="11"/>
  <c r="H18" i="11"/>
  <c r="F18" i="11"/>
  <c r="F25" i="11" s="1"/>
  <c r="D18" i="11"/>
  <c r="D25" i="11" s="1"/>
  <c r="I7" i="11"/>
  <c r="E5" i="11"/>
  <c r="E7" i="11" s="1"/>
  <c r="D16" i="1"/>
  <c r="A12" i="5"/>
  <c r="C58" i="5"/>
  <c r="D54" i="1"/>
  <c r="H54" i="1"/>
  <c r="H30" i="1"/>
  <c r="D30" i="1"/>
  <c r="H58" i="5"/>
  <c r="F58" i="5"/>
  <c r="D58" i="5"/>
  <c r="R23" i="12"/>
  <c r="R25" i="12"/>
  <c r="H25" i="12"/>
  <c r="F84" i="1" l="1"/>
  <c r="F32" i="1"/>
  <c r="F25" i="12"/>
  <c r="I78" i="5"/>
  <c r="I81" i="5" s="1"/>
  <c r="I83" i="5" s="1"/>
  <c r="I89" i="5" s="1"/>
  <c r="H67" i="1"/>
  <c r="H84" i="1" s="1"/>
  <c r="D67" i="1"/>
  <c r="D84" i="1" s="1"/>
  <c r="R51" i="11"/>
  <c r="N52" i="12"/>
  <c r="R52" i="12"/>
  <c r="F52" i="12"/>
  <c r="F55" i="12" s="1"/>
  <c r="H52" i="12"/>
  <c r="J25" i="12"/>
  <c r="P52" i="12"/>
  <c r="D52" i="12"/>
  <c r="D55" i="12" s="1"/>
  <c r="T49" i="12"/>
  <c r="X17" i="11"/>
  <c r="AB17" i="11" s="1"/>
  <c r="AB18" i="11" s="1"/>
  <c r="V48" i="11"/>
  <c r="X48" i="11" s="1"/>
  <c r="AB48" i="11" s="1"/>
  <c r="P51" i="11"/>
  <c r="X44" i="11"/>
  <c r="AB43" i="11"/>
  <c r="AB44" i="11" s="1"/>
  <c r="AB39" i="11"/>
  <c r="V44" i="11"/>
  <c r="P25" i="11"/>
  <c r="D32" i="1"/>
  <c r="H32" i="1"/>
  <c r="AB13" i="11"/>
  <c r="C25" i="5"/>
  <c r="C36" i="5" s="1"/>
  <c r="C38" i="5" s="1"/>
  <c r="C78" i="5" s="1"/>
  <c r="C81" i="5" s="1"/>
  <c r="C83" i="5" s="1"/>
  <c r="C89" i="5" s="1"/>
  <c r="J87" i="1"/>
  <c r="F87" i="1" l="1"/>
  <c r="N49" i="11"/>
  <c r="N51" i="11" s="1"/>
  <c r="X47" i="11"/>
  <c r="AB47" i="11" s="1"/>
  <c r="AB49" i="11" s="1"/>
  <c r="AB51" i="11" s="1"/>
  <c r="AD51" i="11" s="1"/>
  <c r="V49" i="11"/>
  <c r="V51" i="11" s="1"/>
  <c r="X18" i="11"/>
  <c r="T21" i="12"/>
  <c r="T23" i="12" s="1"/>
  <c r="T25" i="12" s="1"/>
  <c r="V25" i="12" s="1"/>
  <c r="D87" i="1"/>
  <c r="H87" i="1"/>
  <c r="L84" i="1"/>
  <c r="N23" i="11"/>
  <c r="N25" i="11" s="1"/>
  <c r="X21" i="11"/>
  <c r="R23" i="11"/>
  <c r="V22" i="11"/>
  <c r="X49" i="11" l="1"/>
  <c r="X51" i="11" s="1"/>
  <c r="G25" i="5"/>
  <c r="G36" i="5" s="1"/>
  <c r="G38" i="5" s="1"/>
  <c r="G81" i="5" s="1"/>
  <c r="G83" i="5" s="1"/>
  <c r="G89" i="5" s="1"/>
  <c r="L23" i="12"/>
  <c r="L25" i="12" s="1"/>
  <c r="X22" i="11"/>
  <c r="AB22" i="11" s="1"/>
  <c r="V23" i="11"/>
  <c r="X23" i="11"/>
  <c r="X25" i="11" s="1"/>
  <c r="AB21" i="11"/>
  <c r="AB23" i="11" s="1"/>
  <c r="AB25" i="11" s="1"/>
  <c r="AD25" i="11" s="1"/>
  <c r="L50" i="12" l="1"/>
  <c r="L52" i="12" s="1"/>
  <c r="T48" i="12"/>
  <c r="T50" i="12" s="1"/>
  <c r="T52" i="12" s="1"/>
  <c r="V52" i="12" s="1"/>
</calcChain>
</file>

<file path=xl/sharedStrings.xml><?xml version="1.0" encoding="utf-8"?>
<sst xmlns="http://schemas.openxmlformats.org/spreadsheetml/2006/main" count="391" uniqueCount="213">
  <si>
    <t>Cho Thavee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</si>
  <si>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</si>
  <si>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</si>
  <si>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</si>
  <si>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</si>
  <si>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</si>
  <si>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</si>
  <si>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</si>
  <si>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 xml:space="preserve">(in thousand Baht) </t>
  </si>
  <si>
    <t xml:space="preserve">Current assets </t>
  </si>
  <si>
    <t>Cash and cash equivalents</t>
  </si>
  <si>
    <t>Trade and other current receivables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</si>
  <si>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</si>
  <si>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</si>
  <si>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</si>
  <si>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</si>
  <si>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</si>
  <si>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 xml:space="preserve">Non-current assets </t>
  </si>
  <si>
    <t>Restricted deposit at financial institution</t>
  </si>
  <si>
    <t>Investment in non-marketable equity instruments</t>
  </si>
  <si>
    <t>Investment in associates</t>
  </si>
  <si>
    <t>Investments in subsidiaries</t>
  </si>
  <si>
    <t>Trade non-current receivables</t>
  </si>
  <si>
    <t>4, 24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</si>
  <si>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</si>
  <si>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</si>
  <si>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</si>
  <si>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</si>
  <si>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</si>
  <si>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</si>
  <si>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</si>
  <si>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</si>
  <si>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</si>
  <si>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</si>
  <si>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 and short-term loans from</t>
  </si>
  <si>
    <t xml:space="preserve">   financial institutions 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</si>
  <si>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</si>
  <si>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</si>
  <si>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</si>
  <si>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</si>
  <si>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</si>
  <si>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</si>
  <si>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Current income tax payable</t>
  </si>
  <si>
    <t>Current provisions for employee benefits</t>
  </si>
  <si>
    <t>Other current liabilities</t>
  </si>
  <si>
    <t>Total current liabilities</t>
  </si>
  <si>
    <t xml:space="preserve">Non-current liabilities </t>
  </si>
  <si>
    <t>Long-term loans</t>
  </si>
  <si>
    <t>Lease liabilities</t>
  </si>
  <si>
    <t>Debentures</t>
  </si>
  <si>
    <t>Convertible debentures</t>
  </si>
  <si>
    <t>Convertible options</t>
  </si>
  <si>
    <t>Deferred tax liabilities</t>
  </si>
  <si>
    <t>Non-current provisions for employee benefits</t>
  </si>
  <si>
    <t>Other non-current provision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</si>
  <si>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</si>
  <si>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</si>
  <si>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</si>
  <si>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</si>
  <si>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</si>
  <si>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</si>
  <si>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</t>
  </si>
  <si>
    <t xml:space="preserve">   Premium on ordinary shares</t>
  </si>
  <si>
    <t xml:space="preserve">   Share premium from share-based payment </t>
  </si>
  <si>
    <t>Discount from increment of invesments in subsidiary</t>
  </si>
  <si>
    <t>Legal reserve</t>
  </si>
  <si>
    <t>Deficit</t>
  </si>
  <si>
    <t>Other components of equity</t>
  </si>
  <si>
    <t>Equity attributable to the parent</t>
  </si>
  <si>
    <t>Non-controlling interests</t>
  </si>
  <si>
    <t xml:space="preserve">Total equity </t>
  </si>
  <si>
    <t>Total liabilities and equity</t>
  </si>
  <si>
    <t>Statement of comprehensive income</t>
  </si>
  <si>
    <t>Year ended 31 December</t>
  </si>
  <si>
    <t>Revenues</t>
  </si>
  <si>
    <t>Revenue from contract</t>
  </si>
  <si>
    <t>Revenue from sales and services</t>
  </si>
  <si>
    <t>Other income</t>
  </si>
  <si>
    <t>Total revenues</t>
  </si>
  <si>
    <t xml:space="preserve">Expenses </t>
  </si>
  <si>
    <t xml:space="preserve">Cost of contract </t>
  </si>
  <si>
    <t>Cost of sales and services</t>
  </si>
  <si>
    <t>Distribution costs</t>
  </si>
  <si>
    <t xml:space="preserve">Administrative expenses  </t>
  </si>
  <si>
    <t>Total expenses</t>
  </si>
  <si>
    <t>Loss from operating activities</t>
  </si>
  <si>
    <t>Finance costs</t>
  </si>
  <si>
    <t>Share of loss of investments in associate</t>
  </si>
  <si>
    <t>Loss before income tax</t>
  </si>
  <si>
    <t>Tax income</t>
  </si>
  <si>
    <t>Loss for the year</t>
  </si>
  <si>
    <t>Other comprehensive income</t>
  </si>
  <si>
    <t>Items that will be reclassified subsequently to profit or loss</t>
  </si>
  <si>
    <t>Exchange difference on translating financial statements</t>
  </si>
  <si>
    <t>Total Items that will be reclassified subsequently to profit or loss</t>
  </si>
  <si>
    <t>Items that will not be reclassified subsequently to profit or loss</t>
  </si>
  <si>
    <t>Loss on investments in equity instruments designated at FVOCI</t>
  </si>
  <si>
    <t>Gain (loss) on revaluation of assets</t>
  </si>
  <si>
    <t>Gains on remeasurements of defined benefit plans</t>
  </si>
  <si>
    <t>ไม่น่ามีเพราะไม่ได้ทำเล่มประเมินใหม่</t>
  </si>
  <si>
    <t>Income tax relating to items that will not be reclassified</t>
  </si>
  <si>
    <t>Total items that will not be reclassified subsequently to profit or loss</t>
  </si>
  <si>
    <t>Other comprehensive income (expense) for the year, net of tax</t>
  </si>
  <si>
    <t>Total comprehensive income (expense) for the year</t>
  </si>
  <si>
    <t>Loss attributable to:</t>
  </si>
  <si>
    <t xml:space="preserve">   Owners of parent</t>
  </si>
  <si>
    <t xml:space="preserve">   Non-controlling interests</t>
  </si>
  <si>
    <t>Total comprehensive income (expense) attributable to:</t>
  </si>
  <si>
    <t xml:space="preserve">Loss per share </t>
  </si>
  <si>
    <r>
      <t xml:space="preserve">Basic and diluted loss per share </t>
    </r>
    <r>
      <rPr>
        <i/>
        <sz val="11"/>
        <rFont val="Times New Roman"/>
        <family val="1"/>
      </rPr>
      <t>(Baht)</t>
    </r>
  </si>
  <si>
    <t>Statement of changes in equity</t>
  </si>
  <si>
    <t>Consolidated financial statements</t>
  </si>
  <si>
    <t>Other  components of equity</t>
  </si>
  <si>
    <t xml:space="preserve">Discount from </t>
  </si>
  <si>
    <t>Total</t>
  </si>
  <si>
    <t>Issued</t>
  </si>
  <si>
    <t>Premium on</t>
  </si>
  <si>
    <t xml:space="preserve">increment of </t>
  </si>
  <si>
    <t>other</t>
  </si>
  <si>
    <t>attributable to</t>
  </si>
  <si>
    <t>Non-</t>
  </si>
  <si>
    <t>and paid-up</t>
  </si>
  <si>
    <t>ordinary</t>
  </si>
  <si>
    <t>from share-based</t>
  </si>
  <si>
    <t>investments</t>
  </si>
  <si>
    <t>Translation</t>
  </si>
  <si>
    <t>Fair value</t>
  </si>
  <si>
    <t>Revaluation</t>
  </si>
  <si>
    <t>components</t>
  </si>
  <si>
    <t>owners of</t>
  </si>
  <si>
    <t xml:space="preserve">controlling </t>
  </si>
  <si>
    <t xml:space="preserve">share capital </t>
  </si>
  <si>
    <t>shares</t>
  </si>
  <si>
    <t xml:space="preserve">payment </t>
  </si>
  <si>
    <t>in subsidiary</t>
  </si>
  <si>
    <t>reserve</t>
  </si>
  <si>
    <t>of equity</t>
  </si>
  <si>
    <t>the parent</t>
  </si>
  <si>
    <t>interests</t>
  </si>
  <si>
    <t>equity</t>
  </si>
  <si>
    <t>(in thousand Baht)</t>
  </si>
  <si>
    <t>Year ended 31 December 2021</t>
  </si>
  <si>
    <t>Balance at 1 January 2021</t>
  </si>
  <si>
    <t>Transactions with owners, recorded directly in equity</t>
  </si>
  <si>
    <t xml:space="preserve">  Contributions by owners of the parent</t>
  </si>
  <si>
    <t xml:space="preserve">    Issue of ordinary shares</t>
  </si>
  <si>
    <t xml:space="preserve"> Total contributions by owners of the parent</t>
  </si>
  <si>
    <t>Comprehensive income for the year</t>
  </si>
  <si>
    <t xml:space="preserve">   Loss for the year</t>
  </si>
  <si>
    <t xml:space="preserve">   Other comprehensive income</t>
  </si>
  <si>
    <t>Total comprehensive income for the year</t>
  </si>
  <si>
    <t>Balance at 31 December 2021</t>
  </si>
  <si>
    <t>Year ended 31 December 2022</t>
  </si>
  <si>
    <t>Balance at 1 January 2022</t>
  </si>
  <si>
    <t>Balance at 31 December 2022</t>
  </si>
  <si>
    <t>Separate financial statements</t>
  </si>
  <si>
    <t>Total other</t>
  </si>
  <si>
    <t>Statement of cash flows</t>
  </si>
  <si>
    <t xml:space="preserve">Cash flows from operating activities </t>
  </si>
  <si>
    <t>Adjustments to reconcile profit to cash receipts (payments)</t>
  </si>
  <si>
    <t>Depreciation and amortisation</t>
  </si>
  <si>
    <t>Interest income</t>
  </si>
  <si>
    <t>Unrealised loss (gain) on exchange and others</t>
  </si>
  <si>
    <t>Impairment loss recognised in profit or loss (reversal)</t>
  </si>
  <si>
    <t>Losses on inventories devaluation</t>
  </si>
  <si>
    <t>Loss on sale of property, plant and equipments</t>
  </si>
  <si>
    <t xml:space="preserve">   and investment properties</t>
  </si>
  <si>
    <t>Gain on fair value adjustment of investment property</t>
  </si>
  <si>
    <t>Employee benefit expenses</t>
  </si>
  <si>
    <t>Share of loss from investment in associate</t>
  </si>
  <si>
    <t>Changes in operating assets and liabilities</t>
  </si>
  <si>
    <t>Trade and other receivables</t>
  </si>
  <si>
    <t>Other current assets</t>
  </si>
  <si>
    <t>Provisions for employee benefits</t>
  </si>
  <si>
    <t xml:space="preserve">Net cash flows generated from (used in) operating </t>
  </si>
  <si>
    <t xml:space="preserve">Taxes received (paid) </t>
  </si>
  <si>
    <t xml:space="preserve">Net cash from (used in) operating activities </t>
  </si>
  <si>
    <t xml:space="preserve">Statement of cash flows </t>
  </si>
  <si>
    <t xml:space="preserve">Cash flows from investing activities </t>
  </si>
  <si>
    <t>Decrease in restricted deposit at financial institution</t>
  </si>
  <si>
    <t>Loans to related parties</t>
  </si>
  <si>
    <t>Proceeds from repayment of loans to related parties</t>
  </si>
  <si>
    <t>Acquisition of subsidiaries</t>
  </si>
  <si>
    <t>Acquisition of associate</t>
  </si>
  <si>
    <t>Acquisition of other equity security</t>
  </si>
  <si>
    <t>Proceeds from sale of property, plant and equipment</t>
  </si>
  <si>
    <t>Acquisition of property, plant and equipment</t>
  </si>
  <si>
    <t>Interest received</t>
  </si>
  <si>
    <t xml:space="preserve">Net cash used in investing activities  </t>
  </si>
  <si>
    <t xml:space="preserve">Cash flows from financing activities </t>
  </si>
  <si>
    <t xml:space="preserve">Decrease in bank overdrafts and short-term </t>
  </si>
  <si>
    <t xml:space="preserve">   loans from financial institutions</t>
  </si>
  <si>
    <t>Increase (decrease) in short-term loans</t>
  </si>
  <si>
    <t xml:space="preserve">Interest paid </t>
  </si>
  <si>
    <t>Payment of lease liabilities</t>
  </si>
  <si>
    <t>Proceeds of long-term loans</t>
  </si>
  <si>
    <t>Repayment of long-term loans</t>
  </si>
  <si>
    <t>Proceeds from issue of debentures</t>
  </si>
  <si>
    <t>Repayment of debentures</t>
  </si>
  <si>
    <t>Proceeds from issue of convertible debentures</t>
  </si>
  <si>
    <t>Proceeds from issue of shares</t>
  </si>
  <si>
    <t>Proceeds from exercise of share options</t>
  </si>
  <si>
    <t>Net cash from financing activities</t>
  </si>
  <si>
    <t>Net increase (decrease) in cash and cash equivalents,</t>
  </si>
  <si>
    <t xml:space="preserve">   before effect of exchange rates</t>
  </si>
  <si>
    <t>Effect of exchange rate changes on cash and</t>
  </si>
  <si>
    <t xml:space="preserve">   cash equivalents</t>
  </si>
  <si>
    <t>Net increase (decrease) in cash and cash equivalents</t>
  </si>
  <si>
    <t>Cash and cash equivalents at 1 January</t>
  </si>
  <si>
    <t>Cash and cash equivalents at 31 December</t>
  </si>
  <si>
    <t>Supplementary information for cash flows</t>
  </si>
  <si>
    <t>Non-cash transactions</t>
  </si>
  <si>
    <t>Transfer of short-term loan to long-term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</si>
</sst>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#,##0\ ;\(#,##0\)"/>
    <numFmt numFmtId="191" formatCode="_(* #,##0_);_(* \(#,##0\);_(* &quot;-&quot;??_);_(@_)"/>
    <numFmt numFmtId="192" formatCode="_([$€-2]* #,##0.00_);_([$€-2]* \(#,##0.00\);_([$€-2]* &quot;-&quot;??_)"/>
    <numFmt numFmtId="193" formatCode="_(* #,##0.0000_);_(* \(#,##0.0000\);_(* &quot;-&quot;??_);_(@_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/>
    <xf numFmtId="18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3" fillId="0" borderId="0"/>
    <xf numFmtId="0" fontId="20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</cellStyleXfs>
  <cellXfs count="176">
    <xf numFmtId="0" fontId="0" fillId="0" borderId="0" xfId="0"/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90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190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88" fontId="0" fillId="0" borderId="0" xfId="0" applyNumberFormat="1" applyAlignment="1">
      <alignment horizontal="right" vertical="center"/>
    </xf>
    <xf numFmtId="191" fontId="2" fillId="0" borderId="1" xfId="1" applyNumberFormat="1" applyFont="1" applyFill="1" applyBorder="1" applyAlignment="1">
      <alignment horizontal="right" vertical="center"/>
    </xf>
    <xf numFmtId="191" fontId="2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Alignment="1">
      <alignment vertical="center"/>
    </xf>
    <xf numFmtId="191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91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191" fontId="3" fillId="0" borderId="2" xfId="1" applyNumberFormat="1" applyFont="1" applyFill="1" applyBorder="1" applyAlignment="1">
      <alignment horizontal="right" vertical="center"/>
    </xf>
    <xf numFmtId="191" fontId="0" fillId="0" borderId="0" xfId="0" applyNumberFormat="1" applyAlignment="1">
      <alignment horizontal="right" vertical="center"/>
    </xf>
    <xf numFmtId="191" fontId="2" fillId="0" borderId="0" xfId="1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90" fontId="22" fillId="0" borderId="0" xfId="0" applyNumberFormat="1" applyFont="1" applyAlignment="1">
      <alignment horizontal="right" vertical="center"/>
    </xf>
    <xf numFmtId="190" fontId="0" fillId="0" borderId="0" xfId="0" applyNumberFormat="1" applyAlignment="1">
      <alignment horizontal="center" vertical="center"/>
    </xf>
    <xf numFmtId="189" fontId="0" fillId="0" borderId="0" xfId="1" applyFont="1" applyFill="1" applyBorder="1" applyAlignment="1">
      <alignment horizontal="center" vertical="center"/>
    </xf>
    <xf numFmtId="191" fontId="0" fillId="0" borderId="0" xfId="1" quotePrefix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0" fontId="12" fillId="0" borderId="0" xfId="0" applyNumberFormat="1" applyFont="1" applyAlignment="1">
      <alignment vertical="center"/>
    </xf>
    <xf numFmtId="190" fontId="0" fillId="0" borderId="0" xfId="0" applyNumberFormat="1" applyAlignment="1">
      <alignment vertical="center"/>
    </xf>
    <xf numFmtId="191" fontId="0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91" fontId="3" fillId="0" borderId="0" xfId="1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1" fontId="3" fillId="0" borderId="0" xfId="1" applyNumberFormat="1" applyFont="1" applyFill="1" applyAlignment="1">
      <alignment horizontal="center" vertical="center"/>
    </xf>
    <xf numFmtId="191" fontId="2" fillId="0" borderId="0" xfId="1" applyNumberFormat="1" applyFont="1" applyFill="1" applyAlignment="1">
      <alignment horizontal="right" vertical="center"/>
    </xf>
    <xf numFmtId="191" fontId="2" fillId="0" borderId="3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189" fontId="0" fillId="0" borderId="0" xfId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191" fontId="0" fillId="0" borderId="0" xfId="1" applyNumberFormat="1" applyFont="1" applyFill="1" applyAlignment="1">
      <alignment horizontal="right" vertical="center"/>
    </xf>
    <xf numFmtId="189" fontId="2" fillId="0" borderId="1" xfId="1" applyFont="1" applyFill="1" applyBorder="1" applyAlignment="1">
      <alignment horizontal="center" vertical="center"/>
    </xf>
    <xf numFmtId="191" fontId="2" fillId="0" borderId="0" xfId="0" applyNumberFormat="1" applyFont="1" applyAlignment="1">
      <alignment horizontal="center" vertical="center"/>
    </xf>
    <xf numFmtId="189" fontId="2" fillId="0" borderId="0" xfId="1" applyFont="1" applyFill="1" applyAlignment="1">
      <alignment vertical="center"/>
    </xf>
    <xf numFmtId="191" fontId="2" fillId="0" borderId="1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Alignment="1">
      <alignment vertical="center"/>
    </xf>
    <xf numFmtId="188" fontId="0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Alignment="1">
      <alignment horizontal="center" vertical="center"/>
    </xf>
    <xf numFmtId="190" fontId="8" fillId="0" borderId="0" xfId="0" applyNumberFormat="1" applyFont="1" applyAlignment="1">
      <alignment horizontal="right" vertical="center"/>
    </xf>
    <xf numFmtId="191" fontId="0" fillId="0" borderId="0" xfId="0" applyNumberFormat="1" applyAlignment="1">
      <alignment vertical="center"/>
    </xf>
    <xf numFmtId="191" fontId="0" fillId="0" borderId="2" xfId="1" applyNumberFormat="1" applyFont="1" applyFill="1" applyBorder="1" applyAlignment="1">
      <alignment horizontal="right" vertical="center"/>
    </xf>
    <xf numFmtId="190" fontId="0" fillId="0" borderId="3" xfId="0" applyNumberFormat="1" applyBorder="1" applyAlignment="1">
      <alignment horizontal="right" vertical="center"/>
    </xf>
    <xf numFmtId="0" fontId="0" fillId="0" borderId="0" xfId="1" applyNumberFormat="1" applyFont="1" applyFill="1" applyBorder="1" applyAlignment="1">
      <alignment horizontal="center" vertical="center"/>
    </xf>
    <xf numFmtId="189" fontId="0" fillId="0" borderId="0" xfId="1" applyFont="1" applyFill="1" applyAlignment="1">
      <alignment horizontal="right" vertical="center"/>
    </xf>
    <xf numFmtId="191" fontId="0" fillId="0" borderId="0" xfId="1" quotePrefix="1" applyNumberFormat="1" applyFont="1" applyFill="1" applyAlignment="1">
      <alignment horizontal="right" vertical="center"/>
    </xf>
    <xf numFmtId="190" fontId="9" fillId="0" borderId="0" xfId="0" applyNumberFormat="1" applyFont="1" applyAlignment="1">
      <alignment horizontal="right" vertical="center"/>
    </xf>
    <xf numFmtId="190" fontId="0" fillId="0" borderId="0" xfId="20" applyNumberFormat="1" applyFont="1" applyAlignment="1">
      <alignment horizontal="right" vertical="center"/>
    </xf>
    <xf numFmtId="191" fontId="3" fillId="0" borderId="0" xfId="1" applyNumberFormat="1" applyFont="1" applyFill="1" applyBorder="1" applyAlignment="1">
      <alignment horizontal="center" vertical="center"/>
    </xf>
    <xf numFmtId="189" fontId="2" fillId="0" borderId="0" xfId="1" applyFont="1" applyFill="1" applyBorder="1" applyAlignment="1">
      <alignment horizontal="right" vertical="center"/>
    </xf>
    <xf numFmtId="189" fontId="2" fillId="0" borderId="0" xfId="1" applyFont="1" applyFill="1" applyAlignment="1">
      <alignment horizontal="right" vertical="center"/>
    </xf>
    <xf numFmtId="191" fontId="2" fillId="0" borderId="0" xfId="1" applyNumberFormat="1" applyFont="1" applyFill="1" applyBorder="1" applyAlignment="1">
      <alignment horizontal="center" vertical="center"/>
    </xf>
    <xf numFmtId="191" fontId="2" fillId="0" borderId="2" xfId="1" applyNumberFormat="1" applyFont="1" applyFill="1" applyBorder="1" applyAlignment="1">
      <alignment horizontal="right" vertical="center"/>
    </xf>
    <xf numFmtId="0" fontId="8" fillId="0" borderId="0" xfId="20" applyFont="1" applyAlignment="1">
      <alignment horizontal="center"/>
    </xf>
    <xf numFmtId="189" fontId="0" fillId="0" borderId="0" xfId="1" applyFont="1" applyFill="1" applyBorder="1" applyAlignment="1">
      <alignment vertical="center"/>
    </xf>
    <xf numFmtId="189" fontId="2" fillId="0" borderId="0" xfId="1" applyFont="1" applyFill="1" applyBorder="1" applyAlignment="1">
      <alignment horizontal="center" vertical="center"/>
    </xf>
    <xf numFmtId="189" fontId="2" fillId="0" borderId="0" xfId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191" fontId="0" fillId="0" borderId="0" xfId="1" quotePrefix="1" applyNumberFormat="1" applyFont="1" applyFill="1" applyBorder="1" applyAlignment="1">
      <alignment horizontal="right" vertical="center"/>
    </xf>
    <xf numFmtId="189" fontId="3" fillId="0" borderId="0" xfId="1" applyFont="1" applyFill="1" applyBorder="1" applyAlignment="1">
      <alignment vertical="center"/>
    </xf>
    <xf numFmtId="189" fontId="10" fillId="0" borderId="0" xfId="1" applyFont="1" applyFill="1" applyBorder="1" applyAlignment="1">
      <alignment vertical="center"/>
    </xf>
    <xf numFmtId="189" fontId="0" fillId="0" borderId="0" xfId="0" applyNumberFormat="1" applyAlignment="1">
      <alignment vertical="center"/>
    </xf>
    <xf numFmtId="191" fontId="0" fillId="0" borderId="0" xfId="1" applyNumberFormat="1" applyFont="1" applyFill="1" applyBorder="1" applyAlignment="1">
      <alignment horizontal="right"/>
    </xf>
    <xf numFmtId="190" fontId="8" fillId="0" borderId="0" xfId="0" applyNumberFormat="1" applyFont="1" applyAlignment="1">
      <alignment horizontal="center"/>
    </xf>
    <xf numFmtId="188" fontId="3" fillId="0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189" fontId="0" fillId="0" borderId="0" xfId="1" applyFont="1" applyFill="1" applyBorder="1" applyAlignment="1">
      <alignment horizontal="center"/>
    </xf>
    <xf numFmtId="191" fontId="0" fillId="0" borderId="0" xfId="1" applyNumberFormat="1" applyFont="1" applyFill="1" applyAlignment="1"/>
    <xf numFmtId="0" fontId="3" fillId="0" borderId="0" xfId="0" applyFont="1" applyAlignment="1">
      <alignment horizontal="right" vertical="center"/>
    </xf>
    <xf numFmtId="190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91" fontId="2" fillId="0" borderId="0" xfId="1" applyNumberFormat="1" applyFont="1" applyFill="1" applyBorder="1" applyAlignment="1">
      <alignment horizontal="right"/>
    </xf>
    <xf numFmtId="190" fontId="3" fillId="0" borderId="0" xfId="20" applyNumberFormat="1" applyFont="1" applyAlignment="1">
      <alignment horizontal="right" vertical="center"/>
    </xf>
    <xf numFmtId="190" fontId="3" fillId="0" borderId="2" xfId="2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90" fontId="0" fillId="0" borderId="0" xfId="0" quotePrefix="1" applyNumberFormat="1" applyAlignment="1">
      <alignment horizontal="center" vertical="center"/>
    </xf>
    <xf numFmtId="190" fontId="21" fillId="0" borderId="0" xfId="0" applyNumberFormat="1" applyFont="1" applyAlignment="1">
      <alignment horizontal="right" vertical="center"/>
    </xf>
    <xf numFmtId="191" fontId="0" fillId="0" borderId="0" xfId="0" quotePrefix="1" applyNumberFormat="1" applyAlignment="1">
      <alignment horizontal="center" vertical="center"/>
    </xf>
    <xf numFmtId="191" fontId="0" fillId="0" borderId="0" xfId="0" quotePrefix="1" applyNumberFormat="1" applyAlignment="1">
      <alignment horizontal="right" vertical="center"/>
    </xf>
    <xf numFmtId="190" fontId="0" fillId="0" borderId="0" xfId="0" applyNumberFormat="1" applyAlignment="1">
      <alignment horizontal="right"/>
    </xf>
    <xf numFmtId="190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90" fontId="2" fillId="0" borderId="0" xfId="0" applyNumberFormat="1" applyFont="1" applyAlignment="1">
      <alignment vertical="center"/>
    </xf>
    <xf numFmtId="0" fontId="19" fillId="0" borderId="0" xfId="0" applyFont="1" applyAlignment="1">
      <alignment horizontal="center"/>
    </xf>
    <xf numFmtId="190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37" fontId="0" fillId="0" borderId="0" xfId="0" applyNumberFormat="1" applyAlignment="1">
      <alignment horizontal="right"/>
    </xf>
    <xf numFmtId="191" fontId="2" fillId="0" borderId="1" xfId="0" applyNumberFormat="1" applyFont="1" applyBorder="1" applyAlignment="1">
      <alignment horizontal="center"/>
    </xf>
    <xf numFmtId="0" fontId="2" fillId="0" borderId="0" xfId="0" applyFont="1"/>
    <xf numFmtId="191" fontId="2" fillId="0" borderId="0" xfId="0" applyNumberFormat="1" applyFont="1" applyAlignment="1">
      <alignment horizontal="center"/>
    </xf>
    <xf numFmtId="191" fontId="0" fillId="0" borderId="0" xfId="0" applyNumberFormat="1"/>
    <xf numFmtId="189" fontId="0" fillId="0" borderId="0" xfId="0" applyNumberFormat="1"/>
    <xf numFmtId="190" fontId="12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191" fontId="3" fillId="2" borderId="0" xfId="1" applyNumberFormat="1" applyFont="1" applyFill="1" applyBorder="1" applyAlignment="1">
      <alignment horizontal="right" vertical="center"/>
    </xf>
    <xf numFmtId="191" fontId="2" fillId="0" borderId="3" xfId="0" applyNumberFormat="1" applyFont="1" applyBorder="1" applyAlignment="1">
      <alignment horizontal="center" vertical="center"/>
    </xf>
    <xf numFmtId="191" fontId="2" fillId="0" borderId="3" xfId="0" applyNumberFormat="1" applyFont="1" applyBorder="1" applyAlignment="1">
      <alignment vertical="center"/>
    </xf>
    <xf numFmtId="191" fontId="0" fillId="0" borderId="2" xfId="1" applyNumberFormat="1" applyFont="1" applyFill="1" applyBorder="1" applyAlignment="1">
      <alignment horizontal="center" vertical="center"/>
    </xf>
    <xf numFmtId="191" fontId="0" fillId="0" borderId="0" xfId="1" applyNumberFormat="1" applyFont="1" applyAlignment="1">
      <alignment vertical="center"/>
    </xf>
    <xf numFmtId="190" fontId="8" fillId="0" borderId="0" xfId="0" applyNumberFormat="1" applyFont="1" applyAlignment="1">
      <alignment horizontal="center" vertical="center"/>
    </xf>
    <xf numFmtId="191" fontId="19" fillId="0" borderId="0" xfId="0" applyNumberFormat="1" applyFont="1" applyAlignment="1">
      <alignment horizontal="center"/>
    </xf>
    <xf numFmtId="191" fontId="21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89" fontId="3" fillId="0" borderId="0" xfId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190" fontId="0" fillId="0" borderId="2" xfId="0" applyNumberFormat="1" applyBorder="1" applyAlignment="1">
      <alignment horizontal="right" vertical="center"/>
    </xf>
    <xf numFmtId="191" fontId="3" fillId="0" borderId="0" xfId="3" quotePrefix="1" applyNumberFormat="1" applyFont="1" applyFill="1" applyBorder="1" applyAlignment="1">
      <alignment horizontal="right" vertical="center"/>
    </xf>
    <xf numFmtId="191" fontId="0" fillId="0" borderId="0" xfId="1" applyNumberFormat="1" applyFont="1" applyAlignment="1">
      <alignment horizontal="right" vertical="center"/>
    </xf>
    <xf numFmtId="189" fontId="0" fillId="0" borderId="0" xfId="1" applyFont="1" applyAlignment="1">
      <alignment vertical="center"/>
    </xf>
    <xf numFmtId="189" fontId="0" fillId="0" borderId="0" xfId="1" applyFont="1" applyAlignment="1">
      <alignment horizontal="center" vertical="center"/>
    </xf>
    <xf numFmtId="189" fontId="23" fillId="0" borderId="0" xfId="1" applyFont="1" applyAlignment="1">
      <alignment vertical="center"/>
    </xf>
    <xf numFmtId="191" fontId="2" fillId="0" borderId="1" xfId="1" applyNumberFormat="1" applyFont="1" applyBorder="1" applyAlignment="1">
      <alignment horizontal="right" vertical="center"/>
    </xf>
    <xf numFmtId="191" fontId="9" fillId="0" borderId="0" xfId="0" applyNumberFormat="1" applyFont="1" applyAlignment="1">
      <alignment horizontal="right" vertical="center"/>
    </xf>
    <xf numFmtId="191" fontId="2" fillId="0" borderId="0" xfId="0" applyNumberFormat="1" applyFont="1" applyAlignment="1">
      <alignment horizontal="right" vertical="center"/>
    </xf>
    <xf numFmtId="191" fontId="0" fillId="0" borderId="0" xfId="1" applyNumberFormat="1" applyFont="1" applyAlignment="1">
      <alignment horizontal="center" vertical="center"/>
    </xf>
    <xf numFmtId="191" fontId="0" fillId="0" borderId="0" xfId="1" applyNumberFormat="1" applyFont="1" applyAlignment="1">
      <alignment horizontal="left" vertical="center"/>
    </xf>
    <xf numFmtId="0" fontId="0" fillId="0" borderId="0" xfId="0" applyAlignment="1">
      <alignment wrapText="1"/>
    </xf>
    <xf numFmtId="193" fontId="2" fillId="0" borderId="3" xfId="0" applyNumberFormat="1" applyFont="1" applyBorder="1" applyAlignment="1">
      <alignment horizontal="right" vertical="center"/>
    </xf>
    <xf numFmtId="193" fontId="2" fillId="0" borderId="0" xfId="0" applyNumberFormat="1" applyFont="1" applyAlignment="1">
      <alignment horizontal="right" vertical="center"/>
    </xf>
    <xf numFmtId="193" fontId="0" fillId="0" borderId="0" xfId="1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9" fontId="23" fillId="0" borderId="0" xfId="1" applyFont="1" applyFill="1" applyBorder="1" applyAlignment="1">
      <alignment vertical="center"/>
    </xf>
    <xf numFmtId="191" fontId="2" fillId="0" borderId="2" xfId="1" applyNumberFormat="1" applyFont="1" applyFill="1" applyBorder="1" applyAlignment="1">
      <alignment horizontal="center" vertical="center"/>
    </xf>
    <xf numFmtId="191" fontId="2" fillId="0" borderId="2" xfId="1" applyNumberFormat="1" applyFont="1" applyFill="1" applyBorder="1" applyAlignment="1">
      <alignment vertical="center"/>
    </xf>
    <xf numFmtId="191" fontId="2" fillId="0" borderId="4" xfId="1" applyNumberFormat="1" applyFont="1" applyFill="1" applyBorder="1" applyAlignment="1">
      <alignment vertical="center"/>
    </xf>
    <xf numFmtId="191" fontId="2" fillId="0" borderId="4" xfId="1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190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90" fontId="0" fillId="0" borderId="0" xfId="0" applyNumberFormat="1" applyFont="1" applyAlignment="1">
      <alignment horizontal="right" vertical="center"/>
    </xf>
    <xf numFmtId="191" fontId="0" fillId="0" borderId="0" xfId="0" applyNumberFormat="1" applyFont="1" applyAlignment="1">
      <alignment horizontal="right" vertical="center"/>
    </xf>
    <xf numFmtId="191" fontId="0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37" fontId="0" fillId="0" borderId="0" xfId="0" applyNumberFormat="1" applyFont="1" applyAlignment="1">
      <alignment vertical="center"/>
    </xf>
    <xf numFmtId="191" fontId="0" fillId="0" borderId="5" xfId="1" applyNumberFormat="1" applyFont="1" applyFill="1" applyBorder="1" applyAlignment="1">
      <alignment vertical="center"/>
    </xf>
    <xf numFmtId="191" fontId="2" fillId="0" borderId="5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6" fontId="0" fillId="0" borderId="0" xfId="0" applyNumberFormat="1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8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2"/>
    <cellStyle name="Comma 2 2" xfId="3"/>
    <cellStyle name="Comma 219" xfId="4"/>
    <cellStyle name="Comma 219 2" xfId="5"/>
    <cellStyle name="Comma 3" xfId="6"/>
    <cellStyle name="Comma 3 2" xfId="7"/>
    <cellStyle name="Comma 4" xfId="8"/>
    <cellStyle name="Comma 5" xfId="9"/>
    <cellStyle name="Comma 6" xfId="10"/>
    <cellStyle name="Euro" xfId="11"/>
    <cellStyle name="Normal" xfId="0" builtinId="0"/>
    <cellStyle name="Normal 188 5" xfId="12"/>
    <cellStyle name="Normal 191" xfId="13"/>
    <cellStyle name="Normal 2" xfId="14"/>
    <cellStyle name="Normal 2 14" xfId="15"/>
    <cellStyle name="Normal 2 2" xfId="16"/>
    <cellStyle name="Normal 3" xfId="17"/>
    <cellStyle name="Normal 3 10 12 2" xfId="18"/>
    <cellStyle name="Normal 4" xfId="19"/>
    <cellStyle name="Normal 5" xfId="20"/>
    <cellStyle name="Normal 55" xfId="21"/>
    <cellStyle name="เครื่องหมายจุลภาค [0]_Excel_MD97DL" xfId="22"/>
    <cellStyle name="เครื่องหมายจุลภาค_Excel_MD97DL" xfId="23"/>
    <cellStyle name="เครื่องหมายสกุลเงิน [0]_Excel_MD97DL" xfId="24"/>
    <cellStyle name="เครื่องหมายสกุลเงิน_Excel_MD97DL" xfId="25"/>
    <cellStyle name="ปกติ_Excel_MD97DL" xfId="26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2222500</xdr:colOff>
      <xdr:row>25</xdr:row>
      <xdr:rowOff>0</xdr:rowOff>
    </xdr:from>
    <xdr:ext cx="359722" cy="27211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48D4BD82-41B3-42D8-B72E-5DC839241FEE}"/>
            </a:ext>
          </a:extLst>
        </xdr:cNvPr>
        <xdr:cNvSpPr txBox="1"/>
      </xdr:nvSpPr>
      <xdr:spPr>
        <a:xfrm>
          <a:off x="1163320" y="612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pinnapa_kpmg_co_th/Documents/Cho%20thavee/YE%202022/NFS/NFS%2020%20Expense%20by%20nat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S 20"/>
      <sheetName val="NFS7"/>
      <sheetName val="NFS  8"/>
      <sheetName val="PL"/>
      <sheetName val="PL'22"/>
      <sheetName val="F3-CHO"/>
      <sheetName val="งบต้นทุนการผลิต CHO'22"/>
      <sheetName val="งบต้นทุนการผลิต CHO'21"/>
      <sheetName val="งบต้นทุนการผลิต CHO'20"/>
      <sheetName val="งบต้นทุนการผลิต TMT'22"/>
      <sheetName val="งบต้นทุนการผลิตTMT-2021"/>
      <sheetName val="งบต้นทุนการผลิต-TMT'21"/>
      <sheetName val="งบต้นทุนการผลิต-TMT'20"/>
      <sheetName val="Dep Amor'20"/>
      <sheetName val="Dep Amo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6">
          <cell r="A26" t="str">
            <v>Tax income</v>
          </cell>
        </row>
        <row r="44">
          <cell r="F44">
            <v>-475317</v>
          </cell>
          <cell r="J44">
            <v>-468655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8"/>
  <sheetViews>
    <sheetView view="pageBreakPreview" topLeftCell="A28" zoomScale="85" zoomScaleNormal="85" zoomScaleSheetLayoutView="85" workbookViewId="0">
      <selection activeCell="L77" sqref="L77"/>
    </sheetView>
  </sheetViews>
  <sheetFormatPr defaultColWidth="9.28515625" defaultRowHeight="18.75" customHeight="1" x14ac:dyDescent="0.25"/>
  <cols>
    <col min="1" max="1" width="47.42578125" style="17" customWidth="1"/>
    <col min="2" max="2" width="7.42578125" style="26" customWidth="1"/>
    <col min="3" max="3" width="0.7109375" style="5" customWidth="1"/>
    <col min="4" max="4" width="13.7109375" style="5" customWidth="1"/>
    <col min="5" max="5" width="1" style="5" customWidth="1"/>
    <col min="6" max="6" width="13.7109375" style="5" customWidth="1"/>
    <col min="7" max="7" width="1" style="5" customWidth="1"/>
    <col min="8" max="8" width="13.7109375" style="5" customWidth="1"/>
    <col min="9" max="9" width="0.7109375" style="5" customWidth="1"/>
    <col min="10" max="10" width="14.28515625" style="5" customWidth="1"/>
    <col min="11" max="11" width="11.28515625" style="5" bestFit="1" customWidth="1"/>
    <col min="12" max="12" width="26.7109375" style="5" customWidth="1"/>
    <col min="13" max="13" width="17.5703125" style="85" bestFit="1" customWidth="1"/>
    <col min="14" max="14" width="1.7109375" style="85" customWidth="1"/>
    <col min="15" max="15" width="2.28515625" style="85" customWidth="1"/>
    <col min="16" max="16" width="1.7109375" style="85" customWidth="1"/>
    <col min="17" max="17" width="17.5703125" style="85" bestFit="1" customWidth="1"/>
    <col min="18" max="18" width="17.5703125" style="85" customWidth="1"/>
    <col min="19" max="24" width="9.28515625" style="5"/>
    <col min="25" max="25" width="16.28515625" style="85" bestFit="1" customWidth="1"/>
    <col min="26" max="28" width="9.28515625" style="5"/>
    <col min="29" max="29" width="16.28515625" style="85" bestFit="1" customWidth="1"/>
    <col min="30" max="16384" width="9.28515625" style="5"/>
  </cols>
  <sheetData>
    <row r="1" spans="1:29" ht="18.75" customHeight="1" x14ac:dyDescent="0.25">
      <c r="A1" s="15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84"/>
      <c r="N1" s="84"/>
      <c r="O1" s="84"/>
      <c r="P1" s="84"/>
      <c r="Q1" s="84"/>
      <c r="R1" s="84"/>
      <c r="S1" s="1"/>
      <c r="T1" s="1"/>
      <c r="U1" s="1"/>
      <c r="V1" s="1"/>
      <c r="W1" s="1"/>
      <c r="X1" s="1"/>
      <c r="Y1" s="84"/>
      <c r="Z1" s="1"/>
      <c r="AA1" s="1"/>
      <c r="AB1" s="1"/>
      <c r="AC1" s="84"/>
    </row>
    <row r="2" spans="1:29" ht="18.75" customHeight="1" x14ac:dyDescent="0.25">
      <c r="A2" s="16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84"/>
      <c r="N2" s="84"/>
      <c r="O2" s="84"/>
      <c r="P2" s="84"/>
      <c r="Q2" s="84"/>
      <c r="R2" s="84"/>
      <c r="S2" s="1"/>
      <c r="T2" s="1"/>
      <c r="U2" s="1"/>
      <c r="V2" s="1"/>
      <c r="W2" s="1"/>
      <c r="X2" s="1"/>
      <c r="Y2" s="84"/>
      <c r="Z2" s="1"/>
      <c r="AA2" s="1"/>
      <c r="AB2" s="1"/>
      <c r="AC2" s="84"/>
    </row>
    <row r="4" spans="1:29" s="1" customFormat="1" ht="18.75" customHeight="1" x14ac:dyDescent="0.25">
      <c r="A4" s="51"/>
      <c r="B4" s="2"/>
      <c r="C4" s="33"/>
      <c r="D4" s="169" t="s">
        <v>2</v>
      </c>
      <c r="E4" s="169"/>
      <c r="F4" s="169"/>
      <c r="G4" s="33"/>
      <c r="H4" s="169" t="s">
        <v>3</v>
      </c>
      <c r="I4" s="169"/>
      <c r="J4" s="169"/>
      <c r="M4" s="84"/>
      <c r="N4" s="84"/>
      <c r="O4" s="84"/>
      <c r="P4" s="84"/>
      <c r="Q4" s="84"/>
      <c r="R4" s="84"/>
      <c r="Y4" s="84"/>
      <c r="AC4" s="84"/>
    </row>
    <row r="5" spans="1:29" s="1" customFormat="1" ht="18.75" customHeight="1" x14ac:dyDescent="0.25">
      <c r="A5" s="14"/>
      <c r="B5" s="2"/>
      <c r="C5" s="33"/>
      <c r="D5" s="169" t="s">
        <v>4</v>
      </c>
      <c r="E5" s="169"/>
      <c r="F5" s="169"/>
      <c r="G5" s="33"/>
      <c r="H5" s="169" t="s">
        <v>4</v>
      </c>
      <c r="I5" s="169"/>
      <c r="J5" s="169"/>
      <c r="M5" s="84"/>
      <c r="N5" s="84"/>
      <c r="O5" s="84"/>
      <c r="P5" s="84"/>
      <c r="Q5" s="84"/>
      <c r="R5" s="84"/>
      <c r="Y5" s="84"/>
      <c r="AC5" s="84"/>
    </row>
    <row r="6" spans="1:29" s="1" customFormat="1" ht="18.75" customHeight="1" x14ac:dyDescent="0.25">
      <c r="A6" s="14"/>
      <c r="B6" s="2"/>
      <c r="C6" s="33"/>
      <c r="D6" s="170" t="s">
        <v>5</v>
      </c>
      <c r="E6" s="170"/>
      <c r="F6" s="170"/>
      <c r="G6" s="33"/>
      <c r="H6" s="170" t="s">
        <v>5</v>
      </c>
      <c r="I6" s="170"/>
      <c r="J6" s="170"/>
      <c r="M6" s="84"/>
      <c r="N6" s="84"/>
      <c r="O6" s="84"/>
      <c r="P6" s="84"/>
      <c r="Q6" s="84"/>
      <c r="R6" s="84"/>
      <c r="Y6" s="84"/>
      <c r="AC6" s="84"/>
    </row>
    <row r="7" spans="1:29" ht="18.75" customHeight="1" x14ac:dyDescent="0.25">
      <c r="A7" s="14" t="s">
        <v>6</v>
      </c>
      <c r="B7" s="2" t="s">
        <v>7</v>
      </c>
      <c r="C7" s="33"/>
      <c r="D7" s="33">
        <v>2022</v>
      </c>
      <c r="E7" s="33"/>
      <c r="F7" s="33">
        <v>2021</v>
      </c>
      <c r="G7" s="33"/>
      <c r="H7" s="33">
        <v>2022</v>
      </c>
      <c r="I7" s="33"/>
      <c r="J7" s="33">
        <v>2021</v>
      </c>
      <c r="K7" s="1"/>
      <c r="L7" s="1"/>
      <c r="M7" s="84"/>
      <c r="N7" s="84"/>
      <c r="O7" s="84"/>
      <c r="P7" s="84"/>
      <c r="Q7" s="84"/>
      <c r="R7" s="84"/>
      <c r="S7" s="1"/>
      <c r="T7" s="1"/>
      <c r="U7" s="1"/>
      <c r="V7" s="1"/>
      <c r="W7" s="1"/>
      <c r="X7" s="1"/>
      <c r="Y7" s="84"/>
      <c r="Z7" s="1"/>
      <c r="AA7" s="1"/>
      <c r="AB7" s="1"/>
      <c r="AC7" s="84"/>
    </row>
    <row r="8" spans="1:29" ht="18.75" customHeight="1" x14ac:dyDescent="0.25">
      <c r="A8" s="14"/>
      <c r="B8" s="2"/>
      <c r="C8" s="33"/>
      <c r="D8" s="168" t="s">
        <v>8</v>
      </c>
      <c r="E8" s="168"/>
      <c r="F8" s="168"/>
      <c r="G8" s="168"/>
      <c r="H8" s="168"/>
      <c r="I8" s="168"/>
      <c r="J8" s="168"/>
      <c r="K8" s="1"/>
      <c r="L8" s="1"/>
      <c r="M8" s="84"/>
      <c r="N8" s="84"/>
      <c r="O8" s="84"/>
      <c r="P8" s="84"/>
      <c r="Q8" s="84"/>
      <c r="R8" s="84"/>
      <c r="S8" s="1"/>
      <c r="T8" s="1"/>
      <c r="U8" s="1"/>
      <c r="V8" s="1"/>
      <c r="W8" s="1"/>
      <c r="X8" s="1"/>
      <c r="Y8" s="84"/>
      <c r="Z8" s="1"/>
      <c r="AA8" s="1"/>
      <c r="AB8" s="1"/>
      <c r="AC8" s="84"/>
    </row>
    <row r="9" spans="1:29" s="6" customFormat="1" ht="22.35" customHeight="1" x14ac:dyDescent="0.25">
      <c r="A9" s="9" t="s">
        <v>9</v>
      </c>
      <c r="B9" s="2"/>
      <c r="C9" s="33"/>
      <c r="D9" s="53"/>
      <c r="E9" s="53"/>
      <c r="F9" s="53"/>
      <c r="G9" s="53"/>
      <c r="H9" s="53"/>
      <c r="I9" s="53"/>
      <c r="J9" s="53"/>
      <c r="M9" s="77"/>
      <c r="N9" s="77"/>
      <c r="O9" s="77"/>
      <c r="P9" s="77"/>
      <c r="Q9" s="77"/>
      <c r="R9" s="77"/>
      <c r="Y9" s="77"/>
      <c r="AC9" s="77"/>
    </row>
    <row r="10" spans="1:29" s="6" customFormat="1" ht="18.75" customHeight="1" x14ac:dyDescent="0.25">
      <c r="A10" s="6" t="s">
        <v>10</v>
      </c>
      <c r="B10" s="2">
        <v>5</v>
      </c>
      <c r="C10" s="33"/>
      <c r="D10" s="43">
        <v>14058</v>
      </c>
      <c r="E10" s="7"/>
      <c r="F10" s="43">
        <v>10069</v>
      </c>
      <c r="G10" s="11"/>
      <c r="H10" s="59">
        <v>12513</v>
      </c>
      <c r="I10" s="53"/>
      <c r="J10" s="125">
        <v>9828</v>
      </c>
      <c r="L10" s="63"/>
      <c r="M10" s="77"/>
      <c r="N10" s="77"/>
      <c r="O10" s="77"/>
      <c r="P10" s="77"/>
      <c r="Q10" s="77"/>
      <c r="R10" s="77"/>
      <c r="Y10" s="77"/>
      <c r="AC10" s="77"/>
    </row>
    <row r="11" spans="1:29" s="6" customFormat="1" ht="18.75" customHeight="1" x14ac:dyDescent="0.25">
      <c r="A11" s="6" t="s">
        <v>11</v>
      </c>
      <c r="B11" s="88">
        <v>6</v>
      </c>
      <c r="C11" s="33"/>
      <c r="D11" s="80">
        <v>209523</v>
      </c>
      <c r="E11" s="7"/>
      <c r="F11" s="80">
        <v>187427</v>
      </c>
      <c r="G11" s="11"/>
      <c r="H11" s="59">
        <v>212049</v>
      </c>
      <c r="I11" s="53"/>
      <c r="J11" s="125">
        <v>209225</v>
      </c>
      <c r="L11" s="63"/>
      <c r="M11" s="77"/>
      <c r="N11" s="77"/>
      <c r="O11" s="77"/>
      <c r="Q11" s="77"/>
      <c r="R11" s="77"/>
      <c r="Y11" s="77"/>
      <c r="AC11" s="77"/>
    </row>
    <row r="12" spans="1:29" s="6" customFormat="1" ht="18.75" customHeight="1" x14ac:dyDescent="0.25">
      <c r="A12" s="6" t="s">
        <v>12</v>
      </c>
      <c r="B12" s="88">
        <v>24</v>
      </c>
      <c r="C12" s="33"/>
      <c r="D12" s="80">
        <v>50432</v>
      </c>
      <c r="E12" s="7"/>
      <c r="F12" s="80">
        <v>298235</v>
      </c>
      <c r="G12" s="11"/>
      <c r="H12" s="59">
        <v>47169</v>
      </c>
      <c r="I12" s="53"/>
      <c r="J12" s="125">
        <v>293655</v>
      </c>
      <c r="L12" s="63"/>
      <c r="M12" s="77"/>
      <c r="N12" s="77"/>
      <c r="O12" s="77"/>
      <c r="P12" s="77"/>
      <c r="Q12" s="77"/>
      <c r="R12" s="77"/>
      <c r="Y12" s="77"/>
      <c r="AC12" s="77"/>
    </row>
    <row r="13" spans="1:29" s="6" customFormat="1" ht="18.75" customHeight="1" x14ac:dyDescent="0.25">
      <c r="A13" s="6" t="s">
        <v>13</v>
      </c>
      <c r="B13" s="2">
        <v>4</v>
      </c>
      <c r="C13" s="33"/>
      <c r="D13" s="80">
        <v>47994</v>
      </c>
      <c r="E13" s="7"/>
      <c r="F13" s="80">
        <v>0</v>
      </c>
      <c r="G13" s="11"/>
      <c r="H13" s="44">
        <v>158679</v>
      </c>
      <c r="I13" s="53"/>
      <c r="J13" s="44">
        <v>82519</v>
      </c>
      <c r="L13" s="63"/>
      <c r="M13" s="77"/>
      <c r="N13" s="77"/>
      <c r="O13" s="77"/>
      <c r="P13" s="77"/>
      <c r="Q13" s="77"/>
      <c r="R13" s="77"/>
      <c r="Y13" s="77"/>
      <c r="AC13" s="77"/>
    </row>
    <row r="14" spans="1:29" s="6" customFormat="1" ht="18.75" customHeight="1" x14ac:dyDescent="0.25">
      <c r="A14" s="6" t="s">
        <v>14</v>
      </c>
      <c r="B14" s="2">
        <v>7</v>
      </c>
      <c r="C14" s="33"/>
      <c r="D14" s="43">
        <v>737450</v>
      </c>
      <c r="E14" s="7"/>
      <c r="F14" s="43">
        <v>715039</v>
      </c>
      <c r="G14" s="11"/>
      <c r="H14" s="59">
        <v>695755</v>
      </c>
      <c r="I14" s="53"/>
      <c r="J14" s="59">
        <v>668848</v>
      </c>
      <c r="L14" s="63"/>
      <c r="M14" s="77"/>
      <c r="N14" s="77"/>
      <c r="O14" s="77"/>
      <c r="P14" s="77"/>
      <c r="Q14" s="77"/>
      <c r="R14" s="77"/>
      <c r="Y14" s="77"/>
      <c r="AC14" s="77"/>
    </row>
    <row r="15" spans="1:29" s="6" customFormat="1" ht="18.75" customHeight="1" x14ac:dyDescent="0.25">
      <c r="A15" s="6" t="s">
        <v>15</v>
      </c>
      <c r="B15" s="2"/>
      <c r="C15" s="33"/>
      <c r="D15" s="80">
        <v>75825</v>
      </c>
      <c r="E15" s="7"/>
      <c r="F15" s="80">
        <v>204611</v>
      </c>
      <c r="G15" s="11"/>
      <c r="H15" s="44">
        <v>75718</v>
      </c>
      <c r="I15" s="53"/>
      <c r="J15" s="44">
        <v>204131</v>
      </c>
      <c r="L15" s="63"/>
      <c r="M15" s="77"/>
      <c r="N15" s="77"/>
      <c r="O15" s="77"/>
      <c r="P15" s="77"/>
      <c r="Q15" s="77"/>
      <c r="R15" s="77"/>
      <c r="Y15" s="77"/>
      <c r="AC15" s="77"/>
    </row>
    <row r="16" spans="1:29" s="6" customFormat="1" ht="18.75" customHeight="1" x14ac:dyDescent="0.25">
      <c r="A16" s="7" t="s">
        <v>16</v>
      </c>
      <c r="B16" s="61"/>
      <c r="C16" s="33"/>
      <c r="D16" s="19">
        <f>SUM(D10:D15)</f>
        <v>1135282</v>
      </c>
      <c r="E16" s="73"/>
      <c r="F16" s="19">
        <f>SUM(F10:F15)</f>
        <v>1415381</v>
      </c>
      <c r="G16" s="73"/>
      <c r="H16" s="19">
        <f>SUM(H10:H15)</f>
        <v>1201883</v>
      </c>
      <c r="I16" s="73"/>
      <c r="J16" s="19">
        <f>SUM(J10:J15)</f>
        <v>1468206</v>
      </c>
      <c r="M16" s="77"/>
      <c r="N16" s="77"/>
      <c r="O16" s="77"/>
      <c r="P16" s="77"/>
      <c r="Q16" s="77"/>
      <c r="R16" s="77"/>
      <c r="Y16" s="77"/>
      <c r="AC16" s="77"/>
    </row>
    <row r="17" spans="1:29" s="6" customFormat="1" ht="18.75" customHeight="1" x14ac:dyDescent="0.25">
      <c r="A17" s="7"/>
      <c r="B17" s="61"/>
      <c r="C17" s="33"/>
      <c r="D17" s="11"/>
      <c r="E17" s="11"/>
      <c r="F17" s="11"/>
      <c r="G17" s="11"/>
      <c r="H17" s="11"/>
      <c r="I17" s="11"/>
      <c r="J17" s="11"/>
      <c r="M17" s="77"/>
      <c r="N17" s="77"/>
      <c r="O17" s="77"/>
      <c r="P17" s="77"/>
      <c r="Q17" s="77"/>
      <c r="R17" s="77"/>
      <c r="Y17" s="77"/>
      <c r="AC17" s="77"/>
    </row>
    <row r="18" spans="1:29" s="6" customFormat="1" ht="18.75" customHeight="1" x14ac:dyDescent="0.25">
      <c r="A18" s="9" t="s">
        <v>17</v>
      </c>
      <c r="B18" s="62"/>
      <c r="C18" s="33"/>
      <c r="D18" s="11"/>
      <c r="E18" s="11"/>
      <c r="F18" s="11"/>
      <c r="G18" s="11"/>
      <c r="H18" s="11"/>
      <c r="I18" s="11"/>
      <c r="J18" s="11"/>
      <c r="M18" s="77"/>
      <c r="N18" s="77"/>
      <c r="O18" s="77"/>
      <c r="P18" s="77"/>
      <c r="Q18" s="77"/>
      <c r="R18" s="77"/>
      <c r="Y18" s="77"/>
      <c r="AC18" s="77"/>
    </row>
    <row r="19" spans="1:29" s="6" customFormat="1" ht="18.75" customHeight="1" x14ac:dyDescent="0.25">
      <c r="A19" s="6" t="s">
        <v>18</v>
      </c>
      <c r="B19" s="2">
        <v>13</v>
      </c>
      <c r="C19" s="33"/>
      <c r="D19" s="54">
        <v>3540</v>
      </c>
      <c r="E19" s="11"/>
      <c r="F19" s="54">
        <v>3540</v>
      </c>
      <c r="G19" s="11"/>
      <c r="H19" s="54">
        <v>0</v>
      </c>
      <c r="I19" s="11"/>
      <c r="J19" s="54">
        <v>0</v>
      </c>
      <c r="L19" s="63"/>
      <c r="M19" s="77"/>
      <c r="N19" s="77"/>
      <c r="O19" s="77"/>
      <c r="P19" s="77"/>
      <c r="Q19" s="77"/>
      <c r="R19" s="77"/>
      <c r="Y19" s="77"/>
      <c r="AC19" s="77"/>
    </row>
    <row r="20" spans="1:29" s="6" customFormat="1" ht="18.75" customHeight="1" x14ac:dyDescent="0.25">
      <c r="A20" s="6" t="s">
        <v>19</v>
      </c>
      <c r="B20" s="2">
        <v>24</v>
      </c>
      <c r="C20" s="33"/>
      <c r="D20" s="46">
        <v>26867</v>
      </c>
      <c r="E20" s="11"/>
      <c r="F20" s="46">
        <v>15742</v>
      </c>
      <c r="G20" s="11"/>
      <c r="H20" s="46">
        <v>26867</v>
      </c>
      <c r="I20" s="11"/>
      <c r="J20" s="46">
        <v>15742</v>
      </c>
      <c r="L20" s="63"/>
      <c r="M20" s="77"/>
      <c r="N20" s="77"/>
      <c r="O20" s="77"/>
      <c r="P20" s="77"/>
      <c r="Q20" s="77"/>
      <c r="R20" s="77"/>
      <c r="Y20" s="77"/>
      <c r="AC20" s="77"/>
    </row>
    <row r="21" spans="1:29" s="6" customFormat="1" ht="18.75" customHeight="1" x14ac:dyDescent="0.25">
      <c r="A21" s="6" t="s">
        <v>20</v>
      </c>
      <c r="B21" s="2">
        <v>8</v>
      </c>
      <c r="C21" s="33"/>
      <c r="D21" s="54">
        <v>331038</v>
      </c>
      <c r="E21" s="11"/>
      <c r="F21" s="54">
        <v>188027</v>
      </c>
      <c r="G21" s="11"/>
      <c r="H21" s="54">
        <v>153641</v>
      </c>
      <c r="I21" s="11"/>
      <c r="J21" s="54">
        <v>2818</v>
      </c>
      <c r="L21" s="63"/>
      <c r="M21" s="77"/>
      <c r="N21" s="77"/>
      <c r="O21" s="77"/>
      <c r="P21" s="77"/>
      <c r="Q21" s="77"/>
      <c r="R21" s="77"/>
      <c r="Y21" s="77"/>
      <c r="AC21" s="77"/>
    </row>
    <row r="22" spans="1:29" s="6" customFormat="1" ht="18.75" customHeight="1" x14ac:dyDescent="0.25">
      <c r="A22" s="6" t="s">
        <v>21</v>
      </c>
      <c r="B22" s="2">
        <v>10</v>
      </c>
      <c r="C22" s="33"/>
      <c r="D22" s="59">
        <v>0</v>
      </c>
      <c r="E22" s="11"/>
      <c r="F22" s="59">
        <v>0</v>
      </c>
      <c r="G22" s="11"/>
      <c r="H22" s="54">
        <v>210814</v>
      </c>
      <c r="I22" s="11"/>
      <c r="J22" s="54">
        <v>210814</v>
      </c>
      <c r="L22" s="63"/>
      <c r="M22" s="77"/>
      <c r="N22" s="77"/>
      <c r="O22" s="77"/>
      <c r="P22" s="77"/>
      <c r="Q22" s="77"/>
      <c r="R22" s="77"/>
      <c r="Y22" s="77"/>
      <c r="AC22" s="77"/>
    </row>
    <row r="23" spans="1:29" s="6" customFormat="1" ht="18.75" customHeight="1" x14ac:dyDescent="0.25">
      <c r="A23" s="6" t="s">
        <v>22</v>
      </c>
      <c r="B23" s="2" t="s">
        <v>23</v>
      </c>
      <c r="C23" s="33"/>
      <c r="D23" s="44">
        <v>36826</v>
      </c>
      <c r="E23" s="11"/>
      <c r="F23" s="44">
        <v>77626</v>
      </c>
      <c r="G23" s="11"/>
      <c r="H23" s="46">
        <v>21559</v>
      </c>
      <c r="I23" s="11"/>
      <c r="J23" s="46">
        <v>49098</v>
      </c>
      <c r="L23" s="63"/>
      <c r="M23" s="77"/>
      <c r="N23" s="77"/>
      <c r="O23" s="77"/>
      <c r="P23" s="77"/>
      <c r="Q23" s="77"/>
      <c r="R23" s="77"/>
      <c r="Y23" s="77"/>
      <c r="AC23" s="77"/>
    </row>
    <row r="24" spans="1:29" s="6" customFormat="1" ht="18.75" customHeight="1" x14ac:dyDescent="0.25">
      <c r="A24" s="6" t="s">
        <v>24</v>
      </c>
      <c r="B24" s="2">
        <v>24</v>
      </c>
      <c r="C24" s="33"/>
      <c r="D24" s="59">
        <v>31813</v>
      </c>
      <c r="E24" s="11"/>
      <c r="F24" s="59">
        <v>32613</v>
      </c>
      <c r="G24" s="11"/>
      <c r="H24" s="59">
        <v>31813</v>
      </c>
      <c r="I24" s="11"/>
      <c r="J24" s="59">
        <v>32613</v>
      </c>
      <c r="L24" s="63"/>
      <c r="M24" s="77"/>
      <c r="N24" s="77"/>
      <c r="O24" s="77"/>
      <c r="P24" s="77"/>
      <c r="Q24" s="77"/>
      <c r="R24" s="77"/>
      <c r="Y24" s="77"/>
      <c r="AC24" s="77"/>
    </row>
    <row r="25" spans="1:29" s="6" customFormat="1" ht="18.75" customHeight="1" x14ac:dyDescent="0.25">
      <c r="A25" s="6" t="s">
        <v>25</v>
      </c>
      <c r="B25" s="2">
        <v>11</v>
      </c>
      <c r="C25" s="33"/>
      <c r="D25" s="59">
        <v>106820</v>
      </c>
      <c r="E25" s="11"/>
      <c r="F25" s="59">
        <v>101190</v>
      </c>
      <c r="G25" s="11"/>
      <c r="H25" s="59">
        <v>82620</v>
      </c>
      <c r="I25" s="11"/>
      <c r="J25" s="59">
        <v>77790</v>
      </c>
      <c r="L25" s="63"/>
      <c r="M25" s="77"/>
      <c r="N25" s="77"/>
      <c r="O25" s="77"/>
      <c r="P25" s="77"/>
      <c r="Q25" s="77"/>
      <c r="R25" s="77"/>
      <c r="Y25" s="77"/>
      <c r="AC25" s="77"/>
    </row>
    <row r="26" spans="1:29" s="6" customFormat="1" ht="18.75" customHeight="1" x14ac:dyDescent="0.25">
      <c r="A26" s="6" t="s">
        <v>26</v>
      </c>
      <c r="B26" s="2">
        <v>12</v>
      </c>
      <c r="C26" s="33"/>
      <c r="D26" s="54">
        <v>722532</v>
      </c>
      <c r="E26" s="11"/>
      <c r="F26" s="54">
        <v>751476</v>
      </c>
      <c r="G26" s="11"/>
      <c r="H26" s="54">
        <v>690272</v>
      </c>
      <c r="I26" s="11"/>
      <c r="J26" s="54">
        <v>716946</v>
      </c>
      <c r="L26" s="63"/>
      <c r="M26" s="77"/>
      <c r="N26" s="77"/>
      <c r="O26" s="77"/>
      <c r="P26" s="77"/>
      <c r="Q26" s="77"/>
      <c r="R26" s="77"/>
      <c r="Y26" s="77"/>
      <c r="AC26" s="77"/>
    </row>
    <row r="27" spans="1:29" s="6" customFormat="1" ht="18.75" customHeight="1" x14ac:dyDescent="0.25">
      <c r="A27" s="6" t="s">
        <v>27</v>
      </c>
      <c r="B27" s="62"/>
      <c r="C27" s="33"/>
      <c r="D27" s="54">
        <v>50661</v>
      </c>
      <c r="E27" s="11"/>
      <c r="F27" s="54">
        <v>16495</v>
      </c>
      <c r="G27" s="11"/>
      <c r="H27" s="54">
        <v>44786</v>
      </c>
      <c r="I27" s="11"/>
      <c r="J27" s="54">
        <v>10593</v>
      </c>
      <c r="L27" s="63"/>
      <c r="M27" s="77"/>
      <c r="N27" s="77"/>
      <c r="O27" s="77"/>
      <c r="P27" s="77"/>
      <c r="Q27" s="77"/>
      <c r="R27" s="77"/>
      <c r="Y27" s="77"/>
      <c r="AC27" s="77"/>
    </row>
    <row r="28" spans="1:29" s="6" customFormat="1" ht="18.75" customHeight="1" x14ac:dyDescent="0.25">
      <c r="A28" s="6" t="s">
        <v>28</v>
      </c>
      <c r="B28" s="2">
        <v>9</v>
      </c>
      <c r="C28" s="33"/>
      <c r="D28" s="54">
        <v>241423</v>
      </c>
      <c r="E28" s="11"/>
      <c r="F28" s="54">
        <v>237101</v>
      </c>
      <c r="G28" s="11"/>
      <c r="H28" s="54">
        <v>241415</v>
      </c>
      <c r="I28" s="11"/>
      <c r="J28" s="54">
        <v>237101</v>
      </c>
      <c r="L28" s="63"/>
      <c r="M28" s="77"/>
      <c r="N28" s="77"/>
      <c r="O28" s="77"/>
      <c r="P28" s="77"/>
      <c r="Q28" s="77"/>
      <c r="R28" s="77"/>
      <c r="Y28" s="77"/>
      <c r="AC28" s="77"/>
    </row>
    <row r="29" spans="1:29" s="6" customFormat="1" ht="18.75" customHeight="1" x14ac:dyDescent="0.25">
      <c r="A29" s="6" t="s">
        <v>29</v>
      </c>
      <c r="B29" s="126"/>
      <c r="C29" s="33"/>
      <c r="D29" s="54">
        <v>365450</v>
      </c>
      <c r="E29" s="11"/>
      <c r="F29" s="54">
        <v>382512</v>
      </c>
      <c r="G29" s="11"/>
      <c r="H29" s="54">
        <v>365360</v>
      </c>
      <c r="I29" s="11"/>
      <c r="J29" s="54">
        <v>382467</v>
      </c>
      <c r="K29" s="86"/>
      <c r="L29" s="63"/>
      <c r="M29" s="77"/>
      <c r="N29" s="77"/>
      <c r="O29" s="77"/>
      <c r="P29" s="77"/>
      <c r="Q29" s="77"/>
      <c r="R29" s="77"/>
      <c r="Y29" s="77"/>
      <c r="AC29" s="77"/>
    </row>
    <row r="30" spans="1:29" s="6" customFormat="1" ht="18.75" customHeight="1" x14ac:dyDescent="0.25">
      <c r="A30" s="7" t="s">
        <v>30</v>
      </c>
      <c r="B30" s="69"/>
      <c r="C30" s="13"/>
      <c r="D30" s="19">
        <f>SUM(D19:D29)</f>
        <v>1916970</v>
      </c>
      <c r="E30" s="73"/>
      <c r="F30" s="19">
        <f>SUM(F19:F29)</f>
        <v>1806322</v>
      </c>
      <c r="G30" s="73"/>
      <c r="H30" s="19">
        <f>SUM(H19:H29)</f>
        <v>1869147</v>
      </c>
      <c r="I30" s="73"/>
      <c r="J30" s="19">
        <f>SUM(J19:J29)</f>
        <v>1735982</v>
      </c>
      <c r="M30" s="77"/>
      <c r="N30" s="77"/>
      <c r="O30" s="77"/>
      <c r="P30" s="77"/>
      <c r="Q30" s="77"/>
      <c r="R30" s="77"/>
      <c r="Y30" s="77"/>
      <c r="AC30" s="77"/>
    </row>
    <row r="31" spans="1:29" ht="18.75" customHeight="1" x14ac:dyDescent="0.25">
      <c r="A31" s="7"/>
      <c r="B31" s="12"/>
      <c r="C31" s="13"/>
      <c r="D31" s="11"/>
      <c r="E31" s="11"/>
      <c r="F31" s="11"/>
      <c r="G31" s="11"/>
      <c r="H31" s="11"/>
      <c r="I31" s="11"/>
      <c r="J31" s="11"/>
      <c r="K31" s="1"/>
      <c r="L31" s="1"/>
      <c r="M31" s="84"/>
      <c r="N31" s="84"/>
      <c r="O31" s="84"/>
      <c r="P31" s="84"/>
      <c r="Q31" s="84"/>
      <c r="R31" s="84"/>
      <c r="S31" s="1"/>
      <c r="T31" s="1"/>
      <c r="U31" s="1"/>
      <c r="V31" s="1"/>
      <c r="W31" s="1"/>
      <c r="X31" s="1"/>
      <c r="Y31" s="84"/>
      <c r="Z31" s="1"/>
      <c r="AA31" s="1"/>
      <c r="AB31" s="1"/>
      <c r="AC31" s="84"/>
    </row>
    <row r="32" spans="1:29" ht="18.75" customHeight="1" thickBot="1" x14ac:dyDescent="0.3">
      <c r="A32" s="7" t="s">
        <v>31</v>
      </c>
      <c r="B32" s="12"/>
      <c r="C32" s="13"/>
      <c r="D32" s="50">
        <f>SUM(D16+D30)</f>
        <v>3052252</v>
      </c>
      <c r="E32" s="73"/>
      <c r="F32" s="50">
        <f>SUM(F16+F30)</f>
        <v>3221703</v>
      </c>
      <c r="G32" s="73"/>
      <c r="H32" s="50">
        <f>SUM(H16+H30)</f>
        <v>3071030</v>
      </c>
      <c r="I32" s="73"/>
      <c r="J32" s="50">
        <f>SUM(J16+J30)</f>
        <v>3204188</v>
      </c>
      <c r="K32" s="1"/>
      <c r="L32" s="1"/>
      <c r="M32" s="84"/>
      <c r="N32" s="84"/>
      <c r="O32" s="84"/>
      <c r="P32" s="84"/>
      <c r="Q32" s="84"/>
      <c r="R32" s="84"/>
      <c r="S32" s="1"/>
      <c r="T32" s="1"/>
      <c r="U32" s="1"/>
      <c r="V32" s="1"/>
      <c r="W32" s="1"/>
      <c r="X32" s="1"/>
      <c r="Y32" s="84"/>
      <c r="Z32" s="1"/>
      <c r="AA32" s="1"/>
      <c r="AB32" s="1"/>
      <c r="AC32" s="84"/>
    </row>
    <row r="33" spans="1:29" s="1" customFormat="1" ht="18.75" customHeight="1" thickTop="1" x14ac:dyDescent="0.25">
      <c r="A33" s="14"/>
      <c r="B33" s="2"/>
      <c r="C33" s="13"/>
      <c r="D33" s="8"/>
      <c r="E33" s="8"/>
      <c r="F33" s="8"/>
      <c r="G33" s="8"/>
      <c r="H33" s="8"/>
      <c r="I33" s="8"/>
      <c r="J33" s="8"/>
      <c r="M33" s="84"/>
      <c r="N33" s="84"/>
      <c r="O33" s="84"/>
      <c r="P33" s="84"/>
      <c r="Q33" s="84"/>
      <c r="R33" s="84"/>
      <c r="Y33" s="84"/>
      <c r="AC33" s="84"/>
    </row>
    <row r="34" spans="1:29" ht="18.75" customHeight="1" x14ac:dyDescent="0.25">
      <c r="A34" s="15" t="s">
        <v>0</v>
      </c>
      <c r="B34" s="2"/>
      <c r="C34" s="6"/>
      <c r="D34" s="6"/>
      <c r="E34" s="6"/>
      <c r="F34" s="6"/>
      <c r="G34" s="6"/>
      <c r="H34" s="6"/>
      <c r="I34" s="6"/>
      <c r="J34" s="6"/>
      <c r="K34" s="1"/>
      <c r="L34" s="1"/>
      <c r="M34" s="84"/>
      <c r="N34" s="84"/>
      <c r="O34" s="84"/>
      <c r="P34" s="84"/>
      <c r="Q34" s="84"/>
      <c r="R34" s="84"/>
      <c r="S34" s="1"/>
      <c r="T34" s="1"/>
      <c r="U34" s="1"/>
      <c r="V34" s="1"/>
      <c r="W34" s="1"/>
      <c r="X34" s="1"/>
      <c r="Y34" s="84"/>
      <c r="Z34" s="1"/>
      <c r="AA34" s="1"/>
      <c r="AB34" s="1"/>
      <c r="AC34" s="84"/>
    </row>
    <row r="35" spans="1:29" ht="18.75" customHeight="1" x14ac:dyDescent="0.25">
      <c r="A35" s="16" t="s">
        <v>1</v>
      </c>
      <c r="B35" s="2"/>
      <c r="C35" s="6"/>
      <c r="D35" s="6"/>
      <c r="E35" s="6"/>
      <c r="F35" s="6"/>
      <c r="G35" s="6"/>
      <c r="H35" s="6"/>
      <c r="I35" s="6"/>
      <c r="J35" s="6"/>
      <c r="K35" s="1"/>
      <c r="L35" s="1"/>
      <c r="M35" s="84"/>
      <c r="N35" s="84"/>
      <c r="O35" s="84"/>
      <c r="P35" s="84"/>
      <c r="Q35" s="84"/>
      <c r="R35" s="84"/>
      <c r="S35" s="1"/>
      <c r="T35" s="1"/>
      <c r="U35" s="1"/>
      <c r="V35" s="1"/>
      <c r="W35" s="1"/>
      <c r="X35" s="1"/>
      <c r="Y35" s="84"/>
      <c r="Z35" s="1"/>
      <c r="AA35" s="1"/>
      <c r="AB35" s="1"/>
      <c r="AC35" s="84"/>
    </row>
    <row r="36" spans="1:29" ht="15.6" customHeight="1" x14ac:dyDescent="0.25">
      <c r="A36" s="14"/>
      <c r="B36" s="2"/>
      <c r="C36" s="6"/>
      <c r="D36" s="6"/>
      <c r="E36" s="6"/>
      <c r="F36" s="6"/>
      <c r="G36" s="6"/>
      <c r="H36" s="6"/>
      <c r="I36" s="6"/>
      <c r="J36" s="6"/>
      <c r="K36" s="1"/>
      <c r="L36" s="1"/>
      <c r="M36" s="84"/>
      <c r="N36" s="84"/>
      <c r="O36" s="84"/>
      <c r="P36" s="84"/>
      <c r="Q36" s="84"/>
      <c r="R36" s="84"/>
      <c r="S36" s="1"/>
      <c r="T36" s="1"/>
      <c r="U36" s="1"/>
      <c r="V36" s="1"/>
      <c r="W36" s="1"/>
      <c r="X36" s="1"/>
      <c r="Y36" s="84"/>
      <c r="Z36" s="1"/>
      <c r="AA36" s="1"/>
      <c r="AB36" s="1"/>
      <c r="AC36" s="84"/>
    </row>
    <row r="37" spans="1:29" s="1" customFormat="1" ht="18.75" customHeight="1" x14ac:dyDescent="0.25">
      <c r="A37" s="51"/>
      <c r="B37" s="2"/>
      <c r="C37" s="33"/>
      <c r="D37" s="169" t="s">
        <v>2</v>
      </c>
      <c r="E37" s="169"/>
      <c r="F37" s="169"/>
      <c r="G37" s="33"/>
      <c r="H37" s="169" t="s">
        <v>3</v>
      </c>
      <c r="I37" s="169"/>
      <c r="J37" s="169"/>
      <c r="M37" s="84"/>
      <c r="N37" s="84"/>
      <c r="O37" s="84"/>
      <c r="P37" s="84"/>
      <c r="Q37" s="84"/>
      <c r="R37" s="84"/>
      <c r="Y37" s="84"/>
      <c r="AC37" s="84"/>
    </row>
    <row r="38" spans="1:29" s="1" customFormat="1" ht="18.75" customHeight="1" x14ac:dyDescent="0.25">
      <c r="A38" s="51"/>
      <c r="B38" s="2"/>
      <c r="C38" s="33"/>
      <c r="D38" s="169" t="s">
        <v>4</v>
      </c>
      <c r="E38" s="169"/>
      <c r="F38" s="169"/>
      <c r="G38" s="33"/>
      <c r="H38" s="169" t="s">
        <v>4</v>
      </c>
      <c r="I38" s="169"/>
      <c r="J38" s="169"/>
      <c r="M38" s="84"/>
      <c r="N38" s="84"/>
      <c r="O38" s="84"/>
      <c r="P38" s="84"/>
      <c r="Q38" s="84"/>
      <c r="R38" s="84"/>
      <c r="Y38" s="84"/>
      <c r="AC38" s="84"/>
    </row>
    <row r="39" spans="1:29" s="1" customFormat="1" ht="18.75" customHeight="1" x14ac:dyDescent="0.25">
      <c r="A39" s="14"/>
      <c r="B39" s="2"/>
      <c r="C39" s="33"/>
      <c r="D39" s="170" t="s">
        <v>5</v>
      </c>
      <c r="E39" s="170"/>
      <c r="F39" s="170"/>
      <c r="G39" s="33"/>
      <c r="H39" s="170" t="s">
        <v>5</v>
      </c>
      <c r="I39" s="170"/>
      <c r="J39" s="170"/>
      <c r="M39" s="84"/>
      <c r="N39" s="84"/>
      <c r="O39" s="84"/>
      <c r="P39" s="84"/>
      <c r="Q39" s="84"/>
      <c r="R39" s="84"/>
      <c r="Y39" s="84"/>
      <c r="AC39" s="84"/>
    </row>
    <row r="40" spans="1:29" ht="18.75" customHeight="1" x14ac:dyDescent="0.25">
      <c r="A40" s="14" t="s">
        <v>32</v>
      </c>
      <c r="B40" s="2" t="s">
        <v>7</v>
      </c>
      <c r="C40" s="33"/>
      <c r="D40" s="33">
        <v>2022</v>
      </c>
      <c r="E40" s="33"/>
      <c r="F40" s="33">
        <v>2021</v>
      </c>
      <c r="G40" s="33"/>
      <c r="H40" s="33">
        <v>2022</v>
      </c>
      <c r="I40" s="33"/>
      <c r="J40" s="33">
        <v>2021</v>
      </c>
      <c r="K40" s="1"/>
      <c r="L40" s="1"/>
      <c r="M40" s="84"/>
      <c r="N40" s="84"/>
      <c r="O40" s="84"/>
      <c r="P40" s="84"/>
      <c r="Q40" s="84"/>
      <c r="R40" s="84"/>
      <c r="S40" s="1"/>
      <c r="T40" s="1"/>
      <c r="U40" s="1"/>
      <c r="V40" s="1"/>
      <c r="W40" s="1"/>
      <c r="X40" s="1"/>
      <c r="Y40" s="84"/>
      <c r="Z40" s="1"/>
      <c r="AA40" s="1"/>
      <c r="AB40" s="1"/>
      <c r="AC40" s="84"/>
    </row>
    <row r="41" spans="1:29" ht="18.75" customHeight="1" x14ac:dyDescent="0.25">
      <c r="A41" s="14"/>
      <c r="B41" s="2"/>
      <c r="C41" s="33"/>
      <c r="D41" s="168" t="s">
        <v>8</v>
      </c>
      <c r="E41" s="168"/>
      <c r="F41" s="168"/>
      <c r="G41" s="168"/>
      <c r="H41" s="168"/>
      <c r="I41" s="168"/>
      <c r="J41" s="168"/>
      <c r="K41" s="1"/>
      <c r="L41" s="1"/>
      <c r="M41" s="84"/>
      <c r="N41" s="84"/>
      <c r="O41" s="84"/>
      <c r="P41" s="84"/>
      <c r="Q41" s="84"/>
      <c r="R41" s="84"/>
      <c r="S41" s="1"/>
      <c r="T41" s="1"/>
      <c r="U41" s="1"/>
      <c r="V41" s="1"/>
      <c r="W41" s="1"/>
      <c r="X41" s="1"/>
      <c r="Y41" s="84"/>
      <c r="Z41" s="1"/>
      <c r="AA41" s="1"/>
      <c r="AB41" s="1"/>
      <c r="AC41" s="84"/>
    </row>
    <row r="42" spans="1:29" ht="18.75" customHeight="1" x14ac:dyDescent="0.25">
      <c r="A42" s="9" t="s">
        <v>33</v>
      </c>
      <c r="B42" s="2"/>
      <c r="C42" s="33"/>
      <c r="D42" s="53"/>
      <c r="E42" s="53"/>
      <c r="F42" s="53"/>
      <c r="G42" s="53"/>
      <c r="H42" s="53"/>
      <c r="I42" s="53"/>
      <c r="J42" s="53"/>
      <c r="K42" s="1"/>
      <c r="L42" s="1"/>
      <c r="M42" s="84"/>
      <c r="N42" s="84"/>
      <c r="O42" s="84"/>
      <c r="P42" s="84"/>
      <c r="Q42" s="84"/>
      <c r="R42" s="84"/>
      <c r="S42" s="1"/>
      <c r="T42" s="1"/>
      <c r="U42" s="1"/>
      <c r="V42" s="1"/>
      <c r="W42" s="1"/>
      <c r="X42" s="1"/>
      <c r="Y42" s="84"/>
      <c r="Z42" s="1"/>
      <c r="AA42" s="1"/>
      <c r="AB42" s="1"/>
      <c r="AC42" s="84"/>
    </row>
    <row r="43" spans="1:29" ht="18.75" customHeight="1" x14ac:dyDescent="0.25">
      <c r="A43" s="6" t="s">
        <v>34</v>
      </c>
      <c r="B43" s="2"/>
      <c r="C43" s="33"/>
      <c r="D43" s="43"/>
      <c r="E43" s="42"/>
      <c r="F43" s="18"/>
      <c r="G43" s="11"/>
      <c r="H43" s="54"/>
      <c r="I43" s="11"/>
      <c r="J43" s="18"/>
      <c r="K43" s="1"/>
      <c r="L43" s="1"/>
      <c r="M43" s="84"/>
      <c r="N43" s="84"/>
      <c r="O43" s="84"/>
      <c r="P43" s="84"/>
      <c r="Q43" s="84"/>
      <c r="R43" s="84"/>
      <c r="S43" s="1"/>
      <c r="T43" s="1"/>
      <c r="U43" s="1"/>
      <c r="V43" s="1"/>
      <c r="W43" s="1"/>
      <c r="X43" s="1"/>
      <c r="Y43" s="84"/>
      <c r="Z43" s="1"/>
      <c r="AA43" s="1"/>
      <c r="AB43" s="1"/>
      <c r="AC43" s="84"/>
    </row>
    <row r="44" spans="1:29" ht="18.75" customHeight="1" x14ac:dyDescent="0.25">
      <c r="A44" s="6" t="s">
        <v>35</v>
      </c>
      <c r="B44" s="2">
        <v>13</v>
      </c>
      <c r="C44" s="33"/>
      <c r="D44" s="43">
        <v>379438</v>
      </c>
      <c r="E44" s="42"/>
      <c r="F44" s="43">
        <v>536129</v>
      </c>
      <c r="G44" s="11"/>
      <c r="H44" s="54">
        <v>362525</v>
      </c>
      <c r="I44" s="11"/>
      <c r="J44" s="54">
        <v>510030</v>
      </c>
      <c r="K44" s="1"/>
      <c r="L44" s="129"/>
      <c r="M44" s="84"/>
      <c r="N44" s="84"/>
      <c r="O44" s="84"/>
      <c r="P44" s="84"/>
      <c r="Q44" s="84"/>
      <c r="R44" s="84"/>
      <c r="S44" s="1"/>
      <c r="T44" s="1"/>
      <c r="U44" s="1"/>
      <c r="V44" s="1"/>
      <c r="W44" s="1"/>
      <c r="X44" s="1"/>
      <c r="Y44" s="84"/>
      <c r="Z44" s="1"/>
      <c r="AA44" s="1"/>
      <c r="AB44" s="1"/>
      <c r="AC44" s="84"/>
    </row>
    <row r="45" spans="1:29" ht="18.75" customHeight="1" x14ac:dyDescent="0.25">
      <c r="A45" s="6" t="s">
        <v>36</v>
      </c>
      <c r="B45" s="2">
        <v>4</v>
      </c>
      <c r="C45" s="33"/>
      <c r="D45" s="43">
        <v>423809</v>
      </c>
      <c r="E45" s="42"/>
      <c r="F45" s="43">
        <v>266133</v>
      </c>
      <c r="G45" s="11"/>
      <c r="H45" s="54">
        <v>416899</v>
      </c>
      <c r="I45" s="11"/>
      <c r="J45" s="54">
        <v>260186</v>
      </c>
      <c r="K45" s="1"/>
      <c r="L45" s="1"/>
      <c r="M45" s="84"/>
      <c r="N45" s="84"/>
      <c r="O45" s="84"/>
      <c r="P45" s="84"/>
      <c r="Q45" s="84"/>
      <c r="R45" s="84"/>
      <c r="S45" s="1"/>
      <c r="T45" s="1"/>
      <c r="U45" s="1"/>
      <c r="V45" s="1"/>
      <c r="W45" s="1"/>
      <c r="X45" s="1"/>
      <c r="Y45" s="84"/>
      <c r="Z45" s="1"/>
      <c r="AA45" s="1"/>
      <c r="AB45" s="1"/>
      <c r="AC45" s="84"/>
    </row>
    <row r="46" spans="1:29" ht="18.75" customHeight="1" x14ac:dyDescent="0.25">
      <c r="A46" s="6" t="s">
        <v>37</v>
      </c>
      <c r="B46" s="2"/>
      <c r="C46" s="33"/>
      <c r="D46" s="43">
        <v>29677</v>
      </c>
      <c r="E46" s="42"/>
      <c r="F46" s="43">
        <v>0</v>
      </c>
      <c r="G46" s="11"/>
      <c r="H46" s="54">
        <v>29677</v>
      </c>
      <c r="I46" s="11"/>
      <c r="J46" s="54">
        <v>0</v>
      </c>
      <c r="K46" s="1"/>
      <c r="L46" s="1"/>
      <c r="M46" s="84"/>
      <c r="N46" s="84"/>
      <c r="O46" s="84"/>
      <c r="P46" s="84"/>
      <c r="Q46" s="84"/>
      <c r="R46" s="84"/>
      <c r="S46" s="1"/>
      <c r="T46" s="1"/>
      <c r="U46" s="1"/>
      <c r="V46" s="1"/>
      <c r="W46" s="1"/>
      <c r="X46" s="1"/>
      <c r="Y46" s="84"/>
      <c r="Z46" s="1"/>
      <c r="AA46" s="1"/>
      <c r="AB46" s="1"/>
      <c r="AC46" s="84"/>
    </row>
    <row r="47" spans="1:29" ht="18.75" customHeight="1" x14ac:dyDescent="0.25">
      <c r="A47" s="6" t="s">
        <v>38</v>
      </c>
      <c r="B47" s="2">
        <v>13</v>
      </c>
      <c r="C47" s="33"/>
      <c r="D47" s="43">
        <v>43726</v>
      </c>
      <c r="E47" s="42"/>
      <c r="F47" s="43">
        <v>168000</v>
      </c>
      <c r="G47" s="11"/>
      <c r="H47" s="54">
        <v>43726</v>
      </c>
      <c r="I47" s="11"/>
      <c r="J47" s="54">
        <v>168000</v>
      </c>
      <c r="K47" s="1"/>
      <c r="L47" s="1"/>
      <c r="M47" s="84"/>
      <c r="N47" s="84"/>
      <c r="O47" s="84"/>
      <c r="P47" s="84"/>
      <c r="Q47" s="84"/>
      <c r="R47" s="84"/>
      <c r="S47" s="1"/>
      <c r="T47" s="1"/>
      <c r="U47" s="1"/>
      <c r="V47" s="1"/>
      <c r="W47" s="1"/>
      <c r="X47" s="1"/>
      <c r="Y47" s="84"/>
      <c r="Z47" s="1"/>
      <c r="AA47" s="1"/>
      <c r="AB47" s="1"/>
      <c r="AC47" s="84"/>
    </row>
    <row r="48" spans="1:29" ht="18.75" customHeight="1" x14ac:dyDescent="0.25">
      <c r="A48" s="6" t="s">
        <v>39</v>
      </c>
      <c r="B48" s="2">
        <v>13</v>
      </c>
      <c r="C48" s="33"/>
      <c r="D48" s="80">
        <v>11022</v>
      </c>
      <c r="E48" s="42"/>
      <c r="F48" s="80">
        <v>6572</v>
      </c>
      <c r="G48" s="11"/>
      <c r="H48" s="46">
        <v>8083</v>
      </c>
      <c r="I48" s="11"/>
      <c r="J48" s="46">
        <v>4788</v>
      </c>
      <c r="K48" s="1"/>
      <c r="L48" s="1"/>
      <c r="M48" s="84"/>
      <c r="N48" s="84"/>
      <c r="O48" s="84"/>
      <c r="P48" s="84"/>
      <c r="Q48" s="84"/>
      <c r="R48" s="84"/>
      <c r="S48" s="1"/>
      <c r="T48" s="1"/>
      <c r="U48" s="1"/>
      <c r="V48" s="1"/>
      <c r="W48" s="1"/>
      <c r="X48" s="1"/>
      <c r="Y48" s="84"/>
      <c r="Z48" s="1"/>
      <c r="AA48" s="1"/>
      <c r="AB48" s="1"/>
      <c r="AC48" s="84"/>
    </row>
    <row r="49" spans="1:12" ht="18.75" customHeight="1" x14ac:dyDescent="0.25">
      <c r="A49" s="6" t="s">
        <v>40</v>
      </c>
      <c r="B49" s="2">
        <v>13</v>
      </c>
      <c r="C49" s="33"/>
      <c r="D49" s="43">
        <v>15201</v>
      </c>
      <c r="E49" s="42"/>
      <c r="F49" s="43">
        <v>14457</v>
      </c>
      <c r="G49" s="11"/>
      <c r="H49" s="54">
        <v>15201</v>
      </c>
      <c r="I49" s="11"/>
      <c r="J49" s="54">
        <v>14457</v>
      </c>
      <c r="K49" s="1"/>
      <c r="L49" s="1"/>
    </row>
    <row r="50" spans="1:12" ht="18.75" customHeight="1" x14ac:dyDescent="0.25">
      <c r="A50" s="6" t="s">
        <v>41</v>
      </c>
      <c r="B50" s="2">
        <v>13</v>
      </c>
      <c r="C50" s="33"/>
      <c r="D50" s="80">
        <v>801107</v>
      </c>
      <c r="E50" s="42"/>
      <c r="F50" s="80">
        <v>689640</v>
      </c>
      <c r="G50" s="11"/>
      <c r="H50" s="80">
        <v>801107</v>
      </c>
      <c r="I50" s="11"/>
      <c r="J50" s="80">
        <v>689640</v>
      </c>
      <c r="K50" s="1"/>
      <c r="L50" s="1"/>
    </row>
    <row r="51" spans="1:12" ht="18.75" customHeight="1" x14ac:dyDescent="0.25">
      <c r="A51" s="6" t="s">
        <v>42</v>
      </c>
      <c r="B51" s="2"/>
      <c r="C51" s="33"/>
      <c r="D51" s="80">
        <v>378</v>
      </c>
      <c r="E51" s="132"/>
      <c r="F51" s="80">
        <v>378</v>
      </c>
      <c r="G51" s="11"/>
      <c r="H51" s="54">
        <v>0</v>
      </c>
      <c r="I51" s="11"/>
      <c r="J51" s="54">
        <v>0</v>
      </c>
      <c r="K51" s="1"/>
      <c r="L51" s="1"/>
    </row>
    <row r="52" spans="1:12" ht="18.75" customHeight="1" x14ac:dyDescent="0.25">
      <c r="A52" s="6" t="s">
        <v>43</v>
      </c>
      <c r="B52" s="2">
        <v>14</v>
      </c>
      <c r="C52" s="33"/>
      <c r="D52" s="80">
        <v>0</v>
      </c>
      <c r="E52" s="42"/>
      <c r="F52" s="80">
        <v>411</v>
      </c>
      <c r="G52" s="11"/>
      <c r="H52" s="46">
        <v>0</v>
      </c>
      <c r="I52" s="11"/>
      <c r="J52" s="46">
        <v>411</v>
      </c>
      <c r="K52" s="1"/>
      <c r="L52" s="1"/>
    </row>
    <row r="53" spans="1:12" ht="18.75" customHeight="1" x14ac:dyDescent="0.25">
      <c r="A53" s="6" t="s">
        <v>44</v>
      </c>
      <c r="B53" s="2"/>
      <c r="C53" s="33"/>
      <c r="D53" s="43">
        <v>67099</v>
      </c>
      <c r="E53" s="42"/>
      <c r="F53" s="43">
        <v>35918</v>
      </c>
      <c r="G53" s="11"/>
      <c r="H53" s="54">
        <v>63428</v>
      </c>
      <c r="I53" s="11"/>
      <c r="J53" s="54">
        <v>32292</v>
      </c>
      <c r="K53" s="1"/>
      <c r="L53" s="1"/>
    </row>
    <row r="54" spans="1:12" ht="18.75" customHeight="1" x14ac:dyDescent="0.25">
      <c r="A54" s="7" t="s">
        <v>45</v>
      </c>
      <c r="B54" s="2"/>
      <c r="C54" s="33"/>
      <c r="D54" s="19">
        <f>SUM(D44:D53)</f>
        <v>1771457</v>
      </c>
      <c r="E54" s="73"/>
      <c r="F54" s="19">
        <f>SUM(F44:F53)</f>
        <v>1717638</v>
      </c>
      <c r="G54" s="73"/>
      <c r="H54" s="19">
        <f>SUM(H44:H53)</f>
        <v>1740646</v>
      </c>
      <c r="I54" s="73"/>
      <c r="J54" s="19">
        <f>SUM(J44:J53)</f>
        <v>1679804</v>
      </c>
      <c r="K54" s="1"/>
      <c r="L54" s="1"/>
    </row>
    <row r="55" spans="1:12" ht="15.6" customHeight="1" x14ac:dyDescent="0.25">
      <c r="A55" s="7"/>
      <c r="B55" s="2"/>
      <c r="C55" s="33"/>
      <c r="D55" s="11"/>
      <c r="E55" s="11"/>
      <c r="F55" s="11"/>
      <c r="G55" s="11"/>
      <c r="H55" s="11"/>
      <c r="I55" s="11"/>
      <c r="J55" s="11"/>
      <c r="K55" s="1"/>
      <c r="L55" s="1"/>
    </row>
    <row r="56" spans="1:12" ht="18.75" customHeight="1" x14ac:dyDescent="0.25">
      <c r="A56" s="9" t="s">
        <v>46</v>
      </c>
      <c r="B56" s="2"/>
      <c r="C56" s="33"/>
      <c r="D56" s="11"/>
      <c r="E56" s="11"/>
      <c r="F56" s="11"/>
      <c r="G56" s="11"/>
      <c r="H56" s="11"/>
      <c r="I56" s="11"/>
      <c r="J56" s="11"/>
      <c r="K56" s="1"/>
      <c r="L56" s="1"/>
    </row>
    <row r="57" spans="1:12" ht="18.75" customHeight="1" x14ac:dyDescent="0.25">
      <c r="A57" s="6" t="s">
        <v>47</v>
      </c>
      <c r="B57" s="2">
        <v>13</v>
      </c>
      <c r="C57" s="33"/>
      <c r="D57" s="60">
        <v>249378</v>
      </c>
      <c r="E57" s="11"/>
      <c r="F57" s="60">
        <v>217800</v>
      </c>
      <c r="G57" s="11"/>
      <c r="H57" s="60">
        <v>243425</v>
      </c>
      <c r="I57" s="11"/>
      <c r="J57" s="60">
        <v>214084</v>
      </c>
      <c r="K57" s="1"/>
      <c r="L57" s="1"/>
    </row>
    <row r="58" spans="1:12" ht="18.75" customHeight="1" x14ac:dyDescent="0.25">
      <c r="A58" s="6" t="s">
        <v>48</v>
      </c>
      <c r="B58" s="2">
        <v>13</v>
      </c>
      <c r="C58" s="33"/>
      <c r="D58" s="60">
        <v>89783</v>
      </c>
      <c r="E58" s="11"/>
      <c r="F58" s="60">
        <v>94598</v>
      </c>
      <c r="G58" s="11"/>
      <c r="H58" s="60">
        <v>89783</v>
      </c>
      <c r="I58" s="11"/>
      <c r="J58" s="60">
        <v>94598</v>
      </c>
      <c r="K58" s="1"/>
      <c r="L58" s="1"/>
    </row>
    <row r="59" spans="1:12" ht="18.75" customHeight="1" x14ac:dyDescent="0.25">
      <c r="A59" s="6" t="s">
        <v>49</v>
      </c>
      <c r="B59" s="2">
        <v>13</v>
      </c>
      <c r="C59" s="33"/>
      <c r="D59" s="89">
        <v>0</v>
      </c>
      <c r="E59" s="11"/>
      <c r="F59" s="89">
        <v>210000</v>
      </c>
      <c r="G59" s="11"/>
      <c r="H59" s="89">
        <v>0</v>
      </c>
      <c r="I59" s="11"/>
      <c r="J59" s="89">
        <v>210000</v>
      </c>
      <c r="K59" s="1"/>
      <c r="L59" s="1"/>
    </row>
    <row r="60" spans="1:12" ht="18.75" customHeight="1" x14ac:dyDescent="0.25">
      <c r="A60" s="6" t="s">
        <v>50</v>
      </c>
      <c r="B60" s="2">
        <v>13</v>
      </c>
      <c r="C60" s="33"/>
      <c r="D60" s="89">
        <v>26632</v>
      </c>
      <c r="E60" s="11"/>
      <c r="F60" s="89">
        <v>39494</v>
      </c>
      <c r="G60" s="11"/>
      <c r="H60" s="89">
        <v>26632</v>
      </c>
      <c r="I60" s="11"/>
      <c r="J60" s="89">
        <v>39494</v>
      </c>
      <c r="K60" s="1"/>
      <c r="L60" s="1"/>
    </row>
    <row r="61" spans="1:12" ht="18.75" customHeight="1" x14ac:dyDescent="0.25">
      <c r="A61" s="6" t="s">
        <v>51</v>
      </c>
      <c r="B61" s="2">
        <v>13</v>
      </c>
      <c r="C61" s="33"/>
      <c r="D61" s="89">
        <v>3333</v>
      </c>
      <c r="E61" s="11"/>
      <c r="F61" s="89">
        <v>9649</v>
      </c>
      <c r="G61" s="11"/>
      <c r="H61" s="89">
        <v>3333</v>
      </c>
      <c r="I61" s="11"/>
      <c r="J61" s="89">
        <v>9649</v>
      </c>
      <c r="K61" s="1"/>
      <c r="L61" s="1"/>
    </row>
    <row r="62" spans="1:12" ht="18.75" customHeight="1" x14ac:dyDescent="0.25">
      <c r="A62" s="6" t="s">
        <v>52</v>
      </c>
      <c r="B62" s="2">
        <v>21</v>
      </c>
      <c r="C62" s="33"/>
      <c r="D62" s="89">
        <v>14416</v>
      </c>
      <c r="E62" s="11"/>
      <c r="F62" s="89">
        <v>25903</v>
      </c>
      <c r="G62" s="11"/>
      <c r="H62" s="89">
        <v>15135</v>
      </c>
      <c r="I62" s="11"/>
      <c r="J62" s="89">
        <v>25269</v>
      </c>
      <c r="K62" s="1"/>
      <c r="L62" s="151"/>
    </row>
    <row r="63" spans="1:12" ht="18.75" customHeight="1" x14ac:dyDescent="0.25">
      <c r="A63" s="6" t="s">
        <v>53</v>
      </c>
      <c r="B63" s="2">
        <v>14</v>
      </c>
      <c r="C63" s="33"/>
      <c r="D63" s="89">
        <v>20397</v>
      </c>
      <c r="E63" s="11"/>
      <c r="F63" s="89">
        <v>18526</v>
      </c>
      <c r="G63" s="11"/>
      <c r="H63" s="89">
        <v>19437</v>
      </c>
      <c r="I63" s="11"/>
      <c r="J63" s="89">
        <v>17719</v>
      </c>
      <c r="K63" s="1"/>
      <c r="L63" s="1"/>
    </row>
    <row r="64" spans="1:12" ht="18.75" customHeight="1" x14ac:dyDescent="0.25">
      <c r="A64" s="6" t="s">
        <v>54</v>
      </c>
      <c r="B64" s="2">
        <v>15</v>
      </c>
      <c r="C64" s="33"/>
      <c r="D64" s="89">
        <v>6995</v>
      </c>
      <c r="E64" s="11"/>
      <c r="F64" s="89">
        <v>6995</v>
      </c>
      <c r="G64" s="11"/>
      <c r="H64" s="89">
        <v>6995</v>
      </c>
      <c r="I64" s="11"/>
      <c r="J64" s="89">
        <v>6995</v>
      </c>
      <c r="K64" s="1"/>
      <c r="L64" s="151"/>
    </row>
    <row r="65" spans="1:29" ht="18.75" customHeight="1" x14ac:dyDescent="0.25">
      <c r="A65" s="7" t="s">
        <v>55</v>
      </c>
      <c r="B65" s="2"/>
      <c r="C65" s="33"/>
      <c r="D65" s="19">
        <f>SUM(D57:D64)</f>
        <v>410934</v>
      </c>
      <c r="E65" s="73"/>
      <c r="F65" s="19">
        <f>SUM(F57:F64)</f>
        <v>622965</v>
      </c>
      <c r="G65" s="73"/>
      <c r="H65" s="19">
        <f>SUM(H57:H64)</f>
        <v>404740</v>
      </c>
      <c r="I65" s="73"/>
      <c r="J65" s="19">
        <f>SUM(J57:J64)</f>
        <v>617808</v>
      </c>
      <c r="K65" s="1"/>
      <c r="L65" s="1"/>
      <c r="M65" s="84"/>
      <c r="N65" s="84"/>
      <c r="O65" s="84"/>
      <c r="P65" s="84"/>
      <c r="Q65" s="84"/>
      <c r="R65" s="84"/>
      <c r="S65" s="1"/>
      <c r="T65" s="1"/>
      <c r="U65" s="1"/>
      <c r="V65" s="1"/>
      <c r="W65" s="1"/>
      <c r="X65" s="1"/>
      <c r="Y65" s="84"/>
      <c r="Z65" s="1"/>
      <c r="AA65" s="1"/>
      <c r="AB65" s="1"/>
      <c r="AC65" s="84"/>
    </row>
    <row r="66" spans="1:29" ht="15.6" customHeight="1" x14ac:dyDescent="0.25">
      <c r="A66" s="6"/>
      <c r="B66" s="2"/>
      <c r="C66" s="33"/>
      <c r="D66" s="8"/>
      <c r="E66" s="8"/>
      <c r="F66" s="8"/>
      <c r="G66" s="8"/>
      <c r="H66" s="8"/>
      <c r="I66" s="8"/>
      <c r="J66" s="8"/>
      <c r="K66" s="1"/>
      <c r="L66" s="1"/>
      <c r="M66" s="84"/>
      <c r="N66" s="84"/>
      <c r="O66" s="84"/>
      <c r="P66" s="84"/>
      <c r="Q66" s="84"/>
      <c r="R66" s="84"/>
      <c r="S66" s="1"/>
      <c r="T66" s="1"/>
      <c r="U66" s="1"/>
      <c r="V66" s="1"/>
      <c r="W66" s="1"/>
      <c r="X66" s="1"/>
      <c r="Y66" s="84"/>
      <c r="Z66" s="1"/>
      <c r="AA66" s="1"/>
      <c r="AB66" s="1"/>
      <c r="AC66" s="84"/>
    </row>
    <row r="67" spans="1:29" ht="16.5" customHeight="1" x14ac:dyDescent="0.25">
      <c r="A67" s="7" t="s">
        <v>56</v>
      </c>
      <c r="B67" s="2"/>
      <c r="C67" s="33"/>
      <c r="D67" s="75">
        <f>SUM(D54+D65)</f>
        <v>2182391</v>
      </c>
      <c r="E67" s="72"/>
      <c r="F67" s="75">
        <f>SUM(F54+F65)</f>
        <v>2340603</v>
      </c>
      <c r="G67" s="72"/>
      <c r="H67" s="75">
        <f>SUM(H54+H65)</f>
        <v>2145386</v>
      </c>
      <c r="I67" s="72"/>
      <c r="J67" s="75">
        <f>SUM(J54+J65)</f>
        <v>2297612</v>
      </c>
      <c r="K67" s="1"/>
      <c r="L67" s="1"/>
      <c r="M67" s="84"/>
      <c r="N67" s="84"/>
      <c r="O67" s="84"/>
      <c r="P67" s="84"/>
      <c r="Q67" s="84"/>
      <c r="R67" s="84"/>
      <c r="S67" s="1"/>
      <c r="T67" s="1"/>
      <c r="U67" s="1"/>
      <c r="V67" s="1"/>
      <c r="W67" s="1"/>
      <c r="X67" s="1"/>
      <c r="Y67" s="84"/>
      <c r="Z67" s="1"/>
      <c r="AA67" s="1"/>
      <c r="AB67" s="1"/>
      <c r="AC67" s="84"/>
    </row>
    <row r="68" spans="1:29" ht="15.6" customHeight="1" x14ac:dyDescent="0.25">
      <c r="A68" s="7"/>
      <c r="B68" s="2"/>
      <c r="C68" s="33"/>
      <c r="D68" s="8"/>
      <c r="E68" s="8"/>
      <c r="F68" s="8"/>
      <c r="G68" s="8"/>
      <c r="H68" s="8"/>
      <c r="I68" s="8"/>
      <c r="J68" s="8"/>
      <c r="K68" s="1"/>
      <c r="L68" s="1"/>
      <c r="M68" s="84"/>
      <c r="N68" s="84"/>
      <c r="O68" s="84"/>
      <c r="P68" s="84"/>
      <c r="Q68" s="84"/>
      <c r="R68" s="84"/>
      <c r="S68" s="1"/>
      <c r="T68" s="1"/>
      <c r="U68" s="1"/>
      <c r="V68" s="1"/>
      <c r="W68" s="1"/>
      <c r="X68" s="1"/>
      <c r="Y68" s="84"/>
      <c r="Z68" s="1"/>
      <c r="AA68" s="1"/>
      <c r="AB68" s="1"/>
      <c r="AC68" s="84"/>
    </row>
    <row r="69" spans="1:29" ht="18.75" customHeight="1" x14ac:dyDescent="0.25">
      <c r="A69" s="9" t="s">
        <v>57</v>
      </c>
      <c r="B69" s="2"/>
      <c r="C69" s="33"/>
      <c r="D69" s="53"/>
      <c r="E69" s="53"/>
      <c r="F69" s="53"/>
      <c r="G69" s="53"/>
      <c r="H69" s="53"/>
      <c r="I69" s="53"/>
      <c r="J69" s="53"/>
      <c r="K69" s="1"/>
      <c r="L69" s="1"/>
      <c r="M69" s="84"/>
      <c r="N69" s="84"/>
      <c r="O69" s="84"/>
      <c r="P69" s="84"/>
      <c r="Q69" s="84"/>
      <c r="R69" s="84"/>
      <c r="S69" s="1"/>
      <c r="T69" s="1"/>
      <c r="U69" s="1"/>
      <c r="V69" s="1"/>
      <c r="W69" s="1"/>
      <c r="X69" s="1"/>
      <c r="Y69" s="84"/>
      <c r="Z69" s="1"/>
      <c r="AA69" s="1"/>
      <c r="AB69" s="1"/>
      <c r="AC69" s="84"/>
    </row>
    <row r="70" spans="1:29" ht="18.75" customHeight="1" x14ac:dyDescent="0.25">
      <c r="A70" s="6" t="s">
        <v>58</v>
      </c>
      <c r="B70" s="2">
        <v>16</v>
      </c>
      <c r="C70" s="33"/>
      <c r="D70" s="53"/>
      <c r="E70" s="53"/>
      <c r="F70" s="53"/>
      <c r="G70" s="53"/>
      <c r="H70" s="53"/>
      <c r="I70" s="53"/>
      <c r="J70" s="53"/>
      <c r="K70" s="1"/>
      <c r="L70" s="1"/>
      <c r="M70" s="84"/>
      <c r="N70" s="84"/>
      <c r="O70" s="84"/>
      <c r="P70" s="84"/>
      <c r="Q70" s="84"/>
      <c r="R70" s="84"/>
      <c r="S70" s="1"/>
      <c r="T70" s="1"/>
      <c r="U70" s="1"/>
      <c r="V70" s="1"/>
      <c r="W70" s="1"/>
      <c r="X70" s="1"/>
      <c r="Y70" s="84"/>
      <c r="Z70" s="1"/>
      <c r="AA70" s="1"/>
      <c r="AB70" s="1"/>
      <c r="AC70" s="84"/>
    </row>
    <row r="71" spans="1:29" ht="18.75" customHeight="1" thickBot="1" x14ac:dyDescent="0.3">
      <c r="A71" s="6" t="s">
        <v>59</v>
      </c>
      <c r="B71" s="2"/>
      <c r="C71" s="33"/>
      <c r="D71" s="65">
        <v>934671</v>
      </c>
      <c r="E71" s="53"/>
      <c r="F71" s="65">
        <v>688072</v>
      </c>
      <c r="G71" s="53"/>
      <c r="H71" s="65">
        <v>934671</v>
      </c>
      <c r="I71" s="53"/>
      <c r="J71" s="65">
        <v>688072</v>
      </c>
      <c r="K71" s="1"/>
      <c r="L71" s="1"/>
      <c r="M71" s="84"/>
      <c r="N71" s="84"/>
      <c r="O71" s="84"/>
      <c r="P71" s="84"/>
      <c r="Q71" s="84"/>
      <c r="R71" s="84"/>
      <c r="S71" s="1"/>
      <c r="T71" s="1"/>
      <c r="U71" s="1"/>
      <c r="V71" s="1"/>
      <c r="W71" s="1"/>
      <c r="X71" s="1"/>
      <c r="Y71" s="84"/>
      <c r="Z71" s="1"/>
      <c r="AA71" s="1"/>
      <c r="AB71" s="1"/>
      <c r="AC71" s="84"/>
    </row>
    <row r="72" spans="1:29" ht="19.350000000000001" customHeight="1" thickTop="1" x14ac:dyDescent="0.25">
      <c r="A72" s="6" t="s">
        <v>60</v>
      </c>
      <c r="B72" s="2"/>
      <c r="C72" s="33"/>
      <c r="D72" s="11">
        <v>671153</v>
      </c>
      <c r="E72" s="53"/>
      <c r="F72" s="11">
        <v>448877</v>
      </c>
      <c r="G72" s="53"/>
      <c r="H72" s="11">
        <v>671153</v>
      </c>
      <c r="I72" s="53"/>
      <c r="J72" s="11">
        <v>448877</v>
      </c>
      <c r="K72" s="1"/>
      <c r="L72" s="1"/>
      <c r="M72" s="84"/>
      <c r="N72" s="84"/>
      <c r="O72" s="84"/>
      <c r="P72" s="84"/>
      <c r="Q72" s="84"/>
      <c r="R72" s="84"/>
      <c r="S72" s="1"/>
      <c r="T72" s="1"/>
      <c r="U72" s="1"/>
      <c r="V72" s="1"/>
      <c r="W72" s="1"/>
      <c r="X72" s="1"/>
      <c r="Y72" s="84"/>
      <c r="Z72" s="1"/>
      <c r="AA72" s="1"/>
      <c r="AB72" s="1"/>
      <c r="AC72" s="84"/>
    </row>
    <row r="73" spans="1:29" ht="19.350000000000001" customHeight="1" x14ac:dyDescent="0.25">
      <c r="A73" s="6" t="s">
        <v>61</v>
      </c>
      <c r="B73" s="2"/>
      <c r="C73" s="33"/>
      <c r="D73" s="11"/>
      <c r="E73" s="53"/>
      <c r="F73" s="11"/>
      <c r="G73" s="53"/>
      <c r="H73" s="11"/>
      <c r="I73" s="53"/>
      <c r="J73" s="11"/>
      <c r="K73" s="1"/>
      <c r="L73" s="1"/>
      <c r="M73" s="84"/>
      <c r="N73" s="84"/>
      <c r="O73" s="84"/>
      <c r="P73" s="84"/>
      <c r="Q73" s="84"/>
      <c r="R73" s="84"/>
      <c r="S73" s="1"/>
      <c r="T73" s="1"/>
      <c r="U73" s="1"/>
      <c r="V73" s="1"/>
      <c r="W73" s="1"/>
      <c r="X73" s="1"/>
      <c r="Y73" s="84"/>
      <c r="Z73" s="1"/>
      <c r="AA73" s="1"/>
      <c r="AB73" s="1"/>
      <c r="AC73" s="84"/>
    </row>
    <row r="74" spans="1:29" ht="18.75" customHeight="1" x14ac:dyDescent="0.25">
      <c r="A74" s="6" t="s">
        <v>62</v>
      </c>
      <c r="B74" s="2">
        <v>16</v>
      </c>
      <c r="C74" s="33"/>
      <c r="D74" s="11">
        <v>1250995</v>
      </c>
      <c r="E74" s="53"/>
      <c r="F74" s="11">
        <v>841306</v>
      </c>
      <c r="G74" s="53"/>
      <c r="H74" s="11">
        <v>1250995</v>
      </c>
      <c r="I74" s="53"/>
      <c r="J74" s="11">
        <v>841306</v>
      </c>
      <c r="K74" s="1"/>
      <c r="L74" s="132"/>
      <c r="M74" s="84"/>
      <c r="N74" s="84"/>
      <c r="O74" s="84"/>
      <c r="P74" s="84"/>
      <c r="Q74" s="84"/>
      <c r="R74" s="84"/>
      <c r="S74" s="1"/>
      <c r="T74" s="1"/>
      <c r="U74" s="1"/>
      <c r="V74" s="1"/>
      <c r="W74" s="1"/>
      <c r="X74" s="1"/>
      <c r="Y74" s="84"/>
      <c r="Z74" s="1"/>
      <c r="AA74" s="1"/>
      <c r="AB74" s="1"/>
      <c r="AC74" s="84"/>
    </row>
    <row r="75" spans="1:29" ht="18.75" customHeight="1" x14ac:dyDescent="0.25">
      <c r="A75" s="6" t="s">
        <v>63</v>
      </c>
      <c r="B75" s="2"/>
      <c r="C75" s="33"/>
      <c r="D75" s="11">
        <v>29013</v>
      </c>
      <c r="E75" s="11"/>
      <c r="F75" s="11">
        <v>29013</v>
      </c>
      <c r="G75" s="11"/>
      <c r="H75" s="70">
        <v>27068</v>
      </c>
      <c r="I75" s="11"/>
      <c r="J75" s="70">
        <v>27068</v>
      </c>
      <c r="K75" s="1"/>
      <c r="L75" s="1"/>
      <c r="M75" s="84"/>
      <c r="N75" s="84"/>
      <c r="O75" s="84"/>
      <c r="P75" s="84"/>
      <c r="Q75" s="84"/>
      <c r="R75" s="84"/>
      <c r="S75" s="1"/>
      <c r="T75" s="1"/>
      <c r="U75" s="1"/>
      <c r="V75" s="1"/>
      <c r="W75" s="1"/>
      <c r="X75" s="1"/>
      <c r="Y75" s="84"/>
      <c r="Z75" s="1"/>
      <c r="AA75" s="1"/>
      <c r="AB75" s="1"/>
      <c r="AC75" s="84"/>
    </row>
    <row r="76" spans="1:29" ht="18.75" customHeight="1" x14ac:dyDescent="0.25">
      <c r="A76" s="6" t="s">
        <v>64</v>
      </c>
      <c r="B76" s="2"/>
      <c r="C76" s="33"/>
      <c r="D76" s="11">
        <v>-5633</v>
      </c>
      <c r="E76" s="11"/>
      <c r="F76" s="11">
        <v>-5633</v>
      </c>
      <c r="G76" s="11"/>
      <c r="H76" s="30">
        <v>0</v>
      </c>
      <c r="I76" s="11"/>
      <c r="J76" s="30">
        <v>0</v>
      </c>
      <c r="K76" s="1"/>
      <c r="L76" s="1"/>
      <c r="M76" s="84"/>
      <c r="N76" s="84"/>
      <c r="O76" s="84"/>
      <c r="P76" s="84"/>
      <c r="Q76" s="84"/>
      <c r="R76" s="84"/>
      <c r="S76" s="1"/>
      <c r="T76" s="1"/>
      <c r="U76" s="1"/>
      <c r="V76" s="1"/>
      <c r="W76" s="1"/>
      <c r="X76" s="1"/>
      <c r="Y76" s="84"/>
      <c r="Z76" s="1"/>
      <c r="AA76" s="1"/>
      <c r="AB76" s="1"/>
      <c r="AC76" s="84"/>
    </row>
    <row r="77" spans="1:29" ht="18.75" customHeight="1" x14ac:dyDescent="0.25">
      <c r="A77" s="10" t="s">
        <v>65</v>
      </c>
      <c r="B77" s="2">
        <v>17</v>
      </c>
      <c r="C77" s="33"/>
      <c r="D77" s="11">
        <v>9649</v>
      </c>
      <c r="E77" s="11"/>
      <c r="F77" s="11">
        <v>9649</v>
      </c>
      <c r="G77" s="11"/>
      <c r="H77" s="70">
        <v>9649</v>
      </c>
      <c r="I77" s="11"/>
      <c r="J77" s="70">
        <v>9649</v>
      </c>
      <c r="K77" s="1"/>
      <c r="L77" s="6"/>
      <c r="M77" s="84"/>
      <c r="N77" s="84"/>
      <c r="O77" s="84"/>
      <c r="P77" s="84"/>
      <c r="Q77" s="84"/>
      <c r="R77" s="84"/>
      <c r="S77" s="1"/>
      <c r="T77" s="1"/>
      <c r="U77" s="1"/>
      <c r="V77" s="1"/>
      <c r="W77" s="1"/>
      <c r="X77" s="1"/>
      <c r="Y77" s="84"/>
      <c r="Z77" s="1"/>
      <c r="AA77" s="1"/>
      <c r="AB77" s="1"/>
      <c r="AC77" s="84"/>
    </row>
    <row r="78" spans="1:29" ht="18.75" customHeight="1" x14ac:dyDescent="0.25">
      <c r="A78" s="10" t="s">
        <v>66</v>
      </c>
      <c r="B78" s="2"/>
      <c r="C78" s="33"/>
      <c r="D78" s="11">
        <v>-1230998</v>
      </c>
      <c r="E78" s="11"/>
      <c r="F78" s="11">
        <f>-588224</f>
        <v>-588224</v>
      </c>
      <c r="G78" s="11"/>
      <c r="H78" s="97">
        <v>-1178714</v>
      </c>
      <c r="I78" s="11"/>
      <c r="J78" s="97">
        <v>-565817</v>
      </c>
      <c r="K78" s="1"/>
      <c r="L78" s="84">
        <f>D78-F78-PL!D27</f>
        <v>0</v>
      </c>
      <c r="M78" s="84">
        <f>H78-J78-PL!H27</f>
        <v>0</v>
      </c>
      <c r="N78" s="84"/>
      <c r="O78" s="84"/>
      <c r="P78" s="84"/>
      <c r="Q78" s="84"/>
      <c r="R78" s="84"/>
      <c r="S78" s="1"/>
      <c r="T78" s="1"/>
      <c r="U78" s="1"/>
      <c r="V78" s="1"/>
      <c r="W78" s="1"/>
      <c r="X78" s="1"/>
      <c r="Y78" s="84"/>
      <c r="Z78" s="1"/>
      <c r="AA78" s="1"/>
      <c r="AB78" s="1"/>
      <c r="AC78" s="84"/>
    </row>
    <row r="79" spans="1:29" s="6" customFormat="1" ht="18.600000000000001" customHeight="1" x14ac:dyDescent="0.25">
      <c r="A79" s="10" t="s">
        <v>67</v>
      </c>
      <c r="B79" s="2">
        <v>17</v>
      </c>
      <c r="C79" s="33"/>
      <c r="D79" s="133">
        <v>145681</v>
      </c>
      <c r="E79" s="11"/>
      <c r="F79" s="133">
        <f>146111</f>
        <v>146111</v>
      </c>
      <c r="G79" s="11"/>
      <c r="H79" s="98">
        <v>145493</v>
      </c>
      <c r="I79" s="11"/>
      <c r="J79" s="98">
        <v>145493</v>
      </c>
      <c r="L79" s="42"/>
      <c r="M79" s="77"/>
      <c r="N79" s="77"/>
      <c r="O79" s="77"/>
      <c r="P79" s="77"/>
      <c r="Q79" s="77"/>
      <c r="R79" s="77"/>
      <c r="Y79" s="77"/>
      <c r="AC79" s="77"/>
    </row>
    <row r="80" spans="1:29" ht="18.75" customHeight="1" x14ac:dyDescent="0.25">
      <c r="A80" s="27" t="s">
        <v>68</v>
      </c>
      <c r="B80" s="2"/>
      <c r="C80" s="33"/>
      <c r="D80" s="49">
        <f>SUM(D72,D74:D76,D77:D79)</f>
        <v>869860</v>
      </c>
      <c r="E80" s="73"/>
      <c r="F80" s="49">
        <f>SUM(F72,F74:F76,F77:F79)</f>
        <v>881099</v>
      </c>
      <c r="G80" s="73"/>
      <c r="H80" s="49">
        <f>SUM(H72,H74:H76,H77:H79)</f>
        <v>925644</v>
      </c>
      <c r="I80" s="8"/>
      <c r="J80" s="49">
        <f>SUM(J72,J74:J76,J77:J79)</f>
        <v>906576</v>
      </c>
      <c r="K80" s="1"/>
      <c r="L80" s="1"/>
      <c r="M80" s="84"/>
      <c r="N80" s="84"/>
      <c r="O80" s="84"/>
      <c r="P80" s="84"/>
      <c r="Q80" s="84"/>
      <c r="R80" s="84"/>
      <c r="S80" s="1"/>
      <c r="T80" s="1"/>
      <c r="U80" s="1"/>
      <c r="V80" s="1"/>
      <c r="W80" s="1"/>
      <c r="X80" s="1"/>
      <c r="Y80" s="84"/>
      <c r="Z80" s="1"/>
      <c r="AA80" s="1"/>
      <c r="AB80" s="1"/>
      <c r="AC80" s="84"/>
    </row>
    <row r="81" spans="1:12" ht="18.75" customHeight="1" x14ac:dyDescent="0.25">
      <c r="A81" s="6" t="s">
        <v>69</v>
      </c>
      <c r="B81" s="2"/>
      <c r="C81" s="33"/>
      <c r="D81" s="64">
        <v>1</v>
      </c>
      <c r="E81" s="67"/>
      <c r="F81" s="64">
        <v>1</v>
      </c>
      <c r="G81" s="67"/>
      <c r="H81" s="72">
        <v>0</v>
      </c>
      <c r="I81" s="11"/>
      <c r="J81" s="72">
        <v>0</v>
      </c>
      <c r="K81" s="1"/>
      <c r="L81" s="1"/>
    </row>
    <row r="82" spans="1:12" ht="18.75" customHeight="1" x14ac:dyDescent="0.25">
      <c r="A82" s="7" t="s">
        <v>70</v>
      </c>
      <c r="B82" s="2"/>
      <c r="C82" s="33"/>
      <c r="D82" s="19">
        <f>SUM(D80:D81)</f>
        <v>869861</v>
      </c>
      <c r="E82" s="73"/>
      <c r="F82" s="19">
        <f>SUM(F80:F81)</f>
        <v>881100</v>
      </c>
      <c r="G82" s="73"/>
      <c r="H82" s="19">
        <f>SUM(H80:H81)</f>
        <v>925644</v>
      </c>
      <c r="I82" s="8"/>
      <c r="J82" s="19">
        <f>SUM(J80:J81)</f>
        <v>906576</v>
      </c>
      <c r="K82" s="1"/>
      <c r="L82" s="1"/>
    </row>
    <row r="83" spans="1:12" ht="18.75" customHeight="1" x14ac:dyDescent="0.25">
      <c r="A83" s="7"/>
      <c r="B83" s="2"/>
      <c r="C83" s="33"/>
      <c r="D83" s="73"/>
      <c r="E83" s="73"/>
      <c r="F83" s="73"/>
      <c r="G83" s="73"/>
      <c r="H83" s="73"/>
      <c r="I83" s="8"/>
      <c r="J83" s="73"/>
      <c r="K83" s="1"/>
      <c r="L83" s="1"/>
    </row>
    <row r="84" spans="1:12" ht="18.75" customHeight="1" thickBot="1" x14ac:dyDescent="0.3">
      <c r="A84" s="7" t="s">
        <v>71</v>
      </c>
      <c r="B84" s="2"/>
      <c r="C84" s="33"/>
      <c r="D84" s="50">
        <f>SUM(D67+D82)</f>
        <v>3052252</v>
      </c>
      <c r="E84" s="49"/>
      <c r="F84" s="50">
        <f>SUM(F67+F82)</f>
        <v>3221703</v>
      </c>
      <c r="G84" s="49"/>
      <c r="H84" s="50">
        <f>SUM(H67+H82)</f>
        <v>3071030</v>
      </c>
      <c r="I84" s="8"/>
      <c r="J84" s="50">
        <f>SUM(J67+J82)</f>
        <v>3204188</v>
      </c>
      <c r="K84" s="1"/>
      <c r="L84" s="129">
        <f>+J84+H84+F84+D84-J32-H32-F32-D32</f>
        <v>0</v>
      </c>
    </row>
    <row r="85" spans="1:12" ht="18.75" customHeight="1" thickTop="1" x14ac:dyDescent="0.25">
      <c r="A85" s="7"/>
      <c r="B85" s="2"/>
      <c r="C85" s="33"/>
      <c r="D85" s="8"/>
      <c r="E85" s="8"/>
      <c r="F85" s="8"/>
      <c r="G85" s="8"/>
      <c r="H85" s="8"/>
      <c r="I85" s="8"/>
      <c r="J85" s="8"/>
      <c r="K85" s="1"/>
      <c r="L85" s="1"/>
    </row>
    <row r="86" spans="1:12" ht="18.75" customHeight="1" x14ac:dyDescent="0.25">
      <c r="A86" s="24"/>
      <c r="B86" s="2"/>
      <c r="C86" s="33"/>
      <c r="D86" s="29"/>
      <c r="E86" s="53"/>
      <c r="F86" s="29"/>
      <c r="G86" s="53"/>
      <c r="H86" s="29"/>
      <c r="I86" s="53"/>
      <c r="J86" s="29"/>
      <c r="K86" s="1"/>
      <c r="L86" s="1"/>
    </row>
    <row r="87" spans="1:12" ht="18.75" customHeight="1" x14ac:dyDescent="0.25">
      <c r="A87" s="1"/>
      <c r="B87" s="1"/>
      <c r="C87" s="1"/>
      <c r="D87" s="130">
        <f>D84-D32</f>
        <v>0</v>
      </c>
      <c r="E87" s="130"/>
      <c r="F87" s="130">
        <f>F84-F32</f>
        <v>0</v>
      </c>
      <c r="G87" s="130"/>
      <c r="H87" s="130">
        <f>H84-H32</f>
        <v>0</v>
      </c>
      <c r="I87" s="130"/>
      <c r="J87" s="130">
        <f>J84-J32</f>
        <v>0</v>
      </c>
      <c r="K87" s="1"/>
      <c r="L87" s="1"/>
    </row>
    <row r="88" spans="1:12" ht="18.75" customHeight="1" x14ac:dyDescent="0.25">
      <c r="A88" s="1"/>
      <c r="B88" s="1"/>
      <c r="C88" s="1"/>
      <c r="D88" s="131"/>
      <c r="E88" s="131"/>
      <c r="F88" s="131"/>
      <c r="G88" s="131"/>
      <c r="H88" s="131"/>
      <c r="I88" s="131"/>
      <c r="J88" s="131"/>
      <c r="K88" s="1"/>
      <c r="L88" s="1"/>
    </row>
    <row r="89" spans="1:12" ht="18.75" customHeight="1" x14ac:dyDescent="0.25">
      <c r="A89" s="1"/>
      <c r="B89" s="1"/>
      <c r="C89" s="1"/>
      <c r="D89" s="131"/>
      <c r="E89" s="131"/>
      <c r="F89" s="131"/>
      <c r="G89" s="131"/>
      <c r="H89" s="131"/>
      <c r="I89" s="131"/>
      <c r="J89" s="131"/>
      <c r="K89" s="1"/>
      <c r="L89" s="1"/>
    </row>
    <row r="90" spans="1:12" ht="18.75" customHeight="1" x14ac:dyDescent="0.25">
      <c r="A90" s="1"/>
      <c r="B90" s="1"/>
      <c r="C90" s="1"/>
      <c r="D90" s="131"/>
      <c r="E90" s="131"/>
      <c r="F90" s="131"/>
      <c r="G90" s="131"/>
      <c r="H90" s="131"/>
      <c r="I90" s="131"/>
      <c r="J90" s="131"/>
      <c r="K90" s="1"/>
      <c r="L90" s="1"/>
    </row>
    <row r="91" spans="1:12" ht="18.75" customHeight="1" x14ac:dyDescent="0.25">
      <c r="A91" s="1"/>
      <c r="B91" s="1"/>
      <c r="C91" s="1"/>
      <c r="D91" s="131"/>
      <c r="E91" s="131"/>
      <c r="F91" s="131"/>
      <c r="G91" s="131"/>
      <c r="H91" s="131"/>
      <c r="I91" s="131"/>
      <c r="J91" s="131"/>
      <c r="K91" s="1"/>
      <c r="L91" s="1"/>
    </row>
    <row r="92" spans="1:12" ht="18.75" customHeight="1" x14ac:dyDescent="0.25">
      <c r="A92" s="1"/>
      <c r="B92" s="1"/>
      <c r="C92" s="1"/>
      <c r="D92" s="131"/>
      <c r="E92" s="131"/>
      <c r="F92" s="131"/>
      <c r="G92" s="131"/>
      <c r="H92" s="131"/>
      <c r="I92" s="131"/>
      <c r="J92" s="131"/>
      <c r="K92" s="1"/>
      <c r="L92" s="1"/>
    </row>
    <row r="93" spans="1:12" ht="18.75" customHeight="1" x14ac:dyDescent="0.25">
      <c r="A93" s="1"/>
      <c r="B93" s="1"/>
      <c r="C93" s="1"/>
      <c r="D93" s="131"/>
      <c r="E93" s="131"/>
      <c r="F93" s="131"/>
      <c r="G93" s="131"/>
      <c r="H93" s="131"/>
      <c r="I93" s="131"/>
      <c r="J93" s="131"/>
      <c r="K93" s="1"/>
      <c r="L93" s="1"/>
    </row>
    <row r="94" spans="1:12" ht="18.75" customHeight="1" x14ac:dyDescent="0.25">
      <c r="A94" s="1"/>
      <c r="B94" s="1"/>
      <c r="C94" s="1"/>
      <c r="D94" s="131"/>
      <c r="E94" s="131"/>
      <c r="F94" s="131"/>
      <c r="G94" s="131"/>
      <c r="H94" s="131"/>
      <c r="I94" s="131"/>
      <c r="J94" s="131"/>
      <c r="K94" s="1"/>
      <c r="L94" s="1"/>
    </row>
    <row r="95" spans="1:12" ht="18.75" customHeight="1" x14ac:dyDescent="0.25">
      <c r="A95" s="1"/>
      <c r="B95" s="1"/>
      <c r="C95" s="1"/>
      <c r="D95" s="131"/>
      <c r="E95" s="131"/>
      <c r="F95" s="131"/>
      <c r="G95" s="131"/>
      <c r="H95" s="131"/>
      <c r="I95" s="131"/>
      <c r="J95" s="131"/>
      <c r="K95" s="1"/>
      <c r="L95" s="1"/>
    </row>
    <row r="96" spans="1:12" ht="18.75" customHeight="1" x14ac:dyDescent="0.25">
      <c r="A96" s="1"/>
      <c r="B96" s="1"/>
      <c r="C96" s="1"/>
      <c r="D96" s="131"/>
      <c r="E96" s="131"/>
      <c r="F96" s="131"/>
      <c r="G96" s="131"/>
      <c r="H96" s="131"/>
      <c r="I96" s="131"/>
      <c r="J96" s="131"/>
      <c r="K96" s="1"/>
      <c r="L96" s="1"/>
    </row>
    <row r="97" spans="1:10" ht="18.75" customHeight="1" x14ac:dyDescent="0.25">
      <c r="A97" s="1"/>
      <c r="B97" s="1"/>
      <c r="C97" s="1"/>
      <c r="D97" s="131"/>
      <c r="E97" s="131"/>
      <c r="F97" s="131"/>
      <c r="G97" s="131"/>
      <c r="H97" s="131"/>
      <c r="I97" s="131"/>
      <c r="J97" s="131"/>
    </row>
    <row r="98" spans="1:10" ht="18.75" customHeight="1" x14ac:dyDescent="0.25">
      <c r="A98" s="1"/>
      <c r="B98" s="1"/>
      <c r="C98" s="1"/>
      <c r="D98" s="131"/>
      <c r="E98" s="131"/>
      <c r="F98" s="131"/>
      <c r="G98" s="131"/>
      <c r="H98" s="131"/>
      <c r="I98" s="131"/>
      <c r="J98" s="131"/>
    </row>
    <row r="99" spans="1:10" ht="18.75" customHeight="1" x14ac:dyDescent="0.25">
      <c r="A99" s="1"/>
      <c r="B99" s="1"/>
      <c r="C99" s="1"/>
      <c r="D99" s="131"/>
      <c r="E99" s="131"/>
      <c r="F99" s="131"/>
      <c r="G99" s="131"/>
      <c r="H99" s="131"/>
      <c r="I99" s="131"/>
      <c r="J99" s="131"/>
    </row>
    <row r="100" spans="1:10" ht="18.75" customHeight="1" x14ac:dyDescent="0.25">
      <c r="A100" s="1"/>
      <c r="B100" s="1"/>
      <c r="C100" s="1"/>
      <c r="D100" s="131"/>
      <c r="E100" s="131"/>
      <c r="F100" s="131"/>
      <c r="G100" s="131"/>
      <c r="H100" s="131"/>
      <c r="I100" s="131"/>
      <c r="J100" s="131"/>
    </row>
    <row r="101" spans="1:10" ht="18.75" customHeight="1" x14ac:dyDescent="0.25">
      <c r="A101" s="1"/>
      <c r="B101" s="1"/>
      <c r="C101" s="1"/>
      <c r="D101" s="131"/>
      <c r="E101" s="131"/>
      <c r="F101" s="131"/>
      <c r="G101" s="131"/>
      <c r="H101" s="131"/>
      <c r="I101" s="131"/>
      <c r="J101" s="131"/>
    </row>
    <row r="102" spans="1:10" ht="18.75" customHeight="1" x14ac:dyDescent="0.25">
      <c r="A102" s="1"/>
      <c r="B102" s="1"/>
      <c r="C102" s="1"/>
      <c r="D102" s="131"/>
      <c r="E102" s="131"/>
      <c r="F102" s="131"/>
      <c r="G102" s="131"/>
      <c r="H102" s="131"/>
      <c r="I102" s="131"/>
      <c r="J102" s="131"/>
    </row>
    <row r="103" spans="1:10" ht="18.75" customHeight="1" x14ac:dyDescent="0.25">
      <c r="A103" s="1"/>
      <c r="B103" s="1"/>
      <c r="C103" s="1"/>
      <c r="D103" s="131"/>
      <c r="E103" s="131"/>
      <c r="F103" s="131"/>
      <c r="G103" s="131"/>
      <c r="H103" s="131"/>
      <c r="I103" s="131"/>
      <c r="J103" s="131"/>
    </row>
    <row r="104" spans="1:10" ht="18.75" customHeight="1" x14ac:dyDescent="0.25">
      <c r="A104" s="1"/>
      <c r="B104" s="1"/>
      <c r="C104" s="1"/>
      <c r="D104" s="131"/>
      <c r="E104" s="131"/>
      <c r="F104" s="131"/>
      <c r="G104" s="131"/>
      <c r="H104" s="131"/>
      <c r="I104" s="131"/>
      <c r="J104" s="131"/>
    </row>
    <row r="105" spans="1:10" ht="18.75" customHeight="1" x14ac:dyDescent="0.25">
      <c r="A105" s="1"/>
      <c r="B105" s="1"/>
      <c r="C105" s="1"/>
      <c r="D105" s="131"/>
      <c r="E105" s="131"/>
      <c r="F105" s="131"/>
      <c r="G105" s="131"/>
      <c r="H105" s="131"/>
      <c r="I105" s="131"/>
      <c r="J105" s="131"/>
    </row>
    <row r="106" spans="1:10" ht="18.75" customHeight="1" x14ac:dyDescent="0.25">
      <c r="A106" s="1"/>
      <c r="B106" s="1"/>
      <c r="C106" s="1"/>
      <c r="D106" s="131"/>
      <c r="E106" s="131"/>
      <c r="F106" s="131"/>
      <c r="G106" s="131"/>
      <c r="H106" s="131"/>
      <c r="I106" s="131"/>
      <c r="J106" s="131"/>
    </row>
    <row r="107" spans="1:10" ht="18.75" customHeight="1" x14ac:dyDescent="0.25">
      <c r="A107" s="1"/>
      <c r="B107" s="1"/>
      <c r="C107" s="1"/>
      <c r="D107" s="131"/>
      <c r="E107" s="131"/>
      <c r="F107" s="131"/>
      <c r="G107" s="131"/>
      <c r="H107" s="131"/>
      <c r="I107" s="131"/>
      <c r="J107" s="131"/>
    </row>
    <row r="108" spans="1:10" ht="18.75" customHeight="1" x14ac:dyDescent="0.25">
      <c r="A108" s="1"/>
      <c r="B108" s="1"/>
      <c r="C108" s="1"/>
      <c r="D108" s="131"/>
      <c r="E108" s="131"/>
      <c r="F108" s="131"/>
      <c r="G108" s="131"/>
      <c r="H108" s="131"/>
      <c r="I108" s="131"/>
      <c r="J108" s="131"/>
    </row>
    <row r="109" spans="1:10" ht="18.75" customHeight="1" x14ac:dyDescent="0.25">
      <c r="A109" s="1"/>
      <c r="B109" s="1"/>
      <c r="C109" s="1"/>
      <c r="D109" s="131"/>
      <c r="E109" s="131"/>
      <c r="F109" s="131"/>
      <c r="G109" s="131"/>
      <c r="H109" s="131"/>
      <c r="I109" s="131"/>
      <c r="J109" s="131"/>
    </row>
    <row r="110" spans="1:10" ht="18.75" customHeight="1" x14ac:dyDescent="0.25">
      <c r="A110" s="1"/>
      <c r="B110" s="1"/>
      <c r="C110" s="1"/>
      <c r="D110" s="131"/>
      <c r="E110" s="131"/>
      <c r="F110" s="131"/>
      <c r="G110" s="131"/>
      <c r="H110" s="131"/>
      <c r="I110" s="131"/>
      <c r="J110" s="131"/>
    </row>
    <row r="111" spans="1:10" ht="18.75" customHeight="1" x14ac:dyDescent="0.25">
      <c r="A111" s="1"/>
      <c r="B111" s="1"/>
      <c r="C111" s="1"/>
      <c r="D111" s="131"/>
      <c r="E111" s="131"/>
      <c r="F111" s="131"/>
      <c r="G111" s="131"/>
      <c r="H111" s="131"/>
      <c r="I111" s="131"/>
      <c r="J111" s="131"/>
    </row>
    <row r="112" spans="1:10" ht="18.75" customHeight="1" x14ac:dyDescent="0.25">
      <c r="A112" s="1"/>
      <c r="B112" s="1"/>
      <c r="C112" s="1"/>
      <c r="D112" s="131"/>
      <c r="E112" s="131"/>
      <c r="F112" s="131"/>
      <c r="G112" s="131"/>
      <c r="H112" s="131"/>
      <c r="I112" s="131"/>
      <c r="J112" s="131"/>
    </row>
    <row r="113" spans="1:10" ht="18.75" customHeight="1" x14ac:dyDescent="0.25">
      <c r="A113" s="1"/>
      <c r="B113" s="1"/>
      <c r="C113" s="1"/>
      <c r="D113" s="131"/>
      <c r="E113" s="131"/>
      <c r="F113" s="131"/>
      <c r="G113" s="131"/>
      <c r="H113" s="131"/>
      <c r="I113" s="131"/>
      <c r="J113" s="131"/>
    </row>
    <row r="114" spans="1:10" ht="18.75" customHeight="1" x14ac:dyDescent="0.25">
      <c r="A114" s="1"/>
      <c r="B114" s="1"/>
      <c r="C114" s="1"/>
      <c r="D114" s="131"/>
      <c r="E114" s="131"/>
      <c r="F114" s="131"/>
      <c r="G114" s="131"/>
      <c r="H114" s="131"/>
      <c r="I114" s="131"/>
      <c r="J114" s="131"/>
    </row>
    <row r="115" spans="1:10" ht="18.75" customHeight="1" x14ac:dyDescent="0.25">
      <c r="A115" s="1"/>
      <c r="B115" s="1"/>
      <c r="C115" s="1"/>
      <c r="D115" s="131"/>
      <c r="E115" s="131"/>
      <c r="F115" s="131"/>
      <c r="G115" s="131"/>
      <c r="H115" s="131"/>
      <c r="I115" s="131"/>
      <c r="J115" s="131"/>
    </row>
    <row r="116" spans="1:10" ht="18.75" customHeight="1" x14ac:dyDescent="0.25">
      <c r="A116" s="1"/>
      <c r="B116" s="1"/>
      <c r="C116" s="1"/>
      <c r="D116" s="131"/>
      <c r="E116" s="131"/>
      <c r="F116" s="131"/>
      <c r="G116" s="131"/>
      <c r="H116" s="131"/>
      <c r="I116" s="131"/>
      <c r="J116" s="131"/>
    </row>
    <row r="117" spans="1:10" ht="18.75" customHeight="1" x14ac:dyDescent="0.25">
      <c r="A117" s="1"/>
      <c r="B117" s="1"/>
      <c r="C117" s="1"/>
      <c r="D117" s="131"/>
      <c r="E117" s="131"/>
      <c r="F117" s="131"/>
      <c r="G117" s="131"/>
      <c r="H117" s="131"/>
      <c r="I117" s="131"/>
      <c r="J117" s="131"/>
    </row>
    <row r="118" spans="1:10" ht="18.75" customHeight="1" x14ac:dyDescent="0.25">
      <c r="A118" s="1"/>
      <c r="B118" s="1"/>
      <c r="C118" s="1"/>
      <c r="D118" s="131"/>
      <c r="E118" s="131"/>
      <c r="F118" s="131"/>
      <c r="G118" s="131"/>
      <c r="H118" s="131"/>
      <c r="I118" s="131"/>
      <c r="J118" s="131"/>
    </row>
    <row r="119" spans="1:10" ht="18.75" customHeight="1" x14ac:dyDescent="0.25">
      <c r="A119" s="1"/>
      <c r="B119" s="1"/>
      <c r="C119" s="1"/>
      <c r="D119" s="131"/>
      <c r="E119" s="131"/>
      <c r="F119" s="131"/>
      <c r="G119" s="131"/>
      <c r="H119" s="131"/>
      <c r="I119" s="131"/>
      <c r="J119" s="131"/>
    </row>
    <row r="120" spans="1:10" ht="18.75" customHeight="1" x14ac:dyDescent="0.25">
      <c r="A120" s="1"/>
      <c r="B120" s="1"/>
      <c r="C120" s="1"/>
      <c r="D120" s="131"/>
      <c r="E120" s="131"/>
      <c r="F120" s="131"/>
      <c r="G120" s="131"/>
      <c r="H120" s="131"/>
      <c r="I120" s="131"/>
      <c r="J120" s="131"/>
    </row>
    <row r="121" spans="1:10" ht="18.75" customHeight="1" x14ac:dyDescent="0.25">
      <c r="A121" s="1"/>
      <c r="B121" s="1"/>
      <c r="C121" s="1"/>
      <c r="D121" s="131"/>
      <c r="E121" s="131"/>
      <c r="F121" s="131"/>
      <c r="G121" s="131"/>
      <c r="H121" s="131"/>
      <c r="I121" s="131"/>
      <c r="J121" s="131"/>
    </row>
    <row r="122" spans="1:10" ht="18.75" customHeight="1" x14ac:dyDescent="0.25">
      <c r="A122" s="1"/>
      <c r="B122" s="1"/>
      <c r="C122" s="1"/>
      <c r="D122" s="131"/>
      <c r="E122" s="131"/>
      <c r="F122" s="131"/>
      <c r="G122" s="131"/>
      <c r="H122" s="131"/>
      <c r="I122" s="131"/>
      <c r="J122" s="131"/>
    </row>
    <row r="123" spans="1:10" ht="18.75" customHeight="1" x14ac:dyDescent="0.25">
      <c r="A123" s="1"/>
      <c r="B123" s="1"/>
      <c r="C123" s="1"/>
      <c r="D123" s="131"/>
      <c r="E123" s="131"/>
      <c r="F123" s="131"/>
      <c r="G123" s="131"/>
      <c r="H123" s="131"/>
      <c r="I123" s="131"/>
      <c r="J123" s="131"/>
    </row>
    <row r="124" spans="1:10" ht="18.75" customHeight="1" x14ac:dyDescent="0.25">
      <c r="A124" s="1"/>
      <c r="B124" s="1"/>
      <c r="C124" s="1"/>
      <c r="D124" s="131"/>
      <c r="E124" s="131"/>
      <c r="F124" s="131"/>
      <c r="G124" s="131"/>
      <c r="H124" s="131"/>
      <c r="I124" s="131"/>
      <c r="J124" s="131"/>
    </row>
    <row r="125" spans="1:10" ht="18.75" customHeight="1" x14ac:dyDescent="0.25">
      <c r="A125" s="1"/>
      <c r="B125" s="1"/>
      <c r="C125" s="1"/>
      <c r="D125" s="131"/>
      <c r="E125" s="131"/>
      <c r="F125" s="131"/>
      <c r="G125" s="131"/>
      <c r="H125" s="131"/>
      <c r="I125" s="131"/>
      <c r="J125" s="131"/>
    </row>
    <row r="126" spans="1:10" ht="18.75" customHeight="1" x14ac:dyDescent="0.25">
      <c r="A126" s="1"/>
      <c r="B126" s="1"/>
      <c r="C126" s="1"/>
      <c r="D126" s="131"/>
      <c r="E126" s="131"/>
      <c r="F126" s="131"/>
      <c r="G126" s="131"/>
      <c r="H126" s="131"/>
      <c r="I126" s="131"/>
      <c r="J126" s="131"/>
    </row>
    <row r="127" spans="1:10" ht="18.75" customHeight="1" x14ac:dyDescent="0.25">
      <c r="A127" s="1"/>
      <c r="B127" s="1"/>
      <c r="C127" s="1"/>
      <c r="D127" s="131"/>
      <c r="E127" s="131"/>
      <c r="F127" s="131"/>
      <c r="G127" s="131"/>
      <c r="H127" s="131"/>
      <c r="I127" s="131"/>
      <c r="J127" s="131"/>
    </row>
    <row r="128" spans="1:10" ht="18.75" customHeight="1" x14ac:dyDescent="0.25">
      <c r="A128" s="1"/>
      <c r="B128" s="1"/>
      <c r="C128" s="1"/>
      <c r="D128" s="131"/>
      <c r="E128" s="131"/>
      <c r="F128" s="131"/>
      <c r="G128" s="131"/>
      <c r="H128" s="131"/>
      <c r="I128" s="131"/>
      <c r="J128" s="131"/>
    </row>
    <row r="129" spans="1:10" ht="18.75" customHeight="1" x14ac:dyDescent="0.25">
      <c r="A129" s="1"/>
      <c r="B129" s="1"/>
      <c r="C129" s="1"/>
      <c r="D129" s="131"/>
      <c r="E129" s="131"/>
      <c r="F129" s="131"/>
      <c r="G129" s="131"/>
      <c r="H129" s="131"/>
      <c r="I129" s="131"/>
      <c r="J129" s="131"/>
    </row>
    <row r="130" spans="1:10" ht="18.75" customHeight="1" x14ac:dyDescent="0.25">
      <c r="A130" s="1"/>
      <c r="B130" s="1"/>
      <c r="C130" s="1"/>
      <c r="D130" s="131"/>
      <c r="E130" s="131"/>
      <c r="F130" s="131"/>
      <c r="G130" s="131"/>
      <c r="H130" s="131"/>
      <c r="I130" s="131"/>
      <c r="J130" s="131"/>
    </row>
    <row r="131" spans="1:10" ht="18.75" customHeight="1" x14ac:dyDescent="0.25">
      <c r="A131" s="1"/>
      <c r="B131" s="1"/>
      <c r="C131" s="1"/>
      <c r="D131" s="131"/>
      <c r="E131" s="131"/>
      <c r="F131" s="131"/>
      <c r="G131" s="131"/>
      <c r="H131" s="131"/>
      <c r="I131" s="131"/>
      <c r="J131" s="131"/>
    </row>
    <row r="132" spans="1:10" ht="18.75" customHeight="1" x14ac:dyDescent="0.25">
      <c r="A132" s="1"/>
      <c r="B132" s="1"/>
      <c r="C132" s="1"/>
      <c r="D132" s="131"/>
      <c r="E132" s="131"/>
      <c r="F132" s="131"/>
      <c r="G132" s="131"/>
      <c r="H132" s="131"/>
      <c r="I132" s="131"/>
      <c r="J132" s="131"/>
    </row>
    <row r="133" spans="1:10" ht="18.75" customHeight="1" x14ac:dyDescent="0.25">
      <c r="A133" s="1"/>
      <c r="B133" s="1"/>
      <c r="C133" s="1"/>
      <c r="D133" s="131"/>
      <c r="E133" s="131"/>
      <c r="F133" s="131"/>
      <c r="G133" s="131"/>
      <c r="H133" s="131"/>
      <c r="I133" s="131"/>
      <c r="J133" s="131"/>
    </row>
    <row r="134" spans="1:10" ht="18.75" customHeight="1" x14ac:dyDescent="0.25">
      <c r="A134" s="1"/>
      <c r="B134" s="1"/>
      <c r="C134" s="1"/>
      <c r="D134" s="131"/>
      <c r="E134" s="131"/>
      <c r="F134" s="131"/>
      <c r="G134" s="131"/>
      <c r="H134" s="131"/>
      <c r="I134" s="131"/>
      <c r="J134" s="131"/>
    </row>
    <row r="135" spans="1:10" ht="18.75" customHeight="1" x14ac:dyDescent="0.25">
      <c r="A135" s="1"/>
      <c r="B135" s="1"/>
      <c r="C135" s="1"/>
      <c r="D135" s="131"/>
      <c r="E135" s="131"/>
      <c r="F135" s="131"/>
      <c r="G135" s="131"/>
      <c r="H135" s="131"/>
      <c r="I135" s="131"/>
      <c r="J135" s="131"/>
    </row>
    <row r="136" spans="1:10" ht="18.75" customHeight="1" x14ac:dyDescent="0.25">
      <c r="A136" s="1"/>
      <c r="B136" s="1"/>
      <c r="C136" s="1"/>
      <c r="D136" s="131"/>
      <c r="E136" s="131"/>
      <c r="F136" s="131"/>
      <c r="G136" s="131"/>
      <c r="H136" s="131"/>
      <c r="I136" s="131"/>
      <c r="J136" s="131"/>
    </row>
    <row r="137" spans="1:10" ht="18.75" customHeight="1" x14ac:dyDescent="0.25">
      <c r="A137" s="1"/>
      <c r="B137" s="1"/>
      <c r="C137" s="1"/>
      <c r="D137" s="131"/>
      <c r="E137" s="131"/>
      <c r="F137" s="131"/>
      <c r="G137" s="131"/>
      <c r="H137" s="131"/>
      <c r="I137" s="131"/>
      <c r="J137" s="131"/>
    </row>
    <row r="138" spans="1:10" ht="18.75" customHeight="1" x14ac:dyDescent="0.25">
      <c r="A138" s="1"/>
      <c r="B138" s="1"/>
      <c r="C138" s="1"/>
      <c r="D138" s="131"/>
      <c r="E138" s="131"/>
      <c r="F138" s="131"/>
      <c r="G138" s="131"/>
      <c r="H138" s="131"/>
      <c r="I138" s="131"/>
      <c r="J138" s="131"/>
    </row>
    <row r="139" spans="1:10" ht="18.75" customHeight="1" x14ac:dyDescent="0.25">
      <c r="A139" s="1"/>
      <c r="B139" s="1"/>
      <c r="C139" s="1"/>
      <c r="D139" s="131"/>
      <c r="E139" s="131"/>
      <c r="F139" s="131"/>
      <c r="G139" s="131"/>
      <c r="H139" s="131"/>
      <c r="I139" s="131"/>
      <c r="J139" s="131"/>
    </row>
    <row r="140" spans="1:10" ht="18.75" customHeight="1" x14ac:dyDescent="0.25">
      <c r="A140" s="1"/>
      <c r="B140" s="1"/>
      <c r="C140" s="1"/>
      <c r="D140" s="131"/>
      <c r="E140" s="131"/>
      <c r="F140" s="131"/>
      <c r="G140" s="131"/>
      <c r="H140" s="131"/>
      <c r="I140" s="131"/>
      <c r="J140" s="131"/>
    </row>
    <row r="141" spans="1:10" ht="18.75" customHeight="1" x14ac:dyDescent="0.25">
      <c r="A141" s="1"/>
      <c r="B141" s="1"/>
      <c r="C141" s="1"/>
      <c r="D141" s="131"/>
      <c r="E141" s="131"/>
      <c r="F141" s="131"/>
      <c r="G141" s="131"/>
      <c r="H141" s="131"/>
      <c r="I141" s="131"/>
      <c r="J141" s="131"/>
    </row>
    <row r="142" spans="1:10" ht="18.75" customHeight="1" x14ac:dyDescent="0.25">
      <c r="A142" s="1"/>
      <c r="B142" s="1"/>
      <c r="C142" s="1"/>
      <c r="D142" s="131"/>
      <c r="E142" s="131"/>
      <c r="F142" s="131"/>
      <c r="G142" s="131"/>
      <c r="H142" s="131"/>
      <c r="I142" s="131"/>
      <c r="J142" s="131"/>
    </row>
    <row r="143" spans="1:10" ht="18.75" customHeight="1" x14ac:dyDescent="0.25">
      <c r="A143" s="1"/>
      <c r="B143" s="1"/>
      <c r="C143" s="1"/>
      <c r="D143" s="131"/>
      <c r="E143" s="131"/>
      <c r="F143" s="131"/>
      <c r="G143" s="131"/>
      <c r="H143" s="131"/>
      <c r="I143" s="131"/>
      <c r="J143" s="131"/>
    </row>
    <row r="144" spans="1:10" ht="18.75" customHeight="1" x14ac:dyDescent="0.25">
      <c r="A144" s="1"/>
      <c r="B144" s="1"/>
      <c r="C144" s="1"/>
      <c r="D144" s="131"/>
      <c r="E144" s="131"/>
      <c r="F144" s="131"/>
      <c r="G144" s="131"/>
      <c r="H144" s="131"/>
      <c r="I144" s="131"/>
      <c r="J144" s="131"/>
    </row>
    <row r="145" spans="1:10" ht="18.75" customHeight="1" x14ac:dyDescent="0.25">
      <c r="A145" s="1"/>
      <c r="B145" s="1"/>
      <c r="C145" s="1"/>
      <c r="D145" s="131"/>
      <c r="E145" s="131"/>
      <c r="F145" s="131"/>
      <c r="G145" s="131"/>
      <c r="H145" s="131"/>
      <c r="I145" s="131"/>
      <c r="J145" s="131"/>
    </row>
    <row r="146" spans="1:10" ht="18.75" customHeight="1" x14ac:dyDescent="0.25">
      <c r="A146" s="1"/>
      <c r="B146" s="1"/>
      <c r="C146" s="1"/>
      <c r="D146" s="131"/>
      <c r="E146" s="131"/>
      <c r="F146" s="131"/>
      <c r="G146" s="131"/>
      <c r="H146" s="131"/>
      <c r="I146" s="131"/>
      <c r="J146" s="131"/>
    </row>
    <row r="147" spans="1:10" ht="18.75" customHeight="1" x14ac:dyDescent="0.25">
      <c r="A147" s="1"/>
      <c r="B147" s="1"/>
      <c r="C147" s="1"/>
      <c r="D147" s="131"/>
      <c r="E147" s="131"/>
      <c r="F147" s="131"/>
      <c r="G147" s="131"/>
      <c r="H147" s="131"/>
      <c r="I147" s="131"/>
      <c r="J147" s="131"/>
    </row>
    <row r="148" spans="1:10" ht="18.75" customHeight="1" x14ac:dyDescent="0.25">
      <c r="A148" s="1"/>
      <c r="B148" s="1"/>
      <c r="C148" s="1"/>
      <c r="D148" s="131"/>
      <c r="E148" s="131"/>
      <c r="F148" s="131"/>
      <c r="G148" s="131"/>
      <c r="H148" s="131"/>
      <c r="I148" s="131"/>
      <c r="J148" s="131"/>
    </row>
    <row r="149" spans="1:10" ht="18.75" customHeight="1" x14ac:dyDescent="0.25">
      <c r="A149" s="1"/>
      <c r="B149" s="1"/>
      <c r="C149" s="1"/>
      <c r="D149" s="131"/>
      <c r="E149" s="131"/>
      <c r="F149" s="131"/>
      <c r="G149" s="131"/>
      <c r="H149" s="131"/>
      <c r="I149" s="131"/>
      <c r="J149" s="131"/>
    </row>
    <row r="150" spans="1:10" ht="18.75" customHeight="1" x14ac:dyDescent="0.25">
      <c r="A150" s="1"/>
      <c r="B150" s="1"/>
      <c r="C150" s="1"/>
      <c r="D150" s="131"/>
      <c r="E150" s="131"/>
      <c r="F150" s="131"/>
      <c r="G150" s="131"/>
      <c r="H150" s="131"/>
      <c r="I150" s="131"/>
      <c r="J150" s="131"/>
    </row>
    <row r="151" spans="1:10" ht="18.75" customHeight="1" x14ac:dyDescent="0.25">
      <c r="A151" s="1"/>
      <c r="B151" s="1"/>
      <c r="C151" s="1"/>
      <c r="D151" s="131"/>
      <c r="E151" s="131"/>
      <c r="F151" s="131"/>
      <c r="G151" s="131"/>
      <c r="H151" s="131"/>
      <c r="I151" s="131"/>
      <c r="J151" s="131"/>
    </row>
    <row r="152" spans="1:10" ht="18.75" customHeight="1" x14ac:dyDescent="0.25">
      <c r="A152" s="1"/>
      <c r="B152" s="1"/>
      <c r="C152" s="1"/>
      <c r="D152" s="131"/>
      <c r="E152" s="131"/>
      <c r="F152" s="131"/>
      <c r="G152" s="131"/>
      <c r="H152" s="131"/>
      <c r="I152" s="131"/>
      <c r="J152" s="131"/>
    </row>
    <row r="153" spans="1:10" ht="18.75" customHeight="1" x14ac:dyDescent="0.25">
      <c r="A153" s="1"/>
      <c r="B153" s="1"/>
      <c r="C153" s="1"/>
      <c r="D153" s="131"/>
      <c r="E153" s="131"/>
      <c r="F153" s="131"/>
      <c r="G153" s="131"/>
      <c r="H153" s="131"/>
      <c r="I153" s="131"/>
      <c r="J153" s="131"/>
    </row>
    <row r="154" spans="1:10" ht="18.75" customHeight="1" x14ac:dyDescent="0.25">
      <c r="A154" s="1"/>
      <c r="B154" s="1"/>
      <c r="C154" s="1"/>
      <c r="D154" s="131"/>
      <c r="E154" s="131"/>
      <c r="F154" s="131"/>
      <c r="G154" s="131"/>
      <c r="H154" s="131"/>
      <c r="I154" s="131"/>
      <c r="J154" s="131"/>
    </row>
    <row r="155" spans="1:10" ht="18.75" customHeight="1" x14ac:dyDescent="0.25">
      <c r="A155" s="1"/>
      <c r="B155" s="1"/>
      <c r="C155" s="1"/>
      <c r="D155" s="131"/>
      <c r="E155" s="131"/>
      <c r="F155" s="131"/>
      <c r="G155" s="131"/>
      <c r="H155" s="131"/>
      <c r="I155" s="131"/>
      <c r="J155" s="131"/>
    </row>
    <row r="156" spans="1:10" ht="18.75" customHeight="1" x14ac:dyDescent="0.25">
      <c r="A156" s="1"/>
      <c r="B156" s="1"/>
      <c r="C156" s="1"/>
      <c r="D156" s="131"/>
      <c r="E156" s="131"/>
      <c r="F156" s="131"/>
      <c r="G156" s="131"/>
      <c r="H156" s="131"/>
      <c r="I156" s="131"/>
      <c r="J156" s="131"/>
    </row>
    <row r="157" spans="1:10" ht="18.75" customHeight="1" x14ac:dyDescent="0.25">
      <c r="A157" s="1"/>
      <c r="B157" s="1"/>
      <c r="C157" s="1"/>
      <c r="D157" s="131"/>
      <c r="E157" s="131"/>
      <c r="F157" s="131"/>
      <c r="G157" s="131"/>
      <c r="H157" s="131"/>
      <c r="I157" s="131"/>
      <c r="J157" s="131"/>
    </row>
    <row r="158" spans="1:10" ht="18.75" customHeight="1" x14ac:dyDescent="0.25">
      <c r="A158" s="1"/>
      <c r="B158" s="1"/>
      <c r="C158" s="1"/>
      <c r="D158" s="131"/>
      <c r="E158" s="131"/>
      <c r="F158" s="131"/>
      <c r="G158" s="131"/>
      <c r="H158" s="131"/>
      <c r="I158" s="131"/>
      <c r="J158" s="131"/>
    </row>
    <row r="159" spans="1:10" ht="18.75" customHeight="1" x14ac:dyDescent="0.25">
      <c r="A159" s="1"/>
      <c r="B159" s="1"/>
      <c r="C159" s="1"/>
      <c r="D159" s="131"/>
      <c r="E159" s="131"/>
      <c r="F159" s="131"/>
      <c r="G159" s="131"/>
      <c r="H159" s="131"/>
      <c r="I159" s="131"/>
      <c r="J159" s="131"/>
    </row>
    <row r="160" spans="1:10" ht="18.75" customHeight="1" x14ac:dyDescent="0.25">
      <c r="A160" s="1"/>
      <c r="B160" s="1"/>
      <c r="C160" s="1"/>
      <c r="D160" s="131"/>
      <c r="E160" s="131"/>
      <c r="F160" s="131"/>
      <c r="G160" s="131"/>
      <c r="H160" s="131"/>
      <c r="I160" s="131"/>
      <c r="J160" s="131"/>
    </row>
    <row r="161" spans="1:10" ht="18.75" customHeight="1" x14ac:dyDescent="0.25">
      <c r="A161" s="1"/>
      <c r="B161" s="1"/>
      <c r="C161" s="1"/>
      <c r="D161" s="131"/>
      <c r="E161" s="131"/>
      <c r="F161" s="131"/>
      <c r="G161" s="131"/>
      <c r="H161" s="131"/>
      <c r="I161" s="131"/>
      <c r="J161" s="131"/>
    </row>
    <row r="162" spans="1:10" ht="18.75" customHeight="1" x14ac:dyDescent="0.25">
      <c r="A162" s="1"/>
      <c r="B162" s="1"/>
      <c r="C162" s="1"/>
      <c r="D162" s="131"/>
      <c r="E162" s="131"/>
      <c r="F162" s="131"/>
      <c r="G162" s="131"/>
      <c r="H162" s="131"/>
      <c r="I162" s="131"/>
      <c r="J162" s="131"/>
    </row>
    <row r="163" spans="1:10" ht="18.75" customHeight="1" x14ac:dyDescent="0.25">
      <c r="A163" s="1"/>
      <c r="B163" s="1"/>
      <c r="C163" s="1"/>
      <c r="D163" s="131"/>
      <c r="E163" s="131"/>
      <c r="F163" s="131"/>
      <c r="G163" s="131"/>
      <c r="H163" s="131"/>
      <c r="I163" s="131"/>
      <c r="J163" s="131"/>
    </row>
    <row r="164" spans="1:10" ht="18.75" customHeight="1" x14ac:dyDescent="0.25">
      <c r="A164" s="1"/>
      <c r="B164" s="1"/>
      <c r="C164" s="1"/>
      <c r="D164" s="131"/>
      <c r="E164" s="131"/>
      <c r="F164" s="131"/>
      <c r="G164" s="131"/>
      <c r="H164" s="131"/>
      <c r="I164" s="131"/>
      <c r="J164" s="131"/>
    </row>
    <row r="165" spans="1:10" ht="18.75" customHeight="1" x14ac:dyDescent="0.25">
      <c r="A165" s="1"/>
      <c r="B165" s="1"/>
      <c r="C165" s="1"/>
      <c r="D165" s="131"/>
      <c r="E165" s="131"/>
      <c r="F165" s="131"/>
      <c r="G165" s="131"/>
      <c r="H165" s="131"/>
      <c r="I165" s="131"/>
      <c r="J165" s="131"/>
    </row>
    <row r="166" spans="1:10" ht="18.75" customHeight="1" x14ac:dyDescent="0.25">
      <c r="A166" s="1"/>
      <c r="B166" s="1"/>
      <c r="C166" s="1"/>
      <c r="D166" s="131"/>
      <c r="E166" s="131"/>
      <c r="F166" s="131"/>
      <c r="G166" s="131"/>
      <c r="H166" s="131"/>
      <c r="I166" s="131"/>
      <c r="J166" s="131"/>
    </row>
    <row r="167" spans="1:10" ht="18.75" customHeight="1" x14ac:dyDescent="0.25">
      <c r="A167" s="1"/>
      <c r="B167" s="1"/>
      <c r="C167" s="1"/>
      <c r="D167" s="131"/>
      <c r="E167" s="131"/>
      <c r="F167" s="131"/>
      <c r="G167" s="131"/>
      <c r="H167" s="131"/>
      <c r="I167" s="131"/>
      <c r="J167" s="131"/>
    </row>
    <row r="168" spans="1:10" ht="18.75" customHeight="1" x14ac:dyDescent="0.25">
      <c r="A168" s="1"/>
      <c r="B168" s="1"/>
      <c r="C168" s="1"/>
      <c r="D168" s="131"/>
      <c r="E168" s="131"/>
      <c r="F168" s="131"/>
      <c r="G168" s="131"/>
      <c r="H168" s="131"/>
      <c r="I168" s="131"/>
      <c r="J168" s="131"/>
    </row>
  </sheetData>
  <mergeCells count="14">
    <mergeCell ref="D41:J41"/>
    <mergeCell ref="D4:F4"/>
    <mergeCell ref="H4:J4"/>
    <mergeCell ref="D37:F37"/>
    <mergeCell ref="H37:J37"/>
    <mergeCell ref="D5:F5"/>
    <mergeCell ref="H5:J5"/>
    <mergeCell ref="D8:J8"/>
    <mergeCell ref="D6:F6"/>
    <mergeCell ref="H6:J6"/>
    <mergeCell ref="D39:F39"/>
    <mergeCell ref="H39:J39"/>
    <mergeCell ref="D38:F38"/>
    <mergeCell ref="H38:J38"/>
  </mergeCells>
  <phoneticPr fontId="5" type="noConversion"/>
  <pageMargins left="0.8" right="0.5" top="0.48" bottom="0.5" header="0.5" footer="0.4"/>
  <pageSetup paperSize="9" scale="78" firstPageNumber="5" fitToHeight="0" orientation="portrait" useFirstPageNumber="1" r:id="rId1"/>
  <headerFooter alignWithMargins="0">
    <oddFooter xml:space="preserve">&amp;L  The accompanying notes form an integral part of the financial statements.
&amp;C
&amp;P&amp;R
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7"/>
  <sheetViews>
    <sheetView view="pageBreakPreview" zoomScale="85" zoomScaleNormal="100" zoomScaleSheetLayoutView="85" zoomScalePageLayoutView="85" workbookViewId="0">
      <selection activeCell="A27" sqref="A27"/>
    </sheetView>
  </sheetViews>
  <sheetFormatPr defaultColWidth="8.7109375" defaultRowHeight="15" x14ac:dyDescent="0.25"/>
  <cols>
    <col min="1" max="1" width="59" style="51" customWidth="1"/>
    <col min="2" max="2" width="7.28515625" style="26" customWidth="1"/>
    <col min="3" max="3" width="0.7109375" style="157" customWidth="1"/>
    <col min="4" max="4" width="13.42578125" style="157" customWidth="1"/>
    <col min="5" max="5" width="1" style="157" customWidth="1"/>
    <col min="6" max="6" width="13.42578125" style="157" customWidth="1"/>
    <col min="7" max="7" width="1" style="157" customWidth="1"/>
    <col min="8" max="8" width="13.42578125" style="157" customWidth="1"/>
    <col min="9" max="9" width="0.7109375" style="157" customWidth="1"/>
    <col min="10" max="10" width="13.42578125" style="157" customWidth="1"/>
    <col min="11" max="11" width="9.28515625" style="6" bestFit="1" customWidth="1"/>
    <col min="12" max="12" width="29.42578125" style="6" customWidth="1"/>
    <col min="13" max="13" width="17.5703125" style="136" bestFit="1" customWidth="1"/>
    <col min="14" max="16" width="0.7109375" style="136" customWidth="1"/>
    <col min="17" max="17" width="16.7109375" style="136" bestFit="1" customWidth="1"/>
    <col min="18" max="16384" width="8.7109375" style="6"/>
  </cols>
  <sheetData>
    <row r="1" spans="1:17" s="1" customFormat="1" ht="18.75" customHeight="1" x14ac:dyDescent="0.25">
      <c r="A1" s="15" t="s">
        <v>0</v>
      </c>
      <c r="B1" s="148"/>
      <c r="C1" s="157"/>
      <c r="D1" s="157"/>
      <c r="E1" s="157"/>
      <c r="F1" s="157"/>
      <c r="G1" s="157"/>
      <c r="H1" s="157"/>
      <c r="I1" s="157"/>
      <c r="J1" s="157"/>
      <c r="M1" s="84"/>
      <c r="N1" s="84"/>
      <c r="O1" s="84"/>
      <c r="P1" s="84"/>
      <c r="Q1" s="84"/>
    </row>
    <row r="2" spans="1:17" ht="18.75" customHeight="1" x14ac:dyDescent="0.25">
      <c r="A2" s="16" t="s">
        <v>72</v>
      </c>
      <c r="B2" s="148"/>
      <c r="D2" s="158"/>
      <c r="F2" s="158"/>
    </row>
    <row r="3" spans="1:17" ht="12.4" customHeight="1" x14ac:dyDescent="0.25">
      <c r="A3" s="14"/>
      <c r="B3" s="148"/>
    </row>
    <row r="4" spans="1:17" ht="18.75" customHeight="1" x14ac:dyDescent="0.25">
      <c r="A4" s="14"/>
      <c r="B4" s="148"/>
      <c r="C4" s="159"/>
      <c r="D4" s="169" t="s">
        <v>2</v>
      </c>
      <c r="E4" s="169"/>
      <c r="F4" s="169"/>
      <c r="G4" s="159"/>
      <c r="H4" s="169" t="s">
        <v>3</v>
      </c>
      <c r="I4" s="169"/>
      <c r="J4" s="169"/>
      <c r="M4" s="137"/>
    </row>
    <row r="5" spans="1:17" ht="18.75" customHeight="1" x14ac:dyDescent="0.25">
      <c r="A5" s="14"/>
      <c r="B5" s="148"/>
      <c r="C5" s="159"/>
      <c r="D5" s="169" t="s">
        <v>4</v>
      </c>
      <c r="E5" s="169"/>
      <c r="F5" s="169"/>
      <c r="G5" s="159"/>
      <c r="H5" s="169" t="s">
        <v>4</v>
      </c>
      <c r="I5" s="169"/>
      <c r="J5" s="169"/>
      <c r="M5" s="137"/>
    </row>
    <row r="6" spans="1:17" ht="18.75" customHeight="1" x14ac:dyDescent="0.25">
      <c r="A6" s="14"/>
      <c r="B6" s="148"/>
      <c r="C6" s="159"/>
      <c r="D6" s="171" t="s">
        <v>73</v>
      </c>
      <c r="E6" s="171"/>
      <c r="F6" s="171"/>
      <c r="G6" s="159"/>
      <c r="H6" s="171" t="s">
        <v>73</v>
      </c>
      <c r="I6" s="171"/>
      <c r="J6" s="171"/>
      <c r="M6" s="137"/>
    </row>
    <row r="7" spans="1:17" ht="18.75" customHeight="1" x14ac:dyDescent="0.25">
      <c r="A7" s="14"/>
      <c r="B7" s="148" t="s">
        <v>7</v>
      </c>
      <c r="C7" s="159"/>
      <c r="D7" s="159">
        <v>2022</v>
      </c>
      <c r="E7" s="159"/>
      <c r="F7" s="159">
        <v>2021</v>
      </c>
      <c r="G7" s="159"/>
      <c r="H7" s="159">
        <v>2022</v>
      </c>
      <c r="I7" s="159"/>
      <c r="J7" s="159">
        <v>2021</v>
      </c>
    </row>
    <row r="8" spans="1:17" ht="18.75" customHeight="1" x14ac:dyDescent="0.25">
      <c r="A8" s="14"/>
      <c r="B8" s="148"/>
      <c r="C8" s="159"/>
      <c r="D8" s="168" t="s">
        <v>8</v>
      </c>
      <c r="E8" s="168"/>
      <c r="F8" s="168"/>
      <c r="G8" s="168"/>
      <c r="H8" s="168"/>
      <c r="I8" s="168"/>
      <c r="J8" s="168"/>
    </row>
    <row r="9" spans="1:17" ht="18.75" customHeight="1" x14ac:dyDescent="0.25">
      <c r="A9" s="24" t="s">
        <v>74</v>
      </c>
      <c r="B9" s="148"/>
      <c r="C9" s="159"/>
      <c r="D9" s="160"/>
      <c r="E9" s="160"/>
      <c r="F9" s="160"/>
      <c r="G9" s="160"/>
      <c r="H9" s="160"/>
      <c r="I9" s="160"/>
      <c r="J9" s="160"/>
    </row>
    <row r="10" spans="1:17" ht="18.75" customHeight="1" x14ac:dyDescent="0.25">
      <c r="A10" s="51" t="s">
        <v>75</v>
      </c>
      <c r="B10" s="148">
        <v>18</v>
      </c>
      <c r="C10" s="159"/>
      <c r="D10" s="161">
        <v>252896</v>
      </c>
      <c r="E10" s="161"/>
      <c r="F10" s="161">
        <v>140108</v>
      </c>
      <c r="G10" s="161"/>
      <c r="H10" s="161">
        <v>243735</v>
      </c>
      <c r="I10" s="161"/>
      <c r="J10" s="161">
        <v>133327</v>
      </c>
      <c r="M10" s="138"/>
      <c r="Q10" s="138"/>
    </row>
    <row r="11" spans="1:17" ht="18.75" customHeight="1" x14ac:dyDescent="0.25">
      <c r="A11" s="51" t="s">
        <v>76</v>
      </c>
      <c r="B11" s="148">
        <v>18</v>
      </c>
      <c r="C11" s="159"/>
      <c r="D11" s="161">
        <v>249211</v>
      </c>
      <c r="E11" s="161"/>
      <c r="F11" s="161">
        <v>261762</v>
      </c>
      <c r="G11" s="161"/>
      <c r="H11" s="161">
        <v>243679</v>
      </c>
      <c r="I11" s="161"/>
      <c r="J11" s="161">
        <v>262417</v>
      </c>
      <c r="M11" s="138"/>
      <c r="Q11" s="138"/>
    </row>
    <row r="12" spans="1:17" ht="18.75" customHeight="1" x14ac:dyDescent="0.25">
      <c r="A12" s="51" t="s">
        <v>77</v>
      </c>
      <c r="B12" s="148"/>
      <c r="C12" s="159"/>
      <c r="D12" s="161">
        <v>25426</v>
      </c>
      <c r="E12" s="161"/>
      <c r="F12" s="161">
        <v>38800</v>
      </c>
      <c r="G12" s="161"/>
      <c r="H12" s="161">
        <v>31656</v>
      </c>
      <c r="I12" s="161"/>
      <c r="J12" s="161">
        <v>30732</v>
      </c>
      <c r="M12" s="138"/>
      <c r="Q12" s="138"/>
    </row>
    <row r="13" spans="1:17" ht="18.75" customHeight="1" x14ac:dyDescent="0.25">
      <c r="A13" s="14" t="s">
        <v>78</v>
      </c>
      <c r="B13" s="148"/>
      <c r="C13" s="159"/>
      <c r="D13" s="139">
        <f>SUM(D10:D12)</f>
        <v>527533</v>
      </c>
      <c r="E13" s="8"/>
      <c r="F13" s="139">
        <f>SUM(F10:F12)</f>
        <v>440670</v>
      </c>
      <c r="G13" s="8"/>
      <c r="H13" s="139">
        <f>SUM(H10:H12)</f>
        <v>519070</v>
      </c>
      <c r="I13" s="8"/>
      <c r="J13" s="139">
        <f>SUM(J10:J12)</f>
        <v>426476</v>
      </c>
      <c r="M13" s="138"/>
      <c r="Q13" s="138"/>
    </row>
    <row r="14" spans="1:17" s="1" customFormat="1" ht="15" customHeight="1" x14ac:dyDescent="0.25">
      <c r="A14" s="14"/>
      <c r="B14" s="148"/>
      <c r="C14" s="159"/>
      <c r="D14" s="52"/>
      <c r="E14" s="161"/>
      <c r="F14" s="52"/>
      <c r="G14" s="161"/>
      <c r="H14" s="52"/>
      <c r="I14" s="161"/>
      <c r="J14" s="52"/>
      <c r="M14" s="84"/>
      <c r="N14" s="84"/>
      <c r="O14" s="84"/>
      <c r="P14" s="84"/>
      <c r="Q14" s="84"/>
    </row>
    <row r="15" spans="1:17" s="1" customFormat="1" ht="18.75" customHeight="1" x14ac:dyDescent="0.25">
      <c r="A15" s="24" t="s">
        <v>79</v>
      </c>
      <c r="B15" s="148"/>
      <c r="C15" s="159"/>
      <c r="D15" s="52"/>
      <c r="E15" s="161"/>
      <c r="F15" s="52"/>
      <c r="G15" s="161"/>
      <c r="H15" s="52"/>
      <c r="I15" s="161"/>
      <c r="J15" s="52"/>
      <c r="M15" s="84"/>
      <c r="N15" s="84"/>
      <c r="O15" s="84"/>
      <c r="P15" s="84"/>
      <c r="Q15" s="152"/>
    </row>
    <row r="16" spans="1:17" s="1" customFormat="1" ht="18.75" customHeight="1" x14ac:dyDescent="0.25">
      <c r="A16" s="51" t="s">
        <v>80</v>
      </c>
      <c r="B16" s="148">
        <v>20</v>
      </c>
      <c r="C16" s="159"/>
      <c r="D16" s="161">
        <v>-462176</v>
      </c>
      <c r="E16" s="161"/>
      <c r="F16" s="161">
        <v>-203297</v>
      </c>
      <c r="G16" s="161"/>
      <c r="H16" s="161">
        <v>-451683</v>
      </c>
      <c r="I16" s="161"/>
      <c r="J16" s="161">
        <v>-193237</v>
      </c>
      <c r="M16" s="84"/>
      <c r="N16" s="84"/>
      <c r="O16" s="84"/>
      <c r="P16" s="84"/>
      <c r="Q16" s="152"/>
    </row>
    <row r="17" spans="1:17" s="1" customFormat="1" ht="18.75" customHeight="1" x14ac:dyDescent="0.25">
      <c r="A17" s="51" t="s">
        <v>81</v>
      </c>
      <c r="B17" s="148">
        <v>20</v>
      </c>
      <c r="C17" s="159"/>
      <c r="D17" s="161">
        <v>-301464</v>
      </c>
      <c r="E17" s="161"/>
      <c r="F17" s="161">
        <v>-270112</v>
      </c>
      <c r="G17" s="161"/>
      <c r="H17" s="161">
        <v>-296659</v>
      </c>
      <c r="I17" s="161"/>
      <c r="J17" s="161">
        <v>-270924</v>
      </c>
      <c r="M17" s="84"/>
      <c r="N17" s="84"/>
      <c r="O17" s="84"/>
      <c r="P17" s="84"/>
      <c r="Q17" s="152"/>
    </row>
    <row r="18" spans="1:17" s="1" customFormat="1" ht="18.75" customHeight="1" x14ac:dyDescent="0.25">
      <c r="A18" s="51" t="s">
        <v>82</v>
      </c>
      <c r="B18" s="148">
        <v>20</v>
      </c>
      <c r="C18" s="159"/>
      <c r="D18" s="161">
        <v>-16224</v>
      </c>
      <c r="E18" s="161"/>
      <c r="F18" s="161">
        <v>-16884</v>
      </c>
      <c r="G18" s="161"/>
      <c r="H18" s="161">
        <v>-15016</v>
      </c>
      <c r="I18" s="161"/>
      <c r="J18" s="161">
        <v>-15707</v>
      </c>
      <c r="M18" s="84"/>
      <c r="N18" s="84"/>
      <c r="O18" s="84"/>
      <c r="P18" s="84"/>
      <c r="Q18" s="152"/>
    </row>
    <row r="19" spans="1:17" s="1" customFormat="1" ht="18.75" customHeight="1" x14ac:dyDescent="0.25">
      <c r="A19" s="51" t="s">
        <v>83</v>
      </c>
      <c r="B19" s="148">
        <v>20</v>
      </c>
      <c r="C19" s="159"/>
      <c r="D19" s="161">
        <v>-174023</v>
      </c>
      <c r="E19" s="161"/>
      <c r="F19" s="161">
        <v>-219254</v>
      </c>
      <c r="G19" s="161"/>
      <c r="H19" s="161">
        <v>-160085</v>
      </c>
      <c r="I19" s="161"/>
      <c r="J19" s="161">
        <v>-211292</v>
      </c>
      <c r="M19" s="84"/>
      <c r="N19" s="84"/>
      <c r="O19" s="84"/>
      <c r="P19" s="84"/>
      <c r="Q19" s="152"/>
    </row>
    <row r="20" spans="1:17" s="1" customFormat="1" ht="18.75" customHeight="1" x14ac:dyDescent="0.25">
      <c r="A20" s="14" t="s">
        <v>84</v>
      </c>
      <c r="B20" s="148"/>
      <c r="C20" s="159"/>
      <c r="D20" s="19">
        <f>SUM(D16:D19)</f>
        <v>-953887</v>
      </c>
      <c r="E20" s="8"/>
      <c r="F20" s="19">
        <f>SUM(F16:F19)</f>
        <v>-709547</v>
      </c>
      <c r="G20" s="8"/>
      <c r="H20" s="19">
        <f>SUM(H16:H19)</f>
        <v>-923443</v>
      </c>
      <c r="I20" s="8"/>
      <c r="J20" s="19">
        <f>SUM(J16:J19)</f>
        <v>-691160</v>
      </c>
      <c r="M20" s="84"/>
      <c r="N20" s="84"/>
      <c r="O20" s="84"/>
      <c r="P20" s="84"/>
      <c r="Q20" s="152"/>
    </row>
    <row r="21" spans="1:17" s="1" customFormat="1" ht="15" customHeight="1" x14ac:dyDescent="0.25">
      <c r="A21" s="14"/>
      <c r="B21" s="148"/>
      <c r="C21" s="159"/>
      <c r="D21" s="20"/>
      <c r="E21" s="8"/>
      <c r="F21" s="20"/>
      <c r="G21" s="8"/>
      <c r="H21" s="8"/>
      <c r="I21" s="8"/>
      <c r="J21" s="8"/>
      <c r="M21" s="84"/>
      <c r="N21" s="84"/>
      <c r="O21" s="84"/>
      <c r="P21" s="84"/>
      <c r="Q21" s="152"/>
    </row>
    <row r="22" spans="1:17" ht="20.65" customHeight="1" x14ac:dyDescent="0.25">
      <c r="A22" s="14" t="s">
        <v>85</v>
      </c>
      <c r="B22" s="148"/>
      <c r="C22" s="159"/>
      <c r="D22" s="20">
        <f>SUM(D13,D20)</f>
        <v>-426354</v>
      </c>
      <c r="E22" s="8"/>
      <c r="F22" s="20">
        <f>SUM(F13,F20)</f>
        <v>-268877</v>
      </c>
      <c r="G22" s="8"/>
      <c r="H22" s="20">
        <f>SUM(H13,H20)</f>
        <v>-404373</v>
      </c>
      <c r="I22" s="8"/>
      <c r="J22" s="20">
        <f>SUM(J13,J20)</f>
        <v>-264684</v>
      </c>
      <c r="M22" s="77"/>
      <c r="N22" s="77"/>
      <c r="O22" s="77"/>
      <c r="P22" s="77"/>
      <c r="Q22" s="152"/>
    </row>
    <row r="23" spans="1:17" s="1" customFormat="1" ht="18.75" customHeight="1" x14ac:dyDescent="0.25">
      <c r="A23" s="51" t="s">
        <v>86</v>
      </c>
      <c r="B23" s="148"/>
      <c r="C23" s="159"/>
      <c r="D23" s="161">
        <v>-220095</v>
      </c>
      <c r="E23" s="161"/>
      <c r="F23" s="161">
        <v>-209094</v>
      </c>
      <c r="G23" s="161"/>
      <c r="H23" s="161">
        <v>-218658</v>
      </c>
      <c r="I23" s="161"/>
      <c r="J23" s="161">
        <v>-207683</v>
      </c>
      <c r="M23" s="84"/>
      <c r="N23" s="84"/>
      <c r="O23" s="84"/>
      <c r="P23" s="84"/>
      <c r="Q23" s="152"/>
    </row>
    <row r="24" spans="1:17" s="1" customFormat="1" ht="18.75" customHeight="1" x14ac:dyDescent="0.25">
      <c r="A24" s="51" t="s">
        <v>87</v>
      </c>
      <c r="B24" s="148">
        <v>8</v>
      </c>
      <c r="C24" s="148"/>
      <c r="D24" s="64">
        <v>-7812</v>
      </c>
      <c r="E24" s="162"/>
      <c r="F24" s="64">
        <v>-96</v>
      </c>
      <c r="G24" s="140"/>
      <c r="H24" s="153">
        <v>0</v>
      </c>
      <c r="I24" s="162"/>
      <c r="J24" s="153">
        <v>0</v>
      </c>
      <c r="M24" s="84"/>
      <c r="N24" s="84"/>
      <c r="O24" s="84"/>
      <c r="P24" s="84"/>
      <c r="Q24" s="84"/>
    </row>
    <row r="25" spans="1:17" s="1" customFormat="1" ht="18.75" customHeight="1" x14ac:dyDescent="0.25">
      <c r="A25" s="14" t="s">
        <v>88</v>
      </c>
      <c r="B25" s="148"/>
      <c r="C25" s="159"/>
      <c r="D25" s="20">
        <f>SUM(D22:D24)</f>
        <v>-654261</v>
      </c>
      <c r="E25" s="141"/>
      <c r="F25" s="20">
        <f>SUM(F22:F24)</f>
        <v>-478067</v>
      </c>
      <c r="G25" s="141"/>
      <c r="H25" s="20">
        <f>SUM(H22:H24)</f>
        <v>-623031</v>
      </c>
      <c r="I25" s="141"/>
      <c r="J25" s="20">
        <f>SUM(J22:J24)</f>
        <v>-472367</v>
      </c>
      <c r="M25" s="84"/>
      <c r="N25" s="84"/>
      <c r="O25" s="84"/>
      <c r="P25" s="84"/>
      <c r="Q25" s="152"/>
    </row>
    <row r="26" spans="1:17" s="1" customFormat="1" ht="18.75" customHeight="1" x14ac:dyDescent="0.25">
      <c r="A26" s="51" t="s">
        <v>89</v>
      </c>
      <c r="B26" s="148">
        <v>21</v>
      </c>
      <c r="C26" s="159"/>
      <c r="D26" s="39">
        <v>11487</v>
      </c>
      <c r="E26" s="162"/>
      <c r="F26" s="39">
        <v>2750</v>
      </c>
      <c r="G26" s="162"/>
      <c r="H26" s="150">
        <v>10134</v>
      </c>
      <c r="I26" s="162"/>
      <c r="J26" s="150">
        <v>3712</v>
      </c>
      <c r="M26" s="84"/>
      <c r="N26" s="84"/>
      <c r="O26" s="84"/>
      <c r="P26" s="84"/>
      <c r="Q26" s="84"/>
    </row>
    <row r="27" spans="1:17" s="1" customFormat="1" ht="18.75" customHeight="1" x14ac:dyDescent="0.25">
      <c r="A27" s="14" t="s">
        <v>90</v>
      </c>
      <c r="B27" s="148"/>
      <c r="C27" s="159"/>
      <c r="D27" s="19">
        <f>SUM(D25:D26)</f>
        <v>-642774</v>
      </c>
      <c r="E27" s="141"/>
      <c r="F27" s="19">
        <f>SUM(F25:F26)</f>
        <v>-475317</v>
      </c>
      <c r="G27" s="141"/>
      <c r="H27" s="19">
        <f>SUM(H25:H26)</f>
        <v>-612897</v>
      </c>
      <c r="I27" s="141"/>
      <c r="J27" s="19">
        <f>SUM(J25:J26)</f>
        <v>-468655</v>
      </c>
      <c r="M27" s="84"/>
      <c r="N27" s="84"/>
      <c r="O27" s="84"/>
      <c r="P27" s="84"/>
      <c r="Q27" s="152"/>
    </row>
    <row r="28" spans="1:17" s="1" customFormat="1" ht="10.9" customHeight="1" x14ac:dyDescent="0.25">
      <c r="A28" s="14"/>
      <c r="B28" s="148"/>
      <c r="C28" s="159"/>
      <c r="D28" s="20"/>
      <c r="E28" s="141"/>
      <c r="F28" s="20"/>
      <c r="G28" s="141"/>
      <c r="H28" s="20"/>
      <c r="I28" s="141"/>
      <c r="J28" s="20"/>
      <c r="M28" s="84"/>
      <c r="N28" s="84"/>
      <c r="O28" s="84"/>
      <c r="P28" s="84"/>
      <c r="Q28" s="84"/>
    </row>
    <row r="29" spans="1:17" s="1" customFormat="1" ht="18.75" customHeight="1" x14ac:dyDescent="0.25">
      <c r="A29" s="14" t="s">
        <v>91</v>
      </c>
      <c r="B29" s="148"/>
      <c r="C29" s="157"/>
      <c r="D29" s="163"/>
      <c r="E29" s="163"/>
      <c r="F29" s="163"/>
      <c r="G29" s="163"/>
      <c r="H29" s="163"/>
      <c r="I29" s="163"/>
      <c r="J29" s="163"/>
      <c r="M29" s="84"/>
      <c r="N29" s="84"/>
      <c r="O29" s="84"/>
      <c r="P29" s="84"/>
      <c r="Q29" s="84"/>
    </row>
    <row r="30" spans="1:17" s="1" customFormat="1" ht="18.75" customHeight="1" x14ac:dyDescent="0.25">
      <c r="A30" s="24" t="s">
        <v>92</v>
      </c>
      <c r="B30" s="148"/>
      <c r="C30" s="157"/>
      <c r="D30" s="163"/>
      <c r="E30" s="163"/>
      <c r="F30" s="163"/>
      <c r="G30" s="163"/>
      <c r="H30" s="163"/>
      <c r="I30" s="163"/>
      <c r="J30" s="163"/>
      <c r="M30" s="84"/>
      <c r="N30" s="84"/>
      <c r="O30" s="84"/>
      <c r="P30" s="84"/>
      <c r="Q30" s="84"/>
    </row>
    <row r="31" spans="1:17" s="1" customFormat="1" ht="18.75" customHeight="1" x14ac:dyDescent="0.25">
      <c r="A31" s="51" t="s">
        <v>93</v>
      </c>
      <c r="B31" s="148"/>
      <c r="C31" s="157"/>
      <c r="D31" s="166">
        <v>-430</v>
      </c>
      <c r="E31" s="43"/>
      <c r="F31" s="166">
        <v>-335</v>
      </c>
      <c r="G31" s="43"/>
      <c r="H31" s="166">
        <v>0</v>
      </c>
      <c r="I31" s="43"/>
      <c r="J31" s="166">
        <v>0</v>
      </c>
      <c r="M31" s="84"/>
      <c r="N31" s="84"/>
      <c r="O31" s="84"/>
      <c r="P31" s="84"/>
      <c r="Q31" s="84"/>
    </row>
    <row r="32" spans="1:17" s="1" customFormat="1" ht="18.75" customHeight="1" x14ac:dyDescent="0.25">
      <c r="A32" s="14" t="s">
        <v>94</v>
      </c>
      <c r="B32" s="148"/>
      <c r="C32" s="157"/>
      <c r="D32" s="167">
        <f>SUM(D31)</f>
        <v>-430</v>
      </c>
      <c r="E32" s="59"/>
      <c r="F32" s="167">
        <f>SUM(F31)</f>
        <v>-335</v>
      </c>
      <c r="G32" s="59"/>
      <c r="H32" s="167">
        <v>0</v>
      </c>
      <c r="I32" s="22"/>
      <c r="J32" s="167">
        <v>0</v>
      </c>
      <c r="M32" s="84"/>
      <c r="N32" s="84"/>
      <c r="O32" s="84"/>
      <c r="P32" s="84"/>
      <c r="Q32" s="84"/>
    </row>
    <row r="33" spans="1:256" x14ac:dyDescent="0.25">
      <c r="A33" s="14"/>
      <c r="B33" s="148"/>
      <c r="D33" s="163"/>
      <c r="E33" s="163"/>
      <c r="F33" s="163"/>
      <c r="G33" s="163"/>
      <c r="H33" s="163"/>
      <c r="I33" s="163"/>
      <c r="J33" s="163"/>
    </row>
    <row r="34" spans="1:256" s="1" customFormat="1" ht="18.75" customHeight="1" x14ac:dyDescent="0.25">
      <c r="A34" s="24" t="s">
        <v>95</v>
      </c>
      <c r="B34" s="26"/>
      <c r="C34" s="157"/>
      <c r="D34" s="163"/>
      <c r="E34" s="163"/>
      <c r="F34" s="163"/>
      <c r="G34" s="163"/>
      <c r="H34" s="163"/>
      <c r="I34" s="163"/>
      <c r="J34" s="163"/>
      <c r="M34" s="84"/>
      <c r="N34" s="84"/>
      <c r="O34" s="84"/>
      <c r="P34" s="84"/>
      <c r="Q34" s="152"/>
    </row>
    <row r="35" spans="1:256" s="1" customFormat="1" ht="18.75" customHeight="1" x14ac:dyDescent="0.25">
      <c r="A35" s="6" t="s">
        <v>96</v>
      </c>
      <c r="B35" s="26"/>
      <c r="C35" s="157"/>
      <c r="D35" s="163">
        <v>0</v>
      </c>
      <c r="E35" s="163"/>
      <c r="F35" s="163">
        <v>-9258</v>
      </c>
      <c r="G35" s="163"/>
      <c r="H35" s="163">
        <v>0</v>
      </c>
      <c r="I35" s="163"/>
      <c r="J35" s="163">
        <v>-9258</v>
      </c>
      <c r="M35" s="84"/>
      <c r="N35" s="84"/>
      <c r="O35" s="84"/>
      <c r="P35" s="84"/>
      <c r="Q35" s="84"/>
    </row>
    <row r="36" spans="1:256" ht="18.75" hidden="1" customHeight="1" x14ac:dyDescent="0.25">
      <c r="A36" s="51" t="s">
        <v>97</v>
      </c>
      <c r="B36" s="148"/>
      <c r="C36" s="164"/>
      <c r="D36" s="143"/>
      <c r="E36" s="143"/>
      <c r="F36" s="143">
        <v>0</v>
      </c>
      <c r="G36" s="143"/>
      <c r="H36" s="143"/>
      <c r="I36" s="143"/>
      <c r="J36" s="143">
        <v>0</v>
      </c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  <c r="IS36" s="51"/>
      <c r="IT36" s="51"/>
      <c r="IU36" s="51"/>
      <c r="IV36" s="51"/>
    </row>
    <row r="37" spans="1:256" hidden="1" x14ac:dyDescent="0.25">
      <c r="A37" s="51" t="s">
        <v>98</v>
      </c>
      <c r="B37" s="148">
        <v>15</v>
      </c>
      <c r="C37" s="159"/>
      <c r="D37" s="135"/>
      <c r="E37" s="162"/>
      <c r="F37" s="135">
        <v>0</v>
      </c>
      <c r="G37" s="162"/>
      <c r="H37" s="142"/>
      <c r="I37" s="162"/>
      <c r="J37" s="142">
        <v>0</v>
      </c>
      <c r="K37" s="6" t="s">
        <v>99</v>
      </c>
      <c r="Q37" s="138"/>
    </row>
    <row r="38" spans="1:256" s="1" customFormat="1" ht="18.75" customHeight="1" x14ac:dyDescent="0.25">
      <c r="A38" s="51" t="s">
        <v>100</v>
      </c>
      <c r="B38" s="148"/>
      <c r="C38" s="159"/>
      <c r="D38" s="64">
        <v>0</v>
      </c>
      <c r="E38" s="162"/>
      <c r="F38" s="64">
        <v>1852</v>
      </c>
      <c r="G38" s="162"/>
      <c r="H38" s="124">
        <v>0</v>
      </c>
      <c r="I38" s="162"/>
      <c r="J38" s="124">
        <v>1852</v>
      </c>
      <c r="M38" s="84"/>
      <c r="N38" s="84"/>
      <c r="O38" s="84"/>
      <c r="P38" s="84"/>
      <c r="Q38" s="84"/>
    </row>
    <row r="39" spans="1:256" s="1" customFormat="1" ht="18.75" customHeight="1" x14ac:dyDescent="0.25">
      <c r="A39" s="14" t="s">
        <v>101</v>
      </c>
      <c r="B39" s="148"/>
      <c r="C39" s="159"/>
      <c r="D39" s="75">
        <f>SUM(D35:D38)</f>
        <v>0</v>
      </c>
      <c r="E39" s="162"/>
      <c r="F39" s="75">
        <f>SUM(F35:F38)</f>
        <v>-7406</v>
      </c>
      <c r="G39" s="162"/>
      <c r="H39" s="75">
        <f>SUM(H35:H38)</f>
        <v>0</v>
      </c>
      <c r="I39" s="162"/>
      <c r="J39" s="75">
        <f>SUM(J35:J38)</f>
        <v>-7406</v>
      </c>
      <c r="M39" s="84"/>
      <c r="N39" s="84"/>
      <c r="O39" s="84"/>
      <c r="P39" s="84"/>
      <c r="Q39" s="84"/>
    </row>
    <row r="40" spans="1:256" s="1" customFormat="1" ht="18.75" customHeight="1" x14ac:dyDescent="0.25">
      <c r="A40" s="14" t="s">
        <v>102</v>
      </c>
      <c r="B40" s="148"/>
      <c r="C40" s="157"/>
      <c r="D40" s="154">
        <f>SUM(D32,D39)</f>
        <v>-430</v>
      </c>
      <c r="E40" s="23"/>
      <c r="F40" s="154">
        <f>SUM(F32,F39)</f>
        <v>-7741</v>
      </c>
      <c r="G40" s="23"/>
      <c r="H40" s="154">
        <f>SUM(H32,H39)</f>
        <v>0</v>
      </c>
      <c r="I40" s="23"/>
      <c r="J40" s="154">
        <f>SUM(J32,J39)</f>
        <v>-7406</v>
      </c>
      <c r="M40" s="84"/>
      <c r="N40" s="84"/>
      <c r="O40" s="84"/>
      <c r="P40" s="84"/>
      <c r="Q40" s="84"/>
    </row>
    <row r="41" spans="1:256" s="1" customFormat="1" ht="18.75" customHeight="1" thickBot="1" x14ac:dyDescent="0.3">
      <c r="A41" s="14" t="s">
        <v>103</v>
      </c>
      <c r="B41" s="26"/>
      <c r="C41" s="157"/>
      <c r="D41" s="155">
        <f>SUM(D27,D40)</f>
        <v>-643204</v>
      </c>
      <c r="E41" s="23"/>
      <c r="F41" s="155">
        <f>SUM(F27,F40)</f>
        <v>-483058</v>
      </c>
      <c r="G41" s="23"/>
      <c r="H41" s="155">
        <f>SUM(H27,H40)</f>
        <v>-612897</v>
      </c>
      <c r="I41" s="23"/>
      <c r="J41" s="155">
        <f>SUM(J27,J40)</f>
        <v>-476061</v>
      </c>
      <c r="M41" s="84"/>
      <c r="N41" s="84"/>
      <c r="O41" s="84"/>
      <c r="P41" s="84"/>
      <c r="Q41" s="152"/>
    </row>
    <row r="42" spans="1:256" s="1" customFormat="1" ht="15.4" customHeight="1" thickTop="1" x14ac:dyDescent="0.25">
      <c r="A42" s="14"/>
      <c r="B42" s="26"/>
      <c r="C42" s="157"/>
      <c r="D42" s="30"/>
      <c r="E42" s="23"/>
      <c r="F42" s="30"/>
      <c r="G42" s="23"/>
      <c r="H42" s="30"/>
      <c r="I42" s="23"/>
      <c r="J42" s="30"/>
      <c r="M42" s="84"/>
      <c r="N42" s="84"/>
      <c r="O42" s="84"/>
      <c r="P42" s="84"/>
      <c r="Q42" s="84"/>
    </row>
    <row r="43" spans="1:256" s="1" customFormat="1" ht="18.75" customHeight="1" x14ac:dyDescent="0.25">
      <c r="A43" s="14" t="s">
        <v>104</v>
      </c>
      <c r="B43" s="148"/>
      <c r="C43" s="159"/>
      <c r="D43" s="20"/>
      <c r="E43" s="141"/>
      <c r="F43" s="20"/>
      <c r="G43" s="141"/>
      <c r="H43" s="20"/>
      <c r="I43" s="141"/>
      <c r="J43" s="20"/>
      <c r="M43" s="84"/>
      <c r="N43" s="84"/>
      <c r="O43" s="84"/>
      <c r="P43" s="84"/>
      <c r="Q43" s="84"/>
    </row>
    <row r="44" spans="1:256" s="1" customFormat="1" ht="18.75" customHeight="1" x14ac:dyDescent="0.25">
      <c r="A44" s="51" t="s">
        <v>105</v>
      </c>
      <c r="B44" s="148"/>
      <c r="C44" s="159"/>
      <c r="D44" s="39">
        <f>D46-D45</f>
        <v>-642775</v>
      </c>
      <c r="E44" s="162"/>
      <c r="F44" s="39">
        <f>F46-F45</f>
        <v>-475317</v>
      </c>
      <c r="G44" s="162"/>
      <c r="H44" s="150">
        <f>H46-H45</f>
        <v>-612897</v>
      </c>
      <c r="I44" s="162"/>
      <c r="J44" s="150">
        <f>J46-J45</f>
        <v>-468655</v>
      </c>
      <c r="M44" s="84"/>
      <c r="N44" s="84"/>
      <c r="O44" s="84"/>
      <c r="P44" s="84"/>
      <c r="Q44" s="152"/>
    </row>
    <row r="45" spans="1:256" s="1" customFormat="1" ht="18.75" customHeight="1" x14ac:dyDescent="0.25">
      <c r="A45" s="51" t="s">
        <v>106</v>
      </c>
      <c r="B45" s="148"/>
      <c r="C45" s="159"/>
      <c r="D45" s="39">
        <v>1</v>
      </c>
      <c r="E45" s="162"/>
      <c r="F45" s="39">
        <v>0</v>
      </c>
      <c r="G45" s="141">
        <v>0</v>
      </c>
      <c r="H45" s="150">
        <v>0</v>
      </c>
      <c r="I45" s="141"/>
      <c r="J45" s="150">
        <v>0</v>
      </c>
      <c r="M45" s="84"/>
      <c r="N45" s="84"/>
      <c r="O45" s="84"/>
      <c r="P45" s="84"/>
      <c r="Q45" s="84"/>
    </row>
    <row r="46" spans="1:256" s="1" customFormat="1" ht="18.75" customHeight="1" thickBot="1" x14ac:dyDescent="0.3">
      <c r="A46" s="14" t="s">
        <v>90</v>
      </c>
      <c r="B46" s="148"/>
      <c r="C46" s="159"/>
      <c r="D46" s="156">
        <f>D27</f>
        <v>-642774</v>
      </c>
      <c r="E46" s="141"/>
      <c r="F46" s="156">
        <f>F27</f>
        <v>-475317</v>
      </c>
      <c r="G46" s="141"/>
      <c r="H46" s="156">
        <f>H27</f>
        <v>-612897</v>
      </c>
      <c r="I46" s="141"/>
      <c r="J46" s="156">
        <f>J27</f>
        <v>-468655</v>
      </c>
      <c r="M46" s="84"/>
      <c r="N46" s="84"/>
      <c r="O46" s="84"/>
      <c r="P46" s="84"/>
      <c r="Q46" s="84"/>
    </row>
    <row r="47" spans="1:256" s="1" customFormat="1" ht="16.5" customHeight="1" thickTop="1" x14ac:dyDescent="0.25">
      <c r="A47" s="14"/>
      <c r="B47" s="148"/>
      <c r="C47" s="159"/>
      <c r="D47" s="141"/>
      <c r="E47" s="141"/>
      <c r="F47" s="141"/>
      <c r="G47" s="141"/>
      <c r="H47" s="141"/>
      <c r="I47" s="141"/>
      <c r="J47" s="141"/>
      <c r="L47" s="6"/>
      <c r="M47" s="84"/>
      <c r="N47" s="84"/>
      <c r="O47" s="84"/>
      <c r="P47" s="84"/>
      <c r="Q47" s="152"/>
    </row>
    <row r="48" spans="1:256" s="1" customFormat="1" ht="18.75" customHeight="1" x14ac:dyDescent="0.25">
      <c r="A48" s="14" t="s">
        <v>107</v>
      </c>
      <c r="B48" s="26"/>
      <c r="C48" s="157"/>
      <c r="D48" s="163"/>
      <c r="E48" s="163"/>
      <c r="F48" s="163"/>
      <c r="G48" s="163"/>
      <c r="H48" s="163"/>
      <c r="I48" s="163"/>
      <c r="J48" s="163"/>
      <c r="L48" s="6"/>
      <c r="M48" s="84"/>
      <c r="N48" s="84"/>
      <c r="O48" s="84"/>
      <c r="P48" s="84"/>
      <c r="Q48" s="152"/>
    </row>
    <row r="49" spans="1:17" s="1" customFormat="1" ht="18.75" customHeight="1" x14ac:dyDescent="0.25">
      <c r="A49" s="51" t="s">
        <v>105</v>
      </c>
      <c r="B49" s="148"/>
      <c r="C49" s="159"/>
      <c r="D49" s="39">
        <f>D41-D50</f>
        <v>-643205</v>
      </c>
      <c r="E49" s="162"/>
      <c r="F49" s="39">
        <f>F41-F50</f>
        <v>-483058</v>
      </c>
      <c r="G49" s="162"/>
      <c r="H49" s="150">
        <f>H41-H50</f>
        <v>-612897</v>
      </c>
      <c r="I49" s="162"/>
      <c r="J49" s="150">
        <f>J41-J50</f>
        <v>-476061</v>
      </c>
      <c r="M49" s="84"/>
      <c r="N49" s="84"/>
      <c r="O49" s="84"/>
      <c r="P49" s="84"/>
      <c r="Q49" s="84"/>
    </row>
    <row r="50" spans="1:17" s="1" customFormat="1" ht="18.75" customHeight="1" x14ac:dyDescent="0.25">
      <c r="A50" s="51" t="s">
        <v>106</v>
      </c>
      <c r="B50" s="148"/>
      <c r="C50" s="159"/>
      <c r="D50" s="39">
        <v>1</v>
      </c>
      <c r="E50" s="162"/>
      <c r="F50" s="39">
        <v>0</v>
      </c>
      <c r="G50" s="141"/>
      <c r="H50" s="149">
        <v>0</v>
      </c>
      <c r="I50" s="141"/>
      <c r="J50" s="149">
        <v>0</v>
      </c>
      <c r="M50" s="84"/>
      <c r="N50" s="84"/>
      <c r="O50" s="84"/>
      <c r="P50" s="84"/>
      <c r="Q50" s="84"/>
    </row>
    <row r="51" spans="1:17" s="1" customFormat="1" ht="18.75" customHeight="1" thickBot="1" x14ac:dyDescent="0.3">
      <c r="A51" s="14" t="s">
        <v>103</v>
      </c>
      <c r="B51" s="26"/>
      <c r="C51" s="157"/>
      <c r="D51" s="155">
        <f>D41</f>
        <v>-643204</v>
      </c>
      <c r="E51" s="23"/>
      <c r="F51" s="155">
        <f>F41</f>
        <v>-483058</v>
      </c>
      <c r="G51" s="23"/>
      <c r="H51" s="155">
        <f>H41</f>
        <v>-612897</v>
      </c>
      <c r="I51" s="23"/>
      <c r="J51" s="155">
        <f>J41</f>
        <v>-476061</v>
      </c>
      <c r="M51" s="84"/>
      <c r="N51" s="84"/>
      <c r="O51" s="84"/>
      <c r="P51" s="84"/>
      <c r="Q51" s="84"/>
    </row>
    <row r="52" spans="1:17" s="1" customFormat="1" ht="18" customHeight="1" thickTop="1" x14ac:dyDescent="0.25">
      <c r="A52" s="14"/>
      <c r="B52" s="26"/>
      <c r="C52" s="157"/>
      <c r="D52" s="30"/>
      <c r="E52" s="23"/>
      <c r="F52" s="30"/>
      <c r="G52" s="23"/>
      <c r="H52" s="30"/>
      <c r="I52" s="23"/>
      <c r="J52" s="30"/>
      <c r="M52" s="84"/>
      <c r="N52" s="84"/>
      <c r="O52" s="84"/>
      <c r="P52" s="84"/>
      <c r="Q52" s="84"/>
    </row>
    <row r="53" spans="1:17" s="1" customFormat="1" ht="19.899999999999999" customHeight="1" x14ac:dyDescent="0.25">
      <c r="A53" s="14" t="s">
        <v>108</v>
      </c>
      <c r="B53" s="26"/>
      <c r="C53" s="159"/>
      <c r="D53" s="141"/>
      <c r="E53" s="141"/>
      <c r="F53" s="141"/>
      <c r="G53" s="141"/>
      <c r="H53" s="141"/>
      <c r="I53" s="141"/>
      <c r="J53" s="141"/>
      <c r="M53" s="84"/>
      <c r="N53" s="84"/>
      <c r="O53" s="84"/>
      <c r="P53" s="84"/>
      <c r="Q53" s="84"/>
    </row>
    <row r="54" spans="1:17" s="1" customFormat="1" ht="18.75" customHeight="1" thickBot="1" x14ac:dyDescent="0.3">
      <c r="A54" s="144" t="s">
        <v>109</v>
      </c>
      <c r="B54" s="148">
        <v>23</v>
      </c>
      <c r="C54" s="157"/>
      <c r="D54" s="145">
        <v>-0.28272945087327994</v>
      </c>
      <c r="E54" s="146"/>
      <c r="F54" s="145">
        <v>-0.3271</v>
      </c>
      <c r="G54" s="146"/>
      <c r="H54" s="145">
        <v>-0.26959913037615213</v>
      </c>
      <c r="I54" s="146"/>
      <c r="J54" s="145">
        <v>-0.32250000000000001</v>
      </c>
      <c r="M54" s="84"/>
      <c r="N54" s="84"/>
      <c r="O54" s="84"/>
      <c r="P54" s="84"/>
      <c r="Q54" s="152"/>
    </row>
    <row r="55" spans="1:17" ht="15.75" thickTop="1" x14ac:dyDescent="0.25">
      <c r="A55" s="6"/>
      <c r="B55" s="157"/>
      <c r="D55" s="165"/>
      <c r="E55" s="165"/>
      <c r="F55" s="165"/>
      <c r="G55" s="165"/>
      <c r="H55" s="165"/>
      <c r="I55" s="165"/>
      <c r="J55" s="165"/>
    </row>
    <row r="56" spans="1:17" x14ac:dyDescent="0.25">
      <c r="A56" s="6"/>
      <c r="B56" s="157"/>
      <c r="D56" s="165"/>
      <c r="E56" s="165"/>
      <c r="F56" s="165"/>
      <c r="G56" s="165"/>
      <c r="H56" s="165"/>
      <c r="I56" s="165"/>
      <c r="J56" s="165"/>
    </row>
    <row r="57" spans="1:17" x14ac:dyDescent="0.25">
      <c r="A57" s="6"/>
      <c r="B57" s="157"/>
      <c r="D57" s="165"/>
      <c r="E57" s="165"/>
      <c r="F57" s="165"/>
      <c r="G57" s="165"/>
      <c r="H57" s="165"/>
      <c r="I57" s="165"/>
      <c r="J57" s="165"/>
    </row>
    <row r="58" spans="1:17" x14ac:dyDescent="0.25">
      <c r="A58" s="6"/>
      <c r="B58" s="157"/>
      <c r="D58" s="165"/>
      <c r="E58" s="165"/>
      <c r="F58" s="165"/>
      <c r="G58" s="165"/>
      <c r="H58" s="165"/>
      <c r="I58" s="165"/>
      <c r="J58" s="165"/>
    </row>
    <row r="59" spans="1:17" x14ac:dyDescent="0.25">
      <c r="A59" s="6"/>
      <c r="B59" s="157"/>
      <c r="D59" s="165"/>
      <c r="E59" s="165"/>
      <c r="F59" s="165"/>
      <c r="G59" s="165"/>
      <c r="H59" s="165"/>
      <c r="I59" s="165"/>
      <c r="J59" s="165"/>
    </row>
    <row r="60" spans="1:17" x14ac:dyDescent="0.25">
      <c r="A60" s="6"/>
      <c r="B60" s="157"/>
      <c r="D60" s="165"/>
      <c r="E60" s="165"/>
      <c r="F60" s="165"/>
      <c r="G60" s="165"/>
      <c r="H60" s="165"/>
      <c r="I60" s="165"/>
      <c r="J60" s="165"/>
      <c r="Q60" s="138"/>
    </row>
    <row r="61" spans="1:17" x14ac:dyDescent="0.25">
      <c r="A61" s="6"/>
      <c r="B61" s="157"/>
      <c r="D61" s="165"/>
      <c r="E61" s="165"/>
      <c r="F61" s="165"/>
      <c r="G61" s="165"/>
      <c r="H61" s="165"/>
      <c r="I61" s="165"/>
      <c r="J61" s="165"/>
    </row>
    <row r="62" spans="1:17" x14ac:dyDescent="0.25">
      <c r="A62" s="6"/>
      <c r="B62" s="157"/>
      <c r="D62" s="165"/>
      <c r="E62" s="165"/>
      <c r="F62" s="165"/>
      <c r="G62" s="165"/>
      <c r="H62" s="165"/>
      <c r="I62" s="165"/>
      <c r="J62" s="165"/>
    </row>
    <row r="63" spans="1:17" x14ac:dyDescent="0.25">
      <c r="A63" s="6"/>
      <c r="B63" s="157"/>
      <c r="D63" s="165"/>
      <c r="E63" s="165"/>
      <c r="F63" s="165"/>
      <c r="G63" s="165"/>
      <c r="H63" s="165"/>
      <c r="I63" s="165"/>
      <c r="J63" s="165"/>
    </row>
    <row r="64" spans="1:17" x14ac:dyDescent="0.25">
      <c r="A64" s="6"/>
      <c r="B64" s="157"/>
      <c r="D64" s="165"/>
      <c r="E64" s="165"/>
      <c r="F64" s="165"/>
      <c r="G64" s="165"/>
      <c r="H64" s="165"/>
      <c r="I64" s="165"/>
      <c r="J64" s="165"/>
    </row>
    <row r="65" spans="1:17" x14ac:dyDescent="0.25">
      <c r="A65" s="6"/>
      <c r="B65" s="157"/>
      <c r="D65" s="165"/>
      <c r="E65" s="165"/>
      <c r="F65" s="165"/>
      <c r="G65" s="165"/>
      <c r="H65" s="165"/>
      <c r="I65" s="165"/>
      <c r="J65" s="165"/>
    </row>
    <row r="66" spans="1:17" x14ac:dyDescent="0.25">
      <c r="A66" s="6"/>
      <c r="B66" s="157"/>
      <c r="D66" s="165"/>
      <c r="E66" s="165"/>
      <c r="F66" s="165"/>
      <c r="G66" s="165"/>
      <c r="H66" s="165"/>
      <c r="I66" s="165"/>
      <c r="J66" s="165"/>
    </row>
    <row r="67" spans="1:17" x14ac:dyDescent="0.25">
      <c r="A67" s="6"/>
      <c r="B67" s="157"/>
      <c r="D67" s="165"/>
      <c r="E67" s="165"/>
      <c r="F67" s="165"/>
      <c r="G67" s="165"/>
      <c r="H67" s="165"/>
      <c r="I67" s="165"/>
      <c r="J67" s="165"/>
      <c r="M67" s="147"/>
      <c r="Q67" s="147"/>
    </row>
    <row r="68" spans="1:17" x14ac:dyDescent="0.25">
      <c r="A68" s="6"/>
      <c r="B68" s="157"/>
      <c r="D68" s="165"/>
      <c r="E68" s="165"/>
      <c r="F68" s="165"/>
      <c r="G68" s="165"/>
      <c r="H68" s="165"/>
      <c r="I68" s="165"/>
      <c r="J68" s="165"/>
    </row>
    <row r="69" spans="1:17" x14ac:dyDescent="0.25">
      <c r="A69" s="6"/>
      <c r="B69" s="157"/>
      <c r="D69" s="165"/>
      <c r="E69" s="165"/>
      <c r="F69" s="165"/>
      <c r="G69" s="165"/>
      <c r="H69" s="165"/>
      <c r="I69" s="165"/>
      <c r="J69" s="165"/>
    </row>
    <row r="70" spans="1:17" x14ac:dyDescent="0.25">
      <c r="A70" s="6"/>
      <c r="B70" s="157"/>
      <c r="D70" s="165"/>
      <c r="E70" s="165"/>
      <c r="F70" s="165"/>
      <c r="G70" s="165"/>
      <c r="H70" s="165"/>
      <c r="I70" s="165"/>
      <c r="J70" s="165"/>
    </row>
    <row r="71" spans="1:17" x14ac:dyDescent="0.25">
      <c r="A71" s="6"/>
      <c r="B71" s="157"/>
      <c r="D71" s="165"/>
      <c r="E71" s="165"/>
      <c r="F71" s="165"/>
      <c r="G71" s="165"/>
      <c r="H71" s="165"/>
      <c r="I71" s="165"/>
      <c r="J71" s="165"/>
    </row>
    <row r="72" spans="1:17" x14ac:dyDescent="0.25">
      <c r="A72" s="6"/>
      <c r="B72" s="157"/>
      <c r="D72" s="165"/>
      <c r="E72" s="165"/>
      <c r="F72" s="165"/>
      <c r="G72" s="165"/>
      <c r="H72" s="165"/>
      <c r="I72" s="165"/>
      <c r="J72" s="165"/>
    </row>
    <row r="73" spans="1:17" x14ac:dyDescent="0.25">
      <c r="A73" s="6"/>
      <c r="B73" s="157"/>
      <c r="D73" s="165"/>
      <c r="E73" s="165"/>
      <c r="F73" s="165"/>
      <c r="G73" s="165"/>
      <c r="H73" s="165"/>
      <c r="I73" s="165"/>
      <c r="J73" s="165"/>
    </row>
    <row r="74" spans="1:17" x14ac:dyDescent="0.25">
      <c r="A74" s="6"/>
      <c r="B74" s="157"/>
      <c r="D74" s="165"/>
      <c r="E74" s="165"/>
      <c r="F74" s="165"/>
      <c r="G74" s="165"/>
      <c r="H74" s="165"/>
      <c r="I74" s="165"/>
      <c r="J74" s="165"/>
    </row>
    <row r="75" spans="1:17" x14ac:dyDescent="0.25">
      <c r="A75" s="6"/>
      <c r="B75" s="157"/>
      <c r="D75" s="165"/>
      <c r="E75" s="165"/>
      <c r="F75" s="165"/>
      <c r="G75" s="165"/>
      <c r="H75" s="165"/>
      <c r="I75" s="165"/>
      <c r="J75" s="165"/>
    </row>
    <row r="76" spans="1:17" x14ac:dyDescent="0.25">
      <c r="A76" s="6"/>
      <c r="B76" s="157"/>
      <c r="D76" s="165"/>
      <c r="E76" s="165"/>
      <c r="F76" s="165"/>
      <c r="G76" s="165"/>
      <c r="H76" s="165"/>
      <c r="I76" s="165"/>
      <c r="J76" s="165"/>
    </row>
    <row r="77" spans="1:17" x14ac:dyDescent="0.25">
      <c r="A77" s="6"/>
      <c r="B77" s="157"/>
      <c r="D77" s="165"/>
      <c r="E77" s="165"/>
      <c r="F77" s="165"/>
      <c r="G77" s="165"/>
      <c r="H77" s="165"/>
      <c r="I77" s="165"/>
      <c r="J77" s="165"/>
    </row>
    <row r="78" spans="1:17" x14ac:dyDescent="0.25">
      <c r="A78" s="6"/>
      <c r="B78" s="157"/>
      <c r="D78" s="165"/>
      <c r="E78" s="165"/>
      <c r="F78" s="165"/>
      <c r="G78" s="165"/>
      <c r="H78" s="165"/>
      <c r="I78" s="165"/>
      <c r="J78" s="165"/>
    </row>
    <row r="79" spans="1:17" x14ac:dyDescent="0.25">
      <c r="A79" s="6"/>
      <c r="B79" s="157"/>
      <c r="D79" s="165"/>
      <c r="E79" s="165"/>
      <c r="F79" s="165"/>
      <c r="G79" s="165"/>
      <c r="H79" s="165"/>
      <c r="I79" s="165"/>
      <c r="J79" s="165"/>
    </row>
    <row r="80" spans="1:17" x14ac:dyDescent="0.25">
      <c r="A80" s="6"/>
      <c r="B80" s="157"/>
      <c r="D80" s="165"/>
      <c r="E80" s="165"/>
      <c r="F80" s="165"/>
      <c r="G80" s="165"/>
      <c r="H80" s="165"/>
      <c r="I80" s="165"/>
      <c r="J80" s="165"/>
    </row>
    <row r="81" spans="1:10" x14ac:dyDescent="0.25">
      <c r="A81" s="6"/>
      <c r="B81" s="157"/>
      <c r="D81" s="165"/>
      <c r="E81" s="165"/>
      <c r="F81" s="165"/>
      <c r="G81" s="165"/>
      <c r="H81" s="165"/>
      <c r="I81" s="165"/>
      <c r="J81" s="165"/>
    </row>
    <row r="82" spans="1:10" x14ac:dyDescent="0.25">
      <c r="A82" s="6"/>
      <c r="B82" s="157"/>
      <c r="D82" s="165"/>
      <c r="E82" s="165"/>
      <c r="F82" s="165"/>
      <c r="G82" s="165"/>
      <c r="H82" s="165"/>
      <c r="I82" s="165"/>
      <c r="J82" s="165"/>
    </row>
    <row r="83" spans="1:10" x14ac:dyDescent="0.25">
      <c r="A83" s="6"/>
      <c r="B83" s="157"/>
      <c r="D83" s="165"/>
      <c r="E83" s="165"/>
      <c r="F83" s="165"/>
      <c r="G83" s="165"/>
      <c r="H83" s="165"/>
      <c r="I83" s="165"/>
      <c r="J83" s="165"/>
    </row>
    <row r="84" spans="1:10" x14ac:dyDescent="0.25">
      <c r="A84" s="6"/>
      <c r="B84" s="157"/>
      <c r="D84" s="165"/>
      <c r="E84" s="165"/>
      <c r="F84" s="165"/>
      <c r="G84" s="165"/>
      <c r="H84" s="165"/>
      <c r="I84" s="165"/>
      <c r="J84" s="165"/>
    </row>
    <row r="85" spans="1:10" x14ac:dyDescent="0.25">
      <c r="A85" s="6"/>
      <c r="B85" s="157"/>
      <c r="D85" s="165"/>
      <c r="E85" s="165"/>
      <c r="F85" s="165"/>
      <c r="G85" s="165"/>
      <c r="H85" s="165"/>
      <c r="I85" s="165"/>
      <c r="J85" s="165"/>
    </row>
    <row r="86" spans="1:10" x14ac:dyDescent="0.25">
      <c r="A86" s="6"/>
      <c r="B86" s="157"/>
      <c r="D86" s="165"/>
      <c r="E86" s="165"/>
      <c r="F86" s="165"/>
      <c r="G86" s="165"/>
      <c r="H86" s="165"/>
      <c r="I86" s="165"/>
      <c r="J86" s="165"/>
    </row>
    <row r="87" spans="1:10" x14ac:dyDescent="0.25">
      <c r="A87" s="6"/>
      <c r="B87" s="157"/>
      <c r="D87" s="165"/>
      <c r="E87" s="165"/>
      <c r="F87" s="165"/>
      <c r="G87" s="165"/>
      <c r="H87" s="165"/>
      <c r="I87" s="165"/>
      <c r="J87" s="165"/>
    </row>
    <row r="88" spans="1:10" x14ac:dyDescent="0.25">
      <c r="A88" s="6"/>
      <c r="B88" s="157"/>
      <c r="D88" s="165"/>
      <c r="E88" s="165"/>
      <c r="F88" s="165"/>
      <c r="G88" s="165"/>
      <c r="H88" s="165"/>
      <c r="I88" s="165"/>
      <c r="J88" s="165"/>
    </row>
    <row r="89" spans="1:10" x14ac:dyDescent="0.25">
      <c r="A89" s="6"/>
      <c r="B89" s="157"/>
      <c r="D89" s="165"/>
      <c r="E89" s="165"/>
      <c r="F89" s="165"/>
      <c r="G89" s="165"/>
      <c r="H89" s="165"/>
      <c r="I89" s="165"/>
      <c r="J89" s="165"/>
    </row>
    <row r="90" spans="1:10" x14ac:dyDescent="0.25">
      <c r="A90" s="6"/>
      <c r="B90" s="157"/>
      <c r="D90" s="165"/>
      <c r="E90" s="165"/>
      <c r="F90" s="165"/>
      <c r="G90" s="165"/>
      <c r="H90" s="165"/>
      <c r="I90" s="165"/>
      <c r="J90" s="165"/>
    </row>
    <row r="91" spans="1:10" x14ac:dyDescent="0.25">
      <c r="A91" s="6"/>
      <c r="B91" s="157"/>
      <c r="D91" s="165"/>
      <c r="E91" s="165"/>
      <c r="F91" s="165"/>
      <c r="G91" s="165"/>
      <c r="H91" s="165"/>
      <c r="I91" s="165"/>
      <c r="J91" s="165"/>
    </row>
    <row r="92" spans="1:10" x14ac:dyDescent="0.25">
      <c r="A92" s="6"/>
      <c r="B92" s="157"/>
      <c r="D92" s="165"/>
      <c r="E92" s="165"/>
      <c r="F92" s="165"/>
      <c r="G92" s="165"/>
      <c r="H92" s="165"/>
      <c r="I92" s="165"/>
      <c r="J92" s="165"/>
    </row>
    <row r="93" spans="1:10" x14ac:dyDescent="0.25">
      <c r="A93" s="6"/>
      <c r="B93" s="157"/>
      <c r="D93" s="165"/>
      <c r="E93" s="165"/>
      <c r="F93" s="165"/>
      <c r="G93" s="165"/>
      <c r="H93" s="165"/>
      <c r="I93" s="165"/>
      <c r="J93" s="165"/>
    </row>
    <row r="94" spans="1:10" x14ac:dyDescent="0.25">
      <c r="A94" s="6"/>
      <c r="B94" s="157"/>
      <c r="D94" s="165"/>
      <c r="E94" s="165"/>
      <c r="F94" s="165"/>
      <c r="G94" s="165"/>
      <c r="H94" s="165"/>
      <c r="I94" s="165"/>
      <c r="J94" s="165"/>
    </row>
    <row r="95" spans="1:10" x14ac:dyDescent="0.25">
      <c r="A95" s="6"/>
      <c r="B95" s="157"/>
      <c r="D95" s="165"/>
      <c r="E95" s="165"/>
      <c r="F95" s="165"/>
      <c r="G95" s="165"/>
      <c r="H95" s="165"/>
      <c r="I95" s="165"/>
      <c r="J95" s="165"/>
    </row>
    <row r="96" spans="1:10" x14ac:dyDescent="0.25">
      <c r="A96" s="6"/>
      <c r="B96" s="157"/>
      <c r="D96" s="165"/>
      <c r="E96" s="165"/>
      <c r="F96" s="165"/>
      <c r="G96" s="165"/>
      <c r="H96" s="165"/>
      <c r="I96" s="165"/>
      <c r="J96" s="165"/>
    </row>
    <row r="97" spans="1:10" x14ac:dyDescent="0.25">
      <c r="A97" s="6"/>
      <c r="B97" s="157"/>
      <c r="D97" s="165"/>
      <c r="E97" s="165"/>
      <c r="F97" s="165"/>
      <c r="G97" s="165"/>
      <c r="H97" s="165"/>
      <c r="I97" s="165"/>
      <c r="J97" s="165"/>
    </row>
    <row r="98" spans="1:10" x14ac:dyDescent="0.25">
      <c r="A98" s="6"/>
      <c r="B98" s="157"/>
      <c r="D98" s="165"/>
      <c r="E98" s="165"/>
      <c r="F98" s="165"/>
      <c r="G98" s="165"/>
      <c r="H98" s="165"/>
      <c r="I98" s="165"/>
      <c r="J98" s="165"/>
    </row>
    <row r="99" spans="1:10" x14ac:dyDescent="0.25">
      <c r="A99" s="6"/>
      <c r="B99" s="157"/>
      <c r="D99" s="165"/>
      <c r="E99" s="165"/>
      <c r="F99" s="165"/>
      <c r="G99" s="165"/>
      <c r="H99" s="165"/>
      <c r="I99" s="165"/>
      <c r="J99" s="165"/>
    </row>
    <row r="100" spans="1:10" x14ac:dyDescent="0.25">
      <c r="A100" s="6"/>
      <c r="B100" s="157"/>
      <c r="D100" s="165"/>
      <c r="E100" s="165"/>
      <c r="F100" s="165"/>
      <c r="G100" s="165"/>
      <c r="H100" s="165"/>
      <c r="I100" s="165"/>
      <c r="J100" s="165"/>
    </row>
    <row r="101" spans="1:10" x14ac:dyDescent="0.25">
      <c r="A101" s="6"/>
      <c r="B101" s="157"/>
      <c r="D101" s="165"/>
      <c r="E101" s="165"/>
      <c r="F101" s="165"/>
      <c r="G101" s="165"/>
      <c r="H101" s="165"/>
      <c r="I101" s="165"/>
      <c r="J101" s="165"/>
    </row>
    <row r="102" spans="1:10" x14ac:dyDescent="0.25">
      <c r="A102" s="6"/>
      <c r="B102" s="157"/>
      <c r="D102" s="165"/>
      <c r="E102" s="165"/>
      <c r="F102" s="165"/>
      <c r="G102" s="165"/>
      <c r="H102" s="165"/>
      <c r="I102" s="165"/>
      <c r="J102" s="165"/>
    </row>
    <row r="103" spans="1:10" x14ac:dyDescent="0.25">
      <c r="A103" s="6"/>
      <c r="B103" s="157"/>
      <c r="D103" s="165"/>
      <c r="E103" s="165"/>
      <c r="F103" s="165"/>
      <c r="G103" s="165"/>
      <c r="H103" s="165"/>
      <c r="I103" s="165"/>
      <c r="J103" s="165"/>
    </row>
    <row r="104" spans="1:10" x14ac:dyDescent="0.25">
      <c r="A104" s="6"/>
      <c r="B104" s="157"/>
      <c r="D104" s="165"/>
      <c r="E104" s="165"/>
      <c r="F104" s="165"/>
      <c r="G104" s="165"/>
      <c r="H104" s="165"/>
      <c r="I104" s="165"/>
      <c r="J104" s="165"/>
    </row>
    <row r="105" spans="1:10" x14ac:dyDescent="0.25">
      <c r="A105" s="6"/>
      <c r="B105" s="157"/>
      <c r="D105" s="165"/>
      <c r="E105" s="165"/>
      <c r="F105" s="165"/>
      <c r="G105" s="165"/>
      <c r="H105" s="165"/>
      <c r="I105" s="165"/>
      <c r="J105" s="165"/>
    </row>
    <row r="106" spans="1:10" x14ac:dyDescent="0.25">
      <c r="A106" s="6"/>
      <c r="B106" s="157"/>
      <c r="D106" s="165"/>
      <c r="E106" s="165"/>
      <c r="F106" s="165"/>
      <c r="G106" s="165"/>
      <c r="H106" s="165"/>
      <c r="I106" s="165"/>
      <c r="J106" s="165"/>
    </row>
    <row r="107" spans="1:10" x14ac:dyDescent="0.25">
      <c r="A107" s="6"/>
      <c r="B107" s="157"/>
      <c r="D107" s="165"/>
      <c r="E107" s="165"/>
      <c r="F107" s="165"/>
      <c r="G107" s="165"/>
      <c r="H107" s="165"/>
      <c r="I107" s="165"/>
      <c r="J107" s="165"/>
    </row>
    <row r="108" spans="1:10" x14ac:dyDescent="0.25">
      <c r="A108" s="6"/>
      <c r="B108" s="157"/>
      <c r="D108" s="165"/>
      <c r="E108" s="165"/>
      <c r="F108" s="165"/>
      <c r="G108" s="165"/>
      <c r="H108" s="165"/>
      <c r="I108" s="165"/>
      <c r="J108" s="165"/>
    </row>
    <row r="109" spans="1:10" x14ac:dyDescent="0.25">
      <c r="A109" s="6"/>
      <c r="B109" s="157"/>
      <c r="D109" s="165"/>
      <c r="E109" s="165"/>
      <c r="F109" s="165"/>
      <c r="G109" s="165"/>
      <c r="H109" s="165"/>
      <c r="I109" s="165"/>
      <c r="J109" s="165"/>
    </row>
    <row r="110" spans="1:10" x14ac:dyDescent="0.25">
      <c r="A110" s="6"/>
      <c r="B110" s="157"/>
      <c r="D110" s="165"/>
      <c r="E110" s="165"/>
      <c r="F110" s="165"/>
      <c r="G110" s="165"/>
      <c r="H110" s="165"/>
      <c r="I110" s="165"/>
      <c r="J110" s="165"/>
    </row>
    <row r="111" spans="1:10" x14ac:dyDescent="0.25">
      <c r="A111" s="6"/>
      <c r="B111" s="157"/>
      <c r="D111" s="165"/>
      <c r="E111" s="165"/>
      <c r="F111" s="165"/>
      <c r="G111" s="165"/>
      <c r="H111" s="165"/>
      <c r="I111" s="165"/>
      <c r="J111" s="165"/>
    </row>
    <row r="112" spans="1:10" x14ac:dyDescent="0.25">
      <c r="A112" s="6"/>
      <c r="B112" s="157"/>
      <c r="D112" s="165"/>
      <c r="E112" s="165"/>
      <c r="F112" s="165"/>
      <c r="G112" s="165"/>
      <c r="H112" s="165"/>
      <c r="I112" s="165"/>
      <c r="J112" s="165"/>
    </row>
    <row r="113" spans="1:10" x14ac:dyDescent="0.25">
      <c r="A113" s="6"/>
      <c r="B113" s="157"/>
      <c r="D113" s="165"/>
      <c r="E113" s="165"/>
      <c r="F113" s="165"/>
      <c r="G113" s="165"/>
      <c r="H113" s="165"/>
      <c r="I113" s="165"/>
      <c r="J113" s="165"/>
    </row>
    <row r="114" spans="1:10" x14ac:dyDescent="0.25">
      <c r="A114" s="6"/>
      <c r="B114" s="157"/>
      <c r="D114" s="165"/>
      <c r="E114" s="165"/>
      <c r="F114" s="165"/>
      <c r="G114" s="165"/>
      <c r="H114" s="165"/>
      <c r="I114" s="165"/>
      <c r="J114" s="165"/>
    </row>
    <row r="115" spans="1:10" x14ac:dyDescent="0.25">
      <c r="A115" s="6"/>
      <c r="B115" s="157"/>
      <c r="D115" s="165"/>
      <c r="E115" s="165"/>
      <c r="F115" s="165"/>
      <c r="G115" s="165"/>
      <c r="H115" s="165"/>
      <c r="I115" s="165"/>
      <c r="J115" s="165"/>
    </row>
    <row r="116" spans="1:10" x14ac:dyDescent="0.25">
      <c r="A116" s="6"/>
      <c r="B116" s="157"/>
      <c r="D116" s="165"/>
      <c r="E116" s="165"/>
      <c r="F116" s="165"/>
      <c r="G116" s="165"/>
      <c r="H116" s="165"/>
      <c r="I116" s="165"/>
      <c r="J116" s="165"/>
    </row>
    <row r="117" spans="1:10" x14ac:dyDescent="0.25">
      <c r="A117" s="6"/>
      <c r="B117" s="157"/>
      <c r="D117" s="165"/>
      <c r="E117" s="165"/>
      <c r="F117" s="165"/>
      <c r="G117" s="165"/>
      <c r="H117" s="165"/>
      <c r="I117" s="165"/>
      <c r="J117" s="165"/>
    </row>
    <row r="118" spans="1:10" x14ac:dyDescent="0.25">
      <c r="A118" s="6"/>
      <c r="B118" s="157"/>
      <c r="D118" s="165"/>
      <c r="E118" s="165"/>
      <c r="F118" s="165"/>
      <c r="G118" s="165"/>
      <c r="H118" s="165"/>
      <c r="I118" s="165"/>
      <c r="J118" s="165"/>
    </row>
    <row r="119" spans="1:10" x14ac:dyDescent="0.25">
      <c r="A119" s="6"/>
      <c r="B119" s="157"/>
      <c r="D119" s="165"/>
      <c r="E119" s="165"/>
      <c r="F119" s="165"/>
      <c r="G119" s="165"/>
      <c r="H119" s="165"/>
      <c r="I119" s="165"/>
      <c r="J119" s="165"/>
    </row>
    <row r="120" spans="1:10" x14ac:dyDescent="0.25">
      <c r="A120" s="6"/>
      <c r="B120" s="157"/>
      <c r="D120" s="165"/>
      <c r="E120" s="165"/>
      <c r="F120" s="165"/>
      <c r="G120" s="165"/>
      <c r="H120" s="165"/>
      <c r="I120" s="165"/>
      <c r="J120" s="165"/>
    </row>
    <row r="121" spans="1:10" x14ac:dyDescent="0.25">
      <c r="A121" s="6"/>
      <c r="B121" s="157"/>
      <c r="D121" s="165"/>
      <c r="E121" s="165"/>
      <c r="F121" s="165"/>
      <c r="G121" s="165"/>
      <c r="H121" s="165"/>
      <c r="I121" s="165"/>
      <c r="J121" s="165"/>
    </row>
    <row r="122" spans="1:10" x14ac:dyDescent="0.25">
      <c r="A122" s="6"/>
      <c r="B122" s="157"/>
      <c r="D122" s="165"/>
      <c r="E122" s="165"/>
      <c r="F122" s="165"/>
      <c r="G122" s="165"/>
      <c r="H122" s="165"/>
      <c r="I122" s="165"/>
      <c r="J122" s="165"/>
    </row>
    <row r="123" spans="1:10" x14ac:dyDescent="0.25">
      <c r="A123" s="6"/>
      <c r="B123" s="157"/>
      <c r="D123" s="165"/>
      <c r="E123" s="165"/>
      <c r="F123" s="165"/>
      <c r="G123" s="165"/>
      <c r="H123" s="165"/>
      <c r="I123" s="165"/>
      <c r="J123" s="165"/>
    </row>
    <row r="124" spans="1:10" x14ac:dyDescent="0.25">
      <c r="A124" s="6"/>
      <c r="B124" s="157"/>
      <c r="D124" s="165"/>
      <c r="E124" s="165"/>
      <c r="F124" s="165"/>
      <c r="G124" s="165"/>
      <c r="H124" s="165"/>
      <c r="I124" s="165"/>
      <c r="J124" s="165"/>
    </row>
    <row r="125" spans="1:10" x14ac:dyDescent="0.25">
      <c r="A125" s="6"/>
      <c r="B125" s="157"/>
      <c r="D125" s="165"/>
      <c r="E125" s="165"/>
      <c r="F125" s="165"/>
      <c r="G125" s="165"/>
      <c r="H125" s="165"/>
      <c r="I125" s="165"/>
      <c r="J125" s="165"/>
    </row>
    <row r="126" spans="1:10" x14ac:dyDescent="0.25">
      <c r="A126" s="6"/>
      <c r="B126" s="157"/>
      <c r="D126" s="165"/>
      <c r="E126" s="165"/>
      <c r="F126" s="165"/>
      <c r="G126" s="165"/>
      <c r="H126" s="165"/>
      <c r="I126" s="165"/>
      <c r="J126" s="165"/>
    </row>
    <row r="127" spans="1:10" x14ac:dyDescent="0.25">
      <c r="A127" s="6"/>
      <c r="B127" s="157"/>
      <c r="D127" s="165"/>
      <c r="E127" s="165"/>
      <c r="F127" s="165"/>
      <c r="G127" s="165"/>
      <c r="H127" s="165"/>
      <c r="I127" s="165"/>
      <c r="J127" s="165"/>
    </row>
    <row r="128" spans="1:10" x14ac:dyDescent="0.25">
      <c r="A128" s="6"/>
      <c r="B128" s="157"/>
      <c r="D128" s="165"/>
      <c r="E128" s="165"/>
      <c r="F128" s="165"/>
      <c r="G128" s="165"/>
      <c r="H128" s="165"/>
      <c r="I128" s="165"/>
      <c r="J128" s="165"/>
    </row>
    <row r="129" spans="1:10" x14ac:dyDescent="0.25">
      <c r="A129" s="6"/>
      <c r="B129" s="157"/>
      <c r="D129" s="165"/>
      <c r="E129" s="165"/>
      <c r="F129" s="165"/>
      <c r="G129" s="165"/>
      <c r="H129" s="165"/>
      <c r="I129" s="165"/>
      <c r="J129" s="165"/>
    </row>
    <row r="130" spans="1:10" x14ac:dyDescent="0.25">
      <c r="A130" s="6"/>
      <c r="B130" s="157"/>
      <c r="D130" s="165"/>
      <c r="E130" s="165"/>
      <c r="F130" s="165"/>
      <c r="G130" s="165"/>
      <c r="H130" s="165"/>
      <c r="I130" s="165"/>
      <c r="J130" s="165"/>
    </row>
    <row r="131" spans="1:10" x14ac:dyDescent="0.25">
      <c r="A131" s="6"/>
      <c r="B131" s="157"/>
      <c r="D131" s="165"/>
      <c r="E131" s="165"/>
      <c r="F131" s="165"/>
      <c r="G131" s="165"/>
      <c r="H131" s="165"/>
      <c r="I131" s="165"/>
      <c r="J131" s="165"/>
    </row>
    <row r="132" spans="1:10" x14ac:dyDescent="0.25">
      <c r="A132" s="6"/>
      <c r="B132" s="157"/>
      <c r="D132" s="165"/>
      <c r="E132" s="165"/>
      <c r="F132" s="165"/>
      <c r="G132" s="165"/>
      <c r="H132" s="165"/>
      <c r="I132" s="165"/>
      <c r="J132" s="165"/>
    </row>
    <row r="133" spans="1:10" x14ac:dyDescent="0.25">
      <c r="A133" s="6"/>
      <c r="B133" s="157"/>
      <c r="D133" s="165"/>
      <c r="E133" s="165"/>
      <c r="F133" s="165"/>
      <c r="G133" s="165"/>
      <c r="H133" s="165"/>
      <c r="I133" s="165"/>
      <c r="J133" s="165"/>
    </row>
    <row r="134" spans="1:10" x14ac:dyDescent="0.25">
      <c r="A134" s="6"/>
      <c r="B134" s="157"/>
      <c r="D134" s="165"/>
      <c r="E134" s="165"/>
      <c r="F134" s="165"/>
      <c r="G134" s="165"/>
      <c r="H134" s="165"/>
      <c r="I134" s="165"/>
      <c r="J134" s="165"/>
    </row>
    <row r="135" spans="1:10" x14ac:dyDescent="0.25">
      <c r="A135" s="6"/>
      <c r="B135" s="157"/>
      <c r="D135" s="165"/>
      <c r="E135" s="165"/>
      <c r="F135" s="165"/>
      <c r="G135" s="165"/>
      <c r="H135" s="165"/>
      <c r="I135" s="165"/>
      <c r="J135" s="165"/>
    </row>
    <row r="136" spans="1:10" x14ac:dyDescent="0.25">
      <c r="A136" s="6"/>
      <c r="B136" s="157"/>
      <c r="D136" s="165"/>
      <c r="E136" s="165"/>
      <c r="F136" s="165"/>
      <c r="G136" s="165"/>
      <c r="H136" s="165"/>
      <c r="I136" s="165"/>
      <c r="J136" s="165"/>
    </row>
    <row r="137" spans="1:10" x14ac:dyDescent="0.25">
      <c r="A137" s="6"/>
      <c r="B137" s="157"/>
      <c r="D137" s="165"/>
      <c r="E137" s="165"/>
      <c r="F137" s="165"/>
      <c r="G137" s="165"/>
      <c r="H137" s="165"/>
      <c r="I137" s="165"/>
      <c r="J137" s="165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" top="0.48" bottom="0.5" header="0.5" footer="0.4"/>
  <pageSetup paperSize="9" scale="75" firstPageNumber="7" fitToHeight="0" orientation="portrait" useFirstPageNumber="1" r:id="rId1"/>
  <headerFooter>
    <oddFooter>&amp;L The accompanying notes form an integral part of the financial statements.
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5"/>
  <sheetViews>
    <sheetView view="pageBreakPreview" topLeftCell="A32" zoomScale="85" zoomScaleNormal="60" zoomScaleSheetLayoutView="85" workbookViewId="0">
      <selection activeCell="B47" sqref="B47"/>
    </sheetView>
  </sheetViews>
  <sheetFormatPr defaultColWidth="9.28515625" defaultRowHeight="15" x14ac:dyDescent="0.25"/>
  <cols>
    <col min="1" max="1" width="49.7109375" style="6" customWidth="1"/>
    <col min="2" max="2" width="7.28515625" style="6" customWidth="1"/>
    <col min="3" max="3" width="0.7109375" style="6" customWidth="1"/>
    <col min="4" max="4" width="12.42578125" style="6" bestFit="1" customWidth="1"/>
    <col min="5" max="5" width="0.7109375" style="6" customWidth="1"/>
    <col min="6" max="6" width="14.28515625" style="31" bestFit="1" customWidth="1"/>
    <col min="7" max="7" width="0.7109375" style="6" customWidth="1"/>
    <col min="8" max="8" width="14.5703125" style="6" customWidth="1"/>
    <col min="9" max="9" width="0.7109375" style="6" customWidth="1"/>
    <col min="10" max="10" width="14.5703125" style="6" bestFit="1" customWidth="1"/>
    <col min="11" max="11" width="0.7109375" style="6" customWidth="1"/>
    <col min="12" max="12" width="13.5703125" style="6" bestFit="1" customWidth="1"/>
    <col min="13" max="13" width="0.7109375" style="6" customWidth="1"/>
    <col min="14" max="14" width="15" style="6" customWidth="1"/>
    <col min="15" max="15" width="1" style="6" customWidth="1"/>
    <col min="16" max="16" width="12.42578125" style="6" bestFit="1" customWidth="1"/>
    <col min="17" max="17" width="1" style="6" customWidth="1"/>
    <col min="18" max="18" width="12.42578125" style="6" bestFit="1" customWidth="1"/>
    <col min="19" max="19" width="1" style="6" customWidth="1"/>
    <col min="20" max="20" width="12.42578125" style="6" bestFit="1" customWidth="1"/>
    <col min="21" max="21" width="1" style="6" customWidth="1"/>
    <col min="22" max="22" width="12.28515625" style="6" bestFit="1" customWidth="1"/>
    <col min="23" max="23" width="1" style="6" customWidth="1"/>
    <col min="24" max="24" width="13.7109375" style="6" bestFit="1" customWidth="1"/>
    <col min="25" max="25" width="1.42578125" style="6" customWidth="1"/>
    <col min="26" max="26" width="12.42578125" style="6" bestFit="1" customWidth="1"/>
    <col min="27" max="27" width="1.42578125" style="6" customWidth="1"/>
    <col min="28" max="28" width="13.28515625" style="6" bestFit="1" customWidth="1"/>
    <col min="29" max="29" width="7.42578125" style="6" customWidth="1"/>
    <col min="30" max="30" width="12.28515625" style="31" bestFit="1" customWidth="1"/>
    <col min="31" max="31" width="0.7109375" style="6" customWidth="1"/>
    <col min="32" max="32" width="14.5703125" style="6" customWidth="1"/>
    <col min="33" max="33" width="0.7109375" style="6" customWidth="1"/>
    <col min="34" max="34" width="14.42578125" style="6" bestFit="1" customWidth="1"/>
    <col min="35" max="35" width="0.7109375" style="6" customWidth="1"/>
    <col min="36" max="36" width="13.42578125" style="6" bestFit="1" customWidth="1"/>
    <col min="37" max="37" width="0.7109375" style="6" customWidth="1"/>
    <col min="38" max="38" width="13.5703125" style="6" bestFit="1" customWidth="1"/>
    <col min="39" max="39" width="1" style="6" customWidth="1"/>
    <col min="40" max="40" width="12.28515625" style="6" bestFit="1" customWidth="1"/>
    <col min="41" max="41" width="1" style="6" customWidth="1"/>
    <col min="42" max="42" width="9.7109375" style="6" bestFit="1" customWidth="1"/>
    <col min="43" max="43" width="1.42578125" style="6" customWidth="1"/>
    <col min="44" max="44" width="12.28515625" style="6" bestFit="1" customWidth="1"/>
    <col min="45" max="16384" width="9.28515625" style="6"/>
  </cols>
  <sheetData>
    <row r="1" spans="1:44" ht="20.25" customHeight="1" x14ac:dyDescent="0.25">
      <c r="A1" s="15" t="s">
        <v>0</v>
      </c>
    </row>
    <row r="2" spans="1:44" s="26" customFormat="1" ht="20.25" customHeight="1" x14ac:dyDescent="0.25">
      <c r="A2" s="99" t="s">
        <v>110</v>
      </c>
      <c r="B2" s="6"/>
      <c r="C2" s="6"/>
      <c r="D2" s="6"/>
      <c r="E2" s="6"/>
      <c r="F2" s="3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31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</row>
    <row r="3" spans="1:44" ht="10.35" customHeight="1" x14ac:dyDescent="0.25">
      <c r="B3" s="33"/>
      <c r="C3" s="33"/>
      <c r="D3" s="100"/>
      <c r="E3" s="11"/>
      <c r="F3" s="101"/>
      <c r="G3" s="11">
        <v>2818</v>
      </c>
      <c r="H3" s="100"/>
      <c r="I3" s="11"/>
      <c r="J3" s="100"/>
      <c r="K3" s="11"/>
      <c r="L3" s="38"/>
      <c r="M3" s="39"/>
      <c r="N3" s="102"/>
      <c r="O3" s="29"/>
      <c r="P3" s="103"/>
      <c r="Q3" s="29"/>
      <c r="R3" s="103"/>
      <c r="S3" s="29"/>
      <c r="T3" s="103"/>
      <c r="U3" s="29"/>
      <c r="V3" s="29"/>
      <c r="W3" s="29"/>
      <c r="X3" s="29"/>
      <c r="Y3" s="29"/>
      <c r="Z3" s="29"/>
      <c r="AA3" s="29"/>
      <c r="AB3" s="100"/>
      <c r="AC3" s="11"/>
      <c r="AD3" s="101"/>
      <c r="AE3" s="11"/>
      <c r="AF3" s="100"/>
      <c r="AG3" s="11"/>
      <c r="AH3" s="100"/>
      <c r="AI3" s="11"/>
      <c r="AJ3" s="38"/>
      <c r="AK3" s="39"/>
      <c r="AL3" s="102"/>
      <c r="AM3" s="29"/>
      <c r="AN3" s="103"/>
      <c r="AO3" s="29"/>
      <c r="AP3" s="29"/>
      <c r="AQ3" s="29"/>
      <c r="AR3" s="29"/>
    </row>
    <row r="4" spans="1:44" ht="20.100000000000001" customHeight="1" x14ac:dyDescent="0.25">
      <c r="A4" s="7"/>
      <c r="B4" s="33"/>
      <c r="C4" s="33"/>
      <c r="D4" s="169" t="s">
        <v>111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94"/>
      <c r="AD4" s="95"/>
      <c r="AE4" s="94"/>
    </row>
    <row r="5" spans="1:44" ht="20.25" customHeight="1" x14ac:dyDescent="0.25">
      <c r="B5" s="33"/>
      <c r="C5" s="33"/>
      <c r="D5" s="33"/>
      <c r="E5" s="33">
        <f>SUM(E3:E4)</f>
        <v>0</v>
      </c>
      <c r="F5" s="33"/>
      <c r="G5" s="36">
        <v>32613</v>
      </c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6"/>
      <c r="AB5" s="42"/>
      <c r="AC5" s="105"/>
      <c r="AD5" s="106"/>
      <c r="AE5" s="105"/>
    </row>
    <row r="6" spans="1:44" ht="20.25" customHeight="1" x14ac:dyDescent="0.25">
      <c r="A6" s="33"/>
      <c r="B6" s="33"/>
      <c r="C6" s="33"/>
      <c r="D6" s="13"/>
      <c r="E6" s="13"/>
      <c r="F6" s="107"/>
      <c r="G6" s="13"/>
      <c r="H6" s="13"/>
      <c r="I6" s="13"/>
      <c r="J6" s="26"/>
      <c r="K6" s="26"/>
      <c r="L6" s="33"/>
      <c r="M6" s="33"/>
      <c r="N6" s="33"/>
      <c r="O6" s="13"/>
      <c r="P6" s="172" t="s">
        <v>112</v>
      </c>
      <c r="Q6" s="172"/>
      <c r="R6" s="172"/>
      <c r="S6" s="172"/>
      <c r="T6" s="172"/>
      <c r="U6" s="172"/>
      <c r="V6" s="172"/>
      <c r="Y6" s="13"/>
      <c r="Z6" s="13"/>
      <c r="AA6" s="13"/>
      <c r="AB6" s="108"/>
      <c r="AC6" s="94"/>
      <c r="AD6" s="95"/>
      <c r="AE6" s="94"/>
    </row>
    <row r="7" spans="1:44" ht="20.25" customHeight="1" x14ac:dyDescent="0.25">
      <c r="A7" s="33"/>
      <c r="B7" s="33"/>
      <c r="C7" s="33"/>
      <c r="D7" s="33"/>
      <c r="E7" s="33">
        <f>SUM(E5:E6)</f>
        <v>0</v>
      </c>
      <c r="F7" s="32"/>
      <c r="G7" s="36"/>
      <c r="H7" s="26"/>
      <c r="I7" s="33">
        <f>SUM(I5:I6)</f>
        <v>0</v>
      </c>
      <c r="J7" s="33" t="s">
        <v>113</v>
      </c>
      <c r="K7" s="33"/>
      <c r="L7" s="33"/>
      <c r="M7" s="33"/>
      <c r="N7" s="33"/>
      <c r="O7" s="34"/>
      <c r="P7" s="33"/>
      <c r="Q7" s="34"/>
      <c r="R7" s="33"/>
      <c r="S7" s="34"/>
      <c r="T7" s="33"/>
      <c r="U7" s="33"/>
      <c r="V7" s="33" t="s">
        <v>114</v>
      </c>
      <c r="W7" s="33"/>
      <c r="X7" s="33" t="s">
        <v>57</v>
      </c>
      <c r="Y7" s="33"/>
      <c r="Z7" s="33"/>
      <c r="AA7" s="33"/>
      <c r="AB7" s="33"/>
      <c r="AC7" s="94"/>
      <c r="AD7" s="95"/>
      <c r="AE7" s="94"/>
    </row>
    <row r="8" spans="1:44" ht="20.25" customHeight="1" x14ac:dyDescent="0.25">
      <c r="A8" s="33"/>
      <c r="B8" s="33"/>
      <c r="C8" s="33"/>
      <c r="D8" s="33" t="s">
        <v>115</v>
      </c>
      <c r="E8" s="33"/>
      <c r="F8" s="32" t="s">
        <v>116</v>
      </c>
      <c r="G8" s="33"/>
      <c r="H8" s="33" t="s">
        <v>61</v>
      </c>
      <c r="I8" s="33"/>
      <c r="J8" s="33" t="s">
        <v>117</v>
      </c>
      <c r="K8" s="33"/>
      <c r="L8" s="33"/>
      <c r="M8" s="33"/>
      <c r="N8" s="33"/>
      <c r="O8" s="33"/>
      <c r="S8" s="33"/>
      <c r="T8" s="33"/>
      <c r="U8" s="33"/>
      <c r="V8" s="33" t="s">
        <v>118</v>
      </c>
      <c r="W8" s="33"/>
      <c r="X8" s="33" t="s">
        <v>119</v>
      </c>
      <c r="Y8" s="33"/>
      <c r="Z8" s="33" t="s">
        <v>120</v>
      </c>
      <c r="AA8" s="33"/>
      <c r="AB8" s="33"/>
      <c r="AC8" s="94"/>
      <c r="AD8" s="95"/>
      <c r="AE8" s="94"/>
    </row>
    <row r="9" spans="1:44" ht="20.25" customHeight="1" x14ac:dyDescent="0.25">
      <c r="A9" s="33"/>
      <c r="B9" s="33"/>
      <c r="C9" s="33"/>
      <c r="D9" s="33" t="s">
        <v>121</v>
      </c>
      <c r="E9" s="33"/>
      <c r="F9" s="32" t="s">
        <v>122</v>
      </c>
      <c r="G9" s="33">
        <v>0</v>
      </c>
      <c r="H9" s="33" t="s">
        <v>123</v>
      </c>
      <c r="I9" s="33"/>
      <c r="J9" s="33" t="s">
        <v>124</v>
      </c>
      <c r="K9" s="33"/>
      <c r="L9" s="33"/>
      <c r="M9" s="33"/>
      <c r="N9" s="33"/>
      <c r="O9" s="33"/>
      <c r="P9" s="33" t="s">
        <v>125</v>
      </c>
      <c r="Q9" s="33"/>
      <c r="R9" s="33" t="s">
        <v>126</v>
      </c>
      <c r="S9" s="33"/>
      <c r="T9" s="33" t="s">
        <v>127</v>
      </c>
      <c r="U9" s="33"/>
      <c r="V9" s="33" t="s">
        <v>128</v>
      </c>
      <c r="W9" s="33"/>
      <c r="X9" s="33" t="s">
        <v>129</v>
      </c>
      <c r="Y9" s="33"/>
      <c r="Z9" s="33" t="s">
        <v>130</v>
      </c>
      <c r="AA9" s="33"/>
      <c r="AB9" s="33" t="s">
        <v>114</v>
      </c>
      <c r="AC9" s="94"/>
      <c r="AD9" s="95"/>
      <c r="AE9" s="94"/>
    </row>
    <row r="10" spans="1:44" ht="20.25" customHeight="1" x14ac:dyDescent="0.25">
      <c r="A10" s="33"/>
      <c r="B10" s="76" t="s">
        <v>7</v>
      </c>
      <c r="C10" s="33"/>
      <c r="D10" s="33" t="s">
        <v>131</v>
      </c>
      <c r="E10" s="33"/>
      <c r="F10" s="32" t="s">
        <v>132</v>
      </c>
      <c r="G10" s="33"/>
      <c r="H10" s="33" t="s">
        <v>133</v>
      </c>
      <c r="I10" s="33"/>
      <c r="J10" s="33" t="s">
        <v>134</v>
      </c>
      <c r="K10" s="33"/>
      <c r="L10" s="33" t="s">
        <v>65</v>
      </c>
      <c r="M10" s="33"/>
      <c r="N10" s="33" t="s">
        <v>66</v>
      </c>
      <c r="O10" s="33"/>
      <c r="P10" s="33" t="s">
        <v>135</v>
      </c>
      <c r="Q10" s="33"/>
      <c r="R10" s="33" t="s">
        <v>135</v>
      </c>
      <c r="S10" s="33"/>
      <c r="T10" s="33" t="s">
        <v>135</v>
      </c>
      <c r="U10" s="33"/>
      <c r="V10" s="33" t="s">
        <v>136</v>
      </c>
      <c r="W10" s="33"/>
      <c r="X10" s="33" t="s">
        <v>137</v>
      </c>
      <c r="Y10" s="33"/>
      <c r="Z10" s="33" t="s">
        <v>138</v>
      </c>
      <c r="AA10" s="33"/>
      <c r="AB10" s="33" t="s">
        <v>139</v>
      </c>
      <c r="AC10" s="94"/>
      <c r="AD10" s="95"/>
      <c r="AE10" s="94"/>
    </row>
    <row r="11" spans="1:44" ht="20.25" customHeight="1" x14ac:dyDescent="0.25">
      <c r="A11" s="33"/>
      <c r="B11" s="76"/>
      <c r="C11" s="33"/>
      <c r="D11" s="168" t="s">
        <v>140</v>
      </c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94"/>
      <c r="AD11" s="95"/>
      <c r="AE11" s="94"/>
    </row>
    <row r="12" spans="1:44" ht="20.25" customHeight="1" x14ac:dyDescent="0.3">
      <c r="A12" s="7" t="s">
        <v>141</v>
      </c>
      <c r="B12" s="63"/>
      <c r="C12" s="94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94"/>
      <c r="AD12" s="95"/>
      <c r="AE12" s="94"/>
    </row>
    <row r="13" spans="1:44" ht="20.25" customHeight="1" x14ac:dyDescent="0.2">
      <c r="A13" s="7" t="s">
        <v>142</v>
      </c>
      <c r="B13" s="63"/>
      <c r="C13" s="94"/>
      <c r="D13" s="110">
        <v>330475</v>
      </c>
      <c r="E13" s="110"/>
      <c r="F13" s="110">
        <v>532833</v>
      </c>
      <c r="G13" s="110"/>
      <c r="H13" s="110">
        <v>29013</v>
      </c>
      <c r="I13" s="110"/>
      <c r="J13" s="110">
        <v>-5633</v>
      </c>
      <c r="K13" s="110"/>
      <c r="L13" s="110">
        <v>9649</v>
      </c>
      <c r="M13" s="110"/>
      <c r="N13" s="110">
        <v>-112907</v>
      </c>
      <c r="O13" s="110"/>
      <c r="P13" s="96">
        <v>0</v>
      </c>
      <c r="Q13" s="110"/>
      <c r="R13" s="96">
        <v>0</v>
      </c>
      <c r="S13" s="110"/>
      <c r="T13" s="96">
        <v>153852</v>
      </c>
      <c r="U13" s="110"/>
      <c r="V13" s="110">
        <f>SUM(P13:T13)</f>
        <v>153852</v>
      </c>
      <c r="W13" s="110"/>
      <c r="X13" s="110">
        <f>SUM(D13:N13)+V13</f>
        <v>937282</v>
      </c>
      <c r="Y13" s="110"/>
      <c r="Z13" s="110">
        <v>1</v>
      </c>
      <c r="AA13" s="110"/>
      <c r="AB13" s="111">
        <f>SUM(X13,Z13)</f>
        <v>937283</v>
      </c>
      <c r="AC13" s="94"/>
      <c r="AD13" s="95"/>
      <c r="AE13" s="94"/>
    </row>
    <row r="14" spans="1:44" ht="17.100000000000001" customHeight="1" x14ac:dyDescent="0.25">
      <c r="A14" s="14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44" customFormat="1" ht="22.5" customHeight="1" x14ac:dyDescent="0.25">
      <c r="A15" s="14" t="s">
        <v>143</v>
      </c>
      <c r="B15" s="90"/>
      <c r="D15" s="91"/>
      <c r="F15" s="91"/>
      <c r="H15" s="91"/>
      <c r="I15" s="112"/>
      <c r="J15" s="91"/>
      <c r="L15" s="91"/>
      <c r="N15" s="92"/>
      <c r="P15" s="87"/>
      <c r="R15" s="87"/>
      <c r="T15" s="87"/>
      <c r="V15" s="87"/>
      <c r="X15" s="87"/>
      <c r="Z15" s="87"/>
      <c r="AB15" s="87"/>
      <c r="AC15" s="117"/>
      <c r="AD15" s="118"/>
      <c r="AE15" s="118"/>
    </row>
    <row r="16" spans="1:44" customFormat="1" ht="22.5" customHeight="1" x14ac:dyDescent="0.25">
      <c r="A16" s="24" t="s">
        <v>144</v>
      </c>
      <c r="B16" s="90"/>
      <c r="D16" s="91"/>
      <c r="F16" s="91"/>
      <c r="H16" s="91"/>
      <c r="I16" s="112"/>
      <c r="J16" s="91"/>
      <c r="L16" s="91"/>
      <c r="N16" s="92"/>
      <c r="P16" s="87"/>
      <c r="R16" s="87"/>
      <c r="T16" s="87"/>
      <c r="V16" s="87"/>
      <c r="X16" s="87"/>
      <c r="Z16" s="87"/>
      <c r="AB16" s="87"/>
      <c r="AC16" s="117"/>
      <c r="AD16" s="118"/>
      <c r="AE16" s="118"/>
    </row>
    <row r="17" spans="1:44" customFormat="1" ht="22.5" customHeight="1" x14ac:dyDescent="0.25">
      <c r="A17" s="51" t="s">
        <v>145</v>
      </c>
      <c r="B17" s="90">
        <v>16</v>
      </c>
      <c r="D17" s="104">
        <f>BS!F72-D13</f>
        <v>118402</v>
      </c>
      <c r="E17" s="104"/>
      <c r="F17" s="104">
        <f>BS!F74-F13</f>
        <v>308473</v>
      </c>
      <c r="H17" s="91">
        <v>0</v>
      </c>
      <c r="I17" s="112"/>
      <c r="J17" s="91">
        <v>0</v>
      </c>
      <c r="L17" s="91">
        <v>0</v>
      </c>
      <c r="N17" s="91">
        <v>0</v>
      </c>
      <c r="P17" s="91">
        <v>0</v>
      </c>
      <c r="R17" s="91">
        <v>0</v>
      </c>
      <c r="T17" s="91">
        <v>0</v>
      </c>
      <c r="V17" s="91">
        <f>SUM(P17:T17)</f>
        <v>0</v>
      </c>
      <c r="X17" s="104">
        <f>SUM(D17:N17)+V17</f>
        <v>426875</v>
      </c>
      <c r="Y17" s="104"/>
      <c r="Z17" s="91">
        <v>0</v>
      </c>
      <c r="AA17" s="104"/>
      <c r="AB17" s="113">
        <f>SUM(X17:Z17)</f>
        <v>426875</v>
      </c>
      <c r="AC17" s="117"/>
      <c r="AD17" s="118"/>
      <c r="AE17" s="118"/>
    </row>
    <row r="18" spans="1:44" customFormat="1" ht="22.5" customHeight="1" x14ac:dyDescent="0.25">
      <c r="A18" s="24" t="s">
        <v>146</v>
      </c>
      <c r="B18" s="90"/>
      <c r="D18" s="114">
        <f>SUM(D16:D17)</f>
        <v>118402</v>
      </c>
      <c r="E18" s="115"/>
      <c r="F18" s="114">
        <f>SUM(F16:F17)</f>
        <v>308473</v>
      </c>
      <c r="G18" s="115"/>
      <c r="H18" s="114">
        <f>SUM(H16:H17)</f>
        <v>0</v>
      </c>
      <c r="I18" s="116"/>
      <c r="J18" s="114">
        <f>SUM(J16:J17)</f>
        <v>0</v>
      </c>
      <c r="K18" s="115"/>
      <c r="L18" s="114">
        <f>SUM(L16:L17)</f>
        <v>0</v>
      </c>
      <c r="M18" s="115"/>
      <c r="N18" s="114">
        <f>SUM(N16:N17)</f>
        <v>0</v>
      </c>
      <c r="O18" s="115"/>
      <c r="P18" s="114">
        <f>SUM(P16:P17)</f>
        <v>0</v>
      </c>
      <c r="Q18" s="115"/>
      <c r="R18" s="114">
        <f>SUM(R16:R17)</f>
        <v>0</v>
      </c>
      <c r="S18" s="115"/>
      <c r="T18" s="114">
        <f>SUM(T16:T17)</f>
        <v>0</v>
      </c>
      <c r="U18" s="115"/>
      <c r="V18" s="114">
        <f>SUM(V16:V17)</f>
        <v>0</v>
      </c>
      <c r="W18" s="115"/>
      <c r="X18" s="114">
        <f>SUM(X16:X17)</f>
        <v>426875</v>
      </c>
      <c r="Y18" s="115"/>
      <c r="Z18" s="114">
        <f>SUM(Z16:Z17)</f>
        <v>0</v>
      </c>
      <c r="AA18" s="115"/>
      <c r="AB18" s="114">
        <f>SUM(AB16:AB17)</f>
        <v>426875</v>
      </c>
      <c r="AC18" s="117"/>
      <c r="AD18" s="118"/>
      <c r="AE18" s="118"/>
    </row>
    <row r="19" spans="1:44" customFormat="1" ht="22.5" customHeight="1" x14ac:dyDescent="0.25">
      <c r="A19" s="24"/>
      <c r="B19" s="90"/>
      <c r="D19" s="116"/>
      <c r="E19" s="115"/>
      <c r="F19" s="116"/>
      <c r="G19" s="115"/>
      <c r="H19" s="116"/>
      <c r="I19" s="116"/>
      <c r="J19" s="116"/>
      <c r="K19" s="115"/>
      <c r="L19" s="116"/>
      <c r="M19" s="115"/>
      <c r="N19" s="116"/>
      <c r="O19" s="115"/>
      <c r="P19" s="116"/>
      <c r="Q19" s="115"/>
      <c r="R19" s="116"/>
      <c r="S19" s="115"/>
      <c r="T19" s="116"/>
      <c r="U19" s="115"/>
      <c r="V19" s="116"/>
      <c r="W19" s="115"/>
      <c r="X19" s="116"/>
      <c r="Y19" s="115"/>
      <c r="Z19" s="116"/>
      <c r="AA19" s="115"/>
      <c r="AB19" s="116"/>
      <c r="AC19" s="117"/>
      <c r="AD19" s="118"/>
      <c r="AE19" s="118"/>
    </row>
    <row r="20" spans="1:44" ht="20.25" customHeight="1" x14ac:dyDescent="0.25">
      <c r="A20" s="7" t="s">
        <v>147</v>
      </c>
      <c r="B20" s="13"/>
      <c r="C20" s="13"/>
      <c r="D20" s="8"/>
      <c r="E20" s="8"/>
      <c r="F20" s="35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B20" s="8"/>
      <c r="AC20" s="8"/>
      <c r="AD20" s="35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</row>
    <row r="21" spans="1:44" ht="20.25" customHeight="1" x14ac:dyDescent="0.25">
      <c r="A21" s="6" t="s">
        <v>148</v>
      </c>
      <c r="B21" s="13"/>
      <c r="C21" s="13"/>
      <c r="D21" s="37">
        <v>0</v>
      </c>
      <c r="E21" s="8"/>
      <c r="F21" s="37">
        <v>0</v>
      </c>
      <c r="G21" s="8"/>
      <c r="H21" s="37">
        <v>0</v>
      </c>
      <c r="I21" s="8"/>
      <c r="J21" s="37">
        <v>0</v>
      </c>
      <c r="K21" s="8"/>
      <c r="L21" s="37">
        <v>0</v>
      </c>
      <c r="M21" s="8"/>
      <c r="N21" s="71">
        <f>'[1]PL''22'!F44</f>
        <v>-475317</v>
      </c>
      <c r="O21" s="30"/>
      <c r="P21" s="39">
        <v>0</v>
      </c>
      <c r="Q21" s="30"/>
      <c r="R21" s="39">
        <v>0</v>
      </c>
      <c r="S21" s="30"/>
      <c r="T21" s="39">
        <v>0</v>
      </c>
      <c r="U21" s="39"/>
      <c r="V21" s="39">
        <f>SUM(P21:T21)</f>
        <v>0</v>
      </c>
      <c r="W21" s="39"/>
      <c r="X21" s="39">
        <f>SUM(D21:N21)+V21</f>
        <v>-475317</v>
      </c>
      <c r="Y21" s="39"/>
      <c r="Z21" s="39"/>
      <c r="AB21" s="39">
        <f>SUM(X21:Z21)</f>
        <v>-475317</v>
      </c>
      <c r="AC21" s="8"/>
      <c r="AD21" s="37"/>
      <c r="AE21" s="8"/>
      <c r="AF21" s="37"/>
      <c r="AG21" s="8"/>
      <c r="AH21" s="37"/>
      <c r="AI21" s="8"/>
      <c r="AJ21" s="37"/>
      <c r="AK21" s="8"/>
      <c r="AL21" s="21"/>
      <c r="AM21" s="30"/>
      <c r="AN21" s="39"/>
      <c r="AO21" s="39"/>
      <c r="AP21" s="39"/>
      <c r="AQ21" s="39"/>
      <c r="AR21" s="39"/>
    </row>
    <row r="22" spans="1:44" ht="20.25" customHeight="1" x14ac:dyDescent="0.25">
      <c r="A22" s="6" t="s">
        <v>149</v>
      </c>
      <c r="B22" s="2"/>
      <c r="C22" s="33"/>
      <c r="D22" s="37">
        <v>0</v>
      </c>
      <c r="E22" s="36"/>
      <c r="F22" s="37">
        <v>0</v>
      </c>
      <c r="G22" s="36"/>
      <c r="H22" s="37">
        <v>0</v>
      </c>
      <c r="I22" s="11"/>
      <c r="J22" s="37">
        <v>0</v>
      </c>
      <c r="K22" s="11"/>
      <c r="L22" s="37">
        <v>0</v>
      </c>
      <c r="M22" s="39"/>
      <c r="N22" s="71">
        <v>0</v>
      </c>
      <c r="O22" s="39"/>
      <c r="P22" s="40">
        <v>-335</v>
      </c>
      <c r="Q22" s="39"/>
      <c r="R22" s="40">
        <v>-7406</v>
      </c>
      <c r="S22" s="39"/>
      <c r="T22" s="40">
        <v>0</v>
      </c>
      <c r="U22" s="39"/>
      <c r="V22" s="39">
        <f>SUM(P22:T22)</f>
        <v>-7741</v>
      </c>
      <c r="W22" s="39"/>
      <c r="X22" s="39">
        <f>SUM(D22:N22)+V22</f>
        <v>-7741</v>
      </c>
      <c r="Y22" s="39"/>
      <c r="Z22" s="39">
        <v>0</v>
      </c>
      <c r="AB22" s="39">
        <f>SUM(X22:Z22)</f>
        <v>-7741</v>
      </c>
      <c r="AC22" s="36"/>
      <c r="AD22" s="37"/>
      <c r="AE22" s="36"/>
      <c r="AF22" s="37"/>
      <c r="AG22" s="11"/>
      <c r="AH22" s="37"/>
      <c r="AI22" s="11"/>
      <c r="AJ22" s="37"/>
      <c r="AK22" s="39"/>
      <c r="AL22" s="21"/>
      <c r="AM22" s="39"/>
      <c r="AN22" s="39"/>
      <c r="AO22" s="39"/>
      <c r="AP22" s="39"/>
      <c r="AQ22" s="39"/>
      <c r="AR22" s="39"/>
    </row>
    <row r="23" spans="1:44" ht="20.25" customHeight="1" x14ac:dyDescent="0.25">
      <c r="A23" s="7" t="s">
        <v>150</v>
      </c>
      <c r="B23" s="13"/>
      <c r="C23" s="13"/>
      <c r="D23" s="25">
        <f>SUM(D21:D22)</f>
        <v>0</v>
      </c>
      <c r="E23" s="7"/>
      <c r="F23" s="25">
        <f>SUM(F21:F22)</f>
        <v>0</v>
      </c>
      <c r="G23" s="7"/>
      <c r="H23" s="25">
        <f>SUM(H21:H22)</f>
        <v>0</v>
      </c>
      <c r="I23" s="56"/>
      <c r="J23" s="25">
        <f>SUM(J21:J22)</f>
        <v>0</v>
      </c>
      <c r="K23" s="7"/>
      <c r="L23" s="25">
        <f>SUM(L21:L22)</f>
        <v>0</v>
      </c>
      <c r="M23" s="7"/>
      <c r="N23" s="25">
        <f>SUM(N21:N22)</f>
        <v>-475317</v>
      </c>
      <c r="O23" s="7"/>
      <c r="P23" s="25">
        <f>SUM(P21:P22)</f>
        <v>-335</v>
      </c>
      <c r="Q23" s="7"/>
      <c r="R23" s="25">
        <f>SUM(R21:R22)</f>
        <v>-7406</v>
      </c>
      <c r="S23" s="7"/>
      <c r="T23" s="25">
        <f>SUM(T21:T22)</f>
        <v>0</v>
      </c>
      <c r="U23" s="7"/>
      <c r="V23" s="25">
        <f>SUM(V21:V22)</f>
        <v>-7741</v>
      </c>
      <c r="W23" s="7"/>
      <c r="X23" s="25">
        <f>SUM(X21:X22)</f>
        <v>-483058</v>
      </c>
      <c r="Y23" s="7"/>
      <c r="Z23" s="25">
        <f>SUM(Z21:Z22)</f>
        <v>0</v>
      </c>
      <c r="AB23" s="25">
        <f>SUM(AB21:AB22)</f>
        <v>-483058</v>
      </c>
      <c r="AC23" s="7"/>
      <c r="AD23" s="56"/>
      <c r="AE23" s="7"/>
      <c r="AF23" s="56"/>
      <c r="AG23" s="56"/>
      <c r="AH23" s="56"/>
      <c r="AI23" s="7"/>
      <c r="AJ23" s="56"/>
      <c r="AK23" s="7"/>
      <c r="AL23" s="56"/>
      <c r="AM23" s="7"/>
      <c r="AN23" s="56"/>
      <c r="AO23" s="7"/>
      <c r="AP23" s="56"/>
      <c r="AQ23" s="7"/>
      <c r="AR23" s="56"/>
    </row>
    <row r="24" spans="1:44" ht="17.100000000000001" customHeight="1" x14ac:dyDescent="0.25">
      <c r="A24" s="14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</row>
    <row r="25" spans="1:44" ht="20.25" customHeight="1" thickBot="1" x14ac:dyDescent="0.3">
      <c r="A25" s="7" t="s">
        <v>151</v>
      </c>
      <c r="B25" s="13"/>
      <c r="C25" s="13"/>
      <c r="D25" s="122">
        <f>SUM(D13,D18,D23)</f>
        <v>448877</v>
      </c>
      <c r="E25" s="7"/>
      <c r="F25" s="122">
        <f>SUM(F13,F18,F23)</f>
        <v>841306</v>
      </c>
      <c r="G25" s="7"/>
      <c r="H25" s="122">
        <f>SUM(H13,H18,H23)</f>
        <v>29013</v>
      </c>
      <c r="I25" s="56"/>
      <c r="J25" s="122">
        <f>SUM(J13,J18,J23)</f>
        <v>-5633</v>
      </c>
      <c r="K25" s="7"/>
      <c r="L25" s="122">
        <f>SUM(L13,L18,L23)</f>
        <v>9649</v>
      </c>
      <c r="M25" s="7"/>
      <c r="N25" s="122">
        <f>SUM(N13,N18,N23)</f>
        <v>-588224</v>
      </c>
      <c r="O25" s="7"/>
      <c r="P25" s="122">
        <f>SUM(P13,P18,P23)</f>
        <v>-335</v>
      </c>
      <c r="Q25" s="7"/>
      <c r="R25" s="122">
        <f>SUM(R13,R18,R23)</f>
        <v>-7406</v>
      </c>
      <c r="S25" s="7"/>
      <c r="T25" s="122">
        <v>153852</v>
      </c>
      <c r="U25" s="7"/>
      <c r="V25" s="122">
        <f>SUM(V13,V18,V23)</f>
        <v>146111</v>
      </c>
      <c r="W25" s="7"/>
      <c r="X25" s="122">
        <f>SUM(X13,X18,X23)</f>
        <v>881099</v>
      </c>
      <c r="Y25" s="7"/>
      <c r="Z25" s="122">
        <f>SUM(Z13,Z18,Z23)</f>
        <v>1</v>
      </c>
      <c r="AB25" s="122">
        <f>SUM(AB13,AB18,AB23)</f>
        <v>881100</v>
      </c>
      <c r="AC25" s="7"/>
      <c r="AD25" s="56">
        <f>AB25-BS!F82</f>
        <v>0</v>
      </c>
      <c r="AE25" s="7"/>
      <c r="AF25" s="56"/>
      <c r="AG25" s="56"/>
      <c r="AH25" s="56"/>
      <c r="AI25" s="7"/>
      <c r="AJ25" s="56"/>
      <c r="AK25" s="7"/>
      <c r="AL25" s="56"/>
      <c r="AM25" s="7"/>
      <c r="AN25" s="56"/>
      <c r="AO25" s="7"/>
      <c r="AP25" s="56"/>
      <c r="AQ25" s="7"/>
      <c r="AR25" s="56"/>
    </row>
    <row r="26" spans="1:44" ht="20.25" customHeight="1" thickTop="1" x14ac:dyDescent="0.25"/>
    <row r="27" spans="1:44" ht="20.25" customHeight="1" x14ac:dyDescent="0.25">
      <c r="A27" s="15" t="s">
        <v>0</v>
      </c>
    </row>
    <row r="28" spans="1:44" s="26" customFormat="1" ht="20.25" customHeight="1" x14ac:dyDescent="0.25">
      <c r="A28" s="99" t="s">
        <v>110</v>
      </c>
      <c r="B28" s="6"/>
      <c r="C28" s="6"/>
      <c r="D28" s="6"/>
      <c r="E28" s="6"/>
      <c r="F28" s="31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31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</row>
    <row r="29" spans="1:44" ht="10.35" customHeight="1" x14ac:dyDescent="0.25">
      <c r="B29" s="33"/>
      <c r="C29" s="33"/>
      <c r="D29" s="100"/>
      <c r="E29" s="11"/>
      <c r="F29" s="101"/>
      <c r="G29" s="11">
        <v>2818</v>
      </c>
      <c r="H29" s="100"/>
      <c r="I29" s="11"/>
      <c r="J29" s="100"/>
      <c r="K29" s="11"/>
      <c r="L29" s="38"/>
      <c r="M29" s="39"/>
      <c r="N29" s="102"/>
      <c r="O29" s="29"/>
      <c r="P29" s="103"/>
      <c r="Q29" s="29"/>
      <c r="R29" s="103"/>
      <c r="S29" s="29"/>
      <c r="T29" s="103"/>
      <c r="U29" s="29"/>
      <c r="V29" s="29"/>
      <c r="W29" s="29"/>
      <c r="X29" s="29"/>
      <c r="Y29" s="29"/>
      <c r="Z29" s="29"/>
      <c r="AA29" s="29"/>
      <c r="AB29" s="100"/>
      <c r="AC29" s="11"/>
      <c r="AD29" s="101"/>
      <c r="AE29" s="11"/>
      <c r="AF29" s="100"/>
      <c r="AG29" s="11"/>
      <c r="AH29" s="100"/>
      <c r="AI29" s="11"/>
      <c r="AJ29" s="38"/>
      <c r="AK29" s="39"/>
      <c r="AL29" s="102"/>
      <c r="AM29" s="29"/>
      <c r="AN29" s="103"/>
      <c r="AO29" s="29"/>
      <c r="AP29" s="29"/>
      <c r="AQ29" s="29"/>
      <c r="AR29" s="29"/>
    </row>
    <row r="30" spans="1:44" ht="20.100000000000001" customHeight="1" x14ac:dyDescent="0.25">
      <c r="A30" s="7"/>
      <c r="B30" s="33"/>
      <c r="C30" s="33"/>
      <c r="D30" s="169" t="s">
        <v>111</v>
      </c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94"/>
      <c r="AD30" s="95"/>
      <c r="AE30" s="94"/>
    </row>
    <row r="31" spans="1:44" ht="20.25" customHeight="1" x14ac:dyDescent="0.25">
      <c r="B31" s="33"/>
      <c r="C31" s="33"/>
      <c r="D31" s="33"/>
      <c r="E31" s="33">
        <f>SUM(E29:E30)</f>
        <v>0</v>
      </c>
      <c r="F31" s="33"/>
      <c r="G31" s="36">
        <v>32613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6"/>
      <c r="AB31" s="42"/>
      <c r="AC31" s="105"/>
      <c r="AD31" s="106"/>
      <c r="AE31" s="105"/>
    </row>
    <row r="32" spans="1:44" ht="20.25" customHeight="1" x14ac:dyDescent="0.25">
      <c r="A32" s="33"/>
      <c r="B32" s="33"/>
      <c r="C32" s="33"/>
      <c r="D32" s="13"/>
      <c r="E32" s="13"/>
      <c r="F32" s="107"/>
      <c r="G32" s="13"/>
      <c r="H32" s="13"/>
      <c r="I32" s="13"/>
      <c r="J32" s="26"/>
      <c r="K32" s="26"/>
      <c r="L32" s="33"/>
      <c r="M32" s="33"/>
      <c r="N32" s="33"/>
      <c r="O32" s="13"/>
      <c r="P32" s="172" t="s">
        <v>112</v>
      </c>
      <c r="Q32" s="172"/>
      <c r="R32" s="172"/>
      <c r="S32" s="172"/>
      <c r="T32" s="172"/>
      <c r="U32" s="172"/>
      <c r="V32" s="172"/>
      <c r="Y32" s="13"/>
      <c r="Z32" s="13"/>
      <c r="AA32" s="13"/>
      <c r="AB32" s="108"/>
      <c r="AC32" s="94"/>
      <c r="AD32" s="95"/>
      <c r="AE32" s="94"/>
    </row>
    <row r="33" spans="1:44" ht="20.25" customHeight="1" x14ac:dyDescent="0.25">
      <c r="A33" s="33"/>
      <c r="B33" s="33"/>
      <c r="C33" s="33"/>
      <c r="D33" s="33"/>
      <c r="E33" s="33">
        <f>SUM(E31:E32)</f>
        <v>0</v>
      </c>
      <c r="F33" s="32"/>
      <c r="G33" s="36"/>
      <c r="H33" s="26"/>
      <c r="I33" s="33">
        <f>SUM(I31:I32)</f>
        <v>0</v>
      </c>
      <c r="J33" s="33" t="s">
        <v>113</v>
      </c>
      <c r="K33" s="33"/>
      <c r="L33" s="33"/>
      <c r="M33" s="33"/>
      <c r="N33" s="33"/>
      <c r="O33" s="34"/>
      <c r="P33" s="33"/>
      <c r="Q33" s="34"/>
      <c r="R33" s="33"/>
      <c r="S33" s="34"/>
      <c r="T33" s="33"/>
      <c r="U33" s="33"/>
      <c r="V33" s="33" t="s">
        <v>114</v>
      </c>
      <c r="W33" s="33"/>
      <c r="X33" s="33" t="s">
        <v>57</v>
      </c>
      <c r="Y33" s="33"/>
      <c r="Z33" s="33"/>
      <c r="AA33" s="33"/>
      <c r="AB33" s="33"/>
      <c r="AC33" s="94"/>
      <c r="AD33" s="95"/>
      <c r="AE33" s="94"/>
    </row>
    <row r="34" spans="1:44" ht="20.25" customHeight="1" x14ac:dyDescent="0.25">
      <c r="A34" s="33"/>
      <c r="B34" s="33"/>
      <c r="C34" s="33"/>
      <c r="D34" s="33" t="s">
        <v>115</v>
      </c>
      <c r="E34" s="33"/>
      <c r="F34" s="32" t="s">
        <v>116</v>
      </c>
      <c r="G34" s="33"/>
      <c r="H34" s="33" t="s">
        <v>61</v>
      </c>
      <c r="I34" s="33"/>
      <c r="J34" s="33" t="s">
        <v>117</v>
      </c>
      <c r="K34" s="33"/>
      <c r="L34" s="33"/>
      <c r="M34" s="33"/>
      <c r="N34" s="33"/>
      <c r="O34" s="33"/>
      <c r="S34" s="33"/>
      <c r="T34" s="33"/>
      <c r="U34" s="33"/>
      <c r="V34" s="33" t="s">
        <v>118</v>
      </c>
      <c r="W34" s="33"/>
      <c r="X34" s="33" t="s">
        <v>119</v>
      </c>
      <c r="Y34" s="33"/>
      <c r="Z34" s="33" t="s">
        <v>120</v>
      </c>
      <c r="AA34" s="33"/>
      <c r="AB34" s="33"/>
      <c r="AC34" s="94"/>
      <c r="AD34" s="95"/>
      <c r="AE34" s="94"/>
    </row>
    <row r="35" spans="1:44" ht="20.25" customHeight="1" x14ac:dyDescent="0.25">
      <c r="A35" s="33"/>
      <c r="B35" s="33"/>
      <c r="C35" s="33"/>
      <c r="D35" s="33" t="s">
        <v>121</v>
      </c>
      <c r="E35" s="33"/>
      <c r="F35" s="32" t="s">
        <v>122</v>
      </c>
      <c r="G35" s="33">
        <v>0</v>
      </c>
      <c r="H35" s="33" t="s">
        <v>123</v>
      </c>
      <c r="I35" s="33"/>
      <c r="J35" s="33" t="s">
        <v>124</v>
      </c>
      <c r="K35" s="33"/>
      <c r="L35" s="33"/>
      <c r="M35" s="33"/>
      <c r="N35" s="33"/>
      <c r="O35" s="33"/>
      <c r="P35" s="33" t="s">
        <v>125</v>
      </c>
      <c r="Q35" s="33"/>
      <c r="R35" s="33" t="s">
        <v>126</v>
      </c>
      <c r="S35" s="33"/>
      <c r="T35" s="33" t="s">
        <v>127</v>
      </c>
      <c r="U35" s="33"/>
      <c r="V35" s="33" t="s">
        <v>128</v>
      </c>
      <c r="W35" s="33"/>
      <c r="X35" s="33" t="s">
        <v>129</v>
      </c>
      <c r="Y35" s="33"/>
      <c r="Z35" s="33" t="s">
        <v>130</v>
      </c>
      <c r="AA35" s="33"/>
      <c r="AB35" s="33" t="s">
        <v>114</v>
      </c>
      <c r="AC35" s="94"/>
      <c r="AD35" s="95"/>
      <c r="AE35" s="94"/>
    </row>
    <row r="36" spans="1:44" ht="20.25" customHeight="1" x14ac:dyDescent="0.25">
      <c r="A36" s="33"/>
      <c r="B36" s="76" t="s">
        <v>7</v>
      </c>
      <c r="C36" s="33"/>
      <c r="D36" s="33" t="s">
        <v>131</v>
      </c>
      <c r="E36" s="33"/>
      <c r="F36" s="32" t="s">
        <v>132</v>
      </c>
      <c r="G36" s="33"/>
      <c r="H36" s="33" t="s">
        <v>133</v>
      </c>
      <c r="I36" s="33"/>
      <c r="J36" s="33" t="s">
        <v>134</v>
      </c>
      <c r="K36" s="33"/>
      <c r="L36" s="33" t="s">
        <v>65</v>
      </c>
      <c r="M36" s="33"/>
      <c r="N36" s="33" t="s">
        <v>66</v>
      </c>
      <c r="O36" s="33"/>
      <c r="P36" s="33" t="s">
        <v>135</v>
      </c>
      <c r="Q36" s="33"/>
      <c r="R36" s="33" t="s">
        <v>135</v>
      </c>
      <c r="S36" s="33"/>
      <c r="T36" s="33" t="s">
        <v>135</v>
      </c>
      <c r="U36" s="33"/>
      <c r="V36" s="33" t="s">
        <v>136</v>
      </c>
      <c r="W36" s="33"/>
      <c r="X36" s="33" t="s">
        <v>137</v>
      </c>
      <c r="Y36" s="33"/>
      <c r="Z36" s="33" t="s">
        <v>138</v>
      </c>
      <c r="AA36" s="33"/>
      <c r="AB36" s="33" t="s">
        <v>139</v>
      </c>
      <c r="AC36" s="94"/>
      <c r="AD36" s="95"/>
      <c r="AE36" s="94"/>
    </row>
    <row r="37" spans="1:44" ht="20.25" customHeight="1" x14ac:dyDescent="0.25">
      <c r="A37" s="33"/>
      <c r="B37" s="76"/>
      <c r="C37" s="33"/>
      <c r="D37" s="168" t="s">
        <v>140</v>
      </c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94"/>
      <c r="AD37" s="95"/>
      <c r="AE37" s="94"/>
    </row>
    <row r="38" spans="1:44" ht="20.25" customHeight="1" x14ac:dyDescent="0.3">
      <c r="A38" s="7" t="s">
        <v>152</v>
      </c>
      <c r="B38" s="63"/>
      <c r="C38" s="94"/>
      <c r="D38" s="127"/>
      <c r="E38" s="109"/>
      <c r="F38" s="127"/>
      <c r="G38" s="109"/>
      <c r="H38" s="127"/>
      <c r="I38" s="109"/>
      <c r="J38" s="127"/>
      <c r="K38" s="109"/>
      <c r="L38" s="127"/>
      <c r="M38" s="109"/>
      <c r="N38" s="127"/>
      <c r="O38" s="109"/>
      <c r="P38" s="127"/>
      <c r="Q38" s="109"/>
      <c r="R38" s="127"/>
      <c r="S38" s="109"/>
      <c r="T38" s="127"/>
      <c r="U38" s="109"/>
      <c r="V38" s="127"/>
      <c r="W38" s="109"/>
      <c r="X38" s="127"/>
      <c r="Y38" s="109"/>
      <c r="Z38" s="109"/>
      <c r="AA38" s="109"/>
      <c r="AB38" s="109"/>
      <c r="AC38" s="94"/>
      <c r="AD38" s="95"/>
      <c r="AE38" s="94"/>
    </row>
    <row r="39" spans="1:44" ht="20.25" customHeight="1" x14ac:dyDescent="0.2">
      <c r="A39" s="7" t="s">
        <v>153</v>
      </c>
      <c r="B39" s="63"/>
      <c r="C39" s="94"/>
      <c r="D39" s="110">
        <v>448877</v>
      </c>
      <c r="E39" s="110"/>
      <c r="F39" s="110">
        <v>841306</v>
      </c>
      <c r="G39" s="110"/>
      <c r="H39" s="110">
        <v>29013</v>
      </c>
      <c r="I39" s="110"/>
      <c r="J39" s="110">
        <v>-5633</v>
      </c>
      <c r="K39" s="110"/>
      <c r="L39" s="110">
        <v>9649</v>
      </c>
      <c r="M39" s="110"/>
      <c r="N39" s="110">
        <f>-588224</f>
        <v>-588224</v>
      </c>
      <c r="O39" s="110"/>
      <c r="P39" s="96">
        <v>-335</v>
      </c>
      <c r="Q39" s="110"/>
      <c r="R39" s="96">
        <v>-7406</v>
      </c>
      <c r="S39" s="110"/>
      <c r="T39" s="96">
        <v>153852</v>
      </c>
      <c r="U39" s="110"/>
      <c r="V39" s="110">
        <f>SUM(P39:T39)</f>
        <v>146111</v>
      </c>
      <c r="W39" s="110"/>
      <c r="X39" s="110">
        <f>SUM(D39:N39)+V39</f>
        <v>881099</v>
      </c>
      <c r="Y39" s="110"/>
      <c r="Z39" s="110">
        <v>1</v>
      </c>
      <c r="AA39" s="110"/>
      <c r="AB39" s="111">
        <f>SUM(X39,Z39)</f>
        <v>881100</v>
      </c>
      <c r="AC39" s="94"/>
      <c r="AD39" s="95"/>
      <c r="AE39" s="94"/>
    </row>
    <row r="40" spans="1:44" ht="17.100000000000001" customHeight="1" x14ac:dyDescent="0.25">
      <c r="A40" s="14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</row>
    <row r="41" spans="1:44" customFormat="1" ht="22.5" customHeight="1" x14ac:dyDescent="0.25">
      <c r="A41" s="14" t="s">
        <v>143</v>
      </c>
      <c r="B41" s="90"/>
      <c r="D41" s="91"/>
      <c r="F41" s="91"/>
      <c r="H41" s="91"/>
      <c r="I41" s="112"/>
      <c r="J41" s="91"/>
      <c r="L41" s="91"/>
      <c r="N41" s="92"/>
      <c r="P41" s="87"/>
      <c r="R41" s="87"/>
      <c r="T41" s="87"/>
      <c r="V41" s="87"/>
      <c r="X41" s="87"/>
      <c r="Z41" s="87"/>
      <c r="AB41" s="87"/>
      <c r="AC41" s="117"/>
      <c r="AD41" s="118"/>
      <c r="AE41" s="118"/>
    </row>
    <row r="42" spans="1:44" customFormat="1" ht="22.5" customHeight="1" x14ac:dyDescent="0.25">
      <c r="A42" s="24" t="s">
        <v>144</v>
      </c>
      <c r="B42" s="90"/>
      <c r="D42" s="91"/>
      <c r="F42" s="91"/>
      <c r="H42" s="91"/>
      <c r="I42" s="112"/>
      <c r="J42" s="91"/>
      <c r="L42" s="91"/>
      <c r="N42" s="92"/>
      <c r="P42" s="87"/>
      <c r="R42" s="87"/>
      <c r="T42" s="87"/>
      <c r="V42" s="87"/>
      <c r="X42" s="87"/>
      <c r="Z42" s="87"/>
      <c r="AB42" s="87"/>
      <c r="AC42" s="117"/>
      <c r="AD42" s="118"/>
      <c r="AE42" s="118"/>
    </row>
    <row r="43" spans="1:44" customFormat="1" ht="22.5" customHeight="1" x14ac:dyDescent="0.25">
      <c r="A43" s="51" t="s">
        <v>145</v>
      </c>
      <c r="B43" s="90">
        <v>16</v>
      </c>
      <c r="D43" s="104">
        <f>BS!D72-D39</f>
        <v>222276</v>
      </c>
      <c r="E43" s="104"/>
      <c r="F43" s="104">
        <f>BS!D74-F39</f>
        <v>409689</v>
      </c>
      <c r="H43" s="91">
        <v>0</v>
      </c>
      <c r="I43" s="112"/>
      <c r="J43" s="91">
        <v>0</v>
      </c>
      <c r="L43" s="91">
        <v>0</v>
      </c>
      <c r="N43" s="91">
        <v>0</v>
      </c>
      <c r="P43" s="91">
        <v>0</v>
      </c>
      <c r="R43" s="91">
        <v>0</v>
      </c>
      <c r="T43" s="91">
        <v>0</v>
      </c>
      <c r="V43" s="91">
        <f>SUM(P43:T43)</f>
        <v>0</v>
      </c>
      <c r="X43" s="104">
        <f>SUM(D43:N43)+V43</f>
        <v>631965</v>
      </c>
      <c r="Y43" s="104"/>
      <c r="Z43" s="91">
        <v>0</v>
      </c>
      <c r="AA43" s="104"/>
      <c r="AB43" s="113">
        <f>SUM(X43:Z43)</f>
        <v>631965</v>
      </c>
      <c r="AC43" s="117"/>
      <c r="AD43" s="118"/>
      <c r="AE43" s="118"/>
    </row>
    <row r="44" spans="1:44" customFormat="1" ht="22.5" customHeight="1" x14ac:dyDescent="0.25">
      <c r="A44" s="24" t="s">
        <v>146</v>
      </c>
      <c r="B44" s="90"/>
      <c r="D44" s="114">
        <f>SUM(D42:D43)</f>
        <v>222276</v>
      </c>
      <c r="E44" s="115"/>
      <c r="F44" s="114">
        <f>SUM(F42:F43)</f>
        <v>409689</v>
      </c>
      <c r="G44" s="115"/>
      <c r="H44" s="114">
        <f>SUM(H42:H43)</f>
        <v>0</v>
      </c>
      <c r="I44" s="116"/>
      <c r="J44" s="114">
        <f>SUM(J42:J43)</f>
        <v>0</v>
      </c>
      <c r="K44" s="115"/>
      <c r="L44" s="114">
        <f>SUM(L42:L43)</f>
        <v>0</v>
      </c>
      <c r="M44" s="115"/>
      <c r="N44" s="114">
        <f>SUM(N42:N43)</f>
        <v>0</v>
      </c>
      <c r="O44" s="115"/>
      <c r="P44" s="114">
        <f>SUM(P42:P43)</f>
        <v>0</v>
      </c>
      <c r="Q44" s="115"/>
      <c r="R44" s="114">
        <f>SUM(R42:R43)</f>
        <v>0</v>
      </c>
      <c r="S44" s="115"/>
      <c r="T44" s="114">
        <f>SUM(T42:T43)</f>
        <v>0</v>
      </c>
      <c r="U44" s="115"/>
      <c r="V44" s="114">
        <f>SUM(V42:V43)</f>
        <v>0</v>
      </c>
      <c r="W44" s="115"/>
      <c r="X44" s="114">
        <f>SUM(X42:X43)</f>
        <v>631965</v>
      </c>
      <c r="Y44" s="115"/>
      <c r="Z44" s="114">
        <f>SUM(Z42:Z43)</f>
        <v>0</v>
      </c>
      <c r="AA44" s="115"/>
      <c r="AB44" s="114">
        <f>SUM(AB42:AB43)</f>
        <v>631965</v>
      </c>
      <c r="AC44" s="117"/>
      <c r="AD44" s="118"/>
      <c r="AE44" s="118"/>
    </row>
    <row r="45" spans="1:44" customFormat="1" ht="22.5" customHeight="1" x14ac:dyDescent="0.25">
      <c r="A45" s="24"/>
      <c r="B45" s="90"/>
      <c r="D45" s="116"/>
      <c r="E45" s="115"/>
      <c r="F45" s="116"/>
      <c r="G45" s="115"/>
      <c r="H45" s="116"/>
      <c r="I45" s="116"/>
      <c r="J45" s="116"/>
      <c r="K45" s="115"/>
      <c r="L45" s="116"/>
      <c r="M45" s="115"/>
      <c r="N45" s="116"/>
      <c r="O45" s="115"/>
      <c r="P45" s="116"/>
      <c r="Q45" s="115"/>
      <c r="R45" s="116"/>
      <c r="S45" s="115"/>
      <c r="T45" s="116"/>
      <c r="U45" s="115"/>
      <c r="V45" s="116"/>
      <c r="W45" s="115"/>
      <c r="X45" s="116"/>
      <c r="Y45" s="115"/>
      <c r="Z45" s="116"/>
      <c r="AA45" s="115"/>
      <c r="AB45" s="116"/>
      <c r="AC45" s="117"/>
      <c r="AD45" s="118"/>
      <c r="AE45" s="118"/>
    </row>
    <row r="46" spans="1:44" ht="20.25" customHeight="1" x14ac:dyDescent="0.25">
      <c r="A46" s="7" t="s">
        <v>147</v>
      </c>
      <c r="B46" s="13"/>
      <c r="C46" s="13"/>
      <c r="D46" s="8"/>
      <c r="E46" s="8"/>
      <c r="F46" s="35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B46" s="8"/>
      <c r="AC46" s="8"/>
      <c r="AD46" s="35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</row>
    <row r="47" spans="1:44" ht="20.25" customHeight="1" x14ac:dyDescent="0.25">
      <c r="A47" s="6" t="s">
        <v>148</v>
      </c>
      <c r="B47" s="13"/>
      <c r="C47" s="13"/>
      <c r="D47" s="37">
        <v>0</v>
      </c>
      <c r="E47" s="8"/>
      <c r="F47" s="37">
        <v>0</v>
      </c>
      <c r="G47" s="8"/>
      <c r="H47" s="37">
        <v>0</v>
      </c>
      <c r="I47" s="8"/>
      <c r="J47" s="37">
        <v>0</v>
      </c>
      <c r="K47" s="8"/>
      <c r="L47" s="37">
        <v>0</v>
      </c>
      <c r="M47" s="8"/>
      <c r="N47" s="71">
        <f>PL!D27</f>
        <v>-642774</v>
      </c>
      <c r="O47" s="30"/>
      <c r="P47" s="39">
        <v>0</v>
      </c>
      <c r="Q47" s="30"/>
      <c r="R47" s="39">
        <v>0</v>
      </c>
      <c r="S47" s="30"/>
      <c r="T47" s="39">
        <v>0</v>
      </c>
      <c r="U47" s="39"/>
      <c r="V47" s="39">
        <f>SUM(P47:T47)</f>
        <v>0</v>
      </c>
      <c r="W47" s="39"/>
      <c r="X47" s="39">
        <f>SUM(D47:N47)+V47</f>
        <v>-642774</v>
      </c>
      <c r="Y47" s="39"/>
      <c r="Z47" s="39"/>
      <c r="AB47" s="39">
        <f>SUM(X47:Z47)</f>
        <v>-642774</v>
      </c>
      <c r="AC47" s="8"/>
      <c r="AD47" s="37"/>
      <c r="AE47" s="8"/>
      <c r="AF47" s="37"/>
      <c r="AG47" s="8"/>
      <c r="AH47" s="37"/>
      <c r="AI47" s="8"/>
      <c r="AJ47" s="37"/>
      <c r="AK47" s="8"/>
      <c r="AL47" s="21"/>
      <c r="AM47" s="30"/>
      <c r="AN47" s="39"/>
      <c r="AO47" s="39"/>
      <c r="AP47" s="39"/>
      <c r="AQ47" s="39"/>
      <c r="AR47" s="39"/>
    </row>
    <row r="48" spans="1:44" ht="20.25" customHeight="1" x14ac:dyDescent="0.25">
      <c r="A48" s="6" t="s">
        <v>149</v>
      </c>
      <c r="B48" s="2"/>
      <c r="C48" s="33"/>
      <c r="D48" s="37">
        <v>0</v>
      </c>
      <c r="E48" s="36"/>
      <c r="F48" s="37">
        <v>0</v>
      </c>
      <c r="G48" s="36"/>
      <c r="H48" s="37">
        <v>0</v>
      </c>
      <c r="I48" s="11"/>
      <c r="J48" s="37">
        <v>0</v>
      </c>
      <c r="K48" s="11"/>
      <c r="L48" s="37">
        <v>0</v>
      </c>
      <c r="M48" s="39"/>
      <c r="N48" s="71">
        <v>0</v>
      </c>
      <c r="O48" s="39"/>
      <c r="P48" s="40">
        <f>PL!D31</f>
        <v>-430</v>
      </c>
      <c r="Q48" s="39"/>
      <c r="R48" s="40">
        <f>'[1]PL''22'!D66</f>
        <v>0</v>
      </c>
      <c r="S48" s="39"/>
      <c r="T48" s="40">
        <v>0</v>
      </c>
      <c r="U48" s="39"/>
      <c r="V48" s="39">
        <f>SUM(P48:T48)</f>
        <v>-430</v>
      </c>
      <c r="W48" s="39"/>
      <c r="X48" s="39">
        <f>SUM(D48:N48)+V48</f>
        <v>-430</v>
      </c>
      <c r="Y48" s="39"/>
      <c r="Z48" s="39">
        <v>0</v>
      </c>
      <c r="AB48" s="39">
        <f>SUM(X48:Z48)</f>
        <v>-430</v>
      </c>
      <c r="AC48" s="36"/>
      <c r="AD48" s="37"/>
      <c r="AE48" s="36"/>
      <c r="AF48" s="37"/>
      <c r="AG48" s="11"/>
      <c r="AH48" s="37"/>
      <c r="AI48" s="11"/>
      <c r="AJ48" s="37"/>
      <c r="AK48" s="39"/>
      <c r="AL48" s="21"/>
      <c r="AM48" s="39"/>
      <c r="AN48" s="39"/>
      <c r="AO48" s="39"/>
      <c r="AP48" s="39"/>
      <c r="AQ48" s="39"/>
      <c r="AR48" s="39"/>
    </row>
    <row r="49" spans="1:44" ht="20.25" customHeight="1" x14ac:dyDescent="0.25">
      <c r="A49" s="7" t="s">
        <v>150</v>
      </c>
      <c r="B49" s="13"/>
      <c r="C49" s="13"/>
      <c r="D49" s="25">
        <f>SUM(D47:D48)</f>
        <v>0</v>
      </c>
      <c r="E49" s="7"/>
      <c r="F49" s="25">
        <f>SUM(F47:F48)</f>
        <v>0</v>
      </c>
      <c r="G49" s="7"/>
      <c r="H49" s="25">
        <f>SUM(H47:H48)</f>
        <v>0</v>
      </c>
      <c r="I49" s="56"/>
      <c r="J49" s="25">
        <f>SUM(J47:J48)</f>
        <v>0</v>
      </c>
      <c r="K49" s="7"/>
      <c r="L49" s="25">
        <f>SUM(L47:L48)</f>
        <v>0</v>
      </c>
      <c r="M49" s="7"/>
      <c r="N49" s="25">
        <f>SUM(N47:N48)</f>
        <v>-642774</v>
      </c>
      <c r="O49" s="7"/>
      <c r="P49" s="25">
        <f>SUM(P47:P48)</f>
        <v>-430</v>
      </c>
      <c r="Q49" s="7"/>
      <c r="R49" s="25">
        <f>SUM(R47:R48)</f>
        <v>0</v>
      </c>
      <c r="S49" s="7"/>
      <c r="T49" s="25">
        <f>SUM(T47:T48)</f>
        <v>0</v>
      </c>
      <c r="U49" s="7"/>
      <c r="V49" s="25">
        <f>SUM(V47:V48)</f>
        <v>-430</v>
      </c>
      <c r="W49" s="7"/>
      <c r="X49" s="25">
        <f>SUM(X47:X48)</f>
        <v>-643204</v>
      </c>
      <c r="Y49" s="7"/>
      <c r="Z49" s="25">
        <f>SUM(Z47:Z48)</f>
        <v>0</v>
      </c>
      <c r="AB49" s="25">
        <f>SUM(AB47:AB48)</f>
        <v>-643204</v>
      </c>
      <c r="AC49" s="7"/>
      <c r="AD49" s="56"/>
      <c r="AE49" s="7"/>
      <c r="AF49" s="56"/>
      <c r="AG49" s="56"/>
      <c r="AH49" s="56"/>
      <c r="AI49" s="7"/>
      <c r="AJ49" s="56"/>
      <c r="AK49" s="7"/>
      <c r="AL49" s="56"/>
      <c r="AM49" s="7"/>
      <c r="AN49" s="56"/>
      <c r="AO49" s="7"/>
      <c r="AP49" s="56"/>
      <c r="AQ49" s="7"/>
      <c r="AR49" s="56"/>
    </row>
    <row r="50" spans="1:44" ht="17.100000000000001" customHeight="1" x14ac:dyDescent="0.25">
      <c r="A50" s="14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</row>
    <row r="51" spans="1:44" ht="20.25" customHeight="1" thickBot="1" x14ac:dyDescent="0.3">
      <c r="A51" s="7" t="s">
        <v>154</v>
      </c>
      <c r="B51" s="13"/>
      <c r="C51" s="13"/>
      <c r="D51" s="122">
        <f>SUM(D39,D44,D49)</f>
        <v>671153</v>
      </c>
      <c r="E51" s="7"/>
      <c r="F51" s="122">
        <f>SUM(F39,F44,F49)</f>
        <v>1250995</v>
      </c>
      <c r="G51" s="7"/>
      <c r="H51" s="122">
        <f>SUM(H39,H44,H49)</f>
        <v>29013</v>
      </c>
      <c r="I51" s="56"/>
      <c r="J51" s="122">
        <f>SUM(J39,J44,J49)</f>
        <v>-5633</v>
      </c>
      <c r="K51" s="7"/>
      <c r="L51" s="122">
        <f>SUM(L39,L44,L49)</f>
        <v>9649</v>
      </c>
      <c r="M51" s="7"/>
      <c r="N51" s="122">
        <f>SUM(N39,N44,N49)</f>
        <v>-1230998</v>
      </c>
      <c r="O51" s="7"/>
      <c r="P51" s="122">
        <f>SUM(P39,P44,P49)</f>
        <v>-765</v>
      </c>
      <c r="Q51" s="7"/>
      <c r="R51" s="122">
        <f>SUM(R39,R44,R49)</f>
        <v>-7406</v>
      </c>
      <c r="S51" s="7"/>
      <c r="T51" s="122">
        <f>SUM(T39,T44,T49)</f>
        <v>153852</v>
      </c>
      <c r="U51" s="7"/>
      <c r="V51" s="122">
        <f>SUM(V39,V44,V49)</f>
        <v>145681</v>
      </c>
      <c r="W51" s="7"/>
      <c r="X51" s="122">
        <f>SUM(X39,X44,X49)</f>
        <v>869860</v>
      </c>
      <c r="Y51" s="7"/>
      <c r="Z51" s="122">
        <f>SUM(Z39,Z44,Z49)</f>
        <v>1</v>
      </c>
      <c r="AB51" s="122">
        <f>SUM(AB39,AB44,AB49)</f>
        <v>869861</v>
      </c>
      <c r="AC51" s="7"/>
      <c r="AD51" s="56">
        <f>AB51-BS!D82</f>
        <v>0</v>
      </c>
      <c r="AE51" s="7"/>
      <c r="AF51" s="56"/>
      <c r="AG51" s="56"/>
      <c r="AH51" s="56"/>
      <c r="AI51" s="7"/>
      <c r="AJ51" s="56"/>
      <c r="AK51" s="7"/>
      <c r="AL51" s="56"/>
      <c r="AM51" s="7"/>
      <c r="AN51" s="56"/>
      <c r="AO51" s="7"/>
      <c r="AP51" s="56"/>
      <c r="AQ51" s="7"/>
      <c r="AR51" s="56"/>
    </row>
    <row r="52" spans="1:44" ht="15.75" thickTop="1" x14ac:dyDescent="0.25"/>
    <row r="53" spans="1:44" x14ac:dyDescent="0.25">
      <c r="Z53" s="63">
        <f>Z51-BS!D81</f>
        <v>0</v>
      </c>
      <c r="AB53" s="63">
        <f>AB51-BS!D82</f>
        <v>0</v>
      </c>
    </row>
    <row r="54" spans="1:44" x14ac:dyDescent="0.25">
      <c r="N54" s="63">
        <f>N51-BS!D78</f>
        <v>0</v>
      </c>
      <c r="V54" s="63">
        <f>V51-BS!D79</f>
        <v>0</v>
      </c>
      <c r="X54" s="63">
        <f>X51-BS!D80</f>
        <v>0</v>
      </c>
    </row>
    <row r="55" spans="1:44" x14ac:dyDescent="0.25">
      <c r="D55" s="63">
        <f>D51-BS!D72</f>
        <v>0</v>
      </c>
      <c r="F55" s="128">
        <f>F51-BS!D74</f>
        <v>0</v>
      </c>
    </row>
  </sheetData>
  <mergeCells count="6">
    <mergeCell ref="D37:AB37"/>
    <mergeCell ref="D4:AB4"/>
    <mergeCell ref="D11:AB11"/>
    <mergeCell ref="P6:V6"/>
    <mergeCell ref="D30:AB30"/>
    <mergeCell ref="P32:V32"/>
  </mergeCells>
  <pageMargins left="0.7" right="0.5" top="0.48" bottom="0.5" header="0.5" footer="0.5"/>
  <pageSetup paperSize="9" scale="55" firstPageNumber="8" orientation="landscape" useFirstPageNumber="1" r:id="rId1"/>
  <headerFooter>
    <oddFooter>&amp;L  The accompanying notes form an integral part of the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tabSelected="1" view="pageBreakPreview" topLeftCell="A34" zoomScale="60" zoomScaleNormal="60" workbookViewId="0">
      <selection activeCell="L48" sqref="L48"/>
    </sheetView>
  </sheetViews>
  <sheetFormatPr defaultColWidth="9.28515625" defaultRowHeight="20.25" customHeight="1" x14ac:dyDescent="0.25"/>
  <cols>
    <col min="1" max="1" width="57.7109375" style="6" customWidth="1"/>
    <col min="2" max="2" width="7.28515625" style="26" customWidth="1"/>
    <col min="3" max="3" width="1.42578125" style="6" customWidth="1"/>
    <col min="4" max="4" width="16.28515625" style="6" customWidth="1"/>
    <col min="5" max="5" width="1.42578125" style="6" customWidth="1"/>
    <col min="6" max="6" width="16.28515625" style="6" customWidth="1"/>
    <col min="7" max="7" width="1.28515625" style="6" customWidth="1"/>
    <col min="8" max="8" width="16.28515625" style="6" customWidth="1"/>
    <col min="9" max="9" width="1.5703125" style="6" customWidth="1"/>
    <col min="10" max="10" width="16.28515625" style="6" customWidth="1"/>
    <col min="11" max="11" width="1.5703125" style="6" customWidth="1"/>
    <col min="12" max="12" width="16.28515625" style="6" customWidth="1"/>
    <col min="13" max="13" width="1.42578125" style="6" customWidth="1"/>
    <col min="14" max="14" width="16.28515625" style="6" customWidth="1"/>
    <col min="15" max="15" width="1.42578125" style="6" customWidth="1"/>
    <col min="16" max="16" width="16.28515625" style="6" customWidth="1"/>
    <col min="17" max="17" width="1.42578125" style="6" customWidth="1"/>
    <col min="18" max="18" width="16.28515625" style="6" customWidth="1"/>
    <col min="19" max="19" width="1.42578125" style="6" customWidth="1"/>
    <col min="20" max="20" width="14.42578125" style="6" customWidth="1"/>
    <col min="21" max="21" width="1.5703125" style="6" customWidth="1"/>
    <col min="22" max="22" width="13.42578125" style="6" bestFit="1" customWidth="1"/>
    <col min="23" max="23" width="1.5703125" style="6" customWidth="1"/>
    <col min="24" max="24" width="14.5703125" style="6" bestFit="1" customWidth="1"/>
    <col min="25" max="25" width="1.42578125" style="6" customWidth="1"/>
    <col min="26" max="26" width="14.5703125" style="6" bestFit="1" customWidth="1"/>
    <col min="27" max="16384" width="9.28515625" style="6"/>
  </cols>
  <sheetData>
    <row r="1" spans="1:26" ht="20.25" customHeight="1" x14ac:dyDescent="0.25">
      <c r="A1" s="15" t="s">
        <v>0</v>
      </c>
      <c r="T1" s="41"/>
      <c r="U1" s="41"/>
      <c r="V1" s="119"/>
      <c r="W1" s="41"/>
      <c r="X1" s="41"/>
      <c r="Y1" s="4"/>
      <c r="Z1" s="41"/>
    </row>
    <row r="2" spans="1:26" ht="20.25" customHeight="1" x14ac:dyDescent="0.25">
      <c r="A2" s="99" t="s">
        <v>110</v>
      </c>
      <c r="T2" s="43"/>
      <c r="U2" s="43"/>
      <c r="V2" s="43"/>
      <c r="W2" s="43"/>
      <c r="X2" s="43"/>
      <c r="Y2" s="43"/>
      <c r="Z2" s="63"/>
    </row>
    <row r="3" spans="1:26" ht="9.6" customHeight="1" x14ac:dyDescent="0.25">
      <c r="A3" s="99"/>
    </row>
    <row r="4" spans="1:26" ht="20.25" customHeight="1" x14ac:dyDescent="0.25">
      <c r="B4" s="2"/>
      <c r="C4" s="33"/>
      <c r="D4" s="169" t="s">
        <v>155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7"/>
      <c r="V4" s="7"/>
      <c r="W4" s="23"/>
      <c r="X4" s="23"/>
      <c r="Y4" s="23"/>
      <c r="Z4" s="23"/>
    </row>
    <row r="5" spans="1:26" ht="20.25" customHeight="1" x14ac:dyDescent="0.25">
      <c r="B5" s="2"/>
      <c r="C5" s="33"/>
      <c r="D5" s="13"/>
      <c r="E5" s="13"/>
      <c r="F5" s="13"/>
      <c r="G5" s="13"/>
      <c r="H5" s="13"/>
      <c r="I5" s="13"/>
      <c r="J5" s="13"/>
      <c r="K5" s="13"/>
      <c r="L5" s="13"/>
      <c r="M5" s="13"/>
      <c r="N5" s="33"/>
      <c r="O5" s="13"/>
      <c r="P5" s="33"/>
      <c r="Q5" s="13"/>
      <c r="R5" s="33"/>
      <c r="T5" s="23"/>
      <c r="U5" s="23"/>
      <c r="V5" s="23"/>
      <c r="W5" s="23"/>
      <c r="X5" s="23"/>
      <c r="Y5" s="23"/>
      <c r="Z5" s="23"/>
    </row>
    <row r="6" spans="1:26" ht="20.25" customHeight="1" x14ac:dyDescent="0.25">
      <c r="B6" s="2"/>
      <c r="C6" s="33"/>
      <c r="D6" s="104"/>
      <c r="E6" s="13"/>
      <c r="F6" s="13"/>
      <c r="G6" s="13"/>
      <c r="H6" s="13"/>
      <c r="I6" s="13"/>
      <c r="T6" s="23"/>
      <c r="U6" s="23"/>
      <c r="V6" s="23"/>
      <c r="W6" s="23"/>
      <c r="X6" s="23"/>
      <c r="Y6" s="23"/>
      <c r="Z6" s="23"/>
    </row>
    <row r="7" spans="1:26" ht="20.25" customHeight="1" x14ac:dyDescent="0.25">
      <c r="B7" s="2"/>
      <c r="C7" s="33"/>
      <c r="D7" s="56"/>
      <c r="E7" s="13"/>
      <c r="F7" s="56"/>
      <c r="G7" s="26"/>
      <c r="H7" s="56"/>
      <c r="N7" s="172" t="s">
        <v>112</v>
      </c>
      <c r="O7" s="172"/>
      <c r="P7" s="172"/>
      <c r="Q7" s="172"/>
      <c r="R7" s="172"/>
      <c r="T7" s="37"/>
      <c r="U7" s="42"/>
      <c r="V7" s="37"/>
      <c r="X7" s="63"/>
      <c r="Y7" s="63"/>
      <c r="Z7" s="63"/>
    </row>
    <row r="8" spans="1:26" ht="20.25" customHeight="1" x14ac:dyDescent="0.25">
      <c r="A8" s="33"/>
      <c r="B8" s="2"/>
      <c r="C8" s="33"/>
      <c r="D8" s="33" t="s">
        <v>115</v>
      </c>
      <c r="E8" s="33"/>
      <c r="F8" s="32" t="s">
        <v>116</v>
      </c>
      <c r="G8" s="33"/>
      <c r="H8" s="33" t="s">
        <v>61</v>
      </c>
      <c r="I8" s="33"/>
      <c r="J8" s="33"/>
      <c r="K8" s="33"/>
      <c r="L8" s="33"/>
      <c r="M8" s="33"/>
      <c r="N8" s="33"/>
      <c r="O8" s="33"/>
      <c r="P8" s="33"/>
      <c r="Q8" s="33"/>
      <c r="R8" s="33" t="s">
        <v>156</v>
      </c>
      <c r="S8" s="33"/>
      <c r="T8" s="33"/>
      <c r="U8" s="7"/>
      <c r="V8" s="37"/>
      <c r="W8" s="63"/>
      <c r="X8" s="63"/>
      <c r="Y8" s="63"/>
      <c r="Z8" s="63"/>
    </row>
    <row r="9" spans="1:26" ht="20.25" customHeight="1" x14ac:dyDescent="0.25">
      <c r="A9" s="33"/>
      <c r="B9" s="2"/>
      <c r="C9" s="33"/>
      <c r="D9" s="33" t="s">
        <v>121</v>
      </c>
      <c r="E9" s="33"/>
      <c r="F9" s="32" t="s">
        <v>122</v>
      </c>
      <c r="G9" s="33"/>
      <c r="H9" s="33" t="s">
        <v>123</v>
      </c>
      <c r="I9" s="33"/>
      <c r="J9" s="33"/>
      <c r="K9" s="33"/>
      <c r="L9" s="33"/>
      <c r="M9" s="33"/>
      <c r="N9" s="33" t="s">
        <v>126</v>
      </c>
      <c r="O9" s="33"/>
      <c r="P9" s="33" t="s">
        <v>127</v>
      </c>
      <c r="Q9" s="33"/>
      <c r="R9" s="33" t="s">
        <v>128</v>
      </c>
      <c r="S9" s="33"/>
      <c r="T9" s="33" t="s">
        <v>114</v>
      </c>
      <c r="U9" s="79"/>
      <c r="V9" s="78"/>
      <c r="W9" s="79"/>
      <c r="X9" s="74"/>
      <c r="Y9" s="30"/>
      <c r="Z9" s="74"/>
    </row>
    <row r="10" spans="1:26" ht="17.100000000000001" customHeight="1" x14ac:dyDescent="0.25">
      <c r="A10" s="33"/>
      <c r="B10" s="76" t="s">
        <v>7</v>
      </c>
      <c r="C10" s="33"/>
      <c r="D10" s="33" t="s">
        <v>131</v>
      </c>
      <c r="E10" s="33"/>
      <c r="F10" s="32" t="s">
        <v>132</v>
      </c>
      <c r="G10" s="33"/>
      <c r="H10" s="33" t="s">
        <v>133</v>
      </c>
      <c r="I10" s="33"/>
      <c r="J10" s="33" t="s">
        <v>65</v>
      </c>
      <c r="K10" s="33"/>
      <c r="L10" s="33" t="s">
        <v>66</v>
      </c>
      <c r="M10" s="33"/>
      <c r="N10" s="33" t="s">
        <v>135</v>
      </c>
      <c r="O10" s="33"/>
      <c r="P10" s="33" t="s">
        <v>135</v>
      </c>
      <c r="Q10" s="33"/>
      <c r="R10" s="33" t="s">
        <v>136</v>
      </c>
      <c r="S10" s="33"/>
      <c r="T10" s="33" t="s">
        <v>139</v>
      </c>
      <c r="U10" s="63"/>
      <c r="V10" s="63"/>
      <c r="W10" s="63"/>
      <c r="X10" s="63"/>
      <c r="Y10" s="63"/>
      <c r="Z10" s="63"/>
    </row>
    <row r="11" spans="1:26" ht="20.25" customHeight="1" x14ac:dyDescent="0.25">
      <c r="B11" s="6"/>
      <c r="C11" s="63"/>
      <c r="D11" s="168" t="s">
        <v>8</v>
      </c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79"/>
      <c r="V11" s="78"/>
      <c r="W11" s="79"/>
      <c r="X11" s="74"/>
      <c r="Y11" s="30"/>
      <c r="Z11" s="74"/>
    </row>
    <row r="12" spans="1:26" ht="17.100000000000001" customHeight="1" x14ac:dyDescent="0.25">
      <c r="A12" s="7" t="s">
        <v>141</v>
      </c>
      <c r="B12" s="76"/>
      <c r="C12" s="6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63"/>
      <c r="U12" s="63"/>
      <c r="V12" s="63"/>
      <c r="W12" s="63"/>
      <c r="X12" s="63"/>
      <c r="Y12" s="63"/>
      <c r="Z12" s="63"/>
    </row>
    <row r="13" spans="1:26" ht="20.25" customHeight="1" x14ac:dyDescent="0.25">
      <c r="A13" s="7" t="s">
        <v>142</v>
      </c>
      <c r="B13" s="12"/>
      <c r="C13" s="56"/>
      <c r="D13" s="22">
        <v>330475</v>
      </c>
      <c r="E13" s="22"/>
      <c r="F13" s="22">
        <v>532833</v>
      </c>
      <c r="G13" s="22"/>
      <c r="H13" s="22">
        <v>27068</v>
      </c>
      <c r="I13" s="22"/>
      <c r="J13" s="22">
        <v>9649</v>
      </c>
      <c r="K13" s="22"/>
      <c r="L13" s="22">
        <v>-97162</v>
      </c>
      <c r="M13" s="22"/>
      <c r="N13" s="22">
        <v>0</v>
      </c>
      <c r="O13" s="22"/>
      <c r="P13" s="22">
        <v>152899</v>
      </c>
      <c r="Q13" s="22"/>
      <c r="R13" s="22">
        <f>SUM(N13:P13)</f>
        <v>152899</v>
      </c>
      <c r="S13" s="30"/>
      <c r="T13" s="23">
        <f>SUM(R13,L13,J13,H13,F13,D13)</f>
        <v>955762</v>
      </c>
      <c r="U13" s="23"/>
      <c r="V13" s="23"/>
      <c r="W13" s="23"/>
      <c r="X13" s="23"/>
      <c r="Y13" s="23"/>
      <c r="Z13" s="23"/>
    </row>
    <row r="14" spans="1:26" ht="20.25" customHeight="1" x14ac:dyDescent="0.25">
      <c r="A14" s="14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</row>
    <row r="15" spans="1:26" ht="20.25" customHeight="1" x14ac:dyDescent="0.25">
      <c r="A15" s="14" t="s">
        <v>143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6" spans="1:26" ht="20.25" customHeight="1" x14ac:dyDescent="0.25">
      <c r="A16" s="24" t="s">
        <v>144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</row>
    <row r="17" spans="1:22" ht="20.25" customHeight="1" x14ac:dyDescent="0.25">
      <c r="A17" s="6" t="s">
        <v>145</v>
      </c>
      <c r="B17" s="2">
        <v>16</v>
      </c>
      <c r="C17" s="63"/>
      <c r="D17" s="47">
        <f>BS!J72-D13</f>
        <v>118402</v>
      </c>
      <c r="E17" s="47"/>
      <c r="F17" s="47">
        <f>BS!J74-F13</f>
        <v>308473</v>
      </c>
      <c r="G17" s="47"/>
      <c r="H17" s="47">
        <v>0</v>
      </c>
      <c r="I17" s="47"/>
      <c r="J17" s="47">
        <v>0</v>
      </c>
      <c r="K17" s="47"/>
      <c r="L17" s="47">
        <v>0</v>
      </c>
      <c r="M17" s="47"/>
      <c r="N17" s="48">
        <v>0</v>
      </c>
      <c r="O17" s="47"/>
      <c r="P17" s="48">
        <v>0</v>
      </c>
      <c r="Q17" s="47"/>
      <c r="R17" s="48">
        <f>SUM(N17:P17)</f>
        <v>0</v>
      </c>
      <c r="S17" s="21"/>
      <c r="T17" s="63">
        <f>SUM(R17,L17,J17,H17,F17,D17)</f>
        <v>426875</v>
      </c>
    </row>
    <row r="18" spans="1:22" ht="20.25" customHeight="1" x14ac:dyDescent="0.25">
      <c r="A18" s="24" t="s">
        <v>146</v>
      </c>
      <c r="B18" s="2"/>
      <c r="C18" s="63"/>
      <c r="D18" s="19">
        <f>SUM(D17)</f>
        <v>118402</v>
      </c>
      <c r="E18" s="40"/>
      <c r="F18" s="19">
        <f>SUM(F17)</f>
        <v>308473</v>
      </c>
      <c r="G18" s="40"/>
      <c r="H18" s="19">
        <f>SUM(H17)</f>
        <v>0</v>
      </c>
      <c r="I18" s="40"/>
      <c r="J18" s="19">
        <f>SUM(J17)</f>
        <v>0</v>
      </c>
      <c r="K18" s="40"/>
      <c r="L18" s="19">
        <f>SUM(L17)</f>
        <v>0</v>
      </c>
      <c r="M18" s="40"/>
      <c r="N18" s="19">
        <f>SUM(N17)</f>
        <v>0</v>
      </c>
      <c r="O18" s="40"/>
      <c r="P18" s="19">
        <f>SUM(P17)</f>
        <v>0</v>
      </c>
      <c r="Q18" s="40"/>
      <c r="R18" s="19">
        <f>SUM(R17)</f>
        <v>0</v>
      </c>
      <c r="S18" s="20"/>
      <c r="T18" s="19">
        <f>SUM(T17)</f>
        <v>426875</v>
      </c>
    </row>
    <row r="19" spans="1:22" ht="20.25" customHeight="1" x14ac:dyDescent="0.25">
      <c r="A19" s="14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</row>
    <row r="20" spans="1:22" ht="20.25" customHeight="1" x14ac:dyDescent="0.25">
      <c r="A20" s="7" t="s">
        <v>147</v>
      </c>
      <c r="C20" s="6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2" ht="20.25" customHeight="1" x14ac:dyDescent="0.25">
      <c r="A21" s="6" t="s">
        <v>148</v>
      </c>
      <c r="D21" s="47">
        <v>0</v>
      </c>
      <c r="E21" s="47"/>
      <c r="F21" s="47">
        <v>0</v>
      </c>
      <c r="G21" s="47"/>
      <c r="H21" s="47">
        <v>0</v>
      </c>
      <c r="I21" s="47"/>
      <c r="J21" s="47">
        <v>0</v>
      </c>
      <c r="K21" s="47"/>
      <c r="L21" s="48">
        <f>'[1]PL''22'!J44</f>
        <v>-468655</v>
      </c>
      <c r="M21" s="47"/>
      <c r="N21" s="39">
        <v>0</v>
      </c>
      <c r="O21" s="47"/>
      <c r="P21" s="39">
        <v>0</v>
      </c>
      <c r="Q21" s="47"/>
      <c r="R21" s="48">
        <f>SUM(N21:P21)</f>
        <v>0</v>
      </c>
      <c r="S21" s="39"/>
      <c r="T21" s="63">
        <f>SUM(D21:L21,R21)</f>
        <v>-468655</v>
      </c>
    </row>
    <row r="22" spans="1:22" ht="20.25" customHeight="1" x14ac:dyDescent="0.25">
      <c r="A22" s="6" t="s">
        <v>149</v>
      </c>
      <c r="B22" s="2"/>
      <c r="C22" s="63"/>
      <c r="D22" s="47">
        <v>0</v>
      </c>
      <c r="E22" s="47"/>
      <c r="F22" s="47">
        <v>0</v>
      </c>
      <c r="G22" s="47"/>
      <c r="H22" s="47">
        <v>0</v>
      </c>
      <c r="I22" s="47"/>
      <c r="J22" s="47">
        <v>0</v>
      </c>
      <c r="K22" s="47"/>
      <c r="L22" s="47">
        <v>0</v>
      </c>
      <c r="M22" s="47"/>
      <c r="N22" s="48">
        <v>-7406</v>
      </c>
      <c r="O22" s="47"/>
      <c r="P22" s="48">
        <v>0</v>
      </c>
      <c r="Q22" s="47"/>
      <c r="R22" s="48">
        <f>SUM(N22:P22)</f>
        <v>-7406</v>
      </c>
      <c r="S22" s="21"/>
      <c r="T22" s="63">
        <f>SUM(D22:L22,R22)</f>
        <v>-7406</v>
      </c>
    </row>
    <row r="23" spans="1:22" ht="20.25" customHeight="1" x14ac:dyDescent="0.25">
      <c r="A23" s="7" t="s">
        <v>150</v>
      </c>
      <c r="B23" s="12"/>
      <c r="C23" s="56"/>
      <c r="D23" s="55">
        <f>SUM(D21:D22)</f>
        <v>0</v>
      </c>
      <c r="E23" s="57"/>
      <c r="F23" s="55">
        <f>SUM(F21:F22)</f>
        <v>0</v>
      </c>
      <c r="G23" s="57"/>
      <c r="H23" s="55">
        <f>SUM(H21:H22)</f>
        <v>0</v>
      </c>
      <c r="I23" s="57"/>
      <c r="J23" s="55">
        <f>SUM(J21:J22)</f>
        <v>0</v>
      </c>
      <c r="K23" s="57"/>
      <c r="L23" s="58">
        <f>SUM(L21:L21)</f>
        <v>-468655</v>
      </c>
      <c r="M23" s="22"/>
      <c r="N23" s="58">
        <f>SUM(N21:N22)</f>
        <v>-7406</v>
      </c>
      <c r="O23" s="22"/>
      <c r="P23" s="58">
        <f>SUM(P21:P22)</f>
        <v>0</v>
      </c>
      <c r="Q23" s="22"/>
      <c r="R23" s="58">
        <f>SUM(R21:R22)</f>
        <v>-7406</v>
      </c>
      <c r="S23" s="74"/>
      <c r="T23" s="58">
        <f>SUM(T21:T22)</f>
        <v>-476061</v>
      </c>
    </row>
    <row r="24" spans="1:22" ht="20.25" customHeight="1" x14ac:dyDescent="0.25">
      <c r="A24" s="14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</row>
    <row r="25" spans="1:22" ht="20.25" customHeight="1" thickBot="1" x14ac:dyDescent="0.3">
      <c r="A25" s="7" t="s">
        <v>151</v>
      </c>
      <c r="C25" s="63"/>
      <c r="D25" s="123">
        <f>SUM(D23,D18,D13)</f>
        <v>448877</v>
      </c>
      <c r="E25" s="23"/>
      <c r="F25" s="123">
        <f>SUM(F23,F18,F13)</f>
        <v>841306</v>
      </c>
      <c r="G25" s="23"/>
      <c r="H25" s="123">
        <f>SUM(H23,H18,H13)</f>
        <v>27068</v>
      </c>
      <c r="I25" s="23"/>
      <c r="J25" s="123">
        <f>SUM(J23,J18,J13)</f>
        <v>9649</v>
      </c>
      <c r="K25" s="23"/>
      <c r="L25" s="123">
        <f>SUM(L23,L18,L13)</f>
        <v>-565817</v>
      </c>
      <c r="M25" s="23"/>
      <c r="N25" s="123">
        <f>SUM(N23,N18,N13)</f>
        <v>-7406</v>
      </c>
      <c r="O25" s="23"/>
      <c r="P25" s="123">
        <f>SUM(P23,P18,P13)</f>
        <v>152899</v>
      </c>
      <c r="Q25" s="23"/>
      <c r="R25" s="123">
        <f>SUM(R23,R18,R13)</f>
        <v>145493</v>
      </c>
      <c r="S25" s="23"/>
      <c r="T25" s="123">
        <f>SUM(T23,T18,T13)</f>
        <v>906576</v>
      </c>
      <c r="V25" s="63">
        <f>T25-BS!J82</f>
        <v>0</v>
      </c>
    </row>
    <row r="26" spans="1:22" ht="20.25" customHeight="1" thickTop="1" x14ac:dyDescent="0.25"/>
    <row r="28" spans="1:22" ht="20.25" customHeight="1" x14ac:dyDescent="0.25">
      <c r="A28" s="15" t="s">
        <v>0</v>
      </c>
      <c r="T28" s="41"/>
    </row>
    <row r="29" spans="1:22" ht="20.25" customHeight="1" x14ac:dyDescent="0.25">
      <c r="A29" s="99" t="s">
        <v>110</v>
      </c>
      <c r="T29" s="43"/>
    </row>
    <row r="30" spans="1:22" ht="20.25" customHeight="1" x14ac:dyDescent="0.25">
      <c r="A30" s="99"/>
    </row>
    <row r="31" spans="1:22" ht="20.25" customHeight="1" x14ac:dyDescent="0.25">
      <c r="B31" s="2"/>
      <c r="C31" s="33"/>
      <c r="D31" s="169" t="s">
        <v>155</v>
      </c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</row>
    <row r="32" spans="1:22" ht="20.25" customHeight="1" x14ac:dyDescent="0.25">
      <c r="B32" s="2"/>
      <c r="C32" s="3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33"/>
      <c r="O32" s="13"/>
      <c r="P32" s="33"/>
      <c r="Q32" s="13"/>
      <c r="R32" s="33"/>
      <c r="T32" s="23"/>
    </row>
    <row r="33" spans="1:20" ht="20.25" customHeight="1" x14ac:dyDescent="0.25">
      <c r="B33" s="2"/>
      <c r="C33" s="33"/>
      <c r="D33" s="104"/>
      <c r="E33" s="13"/>
      <c r="F33" s="13"/>
      <c r="G33" s="13"/>
      <c r="H33" s="13"/>
      <c r="I33" s="13"/>
      <c r="T33" s="23"/>
    </row>
    <row r="34" spans="1:20" ht="20.25" customHeight="1" x14ac:dyDescent="0.25">
      <c r="B34" s="2"/>
      <c r="C34" s="33"/>
      <c r="D34" s="56"/>
      <c r="E34" s="13"/>
      <c r="F34" s="56"/>
      <c r="G34" s="26"/>
      <c r="H34" s="56"/>
      <c r="N34" s="172" t="s">
        <v>112</v>
      </c>
      <c r="O34" s="172"/>
      <c r="P34" s="172"/>
      <c r="Q34" s="172"/>
      <c r="R34" s="172"/>
      <c r="T34" s="37"/>
    </row>
    <row r="35" spans="1:20" ht="20.25" customHeight="1" x14ac:dyDescent="0.25">
      <c r="A35" s="33"/>
      <c r="B35" s="2"/>
      <c r="C35" s="33"/>
      <c r="D35" s="33" t="s">
        <v>115</v>
      </c>
      <c r="E35" s="33"/>
      <c r="F35" s="32" t="s">
        <v>116</v>
      </c>
      <c r="G35" s="33"/>
      <c r="H35" s="33" t="s">
        <v>61</v>
      </c>
      <c r="I35" s="33"/>
      <c r="J35" s="33"/>
      <c r="K35" s="33"/>
      <c r="L35" s="33"/>
      <c r="M35" s="33"/>
      <c r="N35" s="33"/>
      <c r="O35" s="33"/>
      <c r="P35" s="33"/>
      <c r="Q35" s="33"/>
      <c r="R35" s="33" t="s">
        <v>156</v>
      </c>
      <c r="S35" s="33"/>
      <c r="T35" s="33"/>
    </row>
    <row r="36" spans="1:20" ht="20.25" customHeight="1" x14ac:dyDescent="0.25">
      <c r="A36" s="33"/>
      <c r="B36" s="2"/>
      <c r="C36" s="33"/>
      <c r="D36" s="33" t="s">
        <v>121</v>
      </c>
      <c r="E36" s="33"/>
      <c r="F36" s="32" t="s">
        <v>122</v>
      </c>
      <c r="G36" s="33"/>
      <c r="H36" s="33" t="s">
        <v>123</v>
      </c>
      <c r="I36" s="33"/>
      <c r="J36" s="33"/>
      <c r="K36" s="33"/>
      <c r="L36" s="33"/>
      <c r="M36" s="33"/>
      <c r="N36" s="33" t="s">
        <v>126</v>
      </c>
      <c r="O36" s="33"/>
      <c r="P36" s="33" t="s">
        <v>127</v>
      </c>
      <c r="Q36" s="33"/>
      <c r="R36" s="33" t="s">
        <v>128</v>
      </c>
      <c r="S36" s="33"/>
      <c r="T36" s="33" t="s">
        <v>114</v>
      </c>
    </row>
    <row r="37" spans="1:20" ht="20.25" customHeight="1" x14ac:dyDescent="0.25">
      <c r="A37" s="33"/>
      <c r="B37" s="76" t="s">
        <v>7</v>
      </c>
      <c r="C37" s="33"/>
      <c r="D37" s="33" t="s">
        <v>131</v>
      </c>
      <c r="E37" s="33"/>
      <c r="F37" s="32" t="s">
        <v>132</v>
      </c>
      <c r="G37" s="33"/>
      <c r="H37" s="33" t="s">
        <v>133</v>
      </c>
      <c r="I37" s="33"/>
      <c r="J37" s="33" t="s">
        <v>65</v>
      </c>
      <c r="K37" s="33"/>
      <c r="L37" s="33" t="s">
        <v>66</v>
      </c>
      <c r="M37" s="33"/>
      <c r="N37" s="33" t="s">
        <v>135</v>
      </c>
      <c r="O37" s="33"/>
      <c r="P37" s="33" t="s">
        <v>135</v>
      </c>
      <c r="Q37" s="33"/>
      <c r="R37" s="33" t="s">
        <v>136</v>
      </c>
      <c r="S37" s="33"/>
      <c r="T37" s="33" t="s">
        <v>139</v>
      </c>
    </row>
    <row r="38" spans="1:20" ht="20.25" customHeight="1" x14ac:dyDescent="0.25">
      <c r="B38" s="6"/>
      <c r="C38" s="63"/>
      <c r="D38" s="168" t="s">
        <v>8</v>
      </c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</row>
    <row r="39" spans="1:20" ht="20.25" customHeight="1" x14ac:dyDescent="0.25">
      <c r="A39" s="7" t="s">
        <v>152</v>
      </c>
      <c r="B39" s="76"/>
      <c r="C39" s="63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63"/>
    </row>
    <row r="40" spans="1:20" ht="20.25" customHeight="1" x14ac:dyDescent="0.25">
      <c r="A40" s="7" t="s">
        <v>153</v>
      </c>
      <c r="B40" s="12"/>
      <c r="C40" s="56"/>
      <c r="D40" s="22">
        <v>448877</v>
      </c>
      <c r="E40" s="22"/>
      <c r="F40" s="22">
        <v>841306</v>
      </c>
      <c r="G40" s="22"/>
      <c r="H40" s="22">
        <v>27068</v>
      </c>
      <c r="I40" s="22"/>
      <c r="J40" s="22">
        <v>9649</v>
      </c>
      <c r="K40" s="22"/>
      <c r="L40" s="22">
        <v>-565817</v>
      </c>
      <c r="M40" s="22"/>
      <c r="N40" s="22">
        <v>-7406</v>
      </c>
      <c r="O40" s="22"/>
      <c r="P40" s="22">
        <v>152899</v>
      </c>
      <c r="Q40" s="22"/>
      <c r="R40" s="22">
        <f>SUM(N40:P40)</f>
        <v>145493</v>
      </c>
      <c r="S40" s="30"/>
      <c r="T40" s="23">
        <f>SUM(R40,L40,J40,H40,F40,D40)</f>
        <v>906576</v>
      </c>
    </row>
    <row r="41" spans="1:20" ht="20.25" customHeight="1" x14ac:dyDescent="0.25">
      <c r="A41" s="14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</row>
    <row r="42" spans="1:20" ht="20.25" customHeight="1" x14ac:dyDescent="0.25">
      <c r="A42" s="14" t="s">
        <v>143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</row>
    <row r="43" spans="1:20" ht="20.25" customHeight="1" x14ac:dyDescent="0.25">
      <c r="A43" s="24" t="s">
        <v>144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</row>
    <row r="44" spans="1:20" ht="20.25" customHeight="1" x14ac:dyDescent="0.25">
      <c r="A44" s="6" t="s">
        <v>145</v>
      </c>
      <c r="B44" s="2">
        <v>16</v>
      </c>
      <c r="C44" s="63"/>
      <c r="D44" s="47">
        <f>BS!H72-D40</f>
        <v>222276</v>
      </c>
      <c r="E44" s="47"/>
      <c r="F44" s="47">
        <f>BS!H74-F40</f>
        <v>409689</v>
      </c>
      <c r="G44" s="47"/>
      <c r="H44" s="47">
        <v>0</v>
      </c>
      <c r="I44" s="47"/>
      <c r="J44" s="47">
        <v>0</v>
      </c>
      <c r="K44" s="47"/>
      <c r="L44" s="47">
        <v>0</v>
      </c>
      <c r="M44" s="47"/>
      <c r="N44" s="48">
        <v>0</v>
      </c>
      <c r="O44" s="47"/>
      <c r="P44" s="48">
        <v>0</v>
      </c>
      <c r="Q44" s="47"/>
      <c r="R44" s="48">
        <f>SUM(N44:P44)</f>
        <v>0</v>
      </c>
      <c r="S44" s="21"/>
      <c r="T44" s="63">
        <f>SUM(R44,L44,J44,H44,F44,D44)</f>
        <v>631965</v>
      </c>
    </row>
    <row r="45" spans="1:20" ht="20.25" customHeight="1" x14ac:dyDescent="0.25">
      <c r="A45" s="24" t="s">
        <v>146</v>
      </c>
      <c r="B45" s="2"/>
      <c r="C45" s="63"/>
      <c r="D45" s="19">
        <f>SUM(D44)</f>
        <v>222276</v>
      </c>
      <c r="E45" s="40"/>
      <c r="F45" s="19">
        <f>SUM(F44)</f>
        <v>409689</v>
      </c>
      <c r="G45" s="40"/>
      <c r="H45" s="19">
        <f>SUM(H44)</f>
        <v>0</v>
      </c>
      <c r="I45" s="40"/>
      <c r="J45" s="19">
        <f>SUM(J44)</f>
        <v>0</v>
      </c>
      <c r="K45" s="40"/>
      <c r="L45" s="19">
        <f>SUM(L44)</f>
        <v>0</v>
      </c>
      <c r="M45" s="40"/>
      <c r="N45" s="19">
        <f>SUM(N44)</f>
        <v>0</v>
      </c>
      <c r="O45" s="40"/>
      <c r="P45" s="19">
        <f>SUM(P44)</f>
        <v>0</v>
      </c>
      <c r="Q45" s="40"/>
      <c r="R45" s="19">
        <f>SUM(R44)</f>
        <v>0</v>
      </c>
      <c r="S45" s="20"/>
      <c r="T45" s="19">
        <f>SUM(T44)</f>
        <v>631965</v>
      </c>
    </row>
    <row r="46" spans="1:20" ht="20.25" customHeight="1" x14ac:dyDescent="0.25">
      <c r="A46" s="14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</row>
    <row r="47" spans="1:20" ht="20.25" customHeight="1" x14ac:dyDescent="0.25">
      <c r="A47" s="7" t="s">
        <v>147</v>
      </c>
      <c r="C47" s="6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0" ht="20.25" customHeight="1" x14ac:dyDescent="0.25">
      <c r="A48" s="6" t="s">
        <v>148</v>
      </c>
      <c r="D48" s="47">
        <v>0</v>
      </c>
      <c r="E48" s="47"/>
      <c r="F48" s="47">
        <v>0</v>
      </c>
      <c r="G48" s="47"/>
      <c r="H48" s="47">
        <v>0</v>
      </c>
      <c r="I48" s="47"/>
      <c r="J48" s="47">
        <v>0</v>
      </c>
      <c r="K48" s="47"/>
      <c r="L48" s="48">
        <f>PL!H44</f>
        <v>-612897</v>
      </c>
      <c r="M48" s="47"/>
      <c r="N48" s="39">
        <v>0</v>
      </c>
      <c r="O48" s="47"/>
      <c r="P48" s="39">
        <v>0</v>
      </c>
      <c r="Q48" s="47"/>
      <c r="R48" s="48">
        <f>SUM(N48:P48)</f>
        <v>0</v>
      </c>
      <c r="S48" s="39"/>
      <c r="T48" s="63">
        <f>SUM(D48:L48,R48)</f>
        <v>-612897</v>
      </c>
    </row>
    <row r="49" spans="1:22" ht="20.25" customHeight="1" x14ac:dyDescent="0.25">
      <c r="A49" s="6" t="s">
        <v>149</v>
      </c>
      <c r="B49" s="2"/>
      <c r="C49" s="63"/>
      <c r="D49" s="47">
        <v>0</v>
      </c>
      <c r="E49" s="47"/>
      <c r="F49" s="47">
        <v>0</v>
      </c>
      <c r="G49" s="47"/>
      <c r="H49" s="47">
        <v>0</v>
      </c>
      <c r="I49" s="47"/>
      <c r="J49" s="47">
        <v>0</v>
      </c>
      <c r="K49" s="47"/>
      <c r="L49" s="47">
        <v>0</v>
      </c>
      <c r="M49" s="47"/>
      <c r="N49" s="48">
        <v>0</v>
      </c>
      <c r="O49" s="47"/>
      <c r="P49" s="48">
        <v>0</v>
      </c>
      <c r="Q49" s="47"/>
      <c r="R49" s="48">
        <f>SUM(N49:P49)</f>
        <v>0</v>
      </c>
      <c r="S49" s="21"/>
      <c r="T49" s="63">
        <f>SUM(D49:L49,R49)</f>
        <v>0</v>
      </c>
    </row>
    <row r="50" spans="1:22" ht="20.25" customHeight="1" x14ac:dyDescent="0.25">
      <c r="A50" s="7" t="s">
        <v>150</v>
      </c>
      <c r="B50" s="12"/>
      <c r="C50" s="56"/>
      <c r="D50" s="55">
        <f>SUM(D48:D49)</f>
        <v>0</v>
      </c>
      <c r="E50" s="57"/>
      <c r="F50" s="55">
        <f>SUM(F48:F49)</f>
        <v>0</v>
      </c>
      <c r="G50" s="57"/>
      <c r="H50" s="55">
        <f>SUM(H48:H49)</f>
        <v>0</v>
      </c>
      <c r="I50" s="57"/>
      <c r="J50" s="55">
        <f>SUM(J48:J49)</f>
        <v>0</v>
      </c>
      <c r="K50" s="57"/>
      <c r="L50" s="58">
        <f>SUM(L48:L48)</f>
        <v>-612897</v>
      </c>
      <c r="M50" s="22"/>
      <c r="N50" s="58">
        <f>SUM(N48:N49)</f>
        <v>0</v>
      </c>
      <c r="O50" s="22"/>
      <c r="P50" s="58">
        <f>SUM(P48:P49)</f>
        <v>0</v>
      </c>
      <c r="Q50" s="22"/>
      <c r="R50" s="58">
        <f>SUM(R48:R49)</f>
        <v>0</v>
      </c>
      <c r="S50" s="74"/>
      <c r="T50" s="58">
        <f>SUM(T48:T49)</f>
        <v>-612897</v>
      </c>
    </row>
    <row r="51" spans="1:22" ht="20.25" customHeight="1" x14ac:dyDescent="0.25">
      <c r="A51" s="14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</row>
    <row r="52" spans="1:22" ht="20.25" customHeight="1" thickBot="1" x14ac:dyDescent="0.3">
      <c r="A52" s="7" t="s">
        <v>154</v>
      </c>
      <c r="C52" s="63"/>
      <c r="D52" s="123">
        <f>SUM(D50,D45,D40)</f>
        <v>671153</v>
      </c>
      <c r="E52" s="23"/>
      <c r="F52" s="123">
        <f>SUM(F50,F45,F40)</f>
        <v>1250995</v>
      </c>
      <c r="G52" s="23"/>
      <c r="H52" s="123">
        <f>SUM(H50,H45,H40)</f>
        <v>27068</v>
      </c>
      <c r="I52" s="23"/>
      <c r="J52" s="123">
        <f>SUM(J50,J45,J40)</f>
        <v>9649</v>
      </c>
      <c r="K52" s="23"/>
      <c r="L52" s="123">
        <f>SUM(L50,L45,L40)</f>
        <v>-1178714</v>
      </c>
      <c r="M52" s="23"/>
      <c r="N52" s="123">
        <f>SUM(N50,N45,N40)</f>
        <v>-7406</v>
      </c>
      <c r="O52" s="23"/>
      <c r="P52" s="123">
        <f>SUM(P50,P45,P40)</f>
        <v>152899</v>
      </c>
      <c r="Q52" s="23"/>
      <c r="R52" s="123">
        <f>SUM(R50,R45,R40)</f>
        <v>145493</v>
      </c>
      <c r="S52" s="23"/>
      <c r="T52" s="123">
        <f>SUM(T50,T45,T40)</f>
        <v>925644</v>
      </c>
      <c r="V52" s="63">
        <f>T52-BS!H82</f>
        <v>0</v>
      </c>
    </row>
    <row r="53" spans="1:22" ht="20.25" customHeight="1" thickTop="1" x14ac:dyDescent="0.25"/>
    <row r="55" spans="1:22" ht="20.25" customHeight="1" x14ac:dyDescent="0.25">
      <c r="D55" s="63">
        <f>D52-BS!H72</f>
        <v>0</v>
      </c>
      <c r="F55" s="63">
        <f>F52-BS!H74</f>
        <v>0</v>
      </c>
    </row>
  </sheetData>
  <mergeCells count="6">
    <mergeCell ref="D38:T38"/>
    <mergeCell ref="D11:T11"/>
    <mergeCell ref="D4:T4"/>
    <mergeCell ref="N7:R7"/>
    <mergeCell ref="D31:T31"/>
    <mergeCell ref="N34:R34"/>
  </mergeCells>
  <pageMargins left="0.7" right="0.7" top="0.48" bottom="0.5" header="0.5" footer="0.5"/>
  <pageSetup paperSize="9" scale="59" firstPageNumber="10" orientation="landscape" useFirstPageNumber="1" r:id="rId1"/>
  <headerFooter>
    <oddFooter>&amp;L  The accompanying notes form an integral part of the financial statements.
&amp;C&amp;P</oddFooter>
  </headerFooter>
  <rowBreaks count="1" manualBreakCount="1"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view="pageBreakPreview" zoomScale="70" zoomScaleNormal="90" zoomScaleSheetLayoutView="70" workbookViewId="0">
      <selection activeCell="E80" sqref="E80"/>
    </sheetView>
  </sheetViews>
  <sheetFormatPr defaultColWidth="9.28515625" defaultRowHeight="20.25" customHeight="1" x14ac:dyDescent="0.25"/>
  <cols>
    <col min="1" max="1" width="55.42578125" style="1" customWidth="1"/>
    <col min="2" max="2" width="2.28515625" style="1" customWidth="1"/>
    <col min="3" max="3" width="18.28515625" style="44" bestFit="1" customWidth="1"/>
    <col min="4" max="4" width="1" style="44" customWidth="1"/>
    <col min="5" max="5" width="18.28515625" style="44" bestFit="1" customWidth="1"/>
    <col min="6" max="6" width="1" style="44" customWidth="1"/>
    <col min="7" max="7" width="18.28515625" style="44" bestFit="1" customWidth="1"/>
    <col min="8" max="8" width="1" style="44" customWidth="1"/>
    <col min="9" max="9" width="13.5703125" style="44" customWidth="1"/>
    <col min="10" max="10" width="14.7109375" style="80" bestFit="1" customWidth="1"/>
    <col min="11" max="11" width="1" style="80" customWidth="1"/>
    <col min="12" max="12" width="16.28515625" style="80" customWidth="1"/>
    <col min="13" max="13" width="1" style="80" customWidth="1"/>
    <col min="14" max="14" width="13.5703125" style="80" bestFit="1" customWidth="1"/>
    <col min="15" max="15" width="1" style="80" customWidth="1"/>
    <col min="16" max="16" width="15.28515625" style="80" bestFit="1" customWidth="1"/>
    <col min="17" max="16384" width="9.28515625" style="1"/>
  </cols>
  <sheetData>
    <row r="1" spans="1:16" ht="20.25" customHeight="1" x14ac:dyDescent="0.25">
      <c r="A1" s="15" t="s">
        <v>0</v>
      </c>
    </row>
    <row r="2" spans="1:16" ht="20.25" customHeight="1" x14ac:dyDescent="0.25">
      <c r="A2" s="99" t="s">
        <v>157</v>
      </c>
    </row>
    <row r="3" spans="1:16" ht="5.25" customHeight="1" x14ac:dyDescent="0.25">
      <c r="A3" s="99"/>
    </row>
    <row r="4" spans="1:16" ht="20.25" customHeight="1" x14ac:dyDescent="0.25">
      <c r="A4" s="99"/>
      <c r="B4" s="3"/>
      <c r="C4" s="175" t="s">
        <v>2</v>
      </c>
      <c r="D4" s="175"/>
      <c r="E4" s="175"/>
      <c r="F4" s="48"/>
      <c r="G4" s="175" t="s">
        <v>3</v>
      </c>
      <c r="H4" s="175"/>
      <c r="I4" s="175"/>
      <c r="J4" s="175"/>
      <c r="K4" s="175"/>
      <c r="L4" s="175"/>
      <c r="M4" s="71"/>
      <c r="N4" s="175"/>
      <c r="O4" s="175"/>
      <c r="P4" s="175"/>
    </row>
    <row r="5" spans="1:16" ht="20.25" customHeight="1" x14ac:dyDescent="0.25">
      <c r="A5" s="7"/>
      <c r="B5" s="3"/>
      <c r="C5" s="175" t="s">
        <v>4</v>
      </c>
      <c r="D5" s="175"/>
      <c r="E5" s="175"/>
      <c r="F5" s="48"/>
      <c r="G5" s="175" t="s">
        <v>4</v>
      </c>
      <c r="H5" s="175"/>
      <c r="I5" s="175"/>
      <c r="J5" s="175"/>
      <c r="K5" s="175"/>
      <c r="L5" s="175"/>
      <c r="M5" s="71"/>
      <c r="N5" s="175"/>
      <c r="O5" s="175"/>
      <c r="P5" s="175"/>
    </row>
    <row r="6" spans="1:16" ht="20.25" customHeight="1" x14ac:dyDescent="0.25">
      <c r="A6" s="7"/>
      <c r="B6" s="3"/>
      <c r="C6" s="173" t="s">
        <v>73</v>
      </c>
      <c r="D6" s="173"/>
      <c r="E6" s="173"/>
      <c r="F6" s="48"/>
      <c r="G6" s="173" t="s">
        <v>73</v>
      </c>
      <c r="H6" s="173"/>
      <c r="I6" s="173"/>
      <c r="J6" s="173"/>
      <c r="K6" s="173"/>
      <c r="L6" s="173"/>
      <c r="M6" s="71"/>
      <c r="N6" s="173"/>
      <c r="O6" s="173"/>
      <c r="P6" s="173"/>
    </row>
    <row r="7" spans="1:16" ht="20.25" customHeight="1" x14ac:dyDescent="0.25">
      <c r="A7" s="7"/>
      <c r="B7" s="3"/>
      <c r="C7" s="33">
        <v>2022</v>
      </c>
      <c r="D7" s="33"/>
      <c r="E7" s="33">
        <v>2021</v>
      </c>
      <c r="F7" s="33"/>
      <c r="G7" s="33">
        <v>2022</v>
      </c>
      <c r="H7" s="33"/>
      <c r="I7" s="33">
        <v>2021</v>
      </c>
      <c r="J7" s="45"/>
      <c r="K7" s="45"/>
      <c r="L7" s="45"/>
      <c r="M7" s="45"/>
      <c r="N7" s="45"/>
      <c r="O7" s="45"/>
      <c r="P7" s="45"/>
    </row>
    <row r="8" spans="1:16" ht="20.25" customHeight="1" x14ac:dyDescent="0.25">
      <c r="A8" s="7"/>
      <c r="B8" s="3"/>
      <c r="C8" s="174" t="s">
        <v>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</row>
    <row r="9" spans="1:16" ht="20.25" customHeight="1" x14ac:dyDescent="0.25">
      <c r="A9" s="9" t="s">
        <v>158</v>
      </c>
      <c r="B9" s="93"/>
    </row>
    <row r="10" spans="1:16" ht="20.25" customHeight="1" x14ac:dyDescent="0.25">
      <c r="A10" s="6" t="s">
        <v>90</v>
      </c>
      <c r="C10" s="46">
        <f>PL!D27</f>
        <v>-642774</v>
      </c>
      <c r="D10" s="46">
        <v>0</v>
      </c>
      <c r="E10" s="46">
        <f>PL!F27</f>
        <v>-475317</v>
      </c>
      <c r="F10" s="46"/>
      <c r="G10" s="46">
        <f>PL!H27</f>
        <v>-612897</v>
      </c>
      <c r="H10" s="46"/>
      <c r="I10" s="46">
        <f>PL!J27</f>
        <v>-468655</v>
      </c>
      <c r="J10" s="40"/>
      <c r="K10" s="40"/>
      <c r="L10" s="40"/>
      <c r="M10" s="40"/>
      <c r="N10" s="40"/>
      <c r="O10" s="40"/>
      <c r="P10" s="40"/>
    </row>
    <row r="11" spans="1:16" ht="20.25" customHeight="1" x14ac:dyDescent="0.25">
      <c r="A11" s="26" t="s">
        <v>159</v>
      </c>
      <c r="C11" s="46"/>
      <c r="D11" s="46"/>
      <c r="E11" s="46"/>
      <c r="F11" s="46"/>
      <c r="G11" s="46"/>
      <c r="H11" s="46"/>
      <c r="I11" s="46"/>
      <c r="J11" s="40"/>
      <c r="K11" s="40"/>
      <c r="L11" s="40"/>
      <c r="M11" s="40"/>
      <c r="N11" s="40"/>
      <c r="O11" s="40"/>
      <c r="P11" s="40"/>
    </row>
    <row r="12" spans="1:16" ht="20.25" customHeight="1" x14ac:dyDescent="0.25">
      <c r="A12" s="6" t="str">
        <f>+'[1]PL''22'!A26</f>
        <v>Tax income</v>
      </c>
      <c r="C12" s="46">
        <f>-PL!D26</f>
        <v>-11487</v>
      </c>
      <c r="D12" s="46"/>
      <c r="E12" s="46">
        <f>-PL!F26</f>
        <v>-2750</v>
      </c>
      <c r="F12" s="46"/>
      <c r="G12" s="46">
        <v>-10134</v>
      </c>
      <c r="H12" s="46"/>
      <c r="I12" s="46">
        <f>-PL!J26</f>
        <v>-3712</v>
      </c>
      <c r="J12" s="40"/>
      <c r="K12" s="40"/>
      <c r="L12" s="40"/>
      <c r="M12" s="40"/>
      <c r="N12" s="40"/>
      <c r="O12" s="40"/>
      <c r="P12" s="40"/>
    </row>
    <row r="13" spans="1:16" ht="20.25" customHeight="1" x14ac:dyDescent="0.25">
      <c r="A13" s="6" t="s">
        <v>160</v>
      </c>
      <c r="C13" s="46">
        <v>65477</v>
      </c>
      <c r="D13" s="46"/>
      <c r="E13" s="46">
        <v>64832</v>
      </c>
      <c r="F13" s="46"/>
      <c r="G13" s="46">
        <v>62325</v>
      </c>
      <c r="H13" s="46"/>
      <c r="I13" s="46">
        <v>61116</v>
      </c>
      <c r="J13" s="40"/>
      <c r="K13" s="40"/>
      <c r="L13" s="40"/>
      <c r="M13" s="40"/>
      <c r="N13" s="40"/>
      <c r="O13" s="40"/>
      <c r="P13" s="40"/>
    </row>
    <row r="14" spans="1:16" ht="20.25" customHeight="1" x14ac:dyDescent="0.25">
      <c r="A14" s="6" t="s">
        <v>161</v>
      </c>
      <c r="C14" s="46">
        <v>-7387</v>
      </c>
      <c r="D14" s="46"/>
      <c r="E14" s="46">
        <v>-12501</v>
      </c>
      <c r="F14" s="46"/>
      <c r="G14" s="46">
        <v>-12819</v>
      </c>
      <c r="H14" s="46"/>
      <c r="I14" s="46">
        <v>-15871</v>
      </c>
      <c r="J14" s="40"/>
      <c r="K14" s="40"/>
      <c r="L14" s="40"/>
      <c r="M14" s="40"/>
      <c r="N14" s="40"/>
      <c r="O14" s="40"/>
      <c r="P14" s="40"/>
    </row>
    <row r="15" spans="1:16" ht="20.25" customHeight="1" x14ac:dyDescent="0.25">
      <c r="A15" s="6" t="s">
        <v>86</v>
      </c>
      <c r="C15" s="46">
        <f>-PL!D23</f>
        <v>220095</v>
      </c>
      <c r="D15" s="46"/>
      <c r="E15" s="46">
        <f>-PL!F23</f>
        <v>209094</v>
      </c>
      <c r="F15" s="46"/>
      <c r="G15" s="46">
        <v>218658</v>
      </c>
      <c r="H15" s="46"/>
      <c r="I15" s="46">
        <f>-PL!J23</f>
        <v>207683</v>
      </c>
      <c r="J15" s="40"/>
      <c r="K15" s="40"/>
      <c r="L15" s="40"/>
      <c r="M15" s="40"/>
      <c r="N15" s="40"/>
      <c r="O15" s="40"/>
      <c r="P15" s="40"/>
    </row>
    <row r="16" spans="1:16" ht="20.25" customHeight="1" x14ac:dyDescent="0.25">
      <c r="A16" s="6" t="s">
        <v>162</v>
      </c>
      <c r="C16" s="134">
        <v>-8251</v>
      </c>
      <c r="D16" s="46"/>
      <c r="E16" s="134">
        <v>11929</v>
      </c>
      <c r="F16" s="46"/>
      <c r="G16" s="44">
        <v>-8251</v>
      </c>
      <c r="H16" s="46"/>
      <c r="I16" s="44">
        <v>11931</v>
      </c>
      <c r="J16" s="40"/>
      <c r="K16" s="40"/>
      <c r="L16" s="40"/>
      <c r="M16" s="40"/>
      <c r="N16" s="40"/>
      <c r="O16" s="40"/>
      <c r="P16" s="40"/>
    </row>
    <row r="17" spans="1:16" s="120" customFormat="1" ht="20.25" customHeight="1" x14ac:dyDescent="0.25">
      <c r="A17" s="6" t="s">
        <v>163</v>
      </c>
      <c r="B17" s="1"/>
      <c r="C17" s="44">
        <v>-6307</v>
      </c>
      <c r="D17" s="46"/>
      <c r="E17" s="44">
        <v>11871</v>
      </c>
      <c r="F17" s="46"/>
      <c r="G17" s="44">
        <v>-8498</v>
      </c>
      <c r="H17" s="46"/>
      <c r="I17" s="44">
        <v>21102</v>
      </c>
      <c r="J17" s="121"/>
      <c r="K17" s="121"/>
      <c r="L17" s="121"/>
      <c r="M17" s="121"/>
      <c r="N17" s="121"/>
      <c r="O17" s="121"/>
      <c r="P17" s="121"/>
    </row>
    <row r="18" spans="1:16" s="120" customFormat="1" ht="20.25" customHeight="1" x14ac:dyDescent="0.25">
      <c r="A18" s="6" t="s">
        <v>164</v>
      </c>
      <c r="B18" s="1"/>
      <c r="C18" s="44">
        <v>3152</v>
      </c>
      <c r="D18" s="46"/>
      <c r="E18" s="44">
        <v>14338</v>
      </c>
      <c r="F18" s="46"/>
      <c r="G18" s="44">
        <v>3669</v>
      </c>
      <c r="H18" s="46"/>
      <c r="I18" s="44">
        <v>13298</v>
      </c>
      <c r="J18" s="121"/>
      <c r="K18" s="121"/>
      <c r="L18" s="121"/>
      <c r="M18" s="121"/>
      <c r="N18" s="121"/>
      <c r="O18" s="121"/>
      <c r="P18" s="121"/>
    </row>
    <row r="19" spans="1:16" ht="20.25" customHeight="1" x14ac:dyDescent="0.25">
      <c r="A19" s="6" t="s">
        <v>165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spans="1:16" ht="20.25" customHeight="1" x14ac:dyDescent="0.25">
      <c r="A20" s="6" t="s">
        <v>166</v>
      </c>
      <c r="C20" s="134">
        <v>3415</v>
      </c>
      <c r="D20" s="46"/>
      <c r="E20" s="134">
        <v>513</v>
      </c>
      <c r="F20" s="46"/>
      <c r="G20" s="134">
        <v>3415</v>
      </c>
      <c r="H20" s="46"/>
      <c r="I20" s="134">
        <v>513</v>
      </c>
      <c r="J20" s="40"/>
      <c r="K20" s="40"/>
      <c r="L20" s="40"/>
      <c r="M20" s="40"/>
      <c r="N20" s="40"/>
      <c r="O20" s="40"/>
      <c r="P20" s="40"/>
    </row>
    <row r="21" spans="1:16" ht="20.25" customHeight="1" x14ac:dyDescent="0.25">
      <c r="A21" s="6" t="s">
        <v>167</v>
      </c>
      <c r="C21" s="134">
        <v>-5630</v>
      </c>
      <c r="D21" s="46"/>
      <c r="E21" s="134">
        <v>-12150</v>
      </c>
      <c r="F21" s="46"/>
      <c r="G21" s="134">
        <v>-4830</v>
      </c>
      <c r="H21" s="46"/>
      <c r="I21" s="134">
        <v>-5980</v>
      </c>
      <c r="J21" s="40"/>
      <c r="K21" s="40"/>
      <c r="L21" s="40"/>
      <c r="M21" s="40"/>
      <c r="N21" s="40"/>
      <c r="O21" s="40"/>
      <c r="P21" s="40"/>
    </row>
    <row r="22" spans="1:16" ht="20.25" customHeight="1" x14ac:dyDescent="0.25">
      <c r="A22" s="6" t="s">
        <v>168</v>
      </c>
      <c r="C22" s="46">
        <v>3566</v>
      </c>
      <c r="D22" s="46"/>
      <c r="E22" s="46">
        <v>4121</v>
      </c>
      <c r="F22" s="46"/>
      <c r="G22" s="46">
        <v>3413</v>
      </c>
      <c r="H22" s="46"/>
      <c r="I22" s="46">
        <v>3986</v>
      </c>
      <c r="J22" s="40"/>
      <c r="K22" s="40"/>
      <c r="L22" s="40"/>
      <c r="M22" s="40"/>
      <c r="N22" s="40"/>
      <c r="O22" s="40"/>
      <c r="P22" s="40"/>
    </row>
    <row r="23" spans="1:16" ht="20.25" customHeight="1" x14ac:dyDescent="0.25">
      <c r="A23" s="6" t="s">
        <v>54</v>
      </c>
      <c r="C23" s="46">
        <v>0</v>
      </c>
      <c r="D23" s="46"/>
      <c r="E23" s="46">
        <v>6995</v>
      </c>
      <c r="F23" s="46"/>
      <c r="G23" s="46">
        <v>0</v>
      </c>
      <c r="H23" s="46"/>
      <c r="I23" s="46">
        <v>6995</v>
      </c>
      <c r="J23" s="40"/>
      <c r="K23" s="40"/>
      <c r="L23" s="40"/>
      <c r="M23" s="40"/>
      <c r="N23" s="40"/>
      <c r="O23" s="40"/>
      <c r="P23" s="40"/>
    </row>
    <row r="24" spans="1:16" ht="20.25" customHeight="1" x14ac:dyDescent="0.25">
      <c r="A24" s="6" t="s">
        <v>169</v>
      </c>
      <c r="C24" s="28">
        <v>7812</v>
      </c>
      <c r="D24" s="46"/>
      <c r="E24" s="28">
        <v>96</v>
      </c>
      <c r="F24" s="46"/>
      <c r="G24" s="28">
        <v>0</v>
      </c>
      <c r="H24" s="46"/>
      <c r="I24" s="28">
        <v>0</v>
      </c>
      <c r="J24" s="40"/>
      <c r="K24" s="40"/>
      <c r="L24" s="40"/>
      <c r="M24" s="40"/>
      <c r="N24" s="40"/>
      <c r="O24" s="40"/>
      <c r="P24" s="40"/>
    </row>
    <row r="25" spans="1:16" ht="20.25" customHeight="1" x14ac:dyDescent="0.25">
      <c r="A25" s="6"/>
      <c r="C25" s="46">
        <f>SUM(C10:C24)</f>
        <v>-378319</v>
      </c>
      <c r="D25" s="46"/>
      <c r="E25" s="46">
        <f>SUM(E10:E24)</f>
        <v>-178929</v>
      </c>
      <c r="F25" s="46"/>
      <c r="G25" s="46">
        <f>SUM(G10:G24)</f>
        <v>-365949</v>
      </c>
      <c r="H25" s="46"/>
      <c r="I25" s="46">
        <f>SUM(I10:I24)</f>
        <v>-167594</v>
      </c>
      <c r="J25" s="40"/>
      <c r="K25" s="40"/>
      <c r="L25" s="40"/>
      <c r="M25" s="40"/>
      <c r="N25" s="40"/>
      <c r="O25" s="40"/>
      <c r="P25" s="40"/>
    </row>
    <row r="26" spans="1:16" ht="20.25" customHeight="1" x14ac:dyDescent="0.25">
      <c r="A26" s="26" t="s">
        <v>170</v>
      </c>
      <c r="C26" s="46"/>
      <c r="D26" s="46"/>
      <c r="E26" s="46"/>
      <c r="F26" s="46"/>
      <c r="G26" s="46"/>
      <c r="H26" s="46"/>
      <c r="I26" s="46"/>
      <c r="J26" s="40"/>
      <c r="K26" s="40"/>
      <c r="L26" s="40"/>
      <c r="M26" s="40"/>
      <c r="N26" s="40"/>
      <c r="O26" s="40"/>
      <c r="P26" s="40"/>
    </row>
    <row r="27" spans="1:16" ht="20.25" customHeight="1" x14ac:dyDescent="0.25">
      <c r="A27" s="6" t="s">
        <v>171</v>
      </c>
      <c r="C27" s="46">
        <v>23873</v>
      </c>
      <c r="D27" s="46"/>
      <c r="E27" s="46">
        <v>99484</v>
      </c>
      <c r="F27" s="46"/>
      <c r="G27" s="46">
        <v>34128</v>
      </c>
      <c r="H27" s="46"/>
      <c r="I27" s="46">
        <v>37257</v>
      </c>
      <c r="J27" s="40"/>
      <c r="K27" s="40"/>
      <c r="L27" s="40"/>
      <c r="M27" s="40"/>
      <c r="N27" s="40"/>
      <c r="O27" s="40"/>
      <c r="P27" s="40"/>
    </row>
    <row r="28" spans="1:16" ht="20.25" customHeight="1" x14ac:dyDescent="0.25">
      <c r="A28" s="6" t="s">
        <v>12</v>
      </c>
      <c r="C28" s="46">
        <v>259005</v>
      </c>
      <c r="D28" s="46"/>
      <c r="E28" s="46">
        <v>3905</v>
      </c>
      <c r="F28" s="46"/>
      <c r="G28" s="46">
        <v>258169</v>
      </c>
      <c r="H28" s="46"/>
      <c r="I28" s="46">
        <v>641</v>
      </c>
      <c r="J28" s="40"/>
      <c r="K28" s="40"/>
      <c r="L28" s="40"/>
      <c r="M28" s="40"/>
      <c r="N28" s="40"/>
      <c r="O28" s="40"/>
      <c r="P28" s="40"/>
    </row>
    <row r="29" spans="1:16" ht="20.25" customHeight="1" x14ac:dyDescent="0.25">
      <c r="A29" s="1" t="s">
        <v>14</v>
      </c>
      <c r="C29" s="46">
        <v>-25563</v>
      </c>
      <c r="D29" s="46"/>
      <c r="E29" s="46">
        <v>14008</v>
      </c>
      <c r="F29" s="46"/>
      <c r="G29" s="46">
        <v>-30576</v>
      </c>
      <c r="H29" s="46"/>
      <c r="I29" s="46">
        <v>13962</v>
      </c>
      <c r="J29" s="40"/>
      <c r="K29" s="40"/>
      <c r="L29" s="40"/>
      <c r="M29" s="40"/>
      <c r="N29" s="40"/>
      <c r="O29" s="40"/>
      <c r="P29" s="71"/>
    </row>
    <row r="30" spans="1:16" ht="20.25" customHeight="1" x14ac:dyDescent="0.25">
      <c r="A30" s="10" t="s">
        <v>172</v>
      </c>
      <c r="C30" s="46">
        <v>128786</v>
      </c>
      <c r="D30" s="46"/>
      <c r="E30" s="46">
        <v>-30657</v>
      </c>
      <c r="F30" s="46"/>
      <c r="G30" s="46">
        <v>128413</v>
      </c>
      <c r="H30" s="46"/>
      <c r="I30" s="46">
        <v>-35494</v>
      </c>
      <c r="J30" s="40"/>
      <c r="K30" s="40"/>
      <c r="L30" s="40"/>
      <c r="M30" s="40"/>
      <c r="N30" s="40"/>
      <c r="O30" s="40"/>
      <c r="P30" s="40"/>
    </row>
    <row r="31" spans="1:16" ht="20.25" customHeight="1" x14ac:dyDescent="0.25">
      <c r="A31" s="10" t="s">
        <v>29</v>
      </c>
      <c r="C31" s="46">
        <v>28668</v>
      </c>
      <c r="D31" s="46"/>
      <c r="E31" s="46">
        <v>9885</v>
      </c>
      <c r="F31" s="46"/>
      <c r="G31" s="46">
        <v>28623</v>
      </c>
      <c r="H31" s="46"/>
      <c r="I31" s="46">
        <v>9878</v>
      </c>
      <c r="J31" s="40"/>
      <c r="K31" s="40"/>
      <c r="L31" s="40"/>
      <c r="M31" s="40"/>
      <c r="N31" s="40"/>
      <c r="O31" s="40"/>
      <c r="P31" s="40"/>
    </row>
    <row r="32" spans="1:16" ht="20.25" customHeight="1" x14ac:dyDescent="0.25">
      <c r="A32" s="6" t="s">
        <v>36</v>
      </c>
      <c r="C32" s="46">
        <v>98094</v>
      </c>
      <c r="D32" s="46"/>
      <c r="E32" s="46">
        <v>53208</v>
      </c>
      <c r="F32" s="46"/>
      <c r="G32" s="48">
        <v>97139</v>
      </c>
      <c r="H32" s="46"/>
      <c r="I32" s="48">
        <v>63643</v>
      </c>
      <c r="J32" s="40"/>
      <c r="K32" s="40"/>
      <c r="L32" s="71"/>
      <c r="M32" s="40"/>
      <c r="N32" s="71"/>
      <c r="O32" s="40"/>
      <c r="P32" s="71"/>
    </row>
    <row r="33" spans="1:16" ht="20.25" customHeight="1" x14ac:dyDescent="0.25">
      <c r="A33" s="6" t="s">
        <v>37</v>
      </c>
      <c r="C33" s="46">
        <v>29677</v>
      </c>
      <c r="D33" s="46"/>
      <c r="E33" s="46">
        <v>-536</v>
      </c>
      <c r="F33" s="46"/>
      <c r="G33" s="46">
        <v>29677</v>
      </c>
      <c r="H33" s="46"/>
      <c r="I33" s="46">
        <v>-536</v>
      </c>
      <c r="J33" s="40"/>
      <c r="K33" s="40"/>
      <c r="L33" s="71"/>
      <c r="M33" s="40"/>
      <c r="N33" s="40"/>
      <c r="O33" s="40"/>
      <c r="P33" s="40"/>
    </row>
    <row r="34" spans="1:16" ht="20.25" customHeight="1" x14ac:dyDescent="0.25">
      <c r="A34" s="1" t="s">
        <v>44</v>
      </c>
      <c r="C34" s="46">
        <v>31181</v>
      </c>
      <c r="D34" s="46"/>
      <c r="E34" s="46">
        <v>15591</v>
      </c>
      <c r="F34" s="46"/>
      <c r="G34" s="46">
        <v>31136</v>
      </c>
      <c r="H34" s="46"/>
      <c r="I34" s="46">
        <v>15283</v>
      </c>
      <c r="J34" s="40"/>
      <c r="K34" s="40"/>
      <c r="L34" s="40"/>
      <c r="M34" s="40"/>
      <c r="N34" s="40"/>
      <c r="O34" s="40"/>
      <c r="P34" s="40"/>
    </row>
    <row r="35" spans="1:16" ht="20.25" customHeight="1" x14ac:dyDescent="0.25">
      <c r="A35" s="6" t="s">
        <v>173</v>
      </c>
      <c r="C35" s="28">
        <v>-2106</v>
      </c>
      <c r="D35" s="46"/>
      <c r="E35" s="28">
        <v>-14733</v>
      </c>
      <c r="F35" s="46"/>
      <c r="G35" s="28">
        <v>-2106</v>
      </c>
      <c r="H35" s="46"/>
      <c r="I35" s="28">
        <v>-13287</v>
      </c>
      <c r="J35" s="40"/>
      <c r="K35" s="40"/>
      <c r="L35" s="40"/>
      <c r="M35" s="40"/>
      <c r="N35" s="40"/>
      <c r="O35" s="40"/>
      <c r="P35" s="40"/>
    </row>
    <row r="36" spans="1:16" ht="20.25" customHeight="1" x14ac:dyDescent="0.25">
      <c r="A36" s="6" t="s">
        <v>174</v>
      </c>
      <c r="C36" s="40">
        <f>SUM(C25:C35)</f>
        <v>193296</v>
      </c>
      <c r="D36" s="40"/>
      <c r="E36" s="40">
        <f>SUM(E25:E35)</f>
        <v>-28774</v>
      </c>
      <c r="F36" s="40"/>
      <c r="G36" s="40">
        <f>SUM(G25:G35)</f>
        <v>208654</v>
      </c>
      <c r="H36" s="40"/>
      <c r="I36" s="40">
        <f>SUM(I25:I35)</f>
        <v>-76247</v>
      </c>
      <c r="J36" s="40"/>
      <c r="K36" s="40"/>
      <c r="L36" s="40"/>
      <c r="M36" s="40"/>
      <c r="N36" s="40"/>
      <c r="O36" s="40"/>
      <c r="P36" s="40"/>
    </row>
    <row r="37" spans="1:16" ht="20.25" customHeight="1" x14ac:dyDescent="0.25">
      <c r="A37" s="6" t="s">
        <v>175</v>
      </c>
      <c r="C37" s="40">
        <v>-11606</v>
      </c>
      <c r="D37" s="46"/>
      <c r="E37" s="40">
        <v>-8242</v>
      </c>
      <c r="F37" s="40"/>
      <c r="G37" s="40">
        <v>-11516</v>
      </c>
      <c r="H37" s="46"/>
      <c r="I37" s="40">
        <v>-8197</v>
      </c>
      <c r="J37" s="40"/>
      <c r="K37" s="40"/>
      <c r="L37" s="40"/>
      <c r="M37" s="40"/>
      <c r="N37" s="40"/>
      <c r="O37" s="40"/>
      <c r="P37" s="40"/>
    </row>
    <row r="38" spans="1:16" ht="20.25" customHeight="1" x14ac:dyDescent="0.25">
      <c r="A38" s="7" t="s">
        <v>176</v>
      </c>
      <c r="C38" s="19">
        <f>SUM(C37:C37,C36)</f>
        <v>181690</v>
      </c>
      <c r="D38" s="49"/>
      <c r="E38" s="19">
        <f>SUM(E37:E37,E36)</f>
        <v>-37016</v>
      </c>
      <c r="F38" s="49"/>
      <c r="G38" s="19">
        <f>SUM(G37:G37,G36)</f>
        <v>197138</v>
      </c>
      <c r="H38" s="49"/>
      <c r="I38" s="19">
        <f>SUM(I37:I37,I36)</f>
        <v>-84444</v>
      </c>
      <c r="J38" s="20"/>
      <c r="K38" s="20"/>
      <c r="L38" s="20"/>
      <c r="M38" s="20"/>
      <c r="N38" s="20"/>
      <c r="O38" s="20"/>
      <c r="P38" s="20"/>
    </row>
    <row r="39" spans="1:16" ht="20.25" customHeight="1" x14ac:dyDescent="0.25">
      <c r="A39" s="7"/>
      <c r="C39" s="20"/>
      <c r="D39" s="49"/>
      <c r="E39" s="20"/>
      <c r="F39" s="20"/>
      <c r="G39" s="20"/>
      <c r="H39" s="49"/>
      <c r="I39" s="20"/>
      <c r="J39" s="20"/>
      <c r="K39" s="20"/>
      <c r="L39" s="20"/>
      <c r="M39" s="20"/>
      <c r="N39" s="20"/>
      <c r="O39" s="20"/>
      <c r="P39" s="20"/>
    </row>
    <row r="40" spans="1:16" ht="20.25" customHeight="1" x14ac:dyDescent="0.25">
      <c r="A40" s="15" t="s">
        <v>0</v>
      </c>
    </row>
    <row r="41" spans="1:16" ht="20.25" customHeight="1" x14ac:dyDescent="0.25">
      <c r="A41" s="99" t="s">
        <v>177</v>
      </c>
    </row>
    <row r="42" spans="1:16" ht="20.25" customHeight="1" x14ac:dyDescent="0.25">
      <c r="A42" s="7"/>
    </row>
    <row r="43" spans="1:16" ht="20.25" customHeight="1" x14ac:dyDescent="0.25">
      <c r="A43" s="7"/>
      <c r="B43" s="33"/>
      <c r="C43" s="175" t="s">
        <v>2</v>
      </c>
      <c r="D43" s="175"/>
      <c r="E43" s="175"/>
      <c r="F43" s="47"/>
      <c r="G43" s="175" t="s">
        <v>3</v>
      </c>
      <c r="H43" s="175"/>
      <c r="I43" s="175"/>
      <c r="J43" s="175"/>
      <c r="K43" s="175"/>
      <c r="L43" s="175"/>
      <c r="M43" s="21"/>
      <c r="N43" s="175"/>
      <c r="O43" s="175"/>
      <c r="P43" s="175"/>
    </row>
    <row r="44" spans="1:16" ht="20.25" customHeight="1" x14ac:dyDescent="0.25">
      <c r="A44" s="7"/>
      <c r="B44" s="33"/>
      <c r="C44" s="175" t="s">
        <v>4</v>
      </c>
      <c r="D44" s="175"/>
      <c r="E44" s="175"/>
      <c r="F44" s="47"/>
      <c r="G44" s="175" t="s">
        <v>4</v>
      </c>
      <c r="H44" s="175"/>
      <c r="I44" s="175"/>
      <c r="J44" s="175"/>
      <c r="K44" s="175"/>
      <c r="L44" s="175"/>
      <c r="M44" s="21"/>
      <c r="N44" s="175"/>
      <c r="O44" s="175"/>
      <c r="P44" s="175"/>
    </row>
    <row r="45" spans="1:16" ht="20.25" customHeight="1" x14ac:dyDescent="0.25">
      <c r="A45" s="7"/>
      <c r="B45" s="33"/>
      <c r="C45" s="173" t="s">
        <v>73</v>
      </c>
      <c r="D45" s="173"/>
      <c r="E45" s="173"/>
      <c r="F45" s="48"/>
      <c r="G45" s="173" t="s">
        <v>73</v>
      </c>
      <c r="H45" s="173"/>
      <c r="I45" s="173"/>
      <c r="J45" s="173"/>
      <c r="K45" s="173"/>
      <c r="L45" s="173"/>
      <c r="M45" s="71"/>
      <c r="N45" s="173"/>
      <c r="O45" s="173"/>
      <c r="P45" s="173"/>
    </row>
    <row r="46" spans="1:16" ht="20.25" customHeight="1" x14ac:dyDescent="0.25">
      <c r="A46" s="7"/>
      <c r="B46" s="33"/>
      <c r="C46" s="33">
        <v>2022</v>
      </c>
      <c r="D46" s="33"/>
      <c r="E46" s="33">
        <v>2021</v>
      </c>
      <c r="F46" s="33"/>
      <c r="G46" s="33">
        <v>2022</v>
      </c>
      <c r="H46" s="33"/>
      <c r="I46" s="33">
        <v>2021</v>
      </c>
      <c r="J46" s="66"/>
      <c r="K46" s="66"/>
      <c r="L46" s="66"/>
      <c r="M46" s="66"/>
      <c r="N46" s="66"/>
      <c r="O46" s="66"/>
      <c r="P46" s="66"/>
    </row>
    <row r="47" spans="1:16" ht="20.25" customHeight="1" x14ac:dyDescent="0.25">
      <c r="A47" s="7"/>
      <c r="B47" s="33"/>
      <c r="C47" s="174" t="s">
        <v>8</v>
      </c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</row>
    <row r="48" spans="1:16" ht="20.25" customHeight="1" x14ac:dyDescent="0.25">
      <c r="A48" s="9" t="s">
        <v>178</v>
      </c>
      <c r="B48" s="6"/>
      <c r="C48" s="54"/>
      <c r="D48" s="54"/>
      <c r="E48" s="54"/>
      <c r="F48" s="54"/>
      <c r="G48" s="54"/>
      <c r="H48" s="54"/>
      <c r="I48" s="54"/>
      <c r="J48" s="39"/>
      <c r="K48" s="39"/>
      <c r="L48" s="39"/>
      <c r="M48" s="39"/>
      <c r="N48" s="39"/>
      <c r="O48" s="39"/>
      <c r="P48" s="39"/>
    </row>
    <row r="49" spans="1:16" ht="20.25" customHeight="1" x14ac:dyDescent="0.25">
      <c r="A49" s="6" t="s">
        <v>179</v>
      </c>
      <c r="B49" s="6"/>
      <c r="C49" s="54"/>
      <c r="D49" s="54"/>
      <c r="E49" s="54">
        <v>34000</v>
      </c>
      <c r="F49" s="54"/>
      <c r="G49" s="54">
        <v>0</v>
      </c>
      <c r="H49" s="54"/>
      <c r="I49" s="54">
        <v>34000</v>
      </c>
      <c r="J49" s="81"/>
      <c r="K49" s="81"/>
      <c r="L49" s="81"/>
      <c r="M49" s="81"/>
      <c r="N49" s="81"/>
      <c r="O49" s="81"/>
      <c r="P49" s="81"/>
    </row>
    <row r="50" spans="1:16" ht="20.25" customHeight="1" x14ac:dyDescent="0.25">
      <c r="A50" s="6" t="s">
        <v>180</v>
      </c>
      <c r="B50" s="6"/>
      <c r="C50" s="54">
        <v>-47994</v>
      </c>
      <c r="D50" s="54"/>
      <c r="E50" s="54">
        <v>0</v>
      </c>
      <c r="F50" s="54"/>
      <c r="G50" s="54">
        <v>-86890</v>
      </c>
      <c r="H50" s="54"/>
      <c r="I50" s="54">
        <v>0</v>
      </c>
      <c r="J50" s="81"/>
      <c r="K50" s="81"/>
      <c r="L50" s="81"/>
      <c r="M50" s="81"/>
      <c r="N50" s="81"/>
      <c r="O50" s="81"/>
      <c r="P50" s="81"/>
    </row>
    <row r="51" spans="1:16" ht="20.25" customHeight="1" x14ac:dyDescent="0.25">
      <c r="A51" s="6" t="s">
        <v>181</v>
      </c>
      <c r="B51" s="6"/>
      <c r="C51" s="54">
        <v>0</v>
      </c>
      <c r="D51" s="54"/>
      <c r="E51" s="54">
        <v>0</v>
      </c>
      <c r="F51" s="54"/>
      <c r="G51" s="54">
        <v>10690</v>
      </c>
      <c r="H51" s="54"/>
      <c r="I51" s="54">
        <v>50179</v>
      </c>
      <c r="J51" s="81"/>
      <c r="K51" s="81"/>
      <c r="L51" s="81"/>
      <c r="M51" s="81"/>
      <c r="N51" s="81"/>
      <c r="O51" s="81"/>
      <c r="P51" s="81"/>
    </row>
    <row r="52" spans="1:16" ht="20.25" customHeight="1" x14ac:dyDescent="0.25">
      <c r="A52" s="6" t="s">
        <v>182</v>
      </c>
      <c r="B52" s="6"/>
      <c r="C52" s="54">
        <v>0</v>
      </c>
      <c r="D52" s="54"/>
      <c r="E52" s="54">
        <v>0</v>
      </c>
      <c r="F52" s="54"/>
      <c r="G52" s="54">
        <v>0</v>
      </c>
      <c r="H52" s="54"/>
      <c r="I52" s="54">
        <v>-186215</v>
      </c>
      <c r="J52" s="81"/>
      <c r="K52" s="81"/>
      <c r="L52" s="52"/>
      <c r="M52" s="81"/>
      <c r="N52" s="81"/>
      <c r="O52" s="81"/>
      <c r="P52" s="52"/>
    </row>
    <row r="53" spans="1:16" ht="20.25" customHeight="1" x14ac:dyDescent="0.25">
      <c r="A53" s="6" t="s">
        <v>183</v>
      </c>
      <c r="B53" s="6"/>
      <c r="C53" s="54">
        <v>-90863</v>
      </c>
      <c r="D53" s="54"/>
      <c r="E53" s="54">
        <v>-186215</v>
      </c>
      <c r="F53" s="54"/>
      <c r="G53" s="54">
        <v>-90863</v>
      </c>
      <c r="H53" s="54"/>
      <c r="I53" s="54">
        <v>0</v>
      </c>
      <c r="J53" s="52"/>
      <c r="K53" s="52"/>
      <c r="L53" s="52"/>
      <c r="M53" s="81"/>
      <c r="N53" s="82"/>
      <c r="O53" s="81"/>
      <c r="P53" s="82"/>
    </row>
    <row r="54" spans="1:16" ht="20.25" customHeight="1" x14ac:dyDescent="0.25">
      <c r="A54" s="6" t="s">
        <v>184</v>
      </c>
      <c r="B54" s="6"/>
      <c r="C54" s="54">
        <v>-11125</v>
      </c>
      <c r="D54" s="54"/>
      <c r="E54" s="54">
        <v>0</v>
      </c>
      <c r="F54" s="54"/>
      <c r="G54" s="54">
        <v>-11125</v>
      </c>
      <c r="H54" s="54"/>
      <c r="I54" s="68">
        <v>0</v>
      </c>
      <c r="J54" s="52"/>
      <c r="K54" s="52"/>
      <c r="L54" s="52"/>
      <c r="M54" s="81"/>
      <c r="N54" s="82"/>
      <c r="O54" s="81"/>
      <c r="P54" s="82"/>
    </row>
    <row r="55" spans="1:16" ht="20.25" customHeight="1" x14ac:dyDescent="0.25">
      <c r="A55" s="6" t="s">
        <v>185</v>
      </c>
      <c r="B55" s="6"/>
      <c r="C55" s="54">
        <v>2400</v>
      </c>
      <c r="D55" s="54"/>
      <c r="E55" s="54">
        <v>16</v>
      </c>
      <c r="F55" s="54"/>
      <c r="G55" s="68">
        <v>2400</v>
      </c>
      <c r="H55" s="54"/>
      <c r="I55" s="68">
        <v>16</v>
      </c>
      <c r="J55" s="52"/>
      <c r="K55" s="52"/>
      <c r="L55" s="52"/>
      <c r="M55" s="81"/>
      <c r="N55" s="82"/>
      <c r="O55" s="81"/>
      <c r="P55" s="82"/>
    </row>
    <row r="56" spans="1:16" ht="20.85" customHeight="1" x14ac:dyDescent="0.25">
      <c r="A56" s="10" t="s">
        <v>186</v>
      </c>
      <c r="B56" s="6"/>
      <c r="C56" s="47">
        <v>-71794</v>
      </c>
      <c r="D56" s="54"/>
      <c r="E56" s="47">
        <v>-68256</v>
      </c>
      <c r="F56" s="54"/>
      <c r="G56" s="54">
        <v>-70939</v>
      </c>
      <c r="H56" s="54"/>
      <c r="I56" s="135">
        <v>-68205</v>
      </c>
      <c r="J56" s="21"/>
      <c r="K56" s="39"/>
      <c r="L56" s="21"/>
      <c r="M56" s="39"/>
      <c r="N56" s="21"/>
      <c r="O56" s="39"/>
      <c r="P56" s="21"/>
    </row>
    <row r="57" spans="1:16" ht="20.85" customHeight="1" x14ac:dyDescent="0.25">
      <c r="A57" s="10" t="s">
        <v>187</v>
      </c>
      <c r="B57" s="6"/>
      <c r="C57" s="47">
        <v>-5135</v>
      </c>
      <c r="D57" s="54"/>
      <c r="E57" s="47">
        <v>29229</v>
      </c>
      <c r="F57" s="54"/>
      <c r="G57" s="47">
        <v>-2197</v>
      </c>
      <c r="H57" s="54"/>
      <c r="I57" s="54">
        <v>25528</v>
      </c>
      <c r="J57" s="21"/>
      <c r="K57" s="39"/>
      <c r="L57" s="21"/>
      <c r="M57" s="39"/>
      <c r="N57" s="21"/>
      <c r="O57" s="39"/>
      <c r="P57" s="21"/>
    </row>
    <row r="58" spans="1:16" ht="20.25" customHeight="1" x14ac:dyDescent="0.25">
      <c r="A58" s="7" t="s">
        <v>188</v>
      </c>
      <c r="B58" s="6"/>
      <c r="C58" s="19">
        <f t="shared" ref="C58:H58" si="0">SUM(C49:C57)</f>
        <v>-224511</v>
      </c>
      <c r="D58" s="20">
        <f t="shared" si="0"/>
        <v>0</v>
      </c>
      <c r="E58" s="19">
        <f t="shared" si="0"/>
        <v>-191226</v>
      </c>
      <c r="F58" s="20">
        <f t="shared" si="0"/>
        <v>0</v>
      </c>
      <c r="G58" s="19">
        <f t="shared" si="0"/>
        <v>-248924</v>
      </c>
      <c r="H58" s="20">
        <f t="shared" si="0"/>
        <v>0</v>
      </c>
      <c r="I58" s="19">
        <f t="shared" ref="I58" si="1">SUM(I49:I57)</f>
        <v>-144697</v>
      </c>
      <c r="J58" s="20"/>
      <c r="K58" s="20"/>
      <c r="L58" s="20"/>
      <c r="M58" s="20"/>
      <c r="N58" s="20"/>
      <c r="O58" s="20"/>
      <c r="P58" s="20"/>
    </row>
    <row r="59" spans="1:16" ht="11.25" customHeight="1" x14ac:dyDescent="0.25">
      <c r="A59" s="7"/>
      <c r="B59" s="6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1:16" ht="20.25" customHeight="1" x14ac:dyDescent="0.25">
      <c r="A60" s="9" t="s">
        <v>189</v>
      </c>
      <c r="B60" s="6"/>
      <c r="C60" s="54"/>
      <c r="D60" s="54"/>
      <c r="E60" s="54"/>
      <c r="F60" s="54"/>
      <c r="G60" s="54"/>
      <c r="H60" s="54"/>
      <c r="I60" s="54"/>
      <c r="J60" s="39"/>
      <c r="K60" s="39"/>
      <c r="L60" s="39"/>
      <c r="M60" s="39"/>
      <c r="N60" s="39"/>
      <c r="O60" s="39"/>
      <c r="P60" s="39"/>
    </row>
    <row r="61" spans="1:16" ht="20.25" customHeight="1" x14ac:dyDescent="0.25">
      <c r="A61" s="6" t="s">
        <v>190</v>
      </c>
      <c r="B61" s="6"/>
      <c r="C61" s="54"/>
      <c r="D61" s="54"/>
      <c r="E61" s="54"/>
      <c r="F61" s="54"/>
      <c r="G61" s="54"/>
      <c r="H61" s="54"/>
      <c r="I61" s="54"/>
      <c r="J61" s="39"/>
      <c r="K61" s="39"/>
      <c r="L61" s="39"/>
      <c r="M61" s="39"/>
      <c r="N61" s="39"/>
      <c r="O61" s="39"/>
      <c r="P61" s="39"/>
    </row>
    <row r="62" spans="1:16" ht="20.25" customHeight="1" x14ac:dyDescent="0.25">
      <c r="A62" s="6" t="s">
        <v>191</v>
      </c>
      <c r="B62" s="6"/>
      <c r="C62" s="54">
        <v>-156691</v>
      </c>
      <c r="D62" s="54"/>
      <c r="E62" s="54">
        <v>-56554</v>
      </c>
      <c r="F62" s="54"/>
      <c r="G62" s="54">
        <v>-147505</v>
      </c>
      <c r="H62" s="54"/>
      <c r="I62" s="54">
        <v>-57818</v>
      </c>
      <c r="J62" s="39"/>
      <c r="K62" s="39"/>
      <c r="L62" s="39"/>
      <c r="M62" s="39"/>
      <c r="N62" s="39"/>
      <c r="O62" s="39"/>
      <c r="P62" s="39"/>
    </row>
    <row r="63" spans="1:16" ht="20.25" customHeight="1" x14ac:dyDescent="0.25">
      <c r="A63" s="6" t="s">
        <v>192</v>
      </c>
      <c r="B63" s="6"/>
      <c r="C63" s="47">
        <v>-124274</v>
      </c>
      <c r="D63" s="54"/>
      <c r="E63" s="47">
        <v>157173</v>
      </c>
      <c r="F63" s="54"/>
      <c r="G63" s="47">
        <v>-124274</v>
      </c>
      <c r="H63" s="54"/>
      <c r="I63" s="47">
        <v>157173</v>
      </c>
      <c r="J63" s="21"/>
      <c r="K63" s="39"/>
      <c r="L63" s="39"/>
      <c r="M63" s="39"/>
      <c r="N63" s="21"/>
      <c r="O63" s="39"/>
      <c r="P63" s="21"/>
    </row>
    <row r="64" spans="1:16" ht="20.25" customHeight="1" x14ac:dyDescent="0.25">
      <c r="A64" s="6" t="s">
        <v>193</v>
      </c>
      <c r="B64" s="6"/>
      <c r="C64" s="68">
        <v>-163861</v>
      </c>
      <c r="D64" s="54"/>
      <c r="E64" s="68">
        <v>-154290</v>
      </c>
      <c r="F64" s="54"/>
      <c r="G64" s="47">
        <v>-162424</v>
      </c>
      <c r="H64" s="54"/>
      <c r="I64" s="47">
        <v>-152878</v>
      </c>
      <c r="J64" s="83"/>
      <c r="K64" s="39"/>
      <c r="L64" s="83"/>
      <c r="M64" s="39"/>
      <c r="N64" s="21"/>
      <c r="O64" s="39"/>
      <c r="P64" s="21"/>
    </row>
    <row r="65" spans="1:16" ht="20.25" customHeight="1" x14ac:dyDescent="0.25">
      <c r="A65" s="6" t="s">
        <v>194</v>
      </c>
      <c r="B65" s="6"/>
      <c r="C65" s="68">
        <v>-8767</v>
      </c>
      <c r="D65" s="54"/>
      <c r="E65" s="68">
        <v>-13713</v>
      </c>
      <c r="F65" s="54"/>
      <c r="G65" s="47">
        <v>-8767</v>
      </c>
      <c r="H65" s="54"/>
      <c r="I65" s="47">
        <v>-13713</v>
      </c>
      <c r="J65" s="83"/>
      <c r="K65" s="39"/>
      <c r="L65" s="83"/>
      <c r="M65" s="39"/>
      <c r="N65" s="21"/>
      <c r="O65" s="39"/>
      <c r="P65" s="21"/>
    </row>
    <row r="66" spans="1:16" ht="20.25" customHeight="1" x14ac:dyDescent="0.25">
      <c r="A66" s="6" t="s">
        <v>195</v>
      </c>
      <c r="B66" s="6"/>
      <c r="C66" s="47">
        <v>44836</v>
      </c>
      <c r="D66" s="54"/>
      <c r="E66" s="47">
        <v>2500</v>
      </c>
      <c r="F66" s="54"/>
      <c r="G66" s="47">
        <v>37632</v>
      </c>
      <c r="H66" s="54"/>
      <c r="I66" s="47">
        <v>2500</v>
      </c>
      <c r="J66" s="21"/>
      <c r="K66" s="39"/>
      <c r="L66" s="21"/>
      <c r="M66" s="39"/>
      <c r="N66" s="21"/>
      <c r="O66" s="39"/>
      <c r="P66" s="21"/>
    </row>
    <row r="67" spans="1:16" ht="20.25" customHeight="1" x14ac:dyDescent="0.25">
      <c r="A67" s="6" t="s">
        <v>196</v>
      </c>
      <c r="B67" s="6"/>
      <c r="C67" s="47">
        <v>-8808</v>
      </c>
      <c r="D67" s="54"/>
      <c r="E67" s="47">
        <v>-33225</v>
      </c>
      <c r="F67" s="54"/>
      <c r="G67" s="47">
        <v>-4996</v>
      </c>
      <c r="H67" s="54"/>
      <c r="I67" s="47">
        <v>-32525</v>
      </c>
      <c r="J67" s="21"/>
      <c r="K67" s="39"/>
      <c r="L67" s="21"/>
      <c r="M67" s="39"/>
      <c r="N67" s="21"/>
      <c r="O67" s="39"/>
      <c r="P67" s="21"/>
    </row>
    <row r="68" spans="1:16" ht="20.25" customHeight="1" x14ac:dyDescent="0.25">
      <c r="A68" s="6" t="s">
        <v>197</v>
      </c>
      <c r="B68" s="6"/>
      <c r="C68" s="47">
        <v>0</v>
      </c>
      <c r="D68" s="54"/>
      <c r="E68" s="47">
        <v>101700</v>
      </c>
      <c r="F68" s="54"/>
      <c r="G68" s="47">
        <v>0</v>
      </c>
      <c r="H68" s="54"/>
      <c r="I68" s="47">
        <v>101700</v>
      </c>
      <c r="J68" s="21"/>
      <c r="K68" s="39"/>
      <c r="L68" s="21"/>
      <c r="M68" s="39"/>
      <c r="N68" s="21"/>
      <c r="O68" s="39"/>
      <c r="P68" s="21"/>
    </row>
    <row r="69" spans="1:16" ht="20.25" customHeight="1" x14ac:dyDescent="0.25">
      <c r="A69" s="6" t="s">
        <v>198</v>
      </c>
      <c r="B69" s="6"/>
      <c r="C69" s="47">
        <v>-99065</v>
      </c>
      <c r="D69" s="54"/>
      <c r="E69" s="47">
        <v>-207265</v>
      </c>
      <c r="F69" s="54"/>
      <c r="G69" s="47">
        <v>-99065</v>
      </c>
      <c r="H69" s="54"/>
      <c r="I69" s="47">
        <v>-207265</v>
      </c>
      <c r="J69" s="21"/>
      <c r="K69" s="39"/>
      <c r="L69" s="21"/>
      <c r="M69" s="39"/>
      <c r="N69" s="21"/>
      <c r="O69" s="39"/>
      <c r="P69" s="21"/>
    </row>
    <row r="70" spans="1:16" ht="20.25" customHeight="1" x14ac:dyDescent="0.25">
      <c r="A70" s="6" t="s">
        <v>199</v>
      </c>
      <c r="B70" s="6"/>
      <c r="C70" s="47">
        <v>447500</v>
      </c>
      <c r="D70" s="54"/>
      <c r="E70" s="47">
        <v>425750</v>
      </c>
      <c r="F70" s="54"/>
      <c r="G70" s="47">
        <v>447500</v>
      </c>
      <c r="H70" s="54"/>
      <c r="I70" s="47">
        <v>425750</v>
      </c>
      <c r="J70" s="21"/>
      <c r="K70" s="39"/>
      <c r="L70" s="21"/>
      <c r="M70" s="39"/>
      <c r="N70" s="21"/>
      <c r="O70" s="39"/>
      <c r="P70" s="21"/>
    </row>
    <row r="71" spans="1:16" ht="20.25" customHeight="1" x14ac:dyDescent="0.25">
      <c r="A71" s="6" t="s">
        <v>200</v>
      </c>
      <c r="B71" s="6"/>
      <c r="C71" s="47">
        <v>90040</v>
      </c>
      <c r="D71" s="54"/>
      <c r="E71" s="47">
        <v>0</v>
      </c>
      <c r="F71" s="54"/>
      <c r="G71" s="47">
        <v>90040</v>
      </c>
      <c r="H71" s="54"/>
      <c r="I71" s="47">
        <v>0</v>
      </c>
      <c r="J71" s="21"/>
      <c r="K71" s="39"/>
      <c r="L71" s="21"/>
      <c r="M71" s="39"/>
      <c r="N71" s="21"/>
      <c r="O71" s="39"/>
      <c r="P71" s="21"/>
    </row>
    <row r="72" spans="1:16" ht="20.25" customHeight="1" x14ac:dyDescent="0.25">
      <c r="A72" s="6" t="s">
        <v>201</v>
      </c>
      <c r="B72" s="6"/>
      <c r="C72" s="47">
        <v>26330</v>
      </c>
      <c r="D72" s="54"/>
      <c r="E72" s="47">
        <v>4</v>
      </c>
      <c r="F72" s="54"/>
      <c r="G72" s="47">
        <v>26330</v>
      </c>
      <c r="H72" s="54"/>
      <c r="I72" s="47">
        <v>4</v>
      </c>
      <c r="J72" s="21"/>
      <c r="K72" s="39"/>
      <c r="L72" s="21"/>
      <c r="M72" s="39"/>
      <c r="N72" s="21"/>
      <c r="O72" s="39"/>
      <c r="P72" s="21"/>
    </row>
    <row r="73" spans="1:16" ht="20.25" customHeight="1" x14ac:dyDescent="0.25">
      <c r="A73" s="7" t="s">
        <v>202</v>
      </c>
      <c r="B73" s="6"/>
      <c r="C73" s="19">
        <f>SUM(C61:C72)</f>
        <v>47240</v>
      </c>
      <c r="D73" s="49"/>
      <c r="E73" s="19">
        <f>SUM(E61:E72)</f>
        <v>222080</v>
      </c>
      <c r="F73" s="49"/>
      <c r="G73" s="19">
        <f>SUM(G61:G72)</f>
        <v>54471</v>
      </c>
      <c r="H73" s="49"/>
      <c r="I73" s="19">
        <f>SUM(I61:I72)</f>
        <v>222928</v>
      </c>
      <c r="J73" s="20"/>
      <c r="K73" s="20"/>
      <c r="L73" s="20"/>
      <c r="M73" s="20"/>
      <c r="N73" s="20"/>
      <c r="O73" s="20"/>
      <c r="P73" s="20"/>
    </row>
    <row r="74" spans="1:16" ht="11.25" customHeight="1" x14ac:dyDescent="0.25">
      <c r="A74" s="7"/>
      <c r="B74" s="6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</row>
    <row r="75" spans="1:16" ht="11.25" customHeight="1" x14ac:dyDescent="0.25">
      <c r="A75" s="7"/>
      <c r="B75" s="6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</row>
    <row r="76" spans="1:16" ht="11.25" customHeight="1" x14ac:dyDescent="0.25">
      <c r="A76" s="6"/>
      <c r="B76" s="6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</row>
    <row r="77" spans="1:16" ht="20.25" customHeight="1" x14ac:dyDescent="0.25">
      <c r="A77" s="6" t="s">
        <v>203</v>
      </c>
      <c r="B77" s="6"/>
      <c r="C77" s="47"/>
      <c r="D77" s="54"/>
      <c r="E77" s="47"/>
      <c r="F77" s="54"/>
      <c r="G77" s="47"/>
      <c r="H77" s="54"/>
      <c r="I77" s="47"/>
      <c r="J77" s="21"/>
      <c r="K77" s="39"/>
      <c r="L77" s="21"/>
      <c r="M77" s="39"/>
      <c r="N77" s="21"/>
      <c r="O77" s="39"/>
      <c r="P77" s="21"/>
    </row>
    <row r="78" spans="1:16" ht="20.25" customHeight="1" x14ac:dyDescent="0.25">
      <c r="A78" s="6" t="s">
        <v>204</v>
      </c>
      <c r="B78" s="6"/>
      <c r="C78" s="47">
        <f>SUM(C73,C58,C38)</f>
        <v>4419</v>
      </c>
      <c r="D78" s="54"/>
      <c r="E78" s="47">
        <f>SUM(E73,E58,E38)</f>
        <v>-6162</v>
      </c>
      <c r="F78" s="54"/>
      <c r="G78" s="47">
        <v>2685</v>
      </c>
      <c r="H78" s="54"/>
      <c r="I78" s="47">
        <f>SUM(I73,I58,I38)</f>
        <v>-6213</v>
      </c>
      <c r="J78" s="21"/>
      <c r="K78" s="39"/>
      <c r="L78" s="21"/>
      <c r="M78" s="39"/>
      <c r="N78" s="21"/>
      <c r="O78" s="39"/>
      <c r="P78" s="21"/>
    </row>
    <row r="79" spans="1:16" ht="20.25" customHeight="1" x14ac:dyDescent="0.25">
      <c r="A79" s="6" t="s">
        <v>205</v>
      </c>
      <c r="B79" s="6"/>
      <c r="C79" s="47"/>
      <c r="D79" s="54"/>
      <c r="E79" s="47"/>
      <c r="F79" s="54"/>
      <c r="G79" s="47"/>
      <c r="H79" s="54"/>
      <c r="I79" s="47"/>
      <c r="J79" s="21"/>
      <c r="K79" s="39"/>
      <c r="L79" s="21"/>
      <c r="M79" s="39"/>
      <c r="N79" s="21"/>
      <c r="O79" s="39"/>
      <c r="P79" s="21"/>
    </row>
    <row r="80" spans="1:16" ht="20.25" customHeight="1" x14ac:dyDescent="0.25">
      <c r="A80" s="6" t="s">
        <v>206</v>
      </c>
      <c r="B80" s="6"/>
      <c r="C80" s="124">
        <v>-430</v>
      </c>
      <c r="D80" s="54"/>
      <c r="E80" s="124">
        <v>98</v>
      </c>
      <c r="F80" s="54"/>
      <c r="G80" s="124">
        <v>0</v>
      </c>
      <c r="H80" s="54"/>
      <c r="I80" s="124">
        <v>0</v>
      </c>
      <c r="J80" s="21"/>
      <c r="K80" s="39"/>
      <c r="L80" s="21"/>
      <c r="M80" s="39"/>
      <c r="N80" s="21"/>
      <c r="O80" s="39"/>
      <c r="P80" s="21"/>
    </row>
    <row r="81" spans="1:16" ht="20.25" customHeight="1" x14ac:dyDescent="0.25">
      <c r="A81" s="7" t="s">
        <v>207</v>
      </c>
      <c r="B81" s="6"/>
      <c r="C81" s="49">
        <f>SUM(C78:C80)</f>
        <v>3989</v>
      </c>
      <c r="D81" s="49"/>
      <c r="E81" s="49">
        <f>SUM(E78:E80)</f>
        <v>-6064</v>
      </c>
      <c r="F81" s="49"/>
      <c r="G81" s="49">
        <f>SUM(G78:G80)</f>
        <v>2685</v>
      </c>
      <c r="H81" s="49"/>
      <c r="I81" s="49">
        <f>SUM(I78:I80)</f>
        <v>-6213</v>
      </c>
      <c r="J81" s="20"/>
      <c r="K81" s="20"/>
      <c r="L81" s="20"/>
      <c r="M81" s="20"/>
      <c r="N81" s="20"/>
      <c r="O81" s="20"/>
      <c r="P81" s="20"/>
    </row>
    <row r="82" spans="1:16" ht="20.25" customHeight="1" x14ac:dyDescent="0.25">
      <c r="A82" s="6" t="s">
        <v>208</v>
      </c>
      <c r="B82" s="6"/>
      <c r="C82" s="64">
        <v>10069</v>
      </c>
      <c r="D82" s="54"/>
      <c r="E82" s="64">
        <v>16133</v>
      </c>
      <c r="F82" s="54"/>
      <c r="G82" s="64">
        <v>9828</v>
      </c>
      <c r="H82" s="54"/>
      <c r="I82" s="64">
        <v>16041</v>
      </c>
      <c r="J82" s="39"/>
      <c r="K82" s="39"/>
      <c r="L82" s="39"/>
      <c r="M82" s="39"/>
      <c r="N82" s="39"/>
      <c r="O82" s="39"/>
      <c r="P82" s="39"/>
    </row>
    <row r="83" spans="1:16" ht="20.25" customHeight="1" thickBot="1" x14ac:dyDescent="0.3">
      <c r="A83" s="7" t="s">
        <v>209</v>
      </c>
      <c r="B83" s="6"/>
      <c r="C83" s="50">
        <f>SUM(C81:C82)</f>
        <v>14058</v>
      </c>
      <c r="D83" s="49"/>
      <c r="E83" s="50">
        <f>SUM(E81:E82)</f>
        <v>10069</v>
      </c>
      <c r="F83" s="49"/>
      <c r="G83" s="50">
        <f>SUM(G81:G82)</f>
        <v>12513</v>
      </c>
      <c r="H83" s="49"/>
      <c r="I83" s="50">
        <f>SUM(I81:I82)</f>
        <v>9828</v>
      </c>
      <c r="J83" s="20"/>
      <c r="K83" s="20"/>
      <c r="L83" s="20"/>
      <c r="M83" s="20"/>
      <c r="N83" s="20"/>
      <c r="O83" s="20"/>
      <c r="P83" s="20"/>
    </row>
    <row r="84" spans="1:16" ht="12" customHeight="1" thickTop="1" x14ac:dyDescent="0.25"/>
    <row r="85" spans="1:16" ht="20.25" hidden="1" customHeight="1" x14ac:dyDescent="0.25">
      <c r="A85" s="9" t="s">
        <v>210</v>
      </c>
    </row>
    <row r="86" spans="1:16" ht="20.25" hidden="1" customHeight="1" x14ac:dyDescent="0.25">
      <c r="A86" s="14" t="s">
        <v>211</v>
      </c>
    </row>
    <row r="87" spans="1:16" ht="20.25" hidden="1" customHeight="1" x14ac:dyDescent="0.25">
      <c r="A87" s="51" t="s">
        <v>212</v>
      </c>
      <c r="B87" s="6"/>
      <c r="E87" s="44">
        <v>0</v>
      </c>
      <c r="I87" s="44">
        <v>0</v>
      </c>
    </row>
    <row r="89" spans="1:16" ht="20.25" customHeight="1" x14ac:dyDescent="0.25">
      <c r="C89" s="59">
        <f>C83-BS!D10</f>
        <v>0</v>
      </c>
      <c r="E89" s="59">
        <f>E83-BS!F10</f>
        <v>0</v>
      </c>
      <c r="G89" s="59">
        <f>G83-BS!H10</f>
        <v>0</v>
      </c>
      <c r="I89" s="59">
        <f>I83-BS!J10</f>
        <v>0</v>
      </c>
    </row>
  </sheetData>
  <mergeCells count="28">
    <mergeCell ref="C4:E4"/>
    <mergeCell ref="G4:I4"/>
    <mergeCell ref="C5:E5"/>
    <mergeCell ref="G5:I5"/>
    <mergeCell ref="C8:I8"/>
    <mergeCell ref="C6:E6"/>
    <mergeCell ref="G6:I6"/>
    <mergeCell ref="C43:E43"/>
    <mergeCell ref="G43:I43"/>
    <mergeCell ref="C47:I47"/>
    <mergeCell ref="C44:E44"/>
    <mergeCell ref="G44:I44"/>
    <mergeCell ref="C45:E45"/>
    <mergeCell ref="G45:I45"/>
    <mergeCell ref="J4:L4"/>
    <mergeCell ref="N4:P4"/>
    <mergeCell ref="J5:L5"/>
    <mergeCell ref="N5:P5"/>
    <mergeCell ref="J6:L6"/>
    <mergeCell ref="N6:P6"/>
    <mergeCell ref="J45:L45"/>
    <mergeCell ref="N45:P45"/>
    <mergeCell ref="J47:P47"/>
    <mergeCell ref="J8:P8"/>
    <mergeCell ref="J43:L43"/>
    <mergeCell ref="N43:P43"/>
    <mergeCell ref="J44:L44"/>
    <mergeCell ref="N44:P44"/>
  </mergeCells>
  <phoneticPr fontId="5" type="noConversion"/>
  <pageMargins left="0.8" right="0.5" top="0.48" bottom="0.5" header="0.5" footer="0.5"/>
  <pageSetup paperSize="9" scale="70" firstPageNumber="12" fitToHeight="0" orientation="portrait" useFirstPageNumber="1" r:id="rId1"/>
  <headerFooter alignWithMargins="0">
    <oddFooter xml:space="preserve">&amp;L   The accompanying notes form an integral part of the financial statements. 
&amp;C
&amp;P&amp;R
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Equity 8-9</vt:lpstr>
      <vt:lpstr>Equity 10-11</vt:lpstr>
      <vt:lpstr>CF</vt:lpstr>
      <vt:lpstr>BS!Print_Area</vt:lpstr>
      <vt:lpstr>CF!Print_Area</vt:lpstr>
      <vt:lpstr>'Equity 10-11'!Print_Area</vt:lpstr>
      <vt:lpstr>'Equity 8-9'!Print_Area</vt:lpstr>
      <vt:lpstr>PL!Print_Area</vt:lpstr>
      <vt:lpstr>PL!Print_Titles</vt:lpstr>
      <vt:lpstr>BS!Title2nd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Naranuwat</cp:lastModifiedBy>
  <cp:revision/>
  <cp:lastPrinted>2023-02-27T13:36:44Z</cp:lastPrinted>
  <dcterms:created xsi:type="dcterms:W3CDTF">2005-02-20T11:53:21Z</dcterms:created>
  <dcterms:modified xsi:type="dcterms:W3CDTF">2023-02-27T14:19:38Z</dcterms:modified>
  <cp:category/>
  <cp:contentStatus/>
</cp:coreProperties>
</file>