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256021 - 2022 DEC-FSA-DTC\Working Folder\Q4'2022\FS\File SET\"/>
    </mc:Choice>
  </mc:AlternateContent>
  <xr:revisionPtr revIDLastSave="0" documentId="13_ncr:1_{16D8DD78-62C1-4012-A4F2-0366215F637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L-5 P" sheetId="1" r:id="rId1"/>
    <sheet name="BL 6-7 P" sheetId="2" r:id="rId2"/>
    <sheet name="PL8 P" sheetId="3" r:id="rId3"/>
    <sheet name="PLC9 P" sheetId="4" r:id="rId4"/>
    <sheet name="SC-Conso 10" sheetId="5" r:id="rId5"/>
    <sheet name="SC-Only 11" sheetId="6" r:id="rId6"/>
    <sheet name="CF 12-14 P" sheetId="7" r:id="rId7"/>
  </sheets>
  <definedNames>
    <definedName name="_xlnm.Print_Area" localSheetId="1">'BL 6-7 P'!$A$1:$K$69</definedName>
    <definedName name="_xlnm.Print_Area" localSheetId="0">'BL-5 P'!$A$1:$K$39</definedName>
    <definedName name="_xlnm.Print_Area" localSheetId="6">'CF 12-14 P'!$A$1:$K$134</definedName>
    <definedName name="_xlnm.Print_Area" localSheetId="2">'PL8 P'!$A$1:$L$55</definedName>
    <definedName name="_xlnm.Print_Area" localSheetId="3">'PLC9 P'!$A$1:$K$28</definedName>
    <definedName name="_xlnm.Print_Area" localSheetId="4">'SC-Conso 10'!$A$1:$AG$54</definedName>
    <definedName name="_xlnm.Print_Area" localSheetId="5">'SC-Only 11'!$A$1:$Q$30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6" i="7" l="1"/>
  <c r="G86" i="7"/>
  <c r="K29" i="6" l="1"/>
  <c r="I29" i="6"/>
  <c r="G29" i="6"/>
  <c r="E29" i="6"/>
  <c r="O25" i="6"/>
  <c r="O29" i="6" s="1"/>
  <c r="K25" i="6"/>
  <c r="I25" i="6"/>
  <c r="G25" i="6"/>
  <c r="E25" i="6"/>
  <c r="Q11" i="6"/>
  <c r="AD54" i="5"/>
  <c r="Z54" i="5"/>
  <c r="AE50" i="5"/>
  <c r="Y50" i="5"/>
  <c r="U50" i="5"/>
  <c r="U54" i="5" s="1"/>
  <c r="Q50" i="5"/>
  <c r="Q54" i="5" s="1"/>
  <c r="O50" i="5"/>
  <c r="M50" i="5"/>
  <c r="K50" i="5"/>
  <c r="I50" i="5"/>
  <c r="G50" i="5"/>
  <c r="E50" i="5"/>
  <c r="AC45" i="5"/>
  <c r="AA45" i="5"/>
  <c r="AE41" i="5"/>
  <c r="Y41" i="5"/>
  <c r="W41" i="5"/>
  <c r="U41" i="5"/>
  <c r="U42" i="5" s="1"/>
  <c r="S41" i="5"/>
  <c r="Q41" i="5"/>
  <c r="Q42" i="5" s="1"/>
  <c r="O41" i="5"/>
  <c r="M41" i="5"/>
  <c r="K41" i="5"/>
  <c r="I41" i="5"/>
  <c r="I42" i="5" s="1"/>
  <c r="I54" i="5" s="1"/>
  <c r="G41" i="5"/>
  <c r="E41" i="5"/>
  <c r="E42" i="5" s="1"/>
  <c r="AA41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W36" i="5"/>
  <c r="Y36" i="5"/>
  <c r="AA36" i="5"/>
  <c r="AC36" i="5"/>
  <c r="AE36" i="5"/>
  <c r="AG36" i="5"/>
  <c r="E54" i="5" l="1"/>
  <c r="Y42" i="5"/>
  <c r="G42" i="5"/>
  <c r="G54" i="5" s="1"/>
  <c r="M42" i="5"/>
  <c r="M54" i="5" s="1"/>
  <c r="Y54" i="5"/>
  <c r="Q25" i="6"/>
  <c r="M25" i="6"/>
  <c r="M29" i="6" s="1"/>
  <c r="O16" i="6"/>
  <c r="O17" i="6" s="1"/>
  <c r="W42" i="5"/>
  <c r="K42" i="5"/>
  <c r="K54" i="5" s="1"/>
  <c r="AE42" i="5"/>
  <c r="AE54" i="5" s="1"/>
  <c r="AA42" i="5"/>
  <c r="AC41" i="5"/>
  <c r="AC42" i="5" s="1"/>
  <c r="O42" i="5"/>
  <c r="O54" i="5" s="1"/>
  <c r="AA50" i="5"/>
  <c r="W50" i="5"/>
  <c r="AE45" i="5"/>
  <c r="S42" i="5"/>
  <c r="AG41" i="5"/>
  <c r="AG42" i="5" s="1"/>
  <c r="W54" i="5" l="1"/>
  <c r="AA54" i="5"/>
  <c r="AG45" i="5"/>
  <c r="U27" i="5" l="1"/>
  <c r="V19" i="5"/>
  <c r="U19" i="5"/>
  <c r="U28" i="5" s="1"/>
  <c r="J55" i="3"/>
  <c r="F55" i="3"/>
  <c r="L39" i="3"/>
  <c r="J39" i="3"/>
  <c r="H39" i="3"/>
  <c r="F39" i="3"/>
  <c r="E21" i="2" l="1"/>
  <c r="AE27" i="5"/>
  <c r="Y27" i="5"/>
  <c r="W27" i="5"/>
  <c r="S27" i="5"/>
  <c r="Q27" i="5"/>
  <c r="O27" i="5"/>
  <c r="M27" i="5"/>
  <c r="K27" i="5"/>
  <c r="I27" i="5"/>
  <c r="G27" i="5"/>
  <c r="E27" i="5"/>
  <c r="AF19" i="5"/>
  <c r="AE19" i="5"/>
  <c r="AE28" i="5" s="1"/>
  <c r="AD19" i="5"/>
  <c r="AD28" i="5" s="1"/>
  <c r="AB19" i="5"/>
  <c r="Z19" i="5"/>
  <c r="Y19" i="5"/>
  <c r="X19" i="5"/>
  <c r="W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AG19" i="5"/>
  <c r="AG14" i="5"/>
  <c r="AF13" i="5"/>
  <c r="AD13" i="5"/>
  <c r="K28" i="4"/>
  <c r="K21" i="4"/>
  <c r="K16" i="4"/>
  <c r="K22" i="4" s="1"/>
  <c r="G28" i="4"/>
  <c r="G21" i="4"/>
  <c r="G16" i="4"/>
  <c r="L52" i="3"/>
  <c r="L29" i="3"/>
  <c r="L14" i="3"/>
  <c r="L15" i="3" s="1"/>
  <c r="H52" i="3"/>
  <c r="H29" i="3"/>
  <c r="H14" i="3"/>
  <c r="H15" i="3" s="1"/>
  <c r="K64" i="2"/>
  <c r="K66" i="2" s="1"/>
  <c r="K35" i="2"/>
  <c r="K21" i="2"/>
  <c r="G64" i="2"/>
  <c r="G66" i="2" s="1"/>
  <c r="G35" i="2"/>
  <c r="G21" i="2"/>
  <c r="K37" i="1"/>
  <c r="K18" i="1"/>
  <c r="G37" i="1"/>
  <c r="G18" i="1"/>
  <c r="K120" i="7"/>
  <c r="K86" i="7"/>
  <c r="K37" i="7"/>
  <c r="K51" i="7" s="1"/>
  <c r="K53" i="7" s="1"/>
  <c r="G120" i="7"/>
  <c r="G37" i="7"/>
  <c r="G51" i="7" s="1"/>
  <c r="G53" i="7" s="1"/>
  <c r="M16" i="6"/>
  <c r="K16" i="6"/>
  <c r="I16" i="6"/>
  <c r="G16" i="6"/>
  <c r="I28" i="5" l="1"/>
  <c r="M28" i="5"/>
  <c r="G22" i="4"/>
  <c r="K125" i="7"/>
  <c r="K127" i="7" s="1"/>
  <c r="G125" i="7"/>
  <c r="G127" i="7" s="1"/>
  <c r="Y28" i="5"/>
  <c r="G28" i="5"/>
  <c r="K28" i="5"/>
  <c r="E28" i="5"/>
  <c r="Q28" i="5"/>
  <c r="O28" i="5"/>
  <c r="AG28" i="5"/>
  <c r="S28" i="5"/>
  <c r="W28" i="5"/>
  <c r="L31" i="3"/>
  <c r="L41" i="3" s="1"/>
  <c r="L45" i="3" s="1"/>
  <c r="L47" i="3" s="1"/>
  <c r="H31" i="3"/>
  <c r="H41" i="3" s="1"/>
  <c r="H45" i="3" s="1"/>
  <c r="H47" i="3" s="1"/>
  <c r="AA19" i="5"/>
  <c r="AG27" i="5"/>
  <c r="AC27" i="5"/>
  <c r="AA27" i="5"/>
  <c r="AC19" i="5"/>
  <c r="AC28" i="5" s="1"/>
  <c r="G37" i="2"/>
  <c r="G68" i="2" s="1"/>
  <c r="K37" i="2"/>
  <c r="K68" i="2" s="1"/>
  <c r="G39" i="1"/>
  <c r="K39" i="1"/>
  <c r="I28" i="4"/>
  <c r="E28" i="4"/>
  <c r="AA28" i="5" l="1"/>
  <c r="K23" i="4"/>
  <c r="G23" i="4"/>
  <c r="I16" i="4"/>
  <c r="E16" i="4"/>
  <c r="I35" i="2" l="1"/>
  <c r="E35" i="2"/>
  <c r="I21" i="2"/>
  <c r="J21" i="2" l="1"/>
  <c r="E37" i="1"/>
  <c r="E18" i="1"/>
  <c r="I18" i="1"/>
  <c r="L17" i="6" l="1"/>
  <c r="E16" i="6" l="1"/>
  <c r="I86" i="7" l="1"/>
  <c r="E120" i="7" l="1"/>
  <c r="F29" i="3" l="1"/>
  <c r="E17" i="6" l="1"/>
  <c r="G17" i="6"/>
  <c r="I17" i="6"/>
  <c r="K17" i="6"/>
  <c r="M17" i="6"/>
  <c r="E21" i="4" l="1"/>
  <c r="E22" i="4" l="1"/>
  <c r="I120" i="7"/>
  <c r="S50" i="5" l="1"/>
  <c r="S54" i="5" s="1"/>
  <c r="E37" i="2"/>
  <c r="AG50" i="5" l="1"/>
  <c r="AG54" i="5" s="1"/>
  <c r="AC50" i="5"/>
  <c r="AC54" i="5" s="1"/>
  <c r="A1" i="5"/>
  <c r="I21" i="4"/>
  <c r="I22" i="4" s="1"/>
  <c r="A1" i="4"/>
  <c r="J52" i="3"/>
  <c r="J29" i="3"/>
  <c r="J14" i="3"/>
  <c r="J15" i="3" s="1"/>
  <c r="A1" i="3"/>
  <c r="I37" i="2"/>
  <c r="I37" i="1"/>
  <c r="E39" i="1" l="1"/>
  <c r="F14" i="3"/>
  <c r="F15" i="3" s="1"/>
  <c r="F52" i="3"/>
  <c r="E37" i="7" l="1"/>
  <c r="E51" i="7" s="1"/>
  <c r="I39" i="1"/>
  <c r="J31" i="3"/>
  <c r="F31" i="3"/>
  <c r="J41" i="3" l="1"/>
  <c r="J45" i="3" s="1"/>
  <c r="F41" i="3"/>
  <c r="F45" i="3" s="1"/>
  <c r="F47" i="3" s="1"/>
  <c r="E53" i="7"/>
  <c r="E64" i="2"/>
  <c r="E125" i="7" l="1"/>
  <c r="I37" i="7"/>
  <c r="I51" i="7" s="1"/>
  <c r="I53" i="7" s="1"/>
  <c r="I125" i="7" s="1"/>
  <c r="I127" i="7" s="1"/>
  <c r="J47" i="3"/>
  <c r="E23" i="4"/>
  <c r="Q16" i="6"/>
  <c r="Q17" i="6" s="1"/>
  <c r="Q20" i="6" s="1"/>
  <c r="Q29" i="6" s="1"/>
  <c r="I64" i="2"/>
  <c r="I66" i="2" s="1"/>
  <c r="I68" i="2" s="1"/>
  <c r="E66" i="2"/>
  <c r="E68" i="2" s="1"/>
  <c r="I23" i="4" l="1"/>
  <c r="E127" i="7"/>
</calcChain>
</file>

<file path=xl/sharedStrings.xml><?xml version="1.0" encoding="utf-8"?>
<sst xmlns="http://schemas.openxmlformats.org/spreadsheetml/2006/main" count="471" uniqueCount="318">
  <si>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</si>
  <si>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</si>
  <si>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</si>
  <si>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</si>
  <si>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</si>
  <si>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</si>
  <si>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</si>
  <si>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</si>
  <si>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</si>
  <si>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</si>
  <si>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Inventories 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</si>
  <si>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</si>
  <si>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</si>
  <si>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</si>
  <si>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</si>
  <si>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</si>
  <si>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</si>
  <si>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</si>
  <si>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</si>
  <si>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</si>
  <si>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</si>
  <si>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</si>
  <si>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</si>
  <si>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</si>
  <si>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</si>
  <si>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</si>
  <si>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</si>
  <si>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</si>
  <si>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Total current liabilities</t>
  </si>
  <si>
    <t>Non-current liabilities</t>
  </si>
  <si>
    <t>Deferred rental revenue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</si>
  <si>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</si>
  <si>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</si>
  <si>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</si>
  <si>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</si>
  <si>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</si>
  <si>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</si>
  <si>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</si>
  <si>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</si>
  <si>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</si>
  <si>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</si>
  <si>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</si>
  <si>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</si>
  <si>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</si>
  <si>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</si>
  <si>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</si>
  <si>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</si>
  <si>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</si>
  <si>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</si>
  <si>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</si>
  <si>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</si>
  <si>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</si>
  <si>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</si>
  <si>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</si>
  <si>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</si>
  <si>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</si>
  <si>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</si>
  <si>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Other income</t>
  </si>
  <si>
    <t>Management service income</t>
  </si>
  <si>
    <t>Interest income</t>
  </si>
  <si>
    <t>Dividend income</t>
  </si>
  <si>
    <t>Realised income from deferred rental revenue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</si>
  <si>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</si>
  <si>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</si>
  <si>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</si>
  <si>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</si>
  <si>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</si>
  <si>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</si>
  <si>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</si>
  <si>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</si>
  <si>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</si>
  <si>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</si>
  <si>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Items that will not be reclassified to profit or loss</t>
  </si>
  <si>
    <t>Total items that will not be reclassified to profit or loss</t>
  </si>
  <si>
    <t>Consolidated financial statements</t>
  </si>
  <si>
    <t xml:space="preserve">other </t>
  </si>
  <si>
    <t>Issued and</t>
  </si>
  <si>
    <t>Premium on</t>
  </si>
  <si>
    <t>on</t>
  </si>
  <si>
    <t>Dusit Thani</t>
  </si>
  <si>
    <t>Treasury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</si>
  <si>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</si>
  <si>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</si>
  <si>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</si>
  <si>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</si>
  <si>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</si>
  <si>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</si>
  <si>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</si>
  <si>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</si>
  <si>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</si>
  <si>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to owners of</t>
  </si>
  <si>
    <t>controlling</t>
  </si>
  <si>
    <t>share capital</t>
  </si>
  <si>
    <t xml:space="preserve"> shares</t>
  </si>
  <si>
    <t>reserve</t>
  </si>
  <si>
    <t>funds</t>
  </si>
  <si>
    <t>equity</t>
  </si>
  <si>
    <t>the parent</t>
  </si>
  <si>
    <t>interests</t>
  </si>
  <si>
    <t>Transactions with owners, recorded directly in equity</t>
  </si>
  <si>
    <t>Transfer excesses of revenues over expenses</t>
  </si>
  <si>
    <t>Separate financial statements</t>
  </si>
  <si>
    <t>ordinary shares</t>
  </si>
  <si>
    <t>treasury shares</t>
  </si>
  <si>
    <t xml:space="preserve">Statement of cash flows </t>
  </si>
  <si>
    <t xml:space="preserve">For the year ended </t>
  </si>
  <si>
    <t>Cash flows from operating activities</t>
  </si>
  <si>
    <t>Depreciation of plant and equipment</t>
  </si>
  <si>
    <t>Amortisation of other intangible assets</t>
  </si>
  <si>
    <t>Changes in operating assets and liabilities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</si>
  <si>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</si>
  <si>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</si>
  <si>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</si>
  <si>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</si>
  <si>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</si>
  <si>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Dividend received from associate</t>
  </si>
  <si>
    <t>Cash flows from financing activities</t>
  </si>
  <si>
    <t>Proceeds from short-term loans from financial institutions</t>
  </si>
  <si>
    <t>Interest paid</t>
  </si>
  <si>
    <t>Dividend paid</t>
  </si>
  <si>
    <t>Payables from acquisition of assets</t>
  </si>
  <si>
    <t>Net increase (decrease) in cash and cash equivalents,</t>
  </si>
  <si>
    <t>before effect of exchange rates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</si>
  <si>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</si>
  <si>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</si>
  <si>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</si>
  <si>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</si>
  <si>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</si>
  <si>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Comprehensive income for the year</t>
  </si>
  <si>
    <t>Goodwill</t>
  </si>
  <si>
    <t xml:space="preserve">Short-term loans from financial institutions </t>
  </si>
  <si>
    <t>Dividends received from subsidiaries</t>
  </si>
  <si>
    <t>Proceeds from short-term loans from related parties</t>
  </si>
  <si>
    <t>Repayment of short-term loans from related parties</t>
  </si>
  <si>
    <t>Proceeds from long-term loans from financial institutions</t>
  </si>
  <si>
    <t>Short-term loans to other party</t>
  </si>
  <si>
    <t>Withholding tax</t>
  </si>
  <si>
    <t>Share capital:</t>
  </si>
  <si>
    <t>Items that will be reclassified subsequently to profit or loss</t>
  </si>
  <si>
    <t>Deposits</t>
  </si>
  <si>
    <t>Short-term loans from related parties</t>
  </si>
  <si>
    <t>Debentures</t>
  </si>
  <si>
    <t>Provisions for employee benefits</t>
  </si>
  <si>
    <t>Total comprehensive income (loss) for the year</t>
  </si>
  <si>
    <t>Total comprehensive income (loss) attributable to:</t>
  </si>
  <si>
    <t>Other comprehensive income (loss)</t>
  </si>
  <si>
    <t>Payment for provisions for employee benefits</t>
  </si>
  <si>
    <t>Net cash from (used in) operating activities</t>
  </si>
  <si>
    <t xml:space="preserve">Payment of investment in associate </t>
  </si>
  <si>
    <t>Payment of investment in joint venture</t>
  </si>
  <si>
    <t>Cash and cash equivalents at 1 January</t>
  </si>
  <si>
    <t>Cash and cash equivalents at 31 December</t>
  </si>
  <si>
    <t>to Dusit Thani College funds</t>
  </si>
  <si>
    <t>Loss</t>
  </si>
  <si>
    <t>Operating assets (increase) decrease</t>
  </si>
  <si>
    <t>Operating liabilities increase (decrease)</t>
  </si>
  <si>
    <t>Proceeds from short-term loans to related parties</t>
  </si>
  <si>
    <t>Non-cash transactions</t>
  </si>
  <si>
    <t xml:space="preserve">Other current financial assets </t>
  </si>
  <si>
    <t xml:space="preserve">Other non-current financial assets </t>
  </si>
  <si>
    <t>Finance lease receivables</t>
  </si>
  <si>
    <t>Right-of-use assets</t>
  </si>
  <si>
    <t>Intangible assets other than goodwill</t>
  </si>
  <si>
    <t>Long-term loans from financial institutions</t>
  </si>
  <si>
    <t>Long-term loans from related parties</t>
  </si>
  <si>
    <t>Arrangement fee income</t>
  </si>
  <si>
    <t>Profit (loss) from operating activities</t>
  </si>
  <si>
    <t>accounted for using equity method</t>
  </si>
  <si>
    <t>10, 12</t>
  </si>
  <si>
    <t>Exchange differences on translating financial statements</t>
  </si>
  <si>
    <t xml:space="preserve"> accounted for using equity method</t>
  </si>
  <si>
    <t>Share of other</t>
  </si>
  <si>
    <t>comprehensive</t>
  </si>
  <si>
    <t>Gain on remeasuring of other financial assets</t>
  </si>
  <si>
    <t>Depreciation of right-of-use assets</t>
  </si>
  <si>
    <t>Trade and other current receivables</t>
  </si>
  <si>
    <t>Payment for other financial assets</t>
  </si>
  <si>
    <t>Payment of change in ownership interest in subsidiaries</t>
  </si>
  <si>
    <t xml:space="preserve">   without a change in control</t>
  </si>
  <si>
    <t>Interest income from finance lease receivables</t>
  </si>
  <si>
    <t>Surplus</t>
  </si>
  <si>
    <t>Exchange</t>
  </si>
  <si>
    <t>differences</t>
  </si>
  <si>
    <t>Translating</t>
  </si>
  <si>
    <t>foreign</t>
  </si>
  <si>
    <t>operations</t>
  </si>
  <si>
    <t xml:space="preserve">associates </t>
  </si>
  <si>
    <t>using equity</t>
  </si>
  <si>
    <t>method</t>
  </si>
  <si>
    <t>of equity</t>
  </si>
  <si>
    <t>Premium on shares</t>
  </si>
  <si>
    <t>Surplus on</t>
  </si>
  <si>
    <t>Net cash outflow for acquisition of subsidiaries</t>
  </si>
  <si>
    <t>Proceeds from capital reduction of associate</t>
  </si>
  <si>
    <t>Repayments of lease liabilities</t>
  </si>
  <si>
    <t>Trade and other current payables</t>
  </si>
  <si>
    <t>Gross profit (loss)</t>
  </si>
  <si>
    <t>Gain on sales of property, plant and equipment</t>
  </si>
  <si>
    <t>Total income</t>
  </si>
  <si>
    <t>Tax (expense) income</t>
  </si>
  <si>
    <t>Tax expense (income)</t>
  </si>
  <si>
    <t>Current portion of lease liabilities</t>
  </si>
  <si>
    <t xml:space="preserve">Lease liabilities </t>
  </si>
  <si>
    <t>Current portion of debentures</t>
  </si>
  <si>
    <t>Advance payment for construction</t>
  </si>
  <si>
    <t>from financial institutions</t>
  </si>
  <si>
    <t>Income tax payable</t>
  </si>
  <si>
    <t xml:space="preserve">Non-current assets classified as held for sale  </t>
  </si>
  <si>
    <t xml:space="preserve">Current portion of payable for acquisition of business </t>
  </si>
  <si>
    <t>Current portion of deferred rental revenue</t>
  </si>
  <si>
    <t>Long-term loans from other party</t>
  </si>
  <si>
    <t>Equity attributable to owners of the parent</t>
  </si>
  <si>
    <t>Proceeds from sale of other financial assets</t>
  </si>
  <si>
    <t>(850,000,000 ordinary shares, par value at Baht 1 per share)</t>
  </si>
  <si>
    <t>Interest received</t>
  </si>
  <si>
    <t xml:space="preserve">   Owners of the parent</t>
  </si>
  <si>
    <t xml:space="preserve">   Non-controlling interests</t>
  </si>
  <si>
    <t>Proceeds of long-term loans from other party</t>
  </si>
  <si>
    <t>(in thousand Baht)</t>
  </si>
  <si>
    <t>Deferred revenue</t>
  </si>
  <si>
    <t xml:space="preserve">Share of profit of joint ventures and associates </t>
  </si>
  <si>
    <t>Year ended 31 December 2021</t>
  </si>
  <si>
    <t>Balance at 31 December 2021</t>
  </si>
  <si>
    <t xml:space="preserve">income (loss) of </t>
  </si>
  <si>
    <t>Loss on liquidation of subsidiary</t>
  </si>
  <si>
    <t>Impairment loss</t>
  </si>
  <si>
    <t>Proceeds from capital return of subsidiary</t>
  </si>
  <si>
    <t>Payment of other intangible assets</t>
  </si>
  <si>
    <t xml:space="preserve">Payment for advance payment for construction </t>
  </si>
  <si>
    <t>Payment of right-of-use assets</t>
  </si>
  <si>
    <t>Net cash from (used in) investing activities</t>
  </si>
  <si>
    <t>Repayments of long-term loans from other party</t>
  </si>
  <si>
    <t>Proceeds from issuance debentures</t>
  </si>
  <si>
    <t>Repayment of debentures</t>
  </si>
  <si>
    <t>Depreciation of right-of-use assets capitalised as part of assets</t>
  </si>
  <si>
    <t>Net cash from (used in) financing activities</t>
  </si>
  <si>
    <t>Total items that will be reclassified subsequently to profit or loss</t>
  </si>
  <si>
    <t>Income tax relating to items that will not be reclassified to profit or loss</t>
  </si>
  <si>
    <t>Other comprehensive income (loss) for the year, net of tax</t>
  </si>
  <si>
    <t>Cash generated from (used in) operating</t>
  </si>
  <si>
    <t>Payment of property, plant and equipment</t>
  </si>
  <si>
    <t>Effect of exchange rate changes on cash and cash  equivalents</t>
  </si>
  <si>
    <t xml:space="preserve">Gain on measurement of other financial assets </t>
  </si>
  <si>
    <t>Other comprehensive income</t>
  </si>
  <si>
    <t>Year ended 31 December 2022</t>
  </si>
  <si>
    <t>Balance at 31 December 2022</t>
  </si>
  <si>
    <t>5, 11</t>
  </si>
  <si>
    <t>5, 18</t>
  </si>
  <si>
    <t>19, 31</t>
  </si>
  <si>
    <t>26, 31</t>
  </si>
  <si>
    <t>20, 31</t>
  </si>
  <si>
    <t>15, 31</t>
  </si>
  <si>
    <t>21, 31</t>
  </si>
  <si>
    <t>16, 26</t>
  </si>
  <si>
    <t>Perpetual subordinated debentures</t>
  </si>
  <si>
    <t>9, 11</t>
  </si>
  <si>
    <t>Gain on sale of investments in subsidiary</t>
  </si>
  <si>
    <t>Perpetual</t>
  </si>
  <si>
    <t>subordinated</t>
  </si>
  <si>
    <t>debentures</t>
  </si>
  <si>
    <t>Balance at 1 January 2022</t>
  </si>
  <si>
    <t>Changes in ownership interests in subsidiaries</t>
  </si>
  <si>
    <t>Acquisition of non-controlling interests without a change in control</t>
  </si>
  <si>
    <t>Capital increase of subsidiaries</t>
  </si>
  <si>
    <t>Total changes in ownership interests in subsidiaries</t>
  </si>
  <si>
    <t>Total transactions with owners, recorded directly in equity</t>
  </si>
  <si>
    <t>Issuance of perpetual subordinated debentures</t>
  </si>
  <si>
    <t xml:space="preserve">Perpetual </t>
  </si>
  <si>
    <t xml:space="preserve">subordinated </t>
  </si>
  <si>
    <t>Balance at 1 January 2021</t>
  </si>
  <si>
    <t>Gain on sale of investments in associate</t>
  </si>
  <si>
    <t>Proceeds from sale of investments in subsidiary</t>
  </si>
  <si>
    <t>Proceeds from sale of plant, property and equipment</t>
  </si>
  <si>
    <t>Proceeds from sale of investments in associate</t>
  </si>
  <si>
    <t>Payment of investments in subsidiary</t>
  </si>
  <si>
    <t>Repayment of long-term loans from financial institutions</t>
  </si>
  <si>
    <t>Proceeds from issuance of perpetual subordinated debentures</t>
  </si>
  <si>
    <t>Payment of perpetual subordinated debentures issuance fee</t>
  </si>
  <si>
    <t>Repayment of long-term loans from related parties</t>
  </si>
  <si>
    <t>Proceeds from increase in investment in subsidiaries from</t>
  </si>
  <si>
    <t xml:space="preserve">   non-controlling interests</t>
  </si>
  <si>
    <t>Borrowing costs capitalised as part of assets</t>
  </si>
  <si>
    <t xml:space="preserve">Loss on measurement of other financial assets </t>
  </si>
  <si>
    <t>Proceeds from deferred rental revenue</t>
  </si>
  <si>
    <t>Proceeds from long-term loans from related party</t>
  </si>
  <si>
    <t>15, 26</t>
  </si>
  <si>
    <t>Retained earnings (Deficit)</t>
  </si>
  <si>
    <t>Unappropriated (Deficit)</t>
  </si>
  <si>
    <r>
      <t xml:space="preserve">Earning (loss) per share </t>
    </r>
    <r>
      <rPr>
        <b/>
        <i/>
        <sz val="11"/>
        <rFont val="Times New Roman"/>
        <family val="1"/>
      </rPr>
      <t xml:space="preserve">(in Baht) </t>
    </r>
  </si>
  <si>
    <t xml:space="preserve">Basic earning (loss) per share    </t>
  </si>
  <si>
    <t>Profit (loss) before income tax expense</t>
  </si>
  <si>
    <t xml:space="preserve">Profit (loss) for the year </t>
  </si>
  <si>
    <t>Profit (loss) attributable to:</t>
  </si>
  <si>
    <t>Profit (loss) for the year</t>
  </si>
  <si>
    <t>Share of other comprehensive income of associates</t>
  </si>
  <si>
    <t>Gains on remeasurements of defined benefit plans</t>
  </si>
  <si>
    <t>Retained earnings (deficit)</t>
  </si>
  <si>
    <t xml:space="preserve">(Deficit) </t>
  </si>
  <si>
    <t>Total comprehensive income for the year</t>
  </si>
  <si>
    <t>Profit</t>
  </si>
  <si>
    <t>Taxes received (paid)</t>
  </si>
  <si>
    <t>(Gain) loss on sale of other financial assets</t>
  </si>
  <si>
    <t>(Reversal of) expected credit loss</t>
  </si>
  <si>
    <t xml:space="preserve">Adjustments to reconcile profit (loss) to cash receipts (payments) </t>
  </si>
  <si>
    <t xml:space="preserve">Gain on sale of other financial assets </t>
  </si>
  <si>
    <t>Gain on changes in fair value of investment properties</t>
  </si>
  <si>
    <t>Customer’s deposits</t>
  </si>
  <si>
    <t>Distributions to owners</t>
  </si>
  <si>
    <t>Transfer deficit of revenues under expenses</t>
  </si>
  <si>
    <t>Amortisation of debenture issuance fee</t>
  </si>
  <si>
    <t>Gain from lease termination</t>
  </si>
  <si>
    <t>Gain on sale of property, plant and equipment</t>
  </si>
  <si>
    <t>Payment for short-term loans to related parties</t>
  </si>
  <si>
    <t>Payment for long-term loans to related parties</t>
  </si>
  <si>
    <t>Repayment of short-term loans from financial institutions</t>
  </si>
  <si>
    <t>Payment of debenture issuance fee</t>
  </si>
  <si>
    <t>Total distributions to owners</t>
  </si>
  <si>
    <t xml:space="preserve">Loss on written-off of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</si>
</sst>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#,##0.00;\(#,##0.00\)"/>
    <numFmt numFmtId="170" formatCode="_(* #,##0.0_);_(* \(#,##0.0\);_(* &quot;-&quot;??_);_(@_)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0.000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  <numFmt numFmtId="237" formatCode="_(* #,##0.00_);_(* \(#,##0.00\);_(* &quot;-&quot;_);_(@_)"/>
  </numFmts>
  <fonts count="160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  <font>
      <sz val="12"/>
      <name val="EucrosiaUPC"/>
      <family val="1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9" fillId="0" borderId="0"/>
    <xf numFmtId="180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6" fillId="0" borderId="0"/>
    <xf numFmtId="181" fontId="19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76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8" fillId="0" borderId="0"/>
    <xf numFmtId="175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9" fillId="0" borderId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39" fillId="0" borderId="0" applyNumberFormat="0" applyFill="0" applyBorder="0" applyAlignment="0" applyProtection="0"/>
    <xf numFmtId="0" fontId="19" fillId="3" borderId="0" applyNumberFormat="0" applyFont="0" applyAlignment="0" applyProtection="0"/>
    <xf numFmtId="0" fontId="19" fillId="3" borderId="0" applyNumberFormat="0" applyFont="0" applyAlignment="0" applyProtection="0"/>
    <xf numFmtId="0" fontId="19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95" fillId="0" borderId="0"/>
    <xf numFmtId="0" fontId="19" fillId="0" borderId="0" applyNumberFormat="0" applyFill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9" fontId="19" fillId="0" borderId="0" applyFont="0" applyFill="0" applyBorder="0" applyProtection="0">
      <alignment horizontal="right"/>
    </xf>
    <xf numFmtId="199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19" fillId="0" borderId="0"/>
    <xf numFmtId="0" fontId="19" fillId="0" borderId="0"/>
    <xf numFmtId="0" fontId="42" fillId="0" borderId="6" applyNumberFormat="0" applyFill="0" applyAlignment="0" applyProtection="0"/>
    <xf numFmtId="0" fontId="43" fillId="0" borderId="7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1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229" fontId="46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5" fillId="0" borderId="0"/>
    <xf numFmtId="0" fontId="1" fillId="0" borderId="0"/>
    <xf numFmtId="0" fontId="46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6" borderId="0" applyNumberFormat="0" applyBorder="0" applyAlignment="0" applyProtection="0"/>
    <xf numFmtId="0" fontId="97" fillId="7" borderId="0" applyNumberFormat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235" fontId="19" fillId="0" borderId="0" applyProtection="0">
      <protection locked="0"/>
    </xf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97" fillId="7" borderId="0" applyNumberFormat="0" applyBorder="0" applyAlignment="0" applyProtection="0"/>
    <xf numFmtId="0" fontId="97" fillId="11" borderId="0" applyNumberFormat="0" applyBorder="0" applyAlignment="0" applyProtection="0"/>
    <xf numFmtId="0" fontId="97" fillId="14" borderId="0" applyNumberFormat="0" applyBorder="0" applyAlignment="0" applyProtection="0"/>
    <xf numFmtId="43" fontId="98" fillId="0" borderId="8">
      <alignment horizontal="right" vertical="center"/>
    </xf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99" fillId="15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9" fontId="46" fillId="0" borderId="0"/>
    <xf numFmtId="0" fontId="84" fillId="0" borderId="0" applyFont="0" applyFill="0" applyBorder="0" applyAlignment="0" applyProtection="0"/>
    <xf numFmtId="0" fontId="100" fillId="0" borderId="9">
      <alignment horizontal="center"/>
    </xf>
    <xf numFmtId="0" fontId="101" fillId="0" borderId="0"/>
    <xf numFmtId="0" fontId="101" fillId="0" borderId="1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19" borderId="0"/>
    <xf numFmtId="0" fontId="100" fillId="0" borderId="0">
      <protection locked="0"/>
    </xf>
    <xf numFmtId="0" fontId="100" fillId="0" borderId="0"/>
    <xf numFmtId="230" fontId="100" fillId="0" borderId="0"/>
    <xf numFmtId="231" fontId="100" fillId="0" borderId="0"/>
    <xf numFmtId="0" fontId="101" fillId="20" borderId="0">
      <alignment horizontal="right"/>
    </xf>
    <xf numFmtId="0" fontId="100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4" borderId="0" applyNumberFormat="0" applyBorder="0" applyAlignment="0" applyProtection="0"/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47" fillId="0" borderId="0">
      <alignment horizontal="center" wrapText="1"/>
      <protection locked="0"/>
    </xf>
    <xf numFmtId="172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21" fillId="0" borderId="0"/>
    <xf numFmtId="0" fontId="23" fillId="5" borderId="0" applyNumberFormat="0" applyBorder="0" applyAlignment="0" applyProtection="0"/>
    <xf numFmtId="0" fontId="137" fillId="0" borderId="0"/>
    <xf numFmtId="0" fontId="148" fillId="0" borderId="0" applyNumberFormat="0" applyFill="0" applyBorder="0" applyAlignment="0" applyProtection="0"/>
    <xf numFmtId="5" fontId="47" fillId="0" borderId="4" applyAlignment="0" applyProtection="0"/>
    <xf numFmtId="0" fontId="102" fillId="0" borderId="0"/>
    <xf numFmtId="201" fontId="40" fillId="0" borderId="0" applyFill="0" applyBorder="0" applyAlignment="0"/>
    <xf numFmtId="211" fontId="21" fillId="0" borderId="0" applyFill="0" applyBorder="0" applyAlignment="0"/>
    <xf numFmtId="179" fontId="21" fillId="0" borderId="0" applyFill="0" applyBorder="0" applyAlignment="0"/>
    <xf numFmtId="210" fontId="48" fillId="0" borderId="0" applyFill="0" applyBorder="0" applyAlignment="0"/>
    <xf numFmtId="216" fontId="48" fillId="0" borderId="0" applyFill="0" applyBorder="0" applyAlignment="0"/>
    <xf numFmtId="217" fontId="21" fillId="0" borderId="0" applyFill="0" applyBorder="0" applyAlignment="0"/>
    <xf numFmtId="219" fontId="48" fillId="0" borderId="0" applyFill="0" applyBorder="0" applyAlignment="0"/>
    <xf numFmtId="211" fontId="21" fillId="0" borderId="0" applyFill="0" applyBorder="0" applyAlignment="0"/>
    <xf numFmtId="0" fontId="24" fillId="10" borderId="11" applyNumberFormat="0" applyAlignment="0" applyProtection="0"/>
    <xf numFmtId="0" fontId="138" fillId="0" borderId="0">
      <alignment horizontal="left"/>
    </xf>
    <xf numFmtId="0" fontId="139" fillId="0" borderId="0">
      <alignment horizontal="left"/>
    </xf>
    <xf numFmtId="3" fontId="70" fillId="0" borderId="9"/>
    <xf numFmtId="0" fontId="25" fillId="25" borderId="12" applyNumberFormat="0" applyAlignment="0" applyProtection="0"/>
    <xf numFmtId="0" fontId="149" fillId="26" borderId="13">
      <alignment horizontal="center" wrapText="1"/>
    </xf>
    <xf numFmtId="43" fontId="19" fillId="0" borderId="0" applyFont="0" applyFill="0" applyBorder="0" applyAlignment="0" applyProtection="0"/>
    <xf numFmtId="0" fontId="49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17" fontId="21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55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9" fillId="0" borderId="0" applyFont="0" applyFill="0" applyBorder="0" applyAlignment="0" applyProtection="0"/>
    <xf numFmtId="191" fontId="51" fillId="0" borderId="0"/>
    <xf numFmtId="3" fontId="52" fillId="0" borderId="0" applyFont="0" applyFill="0" applyBorder="0" applyAlignment="0" applyProtection="0"/>
    <xf numFmtId="0" fontId="103" fillId="0" borderId="0"/>
    <xf numFmtId="0" fontId="72" fillId="0" borderId="0"/>
    <xf numFmtId="0" fontId="104" fillId="0" borderId="0" applyNumberFormat="0" applyFill="0" applyBorder="0" applyAlignment="0" applyProtection="0"/>
    <xf numFmtId="0" fontId="103" fillId="0" borderId="0"/>
    <xf numFmtId="0" fontId="72" fillId="0" borderId="0"/>
    <xf numFmtId="0" fontId="53" fillId="0" borderId="0" applyNumberFormat="0" applyAlignment="0">
      <alignment horizontal="left"/>
    </xf>
    <xf numFmtId="232" fontId="67" fillId="0" borderId="0" applyFill="0" applyBorder="0" applyProtection="0"/>
    <xf numFmtId="0" fontId="49" fillId="0" borderId="0"/>
    <xf numFmtId="0" fontId="49" fillId="0" borderId="0"/>
    <xf numFmtId="203" fontId="150" fillId="0" borderId="14" applyBorder="0"/>
    <xf numFmtId="211" fontId="21" fillId="0" borderId="0" applyFont="0" applyFill="0" applyBorder="0" applyAlignment="0" applyProtection="0"/>
    <xf numFmtId="236" fontId="19" fillId="0" borderId="0">
      <protection locked="0"/>
    </xf>
    <xf numFmtId="209" fontId="52" fillId="0" borderId="0" applyFont="0" applyFill="0" applyBorder="0" applyAlignment="0" applyProtection="0"/>
    <xf numFmtId="189" fontId="51" fillId="0" borderId="0"/>
    <xf numFmtId="213" fontId="19" fillId="0" borderId="0"/>
    <xf numFmtId="213" fontId="19" fillId="0" borderId="0"/>
    <xf numFmtId="0" fontId="140" fillId="0" borderId="0"/>
    <xf numFmtId="0" fontId="141" fillId="0" borderId="0"/>
    <xf numFmtId="0" fontId="54" fillId="27" borderId="0" applyNumberFormat="0" applyFont="0" applyFill="0" applyBorder="0" applyProtection="0">
      <alignment horizontal="left"/>
    </xf>
    <xf numFmtId="0" fontId="141" fillId="0" borderId="15"/>
    <xf numFmtId="0" fontId="52" fillId="0" borderId="0" applyFont="0" applyFill="0" applyBorder="0" applyAlignment="0" applyProtection="0"/>
    <xf numFmtId="14" fontId="40" fillId="0" borderId="0" applyFill="0" applyBorder="0" applyAlignment="0"/>
    <xf numFmtId="0" fontId="19" fillId="0" borderId="0" applyFont="0" applyFill="0" applyBorder="0" applyAlignment="0" applyProtection="0"/>
    <xf numFmtId="233" fontId="67" fillId="0" borderId="0" applyFill="0" applyBorder="0" applyProtection="0"/>
    <xf numFmtId="38" fontId="55" fillId="0" borderId="16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5" fillId="0" borderId="0">
      <protection locked="0"/>
    </xf>
    <xf numFmtId="190" fontId="51" fillId="0" borderId="0"/>
    <xf numFmtId="0" fontId="106" fillId="0" borderId="0">
      <protection locked="0"/>
    </xf>
    <xf numFmtId="0" fontId="106" fillId="0" borderId="0">
      <protection locked="0"/>
    </xf>
    <xf numFmtId="217" fontId="21" fillId="0" borderId="0" applyFill="0" applyBorder="0" applyAlignment="0"/>
    <xf numFmtId="211" fontId="21" fillId="0" borderId="0" applyFill="0" applyBorder="0" applyAlignment="0"/>
    <xf numFmtId="217" fontId="21" fillId="0" borderId="0" applyFill="0" applyBorder="0" applyAlignment="0"/>
    <xf numFmtId="219" fontId="48" fillId="0" borderId="0" applyFill="0" applyBorder="0" applyAlignment="0"/>
    <xf numFmtId="211" fontId="21" fillId="0" borderId="0" applyFill="0" applyBorder="0" applyAlignment="0"/>
    <xf numFmtId="0" fontId="56" fillId="0" borderId="0" applyNumberFormat="0" applyAlignment="0">
      <alignment horizontal="left"/>
    </xf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2" fontId="52" fillId="0" borderId="0" applyFont="0" applyFill="0" applyBorder="0" applyAlignment="0" applyProtection="0"/>
    <xf numFmtId="187" fontId="3" fillId="0" borderId="0">
      <alignment horizontal="right"/>
    </xf>
    <xf numFmtId="17" fontId="19" fillId="0" borderId="0">
      <alignment horizontal="left"/>
    </xf>
    <xf numFmtId="17" fontId="19" fillId="0" borderId="0">
      <alignment horizontal="left"/>
    </xf>
    <xf numFmtId="0" fontId="27" fillId="6" borderId="0" applyNumberFormat="0" applyBorder="0" applyAlignment="0" applyProtection="0"/>
    <xf numFmtId="38" fontId="20" fillId="27" borderId="0" applyNumberFormat="0" applyBorder="0" applyAlignment="0" applyProtection="0"/>
    <xf numFmtId="38" fontId="20" fillId="27" borderId="0" applyNumberFormat="0" applyBorder="0" applyAlignment="0" applyProtection="0"/>
    <xf numFmtId="0" fontId="151" fillId="19" borderId="0"/>
    <xf numFmtId="0" fontId="57" fillId="0" borderId="17" applyNumberFormat="0" applyAlignment="0" applyProtection="0">
      <alignment horizontal="left" vertical="center"/>
    </xf>
    <xf numFmtId="0" fontId="57" fillId="0" borderId="1">
      <alignment horizontal="left" vertical="center"/>
    </xf>
    <xf numFmtId="188" fontId="58" fillId="26" borderId="0">
      <alignment horizontal="left" vertical="top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152" fillId="0" borderId="10">
      <alignment horizontal="center"/>
    </xf>
    <xf numFmtId="0" fontId="152" fillId="0" borderId="0">
      <alignment horizontal="center"/>
    </xf>
    <xf numFmtId="0" fontId="62" fillId="26" borderId="0">
      <alignment horizontal="left" wrapText="1" indent="2"/>
    </xf>
    <xf numFmtId="212" fontId="19" fillId="0" borderId="0" applyBorder="0" applyAlignment="0"/>
    <xf numFmtId="10" fontId="20" fillId="26" borderId="9" applyNumberFormat="0" applyBorder="0" applyAlignment="0" applyProtection="0"/>
    <xf numFmtId="10" fontId="20" fillId="26" borderId="9" applyNumberFormat="0" applyBorder="0" applyAlignment="0" applyProtection="0"/>
    <xf numFmtId="0" fontId="29" fillId="10" borderId="11" applyNumberFormat="0" applyAlignment="0" applyProtection="0"/>
    <xf numFmtId="0" fontId="29" fillId="10" borderId="11" applyNumberFormat="0" applyAlignment="0" applyProtection="0"/>
    <xf numFmtId="214" fontId="19" fillId="0" borderId="0"/>
    <xf numFmtId="214" fontId="19" fillId="0" borderId="0"/>
    <xf numFmtId="168" fontId="63" fillId="0" borderId="0"/>
    <xf numFmtId="38" fontId="64" fillId="0" borderId="0"/>
    <xf numFmtId="38" fontId="65" fillId="0" borderId="0"/>
    <xf numFmtId="38" fontId="66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28" borderId="15"/>
    <xf numFmtId="0" fontId="67" fillId="0" borderId="0" applyNumberFormat="0" applyFont="0" applyFill="0" applyBorder="0" applyProtection="0">
      <alignment horizontal="left" vertical="center"/>
    </xf>
    <xf numFmtId="217" fontId="21" fillId="0" borderId="0" applyFill="0" applyBorder="0" applyAlignment="0"/>
    <xf numFmtId="211" fontId="21" fillId="0" borderId="0" applyFill="0" applyBorder="0" applyAlignment="0"/>
    <xf numFmtId="217" fontId="21" fillId="0" borderId="0" applyFill="0" applyBorder="0" applyAlignment="0"/>
    <xf numFmtId="219" fontId="48" fillId="0" borderId="0" applyFill="0" applyBorder="0" applyAlignment="0"/>
    <xf numFmtId="211" fontId="21" fillId="0" borderId="0" applyFill="0" applyBorder="0" applyAlignment="0"/>
    <xf numFmtId="0" fontId="30" fillId="0" borderId="21" applyNumberFormat="0" applyFill="0" applyAlignment="0" applyProtection="0"/>
    <xf numFmtId="0" fontId="68" fillId="0" borderId="0"/>
    <xf numFmtId="0" fontId="51" fillId="0" borderId="0"/>
    <xf numFmtId="0" fontId="68" fillId="0" borderId="0"/>
    <xf numFmtId="0" fontId="51" fillId="0" borderId="0"/>
    <xf numFmtId="0" fontId="69" fillId="0" borderId="0"/>
    <xf numFmtId="234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5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0" fontId="105" fillId="0" borderId="0">
      <protection locked="0"/>
    </xf>
    <xf numFmtId="0" fontId="67" fillId="0" borderId="0"/>
    <xf numFmtId="0" fontId="31" fillId="3" borderId="0" applyNumberFormat="0" applyBorder="0" applyAlignment="0" applyProtection="0"/>
    <xf numFmtId="37" fontId="7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8" fillId="0" borderId="0"/>
    <xf numFmtId="0" fontId="51" fillId="0" borderId="0"/>
    <xf numFmtId="0" fontId="51" fillId="0" borderId="0"/>
    <xf numFmtId="186" fontId="46" fillId="0" borderId="0"/>
    <xf numFmtId="0" fontId="72" fillId="0" borderId="0"/>
    <xf numFmtId="0" fontId="72" fillId="0" borderId="0"/>
    <xf numFmtId="0" fontId="72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215" fontId="19" fillId="0" borderId="0"/>
    <xf numFmtId="215" fontId="19" fillId="0" borderId="0"/>
    <xf numFmtId="0" fontId="108" fillId="0" borderId="0"/>
    <xf numFmtId="0" fontId="1" fillId="0" borderId="0"/>
    <xf numFmtId="0" fontId="18" fillId="29" borderId="22" applyNumberFormat="0" applyFont="0" applyAlignment="0" applyProtection="0"/>
    <xf numFmtId="229" fontId="46" fillId="0" borderId="0" applyFont="0" applyFill="0" applyBorder="0" applyAlignment="0" applyProtection="0"/>
    <xf numFmtId="0" fontId="32" fillId="10" borderId="23" applyNumberFormat="0" applyAlignment="0" applyProtection="0"/>
    <xf numFmtId="40" fontId="11" fillId="30" borderId="0">
      <alignment horizontal="right"/>
    </xf>
    <xf numFmtId="0" fontId="73" fillId="30" borderId="0">
      <alignment horizontal="right"/>
    </xf>
    <xf numFmtId="0" fontId="74" fillId="30" borderId="24"/>
    <xf numFmtId="0" fontId="74" fillId="0" borderId="0" applyBorder="0">
      <alignment horizontal="centerContinuous"/>
    </xf>
    <xf numFmtId="0" fontId="75" fillId="0" borderId="0" applyBorder="0">
      <alignment horizontal="centerContinuous"/>
    </xf>
    <xf numFmtId="0" fontId="110" fillId="31" borderId="0"/>
    <xf numFmtId="0" fontId="110" fillId="32" borderId="0"/>
    <xf numFmtId="0" fontId="76" fillId="0" borderId="0">
      <alignment horizontal="center"/>
    </xf>
    <xf numFmtId="0" fontId="77" fillId="0" borderId="0">
      <alignment horizontal="center"/>
    </xf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4" fontId="147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6" fontId="48" fillId="0" borderId="0" applyFont="0" applyFill="0" applyBorder="0" applyAlignment="0" applyProtection="0"/>
    <xf numFmtId="221" fontId="2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25" applyNumberFormat="0" applyBorder="0"/>
    <xf numFmtId="3" fontId="111" fillId="0" borderId="0" applyNumberFormat="0" applyFill="0" applyBorder="0" applyAlignment="0" applyProtection="0"/>
    <xf numFmtId="0" fontId="105" fillId="0" borderId="0">
      <protection locked="0"/>
    </xf>
    <xf numFmtId="9" fontId="19" fillId="0" borderId="0" applyFont="0" applyFill="0" applyBorder="0" applyAlignment="0" applyProtection="0"/>
    <xf numFmtId="217" fontId="21" fillId="0" borderId="0" applyFill="0" applyBorder="0" applyAlignment="0"/>
    <xf numFmtId="211" fontId="21" fillId="0" borderId="0" applyFill="0" applyBorder="0" applyAlignment="0"/>
    <xf numFmtId="217" fontId="21" fillId="0" borderId="0" applyFill="0" applyBorder="0" applyAlignment="0"/>
    <xf numFmtId="219" fontId="48" fillId="0" borderId="0" applyFill="0" applyBorder="0" applyAlignment="0"/>
    <xf numFmtId="211" fontId="21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7" fillId="0" borderId="10">
      <alignment horizontal="center"/>
    </xf>
    <xf numFmtId="3" fontId="55" fillId="0" borderId="0" applyFont="0" applyFill="0" applyBorder="0" applyAlignment="0" applyProtection="0"/>
    <xf numFmtId="0" fontId="55" fillId="33" borderId="0" applyNumberFormat="0" applyFont="0" applyBorder="0" applyAlignment="0" applyProtection="0"/>
    <xf numFmtId="37" fontId="15" fillId="0" borderId="0"/>
    <xf numFmtId="0" fontId="46" fillId="0" borderId="0" applyFont="0" applyFill="0" applyBorder="0" applyAlignment="0" applyProtection="0"/>
    <xf numFmtId="1" fontId="19" fillId="0" borderId="26" applyNumberFormat="0" applyFill="0" applyAlignment="0" applyProtection="0">
      <alignment horizontal="center" vertical="center"/>
    </xf>
    <xf numFmtId="1" fontId="19" fillId="0" borderId="26" applyNumberFormat="0" applyFill="0" applyAlignment="0" applyProtection="0">
      <alignment horizontal="center" vertical="center"/>
    </xf>
    <xf numFmtId="0" fontId="143" fillId="0" borderId="0">
      <alignment horizontal="left"/>
    </xf>
    <xf numFmtId="0" fontId="153" fillId="34" borderId="0" applyNumberFormat="0" applyFont="0" applyBorder="0" applyAlignment="0">
      <alignment horizontal="center"/>
    </xf>
    <xf numFmtId="0" fontId="140" fillId="0" borderId="0"/>
    <xf numFmtId="0" fontId="141" fillId="0" borderId="0"/>
    <xf numFmtId="207" fontId="19" fillId="0" borderId="0" applyNumberFormat="0" applyFill="0" applyBorder="0" applyAlignment="0" applyProtection="0">
      <alignment horizontal="left"/>
    </xf>
    <xf numFmtId="38" fontId="112" fillId="0" borderId="0"/>
    <xf numFmtId="4" fontId="113" fillId="35" borderId="0" applyNumberFormat="0" applyProtection="0">
      <alignment horizontal="left" vertical="center" wrapText="1" indent="1"/>
    </xf>
    <xf numFmtId="4" fontId="114" fillId="36" borderId="27" applyNumberFormat="0" applyProtection="0">
      <alignment horizontal="right" vertical="center"/>
    </xf>
    <xf numFmtId="4" fontId="115" fillId="36" borderId="27" applyNumberFormat="0" applyProtection="0">
      <alignment horizontal="right" vertical="center"/>
    </xf>
    <xf numFmtId="4" fontId="113" fillId="11" borderId="27" applyNumberFormat="0" applyProtection="0">
      <alignment horizontal="left" vertical="center" wrapText="1" indent="1"/>
    </xf>
    <xf numFmtId="4" fontId="116" fillId="36" borderId="27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3" fillId="1" borderId="1" applyNumberFormat="0" applyFont="0" applyAlignment="0">
      <alignment horizontal="center"/>
    </xf>
    <xf numFmtId="0" fontId="154" fillId="0" borderId="0" applyNumberFormat="0" applyFill="0" applyBorder="0" applyAlignment="0">
      <alignment horizontal="center"/>
    </xf>
    <xf numFmtId="12" fontId="117" fillId="0" borderId="9">
      <alignment horizontal="center"/>
    </xf>
    <xf numFmtId="0" fontId="19" fillId="0" borderId="0"/>
    <xf numFmtId="0" fontId="19" fillId="0" borderId="0"/>
    <xf numFmtId="0" fontId="19" fillId="0" borderId="0">
      <alignment vertical="top"/>
    </xf>
    <xf numFmtId="0" fontId="1" fillId="0" borderId="0" applyNumberFormat="0" applyBorder="0">
      <alignment vertical="center"/>
    </xf>
    <xf numFmtId="0" fontId="79" fillId="26" borderId="0">
      <alignment wrapText="1"/>
    </xf>
    <xf numFmtId="40" fontId="80" fillId="0" borderId="0" applyBorder="0">
      <alignment horizontal="right"/>
    </xf>
    <xf numFmtId="0" fontId="140" fillId="0" borderId="15"/>
    <xf numFmtId="0" fontId="141" fillId="0" borderId="15"/>
    <xf numFmtId="0" fontId="19" fillId="0" borderId="26" applyNumberFormat="0" applyFont="0" applyFill="0" applyAlignment="0" applyProtection="0"/>
    <xf numFmtId="0" fontId="19" fillId="0" borderId="26" applyNumberFormat="0" applyFont="0" applyFill="0" applyAlignment="0" applyProtection="0"/>
    <xf numFmtId="49" fontId="40" fillId="0" borderId="0" applyFill="0" applyBorder="0" applyAlignment="0"/>
    <xf numFmtId="222" fontId="48" fillId="0" borderId="0" applyFill="0" applyBorder="0" applyAlignment="0"/>
    <xf numFmtId="220" fontId="48" fillId="0" borderId="0" applyFill="0" applyBorder="0" applyAlignment="0"/>
    <xf numFmtId="40" fontId="4" fillId="0" borderId="0"/>
    <xf numFmtId="0" fontId="144" fillId="37" borderId="0"/>
    <xf numFmtId="0" fontId="145" fillId="37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8" fontId="81" fillId="0" borderId="0" applyNumberFormat="0">
      <alignment horizontal="right"/>
    </xf>
    <xf numFmtId="0" fontId="52" fillId="0" borderId="29" applyNumberFormat="0" applyFont="0" applyFill="0" applyAlignment="0" applyProtection="0"/>
    <xf numFmtId="0" fontId="142" fillId="0" borderId="30"/>
    <xf numFmtId="0" fontId="146" fillId="0" borderId="30"/>
    <xf numFmtId="0" fontId="142" fillId="0" borderId="15"/>
    <xf numFmtId="0" fontId="146" fillId="0" borderId="15"/>
    <xf numFmtId="6" fontId="70" fillId="0" borderId="0" applyFont="0" applyFill="0" applyBorder="0" applyAlignment="0" applyProtection="0"/>
    <xf numFmtId="0" fontId="82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3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118" fillId="0" borderId="0" applyFont="0" applyFill="0" applyBorder="0" applyAlignment="0" applyProtection="0"/>
    <xf numFmtId="17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9" fillId="25" borderId="12" applyNumberFormat="0" applyAlignment="0" applyProtection="0"/>
    <xf numFmtId="0" fontId="120" fillId="0" borderId="21" applyNumberFormat="0" applyFill="0" applyAlignment="0" applyProtection="0"/>
    <xf numFmtId="0" fontId="121" fillId="5" borderId="0" applyNumberFormat="0" applyBorder="0" applyAlignment="0" applyProtection="0"/>
    <xf numFmtId="0" fontId="109" fillId="10" borderId="23" applyNumberFormat="0" applyAlignment="0" applyProtection="0"/>
    <xf numFmtId="0" fontId="122" fillId="10" borderId="11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4" fontId="126" fillId="0" borderId="0" applyFont="0" applyFill="0" applyBorder="0" applyAlignment="0" applyProtection="0"/>
    <xf numFmtId="0" fontId="127" fillId="6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18" fillId="0" borderId="0"/>
    <xf numFmtId="0" fontId="1" fillId="0" borderId="0"/>
    <xf numFmtId="0" fontId="107" fillId="9" borderId="11" applyNumberFormat="0" applyAlignment="0" applyProtection="0"/>
    <xf numFmtId="0" fontId="129" fillId="3" borderId="0" applyNumberFormat="0" applyBorder="0" applyAlignment="0" applyProtection="0"/>
    <xf numFmtId="0" fontId="130" fillId="0" borderId="28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23" fontId="85" fillId="0" borderId="0" applyFont="0" applyFill="0" applyBorder="0" applyAlignment="0" applyProtection="0"/>
    <xf numFmtId="224" fontId="85" fillId="0" borderId="0" applyFont="0" applyFill="0" applyBorder="0" applyAlignment="0" applyProtection="0"/>
    <xf numFmtId="37" fontId="51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99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24" borderId="0" applyNumberFormat="0" applyBorder="0" applyAlignment="0" applyProtection="0"/>
    <xf numFmtId="0" fontId="46" fillId="29" borderId="22" applyNumberFormat="0" applyFont="0" applyAlignment="0" applyProtection="0"/>
    <xf numFmtId="0" fontId="131" fillId="0" borderId="18" applyNumberFormat="0" applyFill="0" applyAlignment="0" applyProtection="0"/>
    <xf numFmtId="0" fontId="132" fillId="0" borderId="19" applyNumberFormat="0" applyFill="0" applyAlignment="0" applyProtection="0"/>
    <xf numFmtId="0" fontId="133" fillId="0" borderId="20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2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87" fillId="0" borderId="0" applyFont="0" applyFill="0" applyBorder="0" applyAlignment="0" applyProtection="0"/>
    <xf numFmtId="225" fontId="90" fillId="0" borderId="0" applyFont="0" applyFill="0" applyBorder="0" applyAlignment="0" applyProtection="0"/>
    <xf numFmtId="226" fontId="9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7" fillId="0" borderId="0"/>
    <xf numFmtId="0" fontId="19" fillId="0" borderId="0"/>
    <xf numFmtId="200" fontId="78" fillId="0" borderId="0" applyFont="0" applyFill="0" applyBorder="0" applyAlignment="0" applyProtection="0"/>
    <xf numFmtId="176" fontId="8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9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2" fillId="0" borderId="0" applyNumberFormat="0" applyFill="0" applyBorder="0" applyAlignment="0" applyProtection="0">
      <alignment vertical="top"/>
      <protection locked="0"/>
    </xf>
    <xf numFmtId="203" fontId="88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85" fontId="94" fillId="0" borderId="0" applyFont="0" applyFill="0" applyBorder="0" applyAlignment="0" applyProtection="0"/>
    <xf numFmtId="184" fontId="94" fillId="0" borderId="0" applyFont="0" applyFill="0" applyBorder="0" applyAlignment="0" applyProtection="0"/>
    <xf numFmtId="40" fontId="15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4" fillId="0" borderId="0" xfId="5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 wrapText="1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8" fontId="7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237" fontId="3" fillId="0" borderId="2" xfId="4" applyNumberFormat="1" applyFont="1" applyFill="1" applyBorder="1" applyAlignment="1">
      <alignment horizontal="right" vertical="center"/>
    </xf>
    <xf numFmtId="237" fontId="3" fillId="0" borderId="0" xfId="0" applyNumberFormat="1" applyFont="1" applyFill="1" applyBorder="1" applyAlignment="1">
      <alignment horizontal="right" vertical="center"/>
    </xf>
    <xf numFmtId="23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41" fontId="158" fillId="0" borderId="0" xfId="0" applyNumberFormat="1" applyFont="1" applyFill="1" applyAlignment="1">
      <alignment vertical="center"/>
    </xf>
    <xf numFmtId="0" fontId="158" fillId="0" borderId="0" xfId="0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4" xfId="4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3" fillId="0" borderId="0" xfId="5" applyFont="1" applyFill="1" applyAlignment="1">
      <alignment horizontal="left" vertical="center" wrapText="1"/>
    </xf>
    <xf numFmtId="0" fontId="8" fillId="0" borderId="0" xfId="5" applyFont="1" applyFill="1" applyAlignment="1">
      <alignment horizontal="left" vertical="center" readingOrder="1"/>
    </xf>
    <xf numFmtId="37" fontId="3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center" vertical="center"/>
    </xf>
    <xf numFmtId="43" fontId="3" fillId="2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0" fontId="6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3" fillId="0" borderId="0" xfId="4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3" fillId="0" borderId="0" xfId="0" applyNumberFormat="1" applyFont="1" applyFill="1" applyAlignment="1">
      <alignment vertical="center"/>
    </xf>
    <xf numFmtId="237" fontId="3" fillId="0" borderId="2" xfId="4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</cellXfs>
  <cellStyles count="588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 2" xfId="123" xr:uid="{00000000-0005-0000-0000-000075000000}"/>
    <cellStyle name="20% - Accent2 2" xfId="124" xr:uid="{00000000-0005-0000-0000-000076000000}"/>
    <cellStyle name="20% - Accent3 2" xfId="125" xr:uid="{00000000-0005-0000-0000-000077000000}"/>
    <cellStyle name="20% - Accent4 2" xfId="126" xr:uid="{00000000-0005-0000-0000-000078000000}"/>
    <cellStyle name="20% - Accent5 2" xfId="127" xr:uid="{00000000-0005-0000-0000-000079000000}"/>
    <cellStyle name="20% - Accent6 2" xfId="128" xr:uid="{00000000-0005-0000-0000-00007A000000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 2" xfId="136" xr:uid="{00000000-0005-0000-0000-000082000000}"/>
    <cellStyle name="40% - Accent2 2" xfId="137" xr:uid="{00000000-0005-0000-0000-000083000000}"/>
    <cellStyle name="40% - Accent3 2" xfId="138" xr:uid="{00000000-0005-0000-0000-000084000000}"/>
    <cellStyle name="40% - Accent4 2" xfId="139" xr:uid="{00000000-0005-0000-0000-000085000000}"/>
    <cellStyle name="40% - Accent5 2" xfId="140" xr:uid="{00000000-0005-0000-0000-000086000000}"/>
    <cellStyle name="40% - Accent6 2" xfId="141" xr:uid="{00000000-0005-0000-0000-000087000000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2 2" xfId="150" xr:uid="{00000000-0005-0000-0000-000090000000}"/>
    <cellStyle name="60% - Accent3 2" xfId="151" xr:uid="{00000000-0005-0000-0000-000091000000}"/>
    <cellStyle name="60% - Accent4 2" xfId="152" xr:uid="{00000000-0005-0000-0000-000092000000}"/>
    <cellStyle name="60% - Accent5 2" xfId="153" xr:uid="{00000000-0005-0000-0000-000093000000}"/>
    <cellStyle name="60% - Accent6 2" xfId="154" xr:uid="{00000000-0005-0000-0000-000094000000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 2" xfId="174" xr:uid="{00000000-0005-0000-0000-0000A8000000}"/>
    <cellStyle name="Accent2 2" xfId="175" xr:uid="{00000000-0005-0000-0000-0000A9000000}"/>
    <cellStyle name="Accent3 2" xfId="176" xr:uid="{00000000-0005-0000-0000-0000AA000000}"/>
    <cellStyle name="Accent4 2" xfId="177" xr:uid="{00000000-0005-0000-0000-0000AB000000}"/>
    <cellStyle name="Accent5 2" xfId="178" xr:uid="{00000000-0005-0000-0000-0000AC000000}"/>
    <cellStyle name="Accent6 2" xfId="179" xr:uid="{00000000-0005-0000-0000-0000AD000000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 2" xfId="187" xr:uid="{00000000-0005-0000-0000-0000B5000000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 2" xfId="200" xr:uid="{00000000-0005-0000-0000-0000C2000000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 2" xfId="204" xr:uid="{00000000-0005-0000-0000-0000C6000000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 3" xfId="586" xr:uid="{0C1446F7-E93F-4133-A309-E99E21003A74}"/>
    <cellStyle name="Comma 20" xfId="206" xr:uid="{00000000-0005-0000-0000-0000E2000000}"/>
    <cellStyle name="Comma 3" xfId="232" xr:uid="{00000000-0005-0000-0000-0000E3000000}"/>
    <cellStyle name="Comma 3 2" xfId="233" xr:uid="{00000000-0005-0000-0000-0000E4000000}"/>
    <cellStyle name="Comma 3 3" xfId="234" xr:uid="{00000000-0005-0000-0000-0000E5000000}"/>
    <cellStyle name="Comma 3 4" xfId="235" xr:uid="{00000000-0005-0000-0000-0000E6000000}"/>
    <cellStyle name="Comma 4" xfId="236" xr:uid="{00000000-0005-0000-0000-0000E7000000}"/>
    <cellStyle name="Comma 4 2" xfId="237" xr:uid="{00000000-0005-0000-0000-0000E8000000}"/>
    <cellStyle name="Comma 5" xfId="238" xr:uid="{00000000-0005-0000-0000-0000E9000000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 2" xfId="286" xr:uid="{00000000-0005-0000-0000-00001A010000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 2" xfId="300" xr:uid="{00000000-0005-0000-0000-000028010000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 2" xfId="307" xr:uid="{00000000-0005-0000-0000-00002F010000}"/>
    <cellStyle name="Heading 2 2" xfId="308" xr:uid="{00000000-0005-0000-0000-000030010000}"/>
    <cellStyle name="Heading 3 2" xfId="309" xr:uid="{00000000-0005-0000-0000-000031010000}"/>
    <cellStyle name="Heading 4 2" xfId="310" xr:uid="{00000000-0005-0000-0000-000032010000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 2" xfId="338" xr:uid="{00000000-0005-0000-0000-00004E01000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8" xfId="386" xr:uid="{00000000-0005-0000-0000-00007F010000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3" xfId="388" xr:uid="{00000000-0005-0000-0000-000083010000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4" xfId="398" xr:uid="{00000000-0005-0000-0000-00008C010000}"/>
    <cellStyle name="Normal 3 5" xfId="395" xr:uid="{00000000-0005-0000-0000-00008D010000}"/>
    <cellStyle name="Normal 4" xfId="399" xr:uid="{00000000-0005-0000-0000-00008E010000}"/>
    <cellStyle name="Normal 4 2" xfId="400" xr:uid="{00000000-0005-0000-0000-00008F010000}"/>
    <cellStyle name="Normal 4 3" xfId="401" xr:uid="{00000000-0005-0000-0000-000090010000}"/>
    <cellStyle name="Normal 5" xfId="402" xr:uid="{00000000-0005-0000-0000-000091010000}"/>
    <cellStyle name="Normal 6" xfId="403" xr:uid="{00000000-0005-0000-0000-000092010000}"/>
    <cellStyle name="Normal 6 2" xfId="404" xr:uid="{00000000-0005-0000-0000-000093010000}"/>
    <cellStyle name="Normal 7" xfId="405" xr:uid="{00000000-0005-0000-0000-000094010000}"/>
    <cellStyle name="Normal 7 2" xfId="406" xr:uid="{00000000-0005-0000-0000-000095010000}"/>
    <cellStyle name="Normal 8" xfId="407" xr:uid="{00000000-0005-0000-0000-000096010000}"/>
    <cellStyle name="Normal 9" xfId="408" xr:uid="{00000000-0005-0000-0000-000097010000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oft Excel]_x000d__x000a_Comment=The open=/f lines load custom functions into the Paste Function list._x000d__x000a_Maximized=3_x000d__x000a_Basics=1_x000d__x000a_A" xfId="414" xr:uid="{00000000-0005-0000-0000-00009D010000}"/>
    <cellStyle name="Output 2" xfId="415" xr:uid="{00000000-0005-0000-0000-00009E010000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2" xfId="435" xr:uid="{00000000-0005-0000-0000-0000B3010000}"/>
    <cellStyle name="Percent 2 2" xfId="587" xr:uid="{15855B21-E2FB-4FBD-9FD5-4A4805B916AE}"/>
    <cellStyle name="Percent 3" xfId="436" xr:uid="{00000000-0005-0000-0000-0000B4010000}"/>
    <cellStyle name="Percent 3 2" xfId="437" xr:uid="{00000000-0005-0000-0000-0000B5010000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3" xfId="496" xr:uid="{00000000-0005-0000-0000-0000F0010000}"/>
    <cellStyle name="TMS RMMN" xfId="497" xr:uid="{00000000-0005-0000-0000-0000F1010000}"/>
    <cellStyle name="Total 2" xfId="498" xr:uid="{00000000-0005-0000-0000-0000F2010000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 2" xfId="506" xr:uid="{00000000-0005-0000-0000-0000FA01000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FFFFCC"/>
      <color rgb="FFFF7C8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view="pageBreakPreview" zoomScaleNormal="80" zoomScaleSheetLayoutView="100" workbookViewId="0">
      <selection activeCell="G12" sqref="G12"/>
    </sheetView>
  </sheetViews>
  <sheetFormatPr defaultColWidth="9.09765625" defaultRowHeight="14"/>
  <cols>
    <col min="1" max="2" width="2.09765625" style="53" customWidth="1"/>
    <col min="3" max="3" width="50.59765625" style="53" customWidth="1"/>
    <col min="4" max="4" width="11" style="90" customWidth="1"/>
    <col min="5" max="5" width="17.69921875" style="91" customWidth="1"/>
    <col min="6" max="6" width="1" style="92" customWidth="1"/>
    <col min="7" max="7" width="17.69921875" style="91" customWidth="1"/>
    <col min="8" max="8" width="1" style="92" customWidth="1"/>
    <col min="9" max="9" width="16.3984375" style="91" customWidth="1"/>
    <col min="10" max="10" width="0.8984375" style="92" customWidth="1"/>
    <col min="11" max="11" width="16.3984375" style="91" customWidth="1"/>
    <col min="12" max="12" width="9.09765625" style="53"/>
    <col min="13" max="13" width="12.69921875" style="53" bestFit="1" customWidth="1"/>
    <col min="14" max="16384" width="9.09765625" style="53"/>
  </cols>
  <sheetData>
    <row r="1" spans="1:15" ht="20.25" customHeight="1">
      <c r="A1" s="215" t="s">
        <v>0</v>
      </c>
      <c r="B1" s="215"/>
      <c r="C1" s="215"/>
      <c r="D1" s="216"/>
      <c r="E1" s="217"/>
      <c r="F1" s="215"/>
      <c r="G1" s="217"/>
      <c r="H1" s="215"/>
      <c r="I1" s="215"/>
      <c r="J1" s="215"/>
      <c r="K1" s="215"/>
    </row>
    <row r="2" spans="1:15" ht="20.25" customHeight="1">
      <c r="A2" s="218" t="s">
        <v>1</v>
      </c>
      <c r="B2" s="218"/>
      <c r="C2" s="218"/>
      <c r="D2" s="219"/>
      <c r="E2" s="217"/>
      <c r="F2" s="218"/>
      <c r="G2" s="217"/>
      <c r="H2" s="218"/>
      <c r="I2" s="218"/>
      <c r="J2" s="218"/>
      <c r="K2" s="218"/>
    </row>
    <row r="3" spans="1:15" ht="15" customHeight="1">
      <c r="A3" s="48"/>
      <c r="B3" s="48"/>
      <c r="C3" s="48"/>
      <c r="D3" s="214"/>
      <c r="E3" s="48"/>
      <c r="F3" s="48"/>
      <c r="G3" s="48"/>
      <c r="H3" s="48"/>
      <c r="I3" s="48"/>
      <c r="J3" s="48"/>
      <c r="K3" s="48"/>
    </row>
    <row r="4" spans="1:15" ht="20.25" customHeight="1">
      <c r="A4" s="56"/>
      <c r="B4" s="56"/>
      <c r="C4" s="56"/>
      <c r="D4" s="263"/>
      <c r="E4" s="78"/>
      <c r="F4" s="220" t="s">
        <v>2</v>
      </c>
      <c r="G4" s="78"/>
      <c r="H4" s="78"/>
      <c r="I4" s="78"/>
      <c r="J4" s="220" t="s">
        <v>3</v>
      </c>
      <c r="K4" s="78"/>
    </row>
    <row r="5" spans="1:15" ht="20.25" customHeight="1">
      <c r="A5" s="56"/>
      <c r="B5" s="56"/>
      <c r="C5" s="56"/>
      <c r="D5" s="263"/>
      <c r="E5" s="270" t="s">
        <v>4</v>
      </c>
      <c r="F5" s="270"/>
      <c r="G5" s="270"/>
      <c r="H5" s="81"/>
      <c r="I5" s="270" t="s">
        <v>4</v>
      </c>
      <c r="J5" s="270"/>
      <c r="K5" s="270"/>
    </row>
    <row r="6" spans="1:15" ht="20.25" customHeight="1">
      <c r="A6" s="56"/>
      <c r="B6" s="56"/>
      <c r="C6" s="56"/>
      <c r="D6" s="221"/>
      <c r="E6" s="273" t="s">
        <v>5</v>
      </c>
      <c r="F6" s="273"/>
      <c r="G6" s="273"/>
      <c r="H6" s="222"/>
      <c r="I6" s="273" t="s">
        <v>5</v>
      </c>
      <c r="J6" s="273"/>
      <c r="K6" s="273"/>
    </row>
    <row r="7" spans="1:15" ht="20.25" customHeight="1">
      <c r="A7" s="144" t="s">
        <v>6</v>
      </c>
      <c r="B7" s="56"/>
      <c r="C7" s="56"/>
      <c r="D7" s="263" t="s">
        <v>7</v>
      </c>
      <c r="E7" s="223">
        <v>2022</v>
      </c>
      <c r="F7" s="224"/>
      <c r="G7" s="223">
        <v>2021</v>
      </c>
      <c r="H7" s="224"/>
      <c r="I7" s="223">
        <v>2022</v>
      </c>
      <c r="J7" s="224"/>
      <c r="K7" s="223">
        <v>2021</v>
      </c>
    </row>
    <row r="8" spans="1:15" ht="20.25" customHeight="1">
      <c r="A8" s="56"/>
      <c r="B8" s="56"/>
      <c r="C8" s="56"/>
      <c r="D8" s="263"/>
      <c r="E8" s="271" t="s">
        <v>218</v>
      </c>
      <c r="F8" s="272"/>
      <c r="G8" s="272"/>
      <c r="H8" s="272"/>
      <c r="I8" s="272"/>
      <c r="J8" s="272"/>
      <c r="K8" s="272"/>
    </row>
    <row r="9" spans="1:15" s="56" customFormat="1" ht="20.25" customHeight="1">
      <c r="A9" s="145" t="s">
        <v>8</v>
      </c>
      <c r="B9" s="146"/>
      <c r="C9" s="146"/>
      <c r="D9" s="141"/>
      <c r="E9" s="146"/>
      <c r="F9" s="146"/>
      <c r="G9" s="146"/>
      <c r="H9" s="147"/>
      <c r="I9" s="147"/>
      <c r="J9" s="147"/>
      <c r="K9" s="147"/>
    </row>
    <row r="10" spans="1:15" s="56" customFormat="1" ht="20.25" customHeight="1">
      <c r="A10" s="49" t="s">
        <v>9</v>
      </c>
      <c r="B10" s="49"/>
      <c r="C10" s="53"/>
      <c r="D10" s="267">
        <v>6</v>
      </c>
      <c r="E10" s="168">
        <v>2142994</v>
      </c>
      <c r="F10" s="49"/>
      <c r="G10" s="168">
        <v>1210326</v>
      </c>
      <c r="H10" s="7"/>
      <c r="I10" s="168">
        <v>195563</v>
      </c>
      <c r="J10" s="92"/>
      <c r="K10" s="168">
        <v>160633</v>
      </c>
    </row>
    <row r="11" spans="1:15" s="56" customFormat="1" ht="20.25" customHeight="1">
      <c r="A11" s="49" t="s">
        <v>158</v>
      </c>
      <c r="B11" s="49"/>
      <c r="C11" s="53"/>
      <c r="D11" s="267">
        <v>31</v>
      </c>
      <c r="E11" s="168">
        <v>160211</v>
      </c>
      <c r="F11" s="49"/>
      <c r="G11" s="168">
        <v>197346</v>
      </c>
      <c r="H11" s="7"/>
      <c r="I11" s="170">
        <v>0</v>
      </c>
      <c r="J11" s="171"/>
      <c r="K11" s="170">
        <v>0</v>
      </c>
    </row>
    <row r="12" spans="1:15" s="56" customFormat="1" ht="20.25" customHeight="1">
      <c r="A12" s="49" t="s">
        <v>175</v>
      </c>
      <c r="B12" s="49"/>
      <c r="C12" s="53"/>
      <c r="D12" s="90">
        <v>7</v>
      </c>
      <c r="E12" s="168">
        <v>533587</v>
      </c>
      <c r="F12" s="49"/>
      <c r="G12" s="168">
        <v>437811</v>
      </c>
      <c r="H12" s="7"/>
      <c r="I12" s="168">
        <v>561397</v>
      </c>
      <c r="J12" s="92"/>
      <c r="K12" s="168">
        <v>392024</v>
      </c>
      <c r="L12" s="195"/>
      <c r="M12" s="195"/>
      <c r="N12" s="196"/>
      <c r="O12" s="196"/>
    </row>
    <row r="13" spans="1:15" s="56" customFormat="1" ht="20.25" customHeight="1">
      <c r="A13" s="49" t="s">
        <v>10</v>
      </c>
      <c r="B13" s="49"/>
      <c r="C13" s="53"/>
      <c r="D13" s="90"/>
      <c r="E13" s="168">
        <v>108936</v>
      </c>
      <c r="F13" s="49"/>
      <c r="G13" s="168">
        <v>64645</v>
      </c>
      <c r="H13" s="7"/>
      <c r="I13" s="168">
        <v>10060</v>
      </c>
      <c r="J13" s="92"/>
      <c r="K13" s="168">
        <v>8082</v>
      </c>
      <c r="L13" s="195"/>
      <c r="M13" s="195"/>
      <c r="N13" s="196"/>
      <c r="O13" s="196"/>
    </row>
    <row r="14" spans="1:15" s="56" customFormat="1" ht="20.25" customHeight="1">
      <c r="A14" s="49" t="s">
        <v>11</v>
      </c>
      <c r="B14" s="49"/>
      <c r="C14" s="53"/>
      <c r="D14" s="90">
        <v>26</v>
      </c>
      <c r="E14" s="170">
        <v>3000</v>
      </c>
      <c r="F14" s="148"/>
      <c r="G14" s="170">
        <v>3000</v>
      </c>
      <c r="H14" s="5"/>
      <c r="I14" s="168">
        <v>1759807</v>
      </c>
      <c r="J14" s="92"/>
      <c r="K14" s="168">
        <v>1664929</v>
      </c>
    </row>
    <row r="15" spans="1:15" s="56" customFormat="1" ht="20.25" customHeight="1">
      <c r="A15" s="49" t="s">
        <v>135</v>
      </c>
      <c r="B15" s="49"/>
      <c r="C15" s="53"/>
      <c r="D15" s="90"/>
      <c r="E15" s="170">
        <v>17281</v>
      </c>
      <c r="F15" s="148"/>
      <c r="G15" s="170">
        <v>16710</v>
      </c>
      <c r="H15" s="5"/>
      <c r="I15" s="170">
        <v>0</v>
      </c>
      <c r="J15" s="92"/>
      <c r="K15" s="170">
        <v>0</v>
      </c>
    </row>
    <row r="16" spans="1:15" s="56" customFormat="1" ht="20.25" customHeight="1">
      <c r="A16" s="49" t="s">
        <v>12</v>
      </c>
      <c r="B16" s="49"/>
      <c r="C16" s="53"/>
      <c r="D16" s="90"/>
      <c r="E16" s="168">
        <v>362991</v>
      </c>
      <c r="F16" s="49"/>
      <c r="G16" s="168">
        <v>272808</v>
      </c>
      <c r="H16" s="7"/>
      <c r="I16" s="168">
        <v>103487</v>
      </c>
      <c r="J16" s="92"/>
      <c r="K16" s="168">
        <v>100089</v>
      </c>
    </row>
    <row r="17" spans="1:15" s="56" customFormat="1" ht="20.25" customHeight="1">
      <c r="A17" s="53" t="s">
        <v>207</v>
      </c>
      <c r="B17" s="107"/>
      <c r="C17" s="107"/>
      <c r="D17" s="90">
        <v>9</v>
      </c>
      <c r="E17" s="170">
        <v>70107</v>
      </c>
      <c r="F17" s="137"/>
      <c r="G17" s="170">
        <v>0</v>
      </c>
      <c r="H17" s="150"/>
      <c r="I17" s="170">
        <v>0</v>
      </c>
      <c r="J17" s="92"/>
      <c r="K17" s="168">
        <v>55000</v>
      </c>
    </row>
    <row r="18" spans="1:15" s="56" customFormat="1" ht="20.25" customHeight="1">
      <c r="A18" s="46" t="s">
        <v>13</v>
      </c>
      <c r="B18" s="55"/>
      <c r="C18" s="55"/>
      <c r="D18" s="100"/>
      <c r="E18" s="149">
        <f>SUM(E10:E17)</f>
        <v>3399107</v>
      </c>
      <c r="F18" s="46"/>
      <c r="G18" s="149">
        <f>SUM(G10:G17)</f>
        <v>2202646</v>
      </c>
      <c r="H18" s="84"/>
      <c r="I18" s="149">
        <f>SUM(I10:I17)</f>
        <v>2630314</v>
      </c>
      <c r="J18" s="84"/>
      <c r="K18" s="149">
        <f>SUM(K10:K17)</f>
        <v>2380757</v>
      </c>
    </row>
    <row r="19" spans="1:15" s="56" customFormat="1" ht="15" customHeight="1">
      <c r="A19" s="53"/>
      <c r="B19" s="53"/>
      <c r="C19" s="53"/>
      <c r="D19" s="90"/>
      <c r="E19" s="53"/>
      <c r="F19" s="53"/>
      <c r="G19" s="53"/>
      <c r="H19" s="53"/>
      <c r="I19" s="150"/>
      <c r="J19" s="136"/>
      <c r="K19" s="150"/>
    </row>
    <row r="20" spans="1:15" s="56" customFormat="1" ht="20.25" customHeight="1">
      <c r="A20" s="151" t="s">
        <v>14</v>
      </c>
      <c r="B20" s="107"/>
      <c r="C20" s="107"/>
      <c r="D20" s="103"/>
      <c r="E20" s="150"/>
      <c r="F20" s="107"/>
      <c r="G20" s="150"/>
      <c r="H20" s="150"/>
      <c r="I20" s="150"/>
      <c r="J20" s="136"/>
      <c r="K20" s="150"/>
    </row>
    <row r="21" spans="1:15" s="56" customFormat="1" ht="20.25" customHeight="1">
      <c r="A21" s="53" t="s">
        <v>159</v>
      </c>
      <c r="B21" s="107"/>
      <c r="C21" s="107"/>
      <c r="D21" s="90">
        <v>31</v>
      </c>
      <c r="E21" s="5">
        <v>36975</v>
      </c>
      <c r="F21" s="152"/>
      <c r="G21" s="5">
        <v>610255</v>
      </c>
      <c r="H21" s="122"/>
      <c r="I21" s="5">
        <v>0</v>
      </c>
      <c r="J21" s="172"/>
      <c r="K21" s="5">
        <v>0</v>
      </c>
      <c r="L21" s="195"/>
      <c r="M21" s="195"/>
      <c r="N21" s="196"/>
      <c r="O21" s="196"/>
    </row>
    <row r="22" spans="1:15" s="56" customFormat="1" ht="20.25" customHeight="1">
      <c r="A22" s="53" t="s">
        <v>160</v>
      </c>
      <c r="B22" s="107"/>
      <c r="C22" s="107"/>
      <c r="D22" s="90" t="s">
        <v>285</v>
      </c>
      <c r="E22" s="5">
        <v>0</v>
      </c>
      <c r="F22" s="152"/>
      <c r="G22" s="5">
        <v>0</v>
      </c>
      <c r="H22" s="122"/>
      <c r="I22" s="5">
        <v>3473607</v>
      </c>
      <c r="J22" s="172"/>
      <c r="K22" s="5">
        <v>3276988</v>
      </c>
      <c r="L22" s="195"/>
      <c r="M22" s="195"/>
      <c r="N22" s="196"/>
      <c r="O22" s="196"/>
    </row>
    <row r="23" spans="1:15" s="56" customFormat="1" ht="20.25" customHeight="1">
      <c r="A23" s="49" t="s">
        <v>15</v>
      </c>
      <c r="B23" s="49"/>
      <c r="C23" s="53"/>
      <c r="D23" s="90">
        <v>10</v>
      </c>
      <c r="E23" s="168">
        <v>1473662</v>
      </c>
      <c r="F23" s="121"/>
      <c r="G23" s="168">
        <v>1631367</v>
      </c>
      <c r="H23" s="7"/>
      <c r="I23" s="168">
        <v>1660753</v>
      </c>
      <c r="J23" s="92"/>
      <c r="K23" s="168">
        <v>1668103</v>
      </c>
      <c r="L23" s="195"/>
      <c r="M23" s="195"/>
      <c r="N23" s="196"/>
      <c r="O23" s="196"/>
    </row>
    <row r="24" spans="1:15" s="56" customFormat="1" ht="20.25" customHeight="1">
      <c r="A24" s="49" t="s">
        <v>16</v>
      </c>
      <c r="B24" s="49"/>
      <c r="C24" s="53"/>
      <c r="D24" s="90" t="s">
        <v>246</v>
      </c>
      <c r="E24" s="5">
        <v>0</v>
      </c>
      <c r="F24" s="121"/>
      <c r="G24" s="5">
        <v>0</v>
      </c>
      <c r="H24" s="5"/>
      <c r="I24" s="168">
        <v>2946872</v>
      </c>
      <c r="J24" s="92"/>
      <c r="K24" s="168">
        <v>2442665</v>
      </c>
      <c r="L24" s="195"/>
      <c r="M24" s="195"/>
      <c r="N24" s="196"/>
      <c r="O24" s="196"/>
    </row>
    <row r="25" spans="1:15" s="56" customFormat="1" ht="20.25" customHeight="1">
      <c r="A25" s="49" t="s">
        <v>17</v>
      </c>
      <c r="B25" s="49"/>
      <c r="C25" s="53"/>
      <c r="D25" s="90">
        <v>12</v>
      </c>
      <c r="E25" s="169">
        <v>287096</v>
      </c>
      <c r="F25" s="121"/>
      <c r="G25" s="169">
        <v>220054</v>
      </c>
      <c r="H25" s="5"/>
      <c r="I25" s="168">
        <v>182406</v>
      </c>
      <c r="J25" s="92"/>
      <c r="K25" s="168">
        <v>151144</v>
      </c>
      <c r="L25" s="195"/>
      <c r="M25" s="195"/>
      <c r="N25" s="196"/>
      <c r="O25" s="196"/>
    </row>
    <row r="26" spans="1:15" s="56" customFormat="1" ht="20.25" customHeight="1">
      <c r="A26" s="49" t="s">
        <v>18</v>
      </c>
      <c r="B26" s="49"/>
      <c r="C26" s="53"/>
      <c r="D26" s="90">
        <v>26</v>
      </c>
      <c r="E26" s="168">
        <v>434500</v>
      </c>
      <c r="F26" s="121"/>
      <c r="G26" s="168">
        <v>291947</v>
      </c>
      <c r="H26" s="5"/>
      <c r="I26" s="5">
        <v>1163664</v>
      </c>
      <c r="J26" s="173"/>
      <c r="K26" s="5">
        <v>916944</v>
      </c>
      <c r="L26" s="195"/>
      <c r="M26" s="195"/>
      <c r="N26" s="196"/>
      <c r="O26" s="196"/>
    </row>
    <row r="27" spans="1:15" s="56" customFormat="1" ht="20.25" customHeight="1">
      <c r="A27" s="49" t="s">
        <v>19</v>
      </c>
      <c r="B27" s="102"/>
      <c r="C27" s="53"/>
      <c r="D27" s="90">
        <v>13</v>
      </c>
      <c r="E27" s="168">
        <v>1251992</v>
      </c>
      <c r="F27" s="121"/>
      <c r="G27" s="168">
        <v>1151992</v>
      </c>
      <c r="H27" s="7"/>
      <c r="I27" s="168">
        <v>1140000</v>
      </c>
      <c r="J27" s="92"/>
      <c r="K27" s="168">
        <v>1040000</v>
      </c>
      <c r="L27" s="195"/>
      <c r="M27" s="195"/>
      <c r="N27" s="196"/>
      <c r="O27" s="196"/>
    </row>
    <row r="28" spans="1:15" s="56" customFormat="1" ht="20.25" customHeight="1">
      <c r="A28" s="49" t="s">
        <v>20</v>
      </c>
      <c r="B28" s="102"/>
      <c r="C28" s="53"/>
      <c r="D28" s="90">
        <v>14</v>
      </c>
      <c r="E28" s="168">
        <v>7281035</v>
      </c>
      <c r="F28" s="121"/>
      <c r="G28" s="168">
        <v>5785319</v>
      </c>
      <c r="H28" s="7"/>
      <c r="I28" s="168">
        <v>818651</v>
      </c>
      <c r="J28" s="92"/>
      <c r="K28" s="168">
        <v>894628</v>
      </c>
      <c r="L28" s="195"/>
      <c r="M28" s="195"/>
      <c r="N28" s="196"/>
      <c r="O28" s="196"/>
    </row>
    <row r="29" spans="1:15" s="56" customFormat="1" ht="20.25" customHeight="1">
      <c r="A29" s="49" t="s">
        <v>204</v>
      </c>
      <c r="B29" s="102"/>
      <c r="C29" s="53"/>
      <c r="D29" s="90">
        <v>14</v>
      </c>
      <c r="E29" s="168">
        <v>880022</v>
      </c>
      <c r="F29" s="121"/>
      <c r="G29" s="168">
        <v>745171</v>
      </c>
      <c r="H29" s="7"/>
      <c r="I29" s="5">
        <v>0</v>
      </c>
      <c r="J29" s="92"/>
      <c r="K29" s="5">
        <v>0</v>
      </c>
      <c r="L29" s="195"/>
      <c r="M29" s="195"/>
      <c r="N29" s="196"/>
      <c r="O29" s="196"/>
    </row>
    <row r="30" spans="1:15" s="56" customFormat="1" ht="20.25" customHeight="1">
      <c r="A30" s="53" t="s">
        <v>161</v>
      </c>
      <c r="B30" s="153"/>
      <c r="C30" s="53"/>
      <c r="D30" s="90">
        <v>15</v>
      </c>
      <c r="E30" s="168">
        <v>8620903</v>
      </c>
      <c r="F30" s="63"/>
      <c r="G30" s="168">
        <v>9071420</v>
      </c>
      <c r="H30" s="7"/>
      <c r="I30" s="169">
        <v>1538261</v>
      </c>
      <c r="J30" s="53"/>
      <c r="K30" s="169">
        <v>1614958</v>
      </c>
      <c r="L30" s="195"/>
      <c r="M30" s="195"/>
      <c r="N30" s="196"/>
      <c r="O30" s="196"/>
    </row>
    <row r="31" spans="1:15" s="56" customFormat="1" ht="20.25" customHeight="1">
      <c r="A31" s="53" t="s">
        <v>162</v>
      </c>
      <c r="B31" s="49"/>
      <c r="C31" s="53"/>
      <c r="D31" s="90">
        <v>17</v>
      </c>
      <c r="E31" s="168">
        <v>866759</v>
      </c>
      <c r="F31" s="121"/>
      <c r="G31" s="168">
        <v>852599</v>
      </c>
      <c r="H31" s="7"/>
      <c r="I31" s="168">
        <v>123272</v>
      </c>
      <c r="J31" s="92"/>
      <c r="K31" s="168">
        <v>128303</v>
      </c>
      <c r="L31" s="195"/>
      <c r="M31" s="195"/>
      <c r="N31" s="196"/>
      <c r="O31" s="196"/>
    </row>
    <row r="32" spans="1:15" s="56" customFormat="1" ht="20.25" customHeight="1">
      <c r="A32" s="53" t="s">
        <v>129</v>
      </c>
      <c r="B32" s="49"/>
      <c r="C32" s="53"/>
      <c r="D32" s="90" t="s">
        <v>247</v>
      </c>
      <c r="E32" s="168">
        <v>971348</v>
      </c>
      <c r="F32" s="121"/>
      <c r="G32" s="168">
        <v>651890</v>
      </c>
      <c r="H32" s="7"/>
      <c r="I32" s="5">
        <v>0</v>
      </c>
      <c r="J32" s="92"/>
      <c r="K32" s="5">
        <v>0</v>
      </c>
      <c r="L32" s="195"/>
      <c r="M32" s="195"/>
      <c r="N32" s="196"/>
      <c r="O32" s="196"/>
    </row>
    <row r="33" spans="1:15" s="144" customFormat="1" ht="20.25" customHeight="1">
      <c r="A33" s="53" t="s">
        <v>21</v>
      </c>
      <c r="B33" s="49"/>
      <c r="C33" s="53"/>
      <c r="D33" s="90">
        <v>29</v>
      </c>
      <c r="E33" s="168">
        <v>262026</v>
      </c>
      <c r="F33" s="121"/>
      <c r="G33" s="168">
        <v>161125</v>
      </c>
      <c r="H33" s="7"/>
      <c r="I33" s="5">
        <v>0</v>
      </c>
      <c r="J33" s="91"/>
      <c r="K33" s="5">
        <v>0</v>
      </c>
      <c r="L33" s="195"/>
      <c r="M33" s="195"/>
      <c r="N33" s="196"/>
      <c r="O33" s="196"/>
    </row>
    <row r="34" spans="1:15" s="56" customFormat="1" ht="20.25" customHeight="1">
      <c r="A34" s="53" t="s">
        <v>139</v>
      </c>
      <c r="B34" s="49"/>
      <c r="C34" s="53"/>
      <c r="D34" s="90"/>
      <c r="E34" s="168">
        <v>147660</v>
      </c>
      <c r="F34" s="121"/>
      <c r="G34" s="168">
        <v>147660</v>
      </c>
      <c r="H34" s="7"/>
      <c r="I34" s="168">
        <v>100110</v>
      </c>
      <c r="J34" s="91"/>
      <c r="K34" s="168">
        <v>100110</v>
      </c>
      <c r="L34" s="195"/>
      <c r="M34" s="195"/>
      <c r="N34" s="196"/>
      <c r="O34" s="196"/>
    </row>
    <row r="35" spans="1:15" s="56" customFormat="1" ht="20.25" customHeight="1">
      <c r="A35" s="53" t="s">
        <v>136</v>
      </c>
      <c r="B35" s="49"/>
      <c r="C35" s="53"/>
      <c r="D35" s="90"/>
      <c r="E35" s="168">
        <v>125259</v>
      </c>
      <c r="F35" s="121"/>
      <c r="G35" s="168">
        <v>80008</v>
      </c>
      <c r="H35" s="7"/>
      <c r="I35" s="168">
        <v>33722</v>
      </c>
      <c r="J35" s="91"/>
      <c r="K35" s="168">
        <v>25505</v>
      </c>
      <c r="L35" s="195"/>
      <c r="M35" s="195"/>
      <c r="N35" s="196"/>
      <c r="O35" s="196"/>
    </row>
    <row r="36" spans="1:15" s="56" customFormat="1" ht="20.25" customHeight="1">
      <c r="A36" s="49" t="s">
        <v>22</v>
      </c>
      <c r="B36" s="102"/>
      <c r="C36" s="53"/>
      <c r="D36" s="103"/>
      <c r="E36" s="168">
        <v>190824</v>
      </c>
      <c r="F36" s="121"/>
      <c r="G36" s="168">
        <v>180642</v>
      </c>
      <c r="H36" s="7"/>
      <c r="I36" s="168">
        <v>11862</v>
      </c>
      <c r="J36" s="92"/>
      <c r="K36" s="168">
        <v>12767</v>
      </c>
      <c r="L36" s="195"/>
      <c r="M36" s="195"/>
      <c r="N36" s="196"/>
      <c r="O36" s="196"/>
    </row>
    <row r="37" spans="1:15" s="56" customFormat="1" ht="20.25" customHeight="1">
      <c r="A37" s="46" t="s">
        <v>23</v>
      </c>
      <c r="B37" s="55"/>
      <c r="C37" s="55"/>
      <c r="D37" s="154"/>
      <c r="E37" s="149">
        <f>SUM(E21:E36)</f>
        <v>22830061</v>
      </c>
      <c r="F37" s="97"/>
      <c r="G37" s="149">
        <f>SUM(G21:G36)</f>
        <v>21581449</v>
      </c>
      <c r="H37" s="84"/>
      <c r="I37" s="149">
        <f>SUM(I21:I36)</f>
        <v>13193180</v>
      </c>
      <c r="J37" s="84"/>
      <c r="K37" s="149">
        <f>SUM(K21:K36)</f>
        <v>12272115</v>
      </c>
    </row>
    <row r="38" spans="1:15" s="56" customFormat="1" ht="15" customHeight="1">
      <c r="A38" s="46"/>
      <c r="B38" s="102"/>
      <c r="C38" s="102"/>
      <c r="D38" s="103"/>
      <c r="E38" s="102"/>
      <c r="F38" s="102"/>
      <c r="G38" s="102"/>
      <c r="H38" s="102"/>
      <c r="I38" s="155"/>
      <c r="J38" s="136"/>
      <c r="K38" s="155"/>
    </row>
    <row r="39" spans="1:15" s="56" customFormat="1" ht="20.25" customHeight="1" thickBot="1">
      <c r="A39" s="55" t="s">
        <v>24</v>
      </c>
      <c r="B39" s="110"/>
      <c r="C39" s="110"/>
      <c r="D39" s="103"/>
      <c r="E39" s="156">
        <f>SUM(E18+E37)</f>
        <v>26229168</v>
      </c>
      <c r="F39" s="110"/>
      <c r="G39" s="156">
        <f>SUM(G18+G37)</f>
        <v>23784095</v>
      </c>
      <c r="H39" s="84"/>
      <c r="I39" s="157">
        <f>SUM(I18+I37)</f>
        <v>15823494</v>
      </c>
      <c r="J39" s="84"/>
      <c r="K39" s="157">
        <f>SUM(K18+K37)</f>
        <v>14652872</v>
      </c>
    </row>
    <row r="40" spans="1:15" ht="22" thickTop="1">
      <c r="A40" s="56"/>
      <c r="B40" s="56"/>
      <c r="C40" s="56"/>
      <c r="D40" s="214"/>
      <c r="E40" s="200"/>
      <c r="G40" s="200"/>
      <c r="I40" s="118"/>
      <c r="K40" s="118"/>
    </row>
    <row r="49" spans="4:11">
      <c r="I49" s="122"/>
      <c r="K49" s="122"/>
    </row>
    <row r="50" spans="4:11" s="92" customFormat="1">
      <c r="D50" s="90"/>
      <c r="E50" s="91"/>
      <c r="G50" s="91"/>
      <c r="I50" s="122"/>
      <c r="K50" s="122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69" firstPageNumber="5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view="pageBreakPreview" zoomScaleNormal="80" zoomScaleSheetLayoutView="100" workbookViewId="0">
      <selection activeCell="E28" sqref="E28"/>
    </sheetView>
  </sheetViews>
  <sheetFormatPr defaultColWidth="9.09765625" defaultRowHeight="14"/>
  <cols>
    <col min="1" max="2" width="2.09765625" style="53" customWidth="1"/>
    <col min="3" max="3" width="50.59765625" style="53" customWidth="1"/>
    <col min="4" max="4" width="10.3984375" style="90" customWidth="1"/>
    <col min="5" max="5" width="17.09765625" style="94" customWidth="1"/>
    <col min="6" max="6" width="1" style="86" customWidth="1"/>
    <col min="7" max="7" width="17.09765625" style="94" customWidth="1"/>
    <col min="8" max="8" width="1" style="94" customWidth="1"/>
    <col min="9" max="9" width="17.3984375" style="94" bestFit="1" customWidth="1"/>
    <col min="10" max="10" width="0.69921875" style="94" customWidth="1"/>
    <col min="11" max="11" width="17.3984375" style="94" bestFit="1" customWidth="1"/>
    <col min="12" max="12" width="9.09765625" style="53"/>
    <col min="13" max="13" width="10.09765625" style="53" bestFit="1" customWidth="1"/>
    <col min="14" max="16384" width="9.09765625" style="53"/>
  </cols>
  <sheetData>
    <row r="1" spans="1:11" ht="20.25" customHeight="1">
      <c r="A1" s="225" t="s">
        <v>0</v>
      </c>
      <c r="B1" s="226"/>
      <c r="C1" s="226"/>
      <c r="D1" s="227"/>
      <c r="E1" s="226"/>
      <c r="F1" s="226"/>
      <c r="G1" s="226"/>
      <c r="H1" s="228"/>
      <c r="I1" s="2"/>
      <c r="J1" s="228"/>
      <c r="K1" s="2"/>
    </row>
    <row r="2" spans="1:11" ht="20.25" customHeight="1">
      <c r="A2" s="229" t="s">
        <v>1</v>
      </c>
      <c r="B2" s="229"/>
      <c r="C2" s="226"/>
      <c r="D2" s="227"/>
      <c r="E2" s="226"/>
      <c r="F2" s="226"/>
      <c r="G2" s="226"/>
      <c r="H2" s="228"/>
      <c r="I2" s="230"/>
      <c r="J2" s="228"/>
      <c r="K2" s="230"/>
    </row>
    <row r="3" spans="1:11" ht="20.25" customHeight="1">
      <c r="A3" s="48"/>
      <c r="B3" s="48"/>
      <c r="C3" s="48"/>
      <c r="D3" s="214"/>
      <c r="E3" s="48"/>
      <c r="F3" s="48"/>
      <c r="G3" s="48"/>
      <c r="H3" s="48"/>
      <c r="I3" s="48"/>
      <c r="J3" s="48"/>
      <c r="K3" s="48"/>
    </row>
    <row r="4" spans="1:11" ht="20.25" customHeight="1">
      <c r="D4" s="263"/>
      <c r="E4" s="78"/>
      <c r="F4" s="220" t="s">
        <v>2</v>
      </c>
      <c r="G4" s="78"/>
      <c r="H4" s="78"/>
      <c r="I4" s="78"/>
      <c r="J4" s="262" t="s">
        <v>3</v>
      </c>
      <c r="K4" s="78"/>
    </row>
    <row r="5" spans="1:11" ht="20.25" customHeight="1">
      <c r="D5" s="263"/>
      <c r="E5" s="274" t="s">
        <v>4</v>
      </c>
      <c r="F5" s="274"/>
      <c r="G5" s="274"/>
      <c r="H5" s="63"/>
      <c r="I5" s="274" t="s">
        <v>4</v>
      </c>
      <c r="J5" s="274"/>
      <c r="K5" s="274"/>
    </row>
    <row r="6" spans="1:11" ht="20.25" customHeight="1">
      <c r="D6" s="79"/>
      <c r="E6" s="275" t="s">
        <v>5</v>
      </c>
      <c r="F6" s="275"/>
      <c r="G6" s="275"/>
      <c r="H6" s="231"/>
      <c r="I6" s="275" t="s">
        <v>5</v>
      </c>
      <c r="J6" s="275"/>
      <c r="K6" s="275"/>
    </row>
    <row r="7" spans="1:11" ht="20.25" customHeight="1">
      <c r="A7" s="55" t="s">
        <v>25</v>
      </c>
      <c r="D7" s="263" t="s">
        <v>7</v>
      </c>
      <c r="E7" s="223">
        <v>2022</v>
      </c>
      <c r="F7" s="224"/>
      <c r="G7" s="223">
        <v>2021</v>
      </c>
      <c r="H7" s="224"/>
      <c r="I7" s="223">
        <v>2022</v>
      </c>
      <c r="J7" s="224"/>
      <c r="K7" s="223">
        <v>2021</v>
      </c>
    </row>
    <row r="8" spans="1:11" ht="20.25" customHeight="1">
      <c r="D8" s="263"/>
      <c r="E8" s="271" t="s">
        <v>218</v>
      </c>
      <c r="F8" s="272"/>
      <c r="G8" s="272"/>
      <c r="H8" s="272"/>
      <c r="I8" s="272"/>
      <c r="J8" s="272"/>
      <c r="K8" s="272"/>
    </row>
    <row r="9" spans="1:11" ht="20.25" customHeight="1">
      <c r="A9" s="87" t="s">
        <v>26</v>
      </c>
      <c r="B9" s="46"/>
      <c r="C9" s="97"/>
      <c r="D9" s="103"/>
      <c r="E9" s="97"/>
      <c r="F9" s="97"/>
      <c r="G9" s="97"/>
      <c r="H9" s="116"/>
      <c r="I9" s="228"/>
      <c r="J9" s="116"/>
      <c r="K9" s="228"/>
    </row>
    <row r="10" spans="1:11" ht="20.25" customHeight="1">
      <c r="A10" s="49" t="s">
        <v>130</v>
      </c>
      <c r="B10" s="49"/>
      <c r="D10" s="117" t="s">
        <v>248</v>
      </c>
      <c r="E10" s="168">
        <v>1124709</v>
      </c>
      <c r="F10" s="81"/>
      <c r="G10" s="168">
        <v>1280737</v>
      </c>
      <c r="H10" s="81">
        <v>1762000</v>
      </c>
      <c r="I10" s="168">
        <v>1060000</v>
      </c>
      <c r="J10" s="92"/>
      <c r="K10" s="168">
        <v>1252000</v>
      </c>
    </row>
    <row r="11" spans="1:11" ht="20.25" customHeight="1">
      <c r="A11" s="49" t="s">
        <v>140</v>
      </c>
      <c r="B11" s="49"/>
      <c r="D11" s="103" t="s">
        <v>249</v>
      </c>
      <c r="E11" s="170">
        <v>0</v>
      </c>
      <c r="F11" s="81"/>
      <c r="G11" s="170">
        <v>0</v>
      </c>
      <c r="H11" s="81">
        <v>315000</v>
      </c>
      <c r="I11" s="170">
        <v>1332000</v>
      </c>
      <c r="J11" s="92"/>
      <c r="K11" s="170">
        <v>1360000</v>
      </c>
    </row>
    <row r="12" spans="1:11" ht="20.25" customHeight="1">
      <c r="A12" s="49" t="s">
        <v>195</v>
      </c>
      <c r="B12" s="49"/>
      <c r="C12" s="102"/>
      <c r="D12" s="90">
        <v>31</v>
      </c>
      <c r="E12" s="168">
        <v>1924155</v>
      </c>
      <c r="F12" s="81"/>
      <c r="G12" s="168">
        <v>1120696</v>
      </c>
      <c r="H12" s="81">
        <v>184485</v>
      </c>
      <c r="I12" s="168">
        <v>270782</v>
      </c>
      <c r="J12" s="91"/>
      <c r="K12" s="168">
        <v>218506</v>
      </c>
    </row>
    <row r="13" spans="1:11" ht="20.25" customHeight="1">
      <c r="A13" s="49" t="s">
        <v>208</v>
      </c>
      <c r="B13" s="49"/>
      <c r="C13" s="102"/>
      <c r="D13" s="103"/>
      <c r="E13" s="170">
        <v>0</v>
      </c>
      <c r="F13" s="81"/>
      <c r="G13" s="168">
        <v>47030</v>
      </c>
      <c r="H13" s="81">
        <v>0</v>
      </c>
      <c r="I13" s="170">
        <v>0</v>
      </c>
      <c r="J13" s="91"/>
      <c r="K13" s="170">
        <v>0</v>
      </c>
    </row>
    <row r="14" spans="1:11" ht="20.25" customHeight="1">
      <c r="A14" s="49" t="s">
        <v>27</v>
      </c>
      <c r="B14" s="49"/>
      <c r="C14" s="102"/>
      <c r="D14" s="53"/>
      <c r="E14" s="168"/>
      <c r="F14" s="121"/>
      <c r="G14" s="168"/>
      <c r="H14" s="53"/>
      <c r="I14" s="53"/>
      <c r="J14" s="53"/>
      <c r="K14" s="53"/>
    </row>
    <row r="15" spans="1:11" ht="20.25" customHeight="1">
      <c r="A15" s="49"/>
      <c r="B15" s="49" t="s">
        <v>205</v>
      </c>
      <c r="C15" s="102"/>
      <c r="D15" s="117" t="s">
        <v>250</v>
      </c>
      <c r="E15" s="168">
        <v>296480</v>
      </c>
      <c r="F15" s="121"/>
      <c r="G15" s="168">
        <v>1315419</v>
      </c>
      <c r="H15" s="7">
        <v>33000</v>
      </c>
      <c r="I15" s="170">
        <v>171773</v>
      </c>
      <c r="J15" s="91"/>
      <c r="K15" s="170">
        <v>1081545</v>
      </c>
    </row>
    <row r="16" spans="1:11" ht="20.25" customHeight="1">
      <c r="A16" s="49" t="s">
        <v>201</v>
      </c>
      <c r="B16" s="57"/>
      <c r="C16" s="102"/>
      <c r="D16" s="103" t="s">
        <v>251</v>
      </c>
      <c r="E16" s="120">
        <v>274735</v>
      </c>
      <c r="F16" s="81"/>
      <c r="G16" s="120">
        <v>252413</v>
      </c>
      <c r="H16" s="81">
        <v>0</v>
      </c>
      <c r="I16" s="170">
        <v>73714</v>
      </c>
      <c r="J16" s="91"/>
      <c r="K16" s="170">
        <v>61671</v>
      </c>
    </row>
    <row r="17" spans="1:11" ht="20.25" customHeight="1">
      <c r="A17" s="49" t="s">
        <v>203</v>
      </c>
      <c r="B17" s="57"/>
      <c r="C17" s="102"/>
      <c r="D17" s="103" t="s">
        <v>252</v>
      </c>
      <c r="E17" s="120">
        <v>1991150</v>
      </c>
      <c r="F17" s="81"/>
      <c r="G17" s="120">
        <v>0</v>
      </c>
      <c r="H17" s="81"/>
      <c r="I17" s="170">
        <v>1991150</v>
      </c>
      <c r="J17" s="91"/>
      <c r="K17" s="170">
        <v>0</v>
      </c>
    </row>
    <row r="18" spans="1:11" ht="20.25" customHeight="1">
      <c r="A18" s="49" t="s">
        <v>209</v>
      </c>
      <c r="B18" s="49"/>
      <c r="C18" s="102"/>
      <c r="D18" s="103" t="s">
        <v>253</v>
      </c>
      <c r="E18" s="168">
        <v>27466</v>
      </c>
      <c r="F18" s="81"/>
      <c r="G18" s="168">
        <v>25433</v>
      </c>
      <c r="H18" s="81">
        <v>76879</v>
      </c>
      <c r="I18" s="170">
        <v>0</v>
      </c>
      <c r="J18" s="186"/>
      <c r="K18" s="120">
        <v>0</v>
      </c>
    </row>
    <row r="19" spans="1:11" ht="20.25" customHeight="1">
      <c r="A19" s="49" t="s">
        <v>206</v>
      </c>
      <c r="C19" s="102"/>
      <c r="D19" s="117"/>
      <c r="E19" s="168">
        <v>51669</v>
      </c>
      <c r="F19" s="81"/>
      <c r="G19" s="168">
        <v>34408</v>
      </c>
      <c r="H19" s="81">
        <v>0</v>
      </c>
      <c r="I19" s="170">
        <v>0</v>
      </c>
      <c r="J19" s="92"/>
      <c r="K19" s="170">
        <v>0</v>
      </c>
    </row>
    <row r="20" spans="1:11" ht="20.25" customHeight="1">
      <c r="A20" s="49" t="s">
        <v>112</v>
      </c>
      <c r="C20" s="102"/>
      <c r="D20" s="117"/>
      <c r="E20" s="187">
        <v>165542</v>
      </c>
      <c r="F20" s="81"/>
      <c r="G20" s="187">
        <v>94540</v>
      </c>
      <c r="H20" s="81">
        <v>16753</v>
      </c>
      <c r="I20" s="168">
        <v>32575</v>
      </c>
      <c r="J20" s="53"/>
      <c r="K20" s="168">
        <v>23893</v>
      </c>
    </row>
    <row r="21" spans="1:11" ht="20.25" customHeight="1">
      <c r="A21" s="46" t="s">
        <v>28</v>
      </c>
      <c r="B21" s="55"/>
      <c r="C21" s="55"/>
      <c r="D21" s="123"/>
      <c r="E21" s="126">
        <f>SUM(E10:E20)</f>
        <v>5855906</v>
      </c>
      <c r="F21" s="124"/>
      <c r="G21" s="126">
        <f>SUM(G10:G20)</f>
        <v>4170676</v>
      </c>
      <c r="H21" s="125"/>
      <c r="I21" s="126">
        <f>SUM(I10:I20)</f>
        <v>4931994</v>
      </c>
      <c r="J21" s="81">
        <f>SUM(J10:J20)</f>
        <v>0</v>
      </c>
      <c r="K21" s="126">
        <f>SUM(K10:K20)</f>
        <v>3997615</v>
      </c>
    </row>
    <row r="22" spans="1:11" s="55" customFormat="1" ht="20.25" customHeight="1">
      <c r="A22" s="49"/>
      <c r="B22" s="49"/>
      <c r="C22" s="102"/>
      <c r="D22" s="117"/>
      <c r="E22" s="81"/>
      <c r="F22" s="127"/>
      <c r="G22" s="81"/>
      <c r="H22" s="118"/>
      <c r="I22" s="230"/>
      <c r="J22" s="118"/>
      <c r="K22" s="230"/>
    </row>
    <row r="23" spans="1:11" ht="20.25" customHeight="1">
      <c r="A23" s="87" t="s">
        <v>29</v>
      </c>
      <c r="B23" s="49"/>
      <c r="C23" s="102"/>
      <c r="D23" s="117"/>
      <c r="E23" s="81"/>
      <c r="F23" s="127"/>
      <c r="G23" s="81"/>
      <c r="H23" s="118"/>
      <c r="I23" s="129"/>
      <c r="J23" s="118"/>
      <c r="K23" s="129"/>
    </row>
    <row r="24" spans="1:11" ht="20.25" customHeight="1">
      <c r="A24" s="49" t="s">
        <v>163</v>
      </c>
      <c r="B24" s="49"/>
      <c r="C24" s="102"/>
      <c r="D24" s="117" t="s">
        <v>250</v>
      </c>
      <c r="E24" s="2">
        <v>1647902</v>
      </c>
      <c r="F24" s="81"/>
      <c r="G24" s="2">
        <v>1366409</v>
      </c>
      <c r="H24" s="81"/>
      <c r="I24" s="119">
        <v>1455434</v>
      </c>
      <c r="J24" s="91"/>
      <c r="K24" s="119">
        <v>1175202</v>
      </c>
    </row>
    <row r="25" spans="1:11" ht="20.25" customHeight="1">
      <c r="A25" s="49" t="s">
        <v>164</v>
      </c>
      <c r="B25" s="49"/>
      <c r="C25" s="102"/>
      <c r="D25" s="103" t="s">
        <v>249</v>
      </c>
      <c r="E25" s="2">
        <v>323769</v>
      </c>
      <c r="F25" s="81"/>
      <c r="G25" s="2">
        <v>518622</v>
      </c>
      <c r="H25" s="81"/>
      <c r="I25" s="119">
        <v>0</v>
      </c>
      <c r="J25" s="91"/>
      <c r="K25" s="119">
        <v>0</v>
      </c>
    </row>
    <row r="26" spans="1:11" ht="20.25" customHeight="1">
      <c r="A26" s="49" t="s">
        <v>210</v>
      </c>
      <c r="B26" s="49"/>
      <c r="C26" s="102"/>
      <c r="D26" s="103">
        <v>31</v>
      </c>
      <c r="E26" s="2">
        <v>13328</v>
      </c>
      <c r="F26" s="81"/>
      <c r="G26" s="2">
        <v>20433</v>
      </c>
      <c r="H26" s="81"/>
      <c r="I26" s="119">
        <v>0</v>
      </c>
      <c r="J26" s="91"/>
      <c r="K26" s="119">
        <v>0</v>
      </c>
    </row>
    <row r="27" spans="1:11" ht="20.25" customHeight="1">
      <c r="A27" s="49" t="s">
        <v>141</v>
      </c>
      <c r="B27" s="49"/>
      <c r="C27" s="102"/>
      <c r="D27" s="103" t="s">
        <v>252</v>
      </c>
      <c r="E27" s="119">
        <v>0</v>
      </c>
      <c r="F27" s="81"/>
      <c r="G27" s="2">
        <v>1979090</v>
      </c>
      <c r="H27" s="81"/>
      <c r="I27" s="119">
        <v>0</v>
      </c>
      <c r="J27" s="91"/>
      <c r="K27" s="119">
        <v>1979090</v>
      </c>
    </row>
    <row r="28" spans="1:11" ht="20.25" customHeight="1">
      <c r="A28" s="49" t="s">
        <v>202</v>
      </c>
      <c r="B28" s="49"/>
      <c r="C28" s="102"/>
      <c r="D28" s="117" t="s">
        <v>251</v>
      </c>
      <c r="E28" s="188">
        <v>7451335</v>
      </c>
      <c r="F28" s="81"/>
      <c r="G28" s="188">
        <v>7517377</v>
      </c>
      <c r="H28" s="81"/>
      <c r="I28" s="119">
        <v>3731932</v>
      </c>
      <c r="J28" s="91"/>
      <c r="K28" s="119">
        <v>3555889</v>
      </c>
    </row>
    <row r="29" spans="1:11" ht="20.25" customHeight="1">
      <c r="A29" s="49" t="s">
        <v>30</v>
      </c>
      <c r="B29" s="49"/>
      <c r="C29" s="102"/>
      <c r="D29" s="103" t="s">
        <v>253</v>
      </c>
      <c r="E29" s="2">
        <v>466365</v>
      </c>
      <c r="F29" s="81"/>
      <c r="G29" s="2">
        <v>457241</v>
      </c>
      <c r="H29" s="81"/>
      <c r="I29" s="119">
        <v>0</v>
      </c>
      <c r="J29" s="91"/>
      <c r="K29" s="119">
        <v>0</v>
      </c>
    </row>
    <row r="30" spans="1:11" ht="20.25" customHeight="1">
      <c r="A30" s="49" t="s">
        <v>31</v>
      </c>
      <c r="B30" s="49"/>
      <c r="C30" s="102"/>
      <c r="D30" s="117">
        <v>29</v>
      </c>
      <c r="E30" s="2">
        <v>334522</v>
      </c>
      <c r="F30" s="81"/>
      <c r="G30" s="2">
        <v>330949</v>
      </c>
      <c r="H30" s="81"/>
      <c r="I30" s="119">
        <v>217860</v>
      </c>
      <c r="J30" s="91"/>
      <c r="K30" s="119">
        <v>200675</v>
      </c>
    </row>
    <row r="31" spans="1:11" ht="20.25" customHeight="1">
      <c r="A31" s="49" t="s">
        <v>142</v>
      </c>
      <c r="B31" s="49"/>
      <c r="C31" s="102"/>
      <c r="D31" s="117">
        <v>23</v>
      </c>
      <c r="E31" s="2">
        <v>206944</v>
      </c>
      <c r="F31" s="81"/>
      <c r="G31" s="2">
        <v>196006</v>
      </c>
      <c r="H31" s="81"/>
      <c r="I31" s="189">
        <v>101118</v>
      </c>
      <c r="J31" s="92"/>
      <c r="K31" s="189">
        <v>98323</v>
      </c>
    </row>
    <row r="32" spans="1:11" ht="20.25" customHeight="1">
      <c r="A32" s="49" t="s">
        <v>219</v>
      </c>
      <c r="B32" s="49"/>
      <c r="C32" s="102"/>
      <c r="D32" s="117">
        <v>26</v>
      </c>
      <c r="E32" s="2">
        <v>3209642</v>
      </c>
      <c r="F32" s="81"/>
      <c r="G32" s="2">
        <v>2356163</v>
      </c>
      <c r="H32" s="81"/>
      <c r="I32" s="188">
        <v>0</v>
      </c>
      <c r="J32" s="92"/>
      <c r="K32" s="188">
        <v>0</v>
      </c>
    </row>
    <row r="33" spans="1:11" ht="20.25" customHeight="1">
      <c r="A33" s="49" t="s">
        <v>306</v>
      </c>
      <c r="B33" s="49"/>
      <c r="C33" s="102"/>
      <c r="D33" s="117"/>
      <c r="E33" s="2">
        <v>1606241</v>
      </c>
      <c r="F33" s="81"/>
      <c r="G33" s="2">
        <v>859778</v>
      </c>
      <c r="H33" s="81"/>
      <c r="I33" s="188">
        <v>0</v>
      </c>
      <c r="J33" s="92"/>
      <c r="K33" s="188">
        <v>0</v>
      </c>
    </row>
    <row r="34" spans="1:11" s="55" customFormat="1" ht="20.25" customHeight="1">
      <c r="A34" s="49" t="s">
        <v>32</v>
      </c>
      <c r="B34" s="49"/>
      <c r="C34" s="102"/>
      <c r="D34" s="117"/>
      <c r="E34" s="2">
        <v>68691</v>
      </c>
      <c r="F34" s="81"/>
      <c r="G34" s="2">
        <v>116644</v>
      </c>
      <c r="H34" s="81"/>
      <c r="I34" s="119">
        <v>411</v>
      </c>
      <c r="J34" s="92"/>
      <c r="K34" s="119">
        <v>584</v>
      </c>
    </row>
    <row r="35" spans="1:11" ht="20.25" customHeight="1">
      <c r="A35" s="46" t="s">
        <v>33</v>
      </c>
      <c r="B35" s="55"/>
      <c r="C35" s="55"/>
      <c r="D35" s="123"/>
      <c r="E35" s="128">
        <f>SUM(E24:E34)</f>
        <v>15328739</v>
      </c>
      <c r="F35" s="124"/>
      <c r="G35" s="128">
        <f>SUM(G24:G34)</f>
        <v>15718712</v>
      </c>
      <c r="H35" s="125"/>
      <c r="I35" s="128">
        <f>SUM(I24:I34)</f>
        <v>5506755</v>
      </c>
      <c r="J35" s="125"/>
      <c r="K35" s="128">
        <f>SUM(K24:K34)</f>
        <v>7009763</v>
      </c>
    </row>
    <row r="36" spans="1:11" ht="20.25" customHeight="1">
      <c r="C36" s="46"/>
      <c r="D36" s="103"/>
      <c r="E36" s="78"/>
      <c r="F36" s="102"/>
      <c r="G36" s="78"/>
      <c r="H36" s="118"/>
      <c r="I36" s="129"/>
      <c r="J36" s="118"/>
      <c r="K36" s="129"/>
    </row>
    <row r="37" spans="1:11" ht="20.25" customHeight="1">
      <c r="A37" s="55" t="s">
        <v>34</v>
      </c>
      <c r="E37" s="130">
        <f>SUM(E21+E35)</f>
        <v>21184645</v>
      </c>
      <c r="F37" s="53"/>
      <c r="G37" s="130">
        <f>SUM(G21+G35)</f>
        <v>19889388</v>
      </c>
      <c r="H37" s="131"/>
      <c r="I37" s="132">
        <f>SUM(I21+I35)</f>
        <v>10438749</v>
      </c>
      <c r="J37" s="131"/>
      <c r="K37" s="132">
        <f>SUM(K21+K35)</f>
        <v>11007378</v>
      </c>
    </row>
    <row r="38" spans="1:11" ht="20.25" customHeight="1">
      <c r="A38" s="55" t="s">
        <v>0</v>
      </c>
      <c r="E38" s="131"/>
      <c r="F38" s="53"/>
      <c r="G38" s="131"/>
      <c r="H38" s="131"/>
      <c r="I38" s="133"/>
      <c r="J38" s="131"/>
      <c r="K38" s="133"/>
    </row>
    <row r="39" spans="1:11" ht="20.25" customHeight="1">
      <c r="A39" s="226" t="s">
        <v>1</v>
      </c>
      <c r="B39" s="226"/>
      <c r="C39" s="226"/>
      <c r="D39" s="227"/>
      <c r="E39" s="226"/>
      <c r="F39" s="226"/>
      <c r="G39" s="226"/>
      <c r="H39" s="226"/>
      <c r="I39" s="226"/>
      <c r="J39" s="226"/>
      <c r="K39" s="226"/>
    </row>
    <row r="40" spans="1:11" ht="20.25" customHeight="1">
      <c r="A40" s="48"/>
      <c r="B40" s="48"/>
      <c r="C40" s="48"/>
      <c r="D40" s="266"/>
      <c r="E40" s="48"/>
      <c r="F40" s="48"/>
      <c r="G40" s="48"/>
      <c r="H40" s="48"/>
      <c r="I40" s="48"/>
      <c r="J40" s="48"/>
      <c r="K40" s="48"/>
    </row>
    <row r="41" spans="1:11" ht="20.25" customHeight="1">
      <c r="D41" s="263"/>
      <c r="E41" s="78"/>
      <c r="F41" s="220" t="s">
        <v>2</v>
      </c>
      <c r="G41" s="78"/>
      <c r="H41" s="78"/>
      <c r="I41" s="78"/>
      <c r="J41" s="262" t="s">
        <v>3</v>
      </c>
      <c r="K41" s="78"/>
    </row>
    <row r="42" spans="1:11" ht="20.25" customHeight="1">
      <c r="D42" s="263"/>
      <c r="E42" s="274" t="s">
        <v>4</v>
      </c>
      <c r="F42" s="274"/>
      <c r="G42" s="274"/>
      <c r="H42" s="63"/>
      <c r="I42" s="274" t="s">
        <v>4</v>
      </c>
      <c r="J42" s="274"/>
      <c r="K42" s="274"/>
    </row>
    <row r="43" spans="1:11" ht="20.25" customHeight="1">
      <c r="D43" s="79"/>
      <c r="E43" s="275" t="s">
        <v>5</v>
      </c>
      <c r="F43" s="275"/>
      <c r="G43" s="275"/>
      <c r="H43" s="231"/>
      <c r="I43" s="275" t="s">
        <v>5</v>
      </c>
      <c r="J43" s="275"/>
      <c r="K43" s="275"/>
    </row>
    <row r="44" spans="1:11" ht="20.25" customHeight="1">
      <c r="A44" s="55" t="s">
        <v>124</v>
      </c>
      <c r="D44" s="263" t="s">
        <v>7</v>
      </c>
      <c r="E44" s="223">
        <v>2022</v>
      </c>
      <c r="F44" s="224"/>
      <c r="G44" s="223">
        <v>2021</v>
      </c>
      <c r="H44" s="224"/>
      <c r="I44" s="223">
        <v>2022</v>
      </c>
      <c r="J44" s="224"/>
      <c r="K44" s="223">
        <v>2021</v>
      </c>
    </row>
    <row r="45" spans="1:11" ht="20.25" customHeight="1">
      <c r="A45" s="55"/>
      <c r="D45" s="263"/>
      <c r="E45" s="271" t="s">
        <v>218</v>
      </c>
      <c r="F45" s="272"/>
      <c r="G45" s="272"/>
      <c r="H45" s="272"/>
      <c r="I45" s="272"/>
      <c r="J45" s="272"/>
      <c r="K45" s="272"/>
    </row>
    <row r="46" spans="1:11" ht="20.25" customHeight="1">
      <c r="A46" s="87" t="s">
        <v>35</v>
      </c>
      <c r="B46" s="46"/>
      <c r="C46" s="97"/>
      <c r="D46" s="103"/>
      <c r="E46" s="97"/>
      <c r="F46" s="97"/>
      <c r="G46" s="97"/>
      <c r="H46" s="116"/>
      <c r="I46" s="116"/>
      <c r="J46" s="116"/>
      <c r="K46" s="116"/>
    </row>
    <row r="47" spans="1:11" ht="20.25" customHeight="1">
      <c r="A47" s="53" t="s">
        <v>137</v>
      </c>
      <c r="C47" s="107"/>
      <c r="D47" s="103"/>
      <c r="E47" s="107"/>
      <c r="F47" s="107"/>
      <c r="G47" s="107"/>
      <c r="H47" s="134"/>
      <c r="I47" s="134"/>
      <c r="J47" s="134"/>
      <c r="K47" s="134"/>
    </row>
    <row r="48" spans="1:11" ht="20.25" customHeight="1">
      <c r="B48" s="49" t="s">
        <v>36</v>
      </c>
      <c r="C48" s="107"/>
      <c r="D48" s="103"/>
      <c r="E48" s="107"/>
      <c r="F48" s="107"/>
      <c r="G48" s="107"/>
      <c r="H48" s="134"/>
      <c r="I48" s="134"/>
      <c r="J48" s="134"/>
      <c r="K48" s="134"/>
    </row>
    <row r="49" spans="1:11" ht="20.25" customHeight="1" thickBot="1">
      <c r="B49" s="47" t="s">
        <v>213</v>
      </c>
      <c r="C49" s="107"/>
      <c r="D49" s="103"/>
      <c r="E49" s="190">
        <v>850000</v>
      </c>
      <c r="F49" s="121"/>
      <c r="G49" s="190">
        <v>850000</v>
      </c>
      <c r="H49" s="134"/>
      <c r="I49" s="190">
        <v>850000</v>
      </c>
      <c r="J49" s="134"/>
      <c r="K49" s="190">
        <v>850000</v>
      </c>
    </row>
    <row r="50" spans="1:11" ht="20.25" customHeight="1" thickTop="1">
      <c r="B50" s="49" t="s">
        <v>37</v>
      </c>
      <c r="D50" s="103"/>
      <c r="E50" s="118"/>
      <c r="F50" s="121"/>
      <c r="G50" s="118"/>
      <c r="H50" s="134"/>
      <c r="I50" s="120"/>
      <c r="J50" s="134"/>
      <c r="K50" s="120"/>
    </row>
    <row r="51" spans="1:11" ht="20.25" customHeight="1">
      <c r="B51" s="47" t="s">
        <v>213</v>
      </c>
      <c r="D51" s="103"/>
      <c r="E51" s="118">
        <v>850000</v>
      </c>
      <c r="F51" s="121"/>
      <c r="G51" s="118">
        <v>850000</v>
      </c>
      <c r="H51" s="134"/>
      <c r="I51" s="120">
        <v>850000</v>
      </c>
      <c r="J51" s="134"/>
      <c r="K51" s="120">
        <v>850000</v>
      </c>
    </row>
    <row r="52" spans="1:11" ht="20.25" customHeight="1">
      <c r="B52" s="49" t="s">
        <v>38</v>
      </c>
      <c r="D52" s="103">
        <v>24</v>
      </c>
      <c r="E52" s="120">
        <v>-15740</v>
      </c>
      <c r="F52" s="121"/>
      <c r="G52" s="120">
        <v>-15740</v>
      </c>
      <c r="H52" s="134"/>
      <c r="I52" s="119">
        <v>0</v>
      </c>
      <c r="J52" s="120"/>
      <c r="K52" s="119">
        <v>0</v>
      </c>
    </row>
    <row r="53" spans="1:11" ht="20.25" customHeight="1">
      <c r="A53" s="49" t="s">
        <v>39</v>
      </c>
      <c r="B53" s="49"/>
      <c r="C53" s="102"/>
      <c r="D53" s="103"/>
      <c r="E53" s="120"/>
      <c r="F53" s="102"/>
      <c r="G53" s="120"/>
      <c r="H53" s="134"/>
      <c r="I53" s="76"/>
      <c r="J53" s="135"/>
      <c r="K53" s="76"/>
    </row>
    <row r="54" spans="1:11" ht="20.25" customHeight="1">
      <c r="A54" s="102"/>
      <c r="B54" s="53" t="s">
        <v>40</v>
      </c>
      <c r="D54" s="103"/>
      <c r="E54" s="7">
        <v>1643000</v>
      </c>
      <c r="F54" s="121"/>
      <c r="G54" s="7">
        <v>1643000</v>
      </c>
      <c r="H54" s="191"/>
      <c r="I54" s="63">
        <v>1643000</v>
      </c>
      <c r="J54" s="192"/>
      <c r="K54" s="63">
        <v>1643000</v>
      </c>
    </row>
    <row r="55" spans="1:11" ht="20.25" customHeight="1">
      <c r="B55" s="49" t="s">
        <v>41</v>
      </c>
      <c r="D55" s="103">
        <v>24</v>
      </c>
      <c r="E55" s="7">
        <v>18365</v>
      </c>
      <c r="F55" s="121"/>
      <c r="G55" s="7">
        <v>18365</v>
      </c>
      <c r="H55" s="191"/>
      <c r="I55" s="63">
        <v>16950</v>
      </c>
      <c r="J55" s="192"/>
      <c r="K55" s="63">
        <v>16950</v>
      </c>
    </row>
    <row r="56" spans="1:11" ht="20.25" customHeight="1">
      <c r="A56" s="53" t="s">
        <v>286</v>
      </c>
      <c r="D56" s="103"/>
      <c r="E56" s="120"/>
      <c r="F56" s="107"/>
      <c r="G56" s="120"/>
      <c r="H56" s="134"/>
      <c r="I56" s="76"/>
      <c r="J56" s="135"/>
      <c r="K56" s="76"/>
    </row>
    <row r="57" spans="1:11" ht="20.25" customHeight="1">
      <c r="B57" s="49" t="s">
        <v>43</v>
      </c>
      <c r="C57" s="49"/>
      <c r="D57" s="103">
        <v>25</v>
      </c>
      <c r="E57" s="53"/>
      <c r="F57" s="53"/>
      <c r="G57" s="53"/>
      <c r="H57" s="120"/>
      <c r="I57" s="120"/>
      <c r="J57" s="120"/>
      <c r="K57" s="120"/>
    </row>
    <row r="58" spans="1:11" ht="20.25" customHeight="1">
      <c r="B58" s="49"/>
      <c r="C58" s="49" t="s">
        <v>44</v>
      </c>
      <c r="D58" s="103"/>
      <c r="E58" s="7">
        <v>85000</v>
      </c>
      <c r="F58" s="121"/>
      <c r="G58" s="7">
        <v>85000</v>
      </c>
      <c r="H58" s="191"/>
      <c r="I58" s="63">
        <v>85000</v>
      </c>
      <c r="J58" s="192"/>
      <c r="K58" s="63">
        <v>85000</v>
      </c>
    </row>
    <row r="59" spans="1:11" ht="20.25" customHeight="1">
      <c r="B59" s="49"/>
      <c r="C59" s="49" t="s">
        <v>45</v>
      </c>
      <c r="D59" s="103"/>
      <c r="E59" s="7">
        <v>443995</v>
      </c>
      <c r="F59" s="121"/>
      <c r="G59" s="7">
        <v>464896</v>
      </c>
      <c r="H59" s="191"/>
      <c r="I59" s="119">
        <v>0</v>
      </c>
      <c r="J59" s="91"/>
      <c r="K59" s="119">
        <v>0</v>
      </c>
    </row>
    <row r="60" spans="1:11" ht="20.25" customHeight="1">
      <c r="C60" s="49" t="s">
        <v>46</v>
      </c>
      <c r="D60" s="103">
        <v>24</v>
      </c>
      <c r="E60" s="7">
        <v>15740</v>
      </c>
      <c r="F60" s="121"/>
      <c r="G60" s="7">
        <v>15740</v>
      </c>
      <c r="H60" s="191"/>
      <c r="I60" s="119">
        <v>0</v>
      </c>
      <c r="J60" s="91"/>
      <c r="K60" s="119">
        <v>0</v>
      </c>
    </row>
    <row r="61" spans="1:11" ht="20.25" customHeight="1">
      <c r="B61" s="49" t="s">
        <v>287</v>
      </c>
      <c r="C61" s="49"/>
      <c r="D61" s="103"/>
      <c r="E61" s="136">
        <v>-191701</v>
      </c>
      <c r="F61" s="121"/>
      <c r="G61" s="136">
        <v>442838</v>
      </c>
      <c r="H61" s="191"/>
      <c r="I61" s="136">
        <v>1316045</v>
      </c>
      <c r="J61" s="91"/>
      <c r="K61" s="136">
        <v>1050544</v>
      </c>
    </row>
    <row r="62" spans="1:11" ht="20.25" customHeight="1">
      <c r="A62" s="53" t="s">
        <v>254</v>
      </c>
      <c r="B62" s="49"/>
      <c r="C62" s="49"/>
      <c r="D62" s="103">
        <v>22</v>
      </c>
      <c r="E62" s="136">
        <v>1473750</v>
      </c>
      <c r="F62" s="121"/>
      <c r="G62" s="119">
        <v>0</v>
      </c>
      <c r="H62" s="191"/>
      <c r="I62" s="136">
        <v>1473750</v>
      </c>
      <c r="J62" s="91"/>
      <c r="K62" s="119">
        <v>0</v>
      </c>
    </row>
    <row r="63" spans="1:11" ht="20.25" customHeight="1">
      <c r="A63" s="53" t="s">
        <v>48</v>
      </c>
      <c r="B63" s="49"/>
      <c r="C63" s="49"/>
      <c r="D63" s="103">
        <v>25</v>
      </c>
      <c r="E63" s="236">
        <v>-200991</v>
      </c>
      <c r="F63" s="121"/>
      <c r="G63" s="236">
        <v>-216602</v>
      </c>
      <c r="H63" s="191"/>
      <c r="I63" s="237">
        <v>0</v>
      </c>
      <c r="J63" s="193"/>
      <c r="K63" s="237">
        <v>0</v>
      </c>
    </row>
    <row r="64" spans="1:11" ht="20.25" customHeight="1">
      <c r="A64" s="46" t="s">
        <v>211</v>
      </c>
      <c r="B64" s="49"/>
      <c r="E64" s="131">
        <f>SUM(E50:E63)</f>
        <v>4121418</v>
      </c>
      <c r="F64" s="49"/>
      <c r="G64" s="131">
        <f>SUM(G50:G63)</f>
        <v>3287497</v>
      </c>
      <c r="H64" s="131"/>
      <c r="I64" s="131">
        <f>SUM(I50:I63)</f>
        <v>5384745</v>
      </c>
      <c r="J64" s="131"/>
      <c r="K64" s="131">
        <f>SUM(K50:K63)</f>
        <v>3645494</v>
      </c>
    </row>
    <row r="65" spans="1:11" ht="20.25" customHeight="1">
      <c r="A65" s="53" t="s">
        <v>49</v>
      </c>
      <c r="B65" s="49"/>
      <c r="C65" s="102"/>
      <c r="D65" s="103">
        <v>11</v>
      </c>
      <c r="E65" s="7">
        <v>923105</v>
      </c>
      <c r="F65" s="137"/>
      <c r="G65" s="7">
        <v>607210</v>
      </c>
      <c r="H65" s="134"/>
      <c r="I65" s="237">
        <v>0</v>
      </c>
      <c r="J65" s="134"/>
      <c r="K65" s="5">
        <v>0</v>
      </c>
    </row>
    <row r="66" spans="1:11" ht="20.25" customHeight="1">
      <c r="A66" s="46" t="s">
        <v>50</v>
      </c>
      <c r="D66" s="103"/>
      <c r="E66" s="128">
        <f>SUM(E64:E65)</f>
        <v>5044523</v>
      </c>
      <c r="F66" s="107"/>
      <c r="G66" s="128">
        <f>SUM(G64:G65)</f>
        <v>3894707</v>
      </c>
      <c r="H66" s="131"/>
      <c r="I66" s="128">
        <f>SUM(I64:I65)</f>
        <v>5384745</v>
      </c>
      <c r="J66" s="131"/>
      <c r="K66" s="128">
        <f>SUM(K64:K65)</f>
        <v>3645494</v>
      </c>
    </row>
    <row r="67" spans="1:11" ht="20.25" customHeight="1">
      <c r="A67" s="55"/>
      <c r="B67" s="55"/>
      <c r="C67" s="110"/>
      <c r="D67" s="103"/>
      <c r="E67" s="138"/>
      <c r="F67" s="110"/>
      <c r="G67" s="138"/>
      <c r="H67" s="139"/>
      <c r="I67" s="138"/>
      <c r="J67" s="139"/>
      <c r="K67" s="138"/>
    </row>
    <row r="68" spans="1:11" ht="20.25" customHeight="1" thickBot="1">
      <c r="A68" s="55" t="s">
        <v>51</v>
      </c>
      <c r="B68" s="46"/>
      <c r="C68" s="97"/>
      <c r="D68" s="103"/>
      <c r="E68" s="194">
        <f>SUM(E37+E66)</f>
        <v>26229168</v>
      </c>
      <c r="F68" s="97"/>
      <c r="G68" s="194">
        <f>SUM(G37+G66)</f>
        <v>23784095</v>
      </c>
      <c r="H68" s="131"/>
      <c r="I68" s="194">
        <f>SUM(I37+I66)</f>
        <v>15823494</v>
      </c>
      <c r="J68" s="131"/>
      <c r="K68" s="194">
        <f>SUM(K37+K66)</f>
        <v>14652872</v>
      </c>
    </row>
    <row r="69" spans="1:11" ht="20.25" customHeight="1" thickTop="1">
      <c r="A69" s="56"/>
      <c r="B69" s="48"/>
      <c r="C69" s="140"/>
      <c r="D69" s="141"/>
      <c r="E69" s="142"/>
      <c r="G69" s="142"/>
      <c r="H69" s="86"/>
      <c r="I69" s="142"/>
      <c r="J69" s="86"/>
      <c r="K69" s="142"/>
    </row>
    <row r="70" spans="1:11">
      <c r="B70" s="46"/>
      <c r="C70" s="162"/>
      <c r="D70" s="163"/>
      <c r="E70" s="164"/>
      <c r="F70" s="165"/>
      <c r="G70" s="164"/>
      <c r="H70" s="165"/>
      <c r="I70" s="164"/>
      <c r="J70" s="165"/>
      <c r="K70" s="164"/>
    </row>
    <row r="71" spans="1:11">
      <c r="B71" s="46"/>
      <c r="C71" s="97"/>
      <c r="D71" s="103"/>
      <c r="E71" s="142"/>
      <c r="F71" s="142"/>
      <c r="G71" s="142"/>
      <c r="H71" s="142"/>
      <c r="I71" s="142"/>
      <c r="J71" s="142"/>
      <c r="K71" s="142"/>
    </row>
    <row r="72" spans="1:11">
      <c r="B72" s="46"/>
      <c r="C72" s="97"/>
      <c r="D72" s="103"/>
      <c r="E72" s="86"/>
      <c r="G72" s="86"/>
      <c r="H72" s="86"/>
      <c r="I72" s="86"/>
      <c r="J72" s="86"/>
      <c r="K72" s="86"/>
    </row>
    <row r="73" spans="1:11">
      <c r="B73" s="46"/>
      <c r="C73" s="97"/>
      <c r="D73" s="103"/>
      <c r="E73" s="86"/>
      <c r="G73" s="86"/>
      <c r="H73" s="86"/>
      <c r="I73" s="86"/>
      <c r="J73" s="86"/>
      <c r="K73" s="86"/>
    </row>
    <row r="74" spans="1:11">
      <c r="A74" s="48"/>
      <c r="B74" s="48"/>
      <c r="C74" s="48"/>
      <c r="D74" s="143"/>
      <c r="E74" s="82"/>
      <c r="F74" s="82"/>
      <c r="G74" s="82"/>
      <c r="H74" s="82"/>
      <c r="I74" s="82"/>
      <c r="J74" s="82"/>
      <c r="K74" s="82"/>
    </row>
    <row r="75" spans="1:11">
      <c r="A75" s="48"/>
      <c r="B75" s="48"/>
      <c r="C75" s="48"/>
      <c r="D75" s="143"/>
      <c r="E75" s="82"/>
      <c r="F75" s="82"/>
      <c r="G75" s="82"/>
      <c r="H75" s="82"/>
      <c r="I75" s="82"/>
      <c r="J75" s="82"/>
      <c r="K75" s="82"/>
    </row>
    <row r="76" spans="1:11">
      <c r="A76" s="48"/>
      <c r="B76" s="48"/>
      <c r="C76" s="48"/>
      <c r="D76" s="143"/>
      <c r="E76" s="82"/>
      <c r="F76" s="82"/>
      <c r="G76" s="82"/>
      <c r="H76" s="82"/>
      <c r="I76" s="82"/>
      <c r="J76" s="82"/>
      <c r="K76" s="82"/>
    </row>
    <row r="77" spans="1:11">
      <c r="A77" s="48"/>
      <c r="B77" s="48"/>
      <c r="C77" s="48"/>
      <c r="D77" s="143"/>
      <c r="E77" s="82"/>
      <c r="F77" s="82"/>
      <c r="G77" s="82"/>
      <c r="H77" s="82"/>
      <c r="I77" s="82"/>
      <c r="J77" s="82"/>
      <c r="K77" s="82"/>
    </row>
    <row r="78" spans="1:11">
      <c r="A78" s="48"/>
      <c r="B78" s="48"/>
      <c r="C78" s="48"/>
      <c r="D78" s="143"/>
      <c r="E78" s="82"/>
      <c r="F78" s="82"/>
      <c r="G78" s="82"/>
      <c r="H78" s="82"/>
      <c r="I78" s="82"/>
      <c r="J78" s="82"/>
      <c r="K78" s="82"/>
    </row>
    <row r="79" spans="1:11">
      <c r="A79" s="48"/>
      <c r="B79" s="48"/>
      <c r="C79" s="48"/>
      <c r="D79" s="143"/>
      <c r="E79" s="82"/>
      <c r="F79" s="82"/>
      <c r="G79" s="82"/>
      <c r="H79" s="82"/>
      <c r="I79" s="82"/>
      <c r="J79" s="82"/>
      <c r="K79" s="82"/>
    </row>
  </sheetData>
  <mergeCells count="10">
    <mergeCell ref="E45:K45"/>
    <mergeCell ref="E5:G5"/>
    <mergeCell ref="I5:K5"/>
    <mergeCell ref="E8:K8"/>
    <mergeCell ref="E42:G42"/>
    <mergeCell ref="I42:K42"/>
    <mergeCell ref="E6:G6"/>
    <mergeCell ref="I6:K6"/>
    <mergeCell ref="E43:G43"/>
    <mergeCell ref="I43:K43"/>
  </mergeCells>
  <pageMargins left="0.7" right="0.7" top="0.48" bottom="0.5" header="0.5" footer="0.5"/>
  <pageSetup paperSize="9" scale="69" firstPageNumber="6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  <rowBreaks count="1" manualBreakCount="1">
    <brk id="37" max="11" man="1"/>
  </rowBreaks>
  <ignoredErrors>
    <ignoredError sqref="E64:F64 H64:J6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view="pageBreakPreview" zoomScaleNormal="80" zoomScaleSheetLayoutView="100" workbookViewId="0">
      <selection activeCell="F57" sqref="F56:L57"/>
    </sheetView>
  </sheetViews>
  <sheetFormatPr defaultColWidth="9.09765625" defaultRowHeight="14"/>
  <cols>
    <col min="1" max="1" width="2.09765625" style="53" customWidth="1"/>
    <col min="2" max="2" width="2.59765625" style="53" customWidth="1"/>
    <col min="3" max="3" width="53.8984375" style="53" customWidth="1"/>
    <col min="4" max="4" width="9.3984375" style="90" customWidth="1"/>
    <col min="5" max="5" width="0.8984375" style="53" customWidth="1"/>
    <col min="6" max="6" width="18" style="94" customWidth="1"/>
    <col min="7" max="7" width="0.8984375" style="86" customWidth="1"/>
    <col min="8" max="8" width="18" style="94" customWidth="1"/>
    <col min="9" max="9" width="0.8984375" style="86" customWidth="1"/>
    <col min="10" max="10" width="18" style="94" customWidth="1"/>
    <col min="11" max="11" width="0.8984375" style="94" customWidth="1"/>
    <col min="12" max="12" width="18" style="94" customWidth="1"/>
    <col min="13" max="16384" width="9.09765625" style="53"/>
  </cols>
  <sheetData>
    <row r="1" spans="1:12" ht="20.25" customHeight="1">
      <c r="A1" s="215" t="str">
        <f>+'BL-5 P'!A1:K1</f>
        <v>Dusit Thani Public Company Limited and its Subsidiaries</v>
      </c>
      <c r="B1" s="215"/>
      <c r="C1" s="215"/>
      <c r="D1" s="216"/>
      <c r="E1" s="217"/>
      <c r="F1" s="215"/>
      <c r="G1" s="217"/>
      <c r="H1" s="215"/>
      <c r="I1" s="215"/>
      <c r="J1" s="215"/>
      <c r="K1" s="215"/>
      <c r="L1" s="215"/>
    </row>
    <row r="2" spans="1:12" ht="20.25" customHeight="1">
      <c r="A2" s="218" t="s">
        <v>126</v>
      </c>
      <c r="B2" s="218"/>
      <c r="C2" s="218"/>
      <c r="D2" s="219"/>
      <c r="E2" s="217"/>
      <c r="F2" s="218"/>
      <c r="G2" s="217"/>
      <c r="H2" s="218"/>
      <c r="I2" s="218"/>
      <c r="J2" s="218"/>
      <c r="K2" s="218"/>
      <c r="L2" s="218"/>
    </row>
    <row r="3" spans="1:12" ht="1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0.25" customHeight="1">
      <c r="A4" s="46"/>
      <c r="B4" s="46"/>
      <c r="C4" s="46"/>
      <c r="D4" s="263"/>
      <c r="E4" s="264"/>
      <c r="F4" s="78"/>
      <c r="G4" s="220" t="s">
        <v>2</v>
      </c>
      <c r="H4" s="78"/>
      <c r="I4" s="78"/>
      <c r="J4" s="78"/>
      <c r="K4" s="262" t="s">
        <v>3</v>
      </c>
      <c r="L4" s="78"/>
    </row>
    <row r="5" spans="1:12" ht="20.25" customHeight="1">
      <c r="A5" s="48"/>
      <c r="B5" s="48"/>
      <c r="C5" s="48"/>
      <c r="D5" s="263"/>
      <c r="E5" s="81"/>
      <c r="F5" s="274" t="s">
        <v>4</v>
      </c>
      <c r="G5" s="274"/>
      <c r="H5" s="274"/>
      <c r="I5" s="63"/>
      <c r="J5" s="274" t="s">
        <v>4</v>
      </c>
      <c r="K5" s="274"/>
      <c r="L5" s="274"/>
    </row>
    <row r="6" spans="1:12" ht="20.25" customHeight="1">
      <c r="A6" s="48"/>
      <c r="B6" s="48"/>
      <c r="C6" s="48"/>
      <c r="D6" s="263"/>
      <c r="E6" s="81"/>
      <c r="F6" s="276" t="s">
        <v>52</v>
      </c>
      <c r="G6" s="276"/>
      <c r="H6" s="276"/>
      <c r="I6" s="63"/>
      <c r="J6" s="276" t="s">
        <v>52</v>
      </c>
      <c r="K6" s="276"/>
      <c r="L6" s="276"/>
    </row>
    <row r="7" spans="1:12" ht="20.25" customHeight="1">
      <c r="A7" s="48"/>
      <c r="B7" s="48"/>
      <c r="C7" s="48"/>
      <c r="D7" s="263"/>
      <c r="E7" s="81"/>
      <c r="F7" s="275" t="s">
        <v>5</v>
      </c>
      <c r="G7" s="275"/>
      <c r="H7" s="275"/>
      <c r="I7" s="63"/>
      <c r="J7" s="275" t="s">
        <v>5</v>
      </c>
      <c r="K7" s="275"/>
      <c r="L7" s="275"/>
    </row>
    <row r="8" spans="1:12" ht="20.25" customHeight="1">
      <c r="A8" s="48"/>
      <c r="B8" s="48"/>
      <c r="C8" s="48"/>
      <c r="D8" s="263" t="s">
        <v>7</v>
      </c>
      <c r="E8" s="63"/>
      <c r="F8" s="223">
        <v>2022</v>
      </c>
      <c r="G8" s="224"/>
      <c r="H8" s="223">
        <v>2021</v>
      </c>
      <c r="I8" s="224"/>
      <c r="J8" s="223">
        <v>2022</v>
      </c>
      <c r="K8" s="224"/>
      <c r="L8" s="223">
        <v>2021</v>
      </c>
    </row>
    <row r="9" spans="1:12" ht="20.25" customHeight="1">
      <c r="A9" s="48"/>
      <c r="B9" s="48"/>
      <c r="C9" s="48"/>
      <c r="D9" s="263"/>
      <c r="E9" s="63"/>
      <c r="F9" s="271" t="s">
        <v>218</v>
      </c>
      <c r="G9" s="271"/>
      <c r="H9" s="271"/>
      <c r="I9" s="271"/>
      <c r="J9" s="271"/>
      <c r="K9" s="271"/>
      <c r="L9" s="271"/>
    </row>
    <row r="10" spans="1:12" ht="20.25" customHeight="1">
      <c r="A10" s="87" t="s">
        <v>53</v>
      </c>
      <c r="B10" s="49"/>
      <c r="C10" s="46"/>
      <c r="D10" s="90">
        <v>27</v>
      </c>
      <c r="E10" s="49"/>
      <c r="F10" s="99">
        <v>4092818</v>
      </c>
      <c r="G10" s="4"/>
      <c r="H10" s="99">
        <v>2194360</v>
      </c>
      <c r="I10" s="4"/>
      <c r="J10" s="99">
        <v>612083</v>
      </c>
      <c r="K10" s="4"/>
      <c r="L10" s="99">
        <v>229449</v>
      </c>
    </row>
    <row r="11" spans="1:12" ht="20.25" customHeight="1">
      <c r="A11" s="87" t="s">
        <v>54</v>
      </c>
      <c r="B11" s="49"/>
      <c r="C11" s="49"/>
      <c r="E11" s="49"/>
      <c r="F11" s="22"/>
      <c r="H11" s="22"/>
      <c r="J11" s="22"/>
      <c r="L11" s="22"/>
    </row>
    <row r="12" spans="1:12" ht="20.25" customHeight="1">
      <c r="A12" s="49" t="s">
        <v>54</v>
      </c>
      <c r="B12" s="49"/>
      <c r="E12" s="49"/>
      <c r="F12" s="6">
        <v>-2208357</v>
      </c>
      <c r="G12" s="6"/>
      <c r="H12" s="6">
        <v>-1390246</v>
      </c>
      <c r="I12" s="6"/>
      <c r="J12" s="6">
        <v>-308836</v>
      </c>
      <c r="K12" s="6"/>
      <c r="L12" s="6">
        <v>-186298</v>
      </c>
    </row>
    <row r="13" spans="1:12" ht="20.25" customHeight="1">
      <c r="A13" s="49" t="s">
        <v>55</v>
      </c>
      <c r="B13" s="49"/>
      <c r="E13" s="49"/>
      <c r="F13" s="95">
        <v>-642658</v>
      </c>
      <c r="G13" s="6"/>
      <c r="H13" s="95">
        <v>-653572</v>
      </c>
      <c r="I13" s="6"/>
      <c r="J13" s="95">
        <v>-147642</v>
      </c>
      <c r="K13" s="6"/>
      <c r="L13" s="95">
        <v>-155298</v>
      </c>
    </row>
    <row r="14" spans="1:12" s="55" customFormat="1" ht="20.25" customHeight="1">
      <c r="A14" s="46" t="s">
        <v>56</v>
      </c>
      <c r="B14" s="46"/>
      <c r="C14" s="46"/>
      <c r="D14" s="100"/>
      <c r="E14" s="46"/>
      <c r="F14" s="68">
        <f>SUM(F12:F13)</f>
        <v>-2851015</v>
      </c>
      <c r="G14" s="101"/>
      <c r="H14" s="68">
        <f>SUM(H12:H13)</f>
        <v>-2043818</v>
      </c>
      <c r="I14" s="101"/>
      <c r="J14" s="68">
        <f>SUM(J12:J13)</f>
        <v>-456478</v>
      </c>
      <c r="K14" s="101"/>
      <c r="L14" s="68">
        <f>SUM(L12:L13)</f>
        <v>-341596</v>
      </c>
    </row>
    <row r="15" spans="1:12" ht="20.25" customHeight="1">
      <c r="A15" s="49" t="s">
        <v>196</v>
      </c>
      <c r="B15" s="49"/>
      <c r="C15" s="102"/>
      <c r="D15" s="103"/>
      <c r="E15" s="102"/>
      <c r="F15" s="5">
        <f>+F10+F14</f>
        <v>1241803</v>
      </c>
      <c r="G15" s="5"/>
      <c r="H15" s="5">
        <f>+H10+H14</f>
        <v>150542</v>
      </c>
      <c r="I15" s="5"/>
      <c r="J15" s="5">
        <f>+J10+J14</f>
        <v>155605</v>
      </c>
      <c r="K15" s="5"/>
      <c r="L15" s="5">
        <f>+L10+L14</f>
        <v>-112147</v>
      </c>
    </row>
    <row r="16" spans="1:12" ht="19.75" customHeight="1">
      <c r="A16" s="49"/>
      <c r="B16" s="49"/>
      <c r="C16" s="102"/>
      <c r="D16" s="103"/>
      <c r="E16" s="102"/>
      <c r="F16" s="104"/>
      <c r="G16" s="105"/>
      <c r="H16" s="104"/>
      <c r="I16" s="105"/>
      <c r="J16" s="104"/>
      <c r="K16" s="106"/>
      <c r="L16" s="104"/>
    </row>
    <row r="17" spans="1:12" ht="20.25" customHeight="1">
      <c r="A17" s="49" t="s">
        <v>58</v>
      </c>
      <c r="E17" s="49"/>
      <c r="F17" s="5">
        <v>406943</v>
      </c>
      <c r="G17" s="5"/>
      <c r="H17" s="5">
        <v>191518</v>
      </c>
      <c r="I17" s="5"/>
      <c r="J17" s="5">
        <v>205693</v>
      </c>
      <c r="K17" s="5"/>
      <c r="L17" s="5">
        <v>111353</v>
      </c>
    </row>
    <row r="18" spans="1:12" ht="20.25" customHeight="1">
      <c r="A18" s="49" t="s">
        <v>59</v>
      </c>
      <c r="E18" s="49"/>
      <c r="F18" s="5">
        <v>11707</v>
      </c>
      <c r="G18" s="5"/>
      <c r="H18" s="5">
        <v>9995</v>
      </c>
      <c r="I18" s="5"/>
      <c r="J18" s="5">
        <v>300986</v>
      </c>
      <c r="K18" s="5"/>
      <c r="L18" s="5">
        <v>274487</v>
      </c>
    </row>
    <row r="19" spans="1:12" ht="20.25" customHeight="1">
      <c r="A19" s="49" t="s">
        <v>60</v>
      </c>
      <c r="D19" s="90">
        <v>26</v>
      </c>
      <c r="E19" s="49"/>
      <c r="F19" s="5">
        <v>0</v>
      </c>
      <c r="G19" s="5"/>
      <c r="H19" s="5">
        <v>302</v>
      </c>
      <c r="I19" s="5"/>
      <c r="J19" s="5">
        <v>523856</v>
      </c>
      <c r="K19" s="5"/>
      <c r="L19" s="5">
        <v>523625</v>
      </c>
    </row>
    <row r="20" spans="1:12" ht="20.25" customHeight="1">
      <c r="A20" s="49" t="s">
        <v>61</v>
      </c>
      <c r="D20" s="90" t="s">
        <v>253</v>
      </c>
      <c r="E20" s="49"/>
      <c r="F20" s="5">
        <v>25603</v>
      </c>
      <c r="H20" s="5">
        <v>25433</v>
      </c>
      <c r="J20" s="5">
        <v>0</v>
      </c>
      <c r="L20" s="5">
        <v>0</v>
      </c>
    </row>
    <row r="21" spans="1:12" ht="20.25" customHeight="1">
      <c r="A21" s="49" t="s">
        <v>304</v>
      </c>
      <c r="E21" s="49"/>
      <c r="F21" s="5">
        <v>0</v>
      </c>
      <c r="H21" s="5">
        <v>58910</v>
      </c>
      <c r="J21" s="5">
        <v>0</v>
      </c>
      <c r="L21" s="5">
        <v>0</v>
      </c>
    </row>
    <row r="22" spans="1:12" ht="20.25" customHeight="1">
      <c r="A22" s="49" t="s">
        <v>256</v>
      </c>
      <c r="D22" s="90" t="s">
        <v>255</v>
      </c>
      <c r="E22" s="49"/>
      <c r="F22" s="5">
        <v>0</v>
      </c>
      <c r="H22" s="5">
        <v>0</v>
      </c>
      <c r="J22" s="5">
        <v>151240</v>
      </c>
      <c r="L22" s="5">
        <v>0</v>
      </c>
    </row>
    <row r="23" spans="1:12" ht="20.25" customHeight="1">
      <c r="A23" s="49" t="s">
        <v>270</v>
      </c>
      <c r="D23" s="90">
        <v>10</v>
      </c>
      <c r="E23" s="49"/>
      <c r="F23" s="5">
        <v>130810</v>
      </c>
      <c r="H23" s="5">
        <v>251424</v>
      </c>
      <c r="J23" s="5">
        <v>130000</v>
      </c>
      <c r="L23" s="5">
        <v>250121</v>
      </c>
    </row>
    <row r="24" spans="1:12" ht="20.25" customHeight="1">
      <c r="A24" s="49" t="s">
        <v>165</v>
      </c>
      <c r="D24" s="90">
        <v>26</v>
      </c>
      <c r="E24" s="49"/>
      <c r="F24" s="5">
        <v>4449</v>
      </c>
      <c r="H24" s="5">
        <v>16314</v>
      </c>
      <c r="J24" s="252">
        <v>0</v>
      </c>
      <c r="L24" s="5">
        <v>0</v>
      </c>
    </row>
    <row r="25" spans="1:12" ht="20.149999999999999" customHeight="1">
      <c r="A25" s="49" t="s">
        <v>242</v>
      </c>
      <c r="D25" s="90">
        <v>8</v>
      </c>
      <c r="E25" s="49"/>
      <c r="F25" s="5">
        <v>32253</v>
      </c>
      <c r="H25" s="5">
        <v>152106</v>
      </c>
      <c r="J25" s="252">
        <v>0</v>
      </c>
      <c r="L25" s="5">
        <v>0</v>
      </c>
    </row>
    <row r="26" spans="1:12" ht="20.25" customHeight="1">
      <c r="A26" s="49" t="s">
        <v>197</v>
      </c>
      <c r="D26" s="90">
        <v>14</v>
      </c>
      <c r="E26" s="49"/>
      <c r="F26" s="5">
        <v>92895</v>
      </c>
      <c r="H26" s="5">
        <v>303798</v>
      </c>
      <c r="J26" s="5">
        <v>893</v>
      </c>
      <c r="L26" s="5">
        <v>73</v>
      </c>
    </row>
    <row r="27" spans="1:12" ht="20.25" customHeight="1">
      <c r="A27" s="49" t="s">
        <v>305</v>
      </c>
      <c r="D27" s="90">
        <v>13</v>
      </c>
      <c r="E27" s="49"/>
      <c r="F27" s="5">
        <v>100000</v>
      </c>
      <c r="H27" s="5">
        <v>0</v>
      </c>
      <c r="J27" s="5">
        <v>100000</v>
      </c>
      <c r="L27" s="5">
        <v>0</v>
      </c>
    </row>
    <row r="28" spans="1:12" ht="20.25" customHeight="1">
      <c r="A28" s="49" t="s">
        <v>57</v>
      </c>
      <c r="E28" s="49"/>
      <c r="F28" s="5">
        <v>206601</v>
      </c>
      <c r="H28" s="5">
        <v>223258</v>
      </c>
      <c r="J28" s="5">
        <v>224404</v>
      </c>
      <c r="L28" s="5">
        <v>181570</v>
      </c>
    </row>
    <row r="29" spans="1:12" s="55" customFormat="1" ht="20.25" customHeight="1">
      <c r="A29" s="46" t="s">
        <v>198</v>
      </c>
      <c r="B29" s="46"/>
      <c r="C29" s="46"/>
      <c r="D29" s="90">
        <v>27</v>
      </c>
      <c r="E29" s="46"/>
      <c r="F29" s="68">
        <f>SUM(F17:F28)</f>
        <v>1011261</v>
      </c>
      <c r="G29" s="4"/>
      <c r="H29" s="68">
        <f>SUM(H17:H28)</f>
        <v>1233058</v>
      </c>
      <c r="I29" s="4"/>
      <c r="J29" s="68">
        <f>SUM(J17:J28)</f>
        <v>1637072</v>
      </c>
      <c r="K29" s="4"/>
      <c r="L29" s="68">
        <f>SUM(L17:L28)</f>
        <v>1341229</v>
      </c>
    </row>
    <row r="30" spans="1:12" s="55" customFormat="1" ht="15" customHeight="1">
      <c r="A30" s="46"/>
      <c r="B30" s="46"/>
      <c r="C30" s="46"/>
      <c r="D30" s="100"/>
      <c r="E30" s="46"/>
      <c r="F30" s="17"/>
      <c r="G30" s="82"/>
      <c r="H30" s="17"/>
      <c r="I30" s="82"/>
      <c r="J30" s="17"/>
      <c r="K30" s="52"/>
      <c r="L30" s="17"/>
    </row>
    <row r="31" spans="1:12" ht="20.25" customHeight="1">
      <c r="A31" s="49" t="s">
        <v>62</v>
      </c>
      <c r="B31" s="49"/>
      <c r="C31" s="49"/>
      <c r="E31" s="49"/>
      <c r="F31" s="5">
        <f>+F15+F29</f>
        <v>2253064</v>
      </c>
      <c r="G31" s="5"/>
      <c r="H31" s="5">
        <f>+H15+H29</f>
        <v>1383600</v>
      </c>
      <c r="I31" s="5"/>
      <c r="J31" s="5">
        <f>+J15+J29</f>
        <v>1792677</v>
      </c>
      <c r="K31" s="5"/>
      <c r="L31" s="5">
        <f>+L15+L29</f>
        <v>1229082</v>
      </c>
    </row>
    <row r="32" spans="1:12" ht="15" customHeight="1">
      <c r="A32" s="49"/>
      <c r="B32" s="49"/>
      <c r="C32" s="49"/>
      <c r="E32" s="49"/>
      <c r="F32" s="5"/>
      <c r="G32" s="5"/>
      <c r="H32" s="5"/>
      <c r="I32" s="5"/>
      <c r="J32" s="5"/>
      <c r="K32" s="5"/>
      <c r="L32" s="5"/>
    </row>
    <row r="33" spans="1:12" ht="20.25" customHeight="1">
      <c r="A33" s="87" t="s">
        <v>63</v>
      </c>
      <c r="B33" s="49"/>
      <c r="C33" s="49"/>
      <c r="E33" s="49"/>
      <c r="F33" s="6"/>
      <c r="H33" s="6"/>
      <c r="J33" s="6"/>
      <c r="L33" s="6"/>
    </row>
    <row r="34" spans="1:12" ht="20.25" customHeight="1">
      <c r="A34" s="49" t="s">
        <v>64</v>
      </c>
      <c r="E34" s="49"/>
      <c r="F34" s="168">
        <v>-331750</v>
      </c>
      <c r="G34" s="175"/>
      <c r="H34" s="168">
        <v>-214805</v>
      </c>
      <c r="I34" s="175"/>
      <c r="J34" s="168">
        <v>-132229</v>
      </c>
      <c r="K34" s="6"/>
      <c r="L34" s="168">
        <v>-124829</v>
      </c>
    </row>
    <row r="35" spans="1:12" ht="20.25" customHeight="1">
      <c r="A35" s="49" t="s">
        <v>65</v>
      </c>
      <c r="E35" s="49"/>
      <c r="F35" s="168">
        <v>-1692619</v>
      </c>
      <c r="G35" s="175"/>
      <c r="H35" s="168">
        <v>-1323250</v>
      </c>
      <c r="I35" s="175"/>
      <c r="J35" s="168">
        <v>-791634</v>
      </c>
      <c r="K35" s="6"/>
      <c r="L35" s="168">
        <v>-665546</v>
      </c>
    </row>
    <row r="36" spans="1:12" ht="20.25" customHeight="1">
      <c r="A36" s="49" t="s">
        <v>66</v>
      </c>
      <c r="E36" s="49"/>
      <c r="F36" s="168">
        <v>-291784</v>
      </c>
      <c r="G36" s="175"/>
      <c r="H36" s="168">
        <v>-286669</v>
      </c>
      <c r="I36" s="175"/>
      <c r="J36" s="168">
        <v>-122541</v>
      </c>
      <c r="K36" s="6"/>
      <c r="L36" s="168">
        <v>-122658</v>
      </c>
    </row>
    <row r="37" spans="1:12" ht="20.25" customHeight="1">
      <c r="A37" s="49" t="s">
        <v>225</v>
      </c>
      <c r="E37" s="49"/>
      <c r="F37" s="5">
        <v>0</v>
      </c>
      <c r="G37" s="175"/>
      <c r="H37" s="5">
        <v>-105635</v>
      </c>
      <c r="I37" s="175"/>
      <c r="J37" s="5">
        <v>0</v>
      </c>
      <c r="K37" s="6"/>
      <c r="L37" s="5">
        <v>-56771</v>
      </c>
    </row>
    <row r="38" spans="1:12" ht="20.25" customHeight="1">
      <c r="A38" s="49" t="s">
        <v>282</v>
      </c>
      <c r="B38" s="268"/>
      <c r="C38" s="268"/>
      <c r="D38" s="90">
        <v>8</v>
      </c>
      <c r="E38" s="49"/>
      <c r="F38" s="5">
        <v>-32925</v>
      </c>
      <c r="G38" s="175"/>
      <c r="H38" s="5">
        <v>0</v>
      </c>
      <c r="I38" s="175"/>
      <c r="J38" s="5">
        <v>0</v>
      </c>
      <c r="K38" s="6"/>
      <c r="L38" s="5">
        <v>0</v>
      </c>
    </row>
    <row r="39" spans="1:12" s="55" customFormat="1" ht="20.25" customHeight="1">
      <c r="A39" s="46" t="s">
        <v>68</v>
      </c>
      <c r="B39" s="46"/>
      <c r="C39" s="46"/>
      <c r="D39" s="100"/>
      <c r="E39" s="46"/>
      <c r="F39" s="68">
        <f>SUM(F34:F38)</f>
        <v>-2349078</v>
      </c>
      <c r="G39" s="82"/>
      <c r="H39" s="68">
        <f>SUM(H34:H38)</f>
        <v>-1930359</v>
      </c>
      <c r="I39" s="82"/>
      <c r="J39" s="68">
        <f>SUM(J34:J38)</f>
        <v>-1046404</v>
      </c>
      <c r="K39" s="52"/>
      <c r="L39" s="68">
        <f>SUM(L34:L38)</f>
        <v>-969804</v>
      </c>
    </row>
    <row r="40" spans="1:12" s="55" customFormat="1" ht="15" customHeight="1">
      <c r="A40" s="46"/>
      <c r="B40" s="46"/>
      <c r="C40" s="46"/>
      <c r="D40" s="100"/>
      <c r="E40" s="46"/>
      <c r="F40" s="17"/>
      <c r="G40" s="82"/>
      <c r="H40" s="17"/>
      <c r="I40" s="82"/>
      <c r="J40" s="17"/>
      <c r="K40" s="52"/>
      <c r="L40" s="17"/>
    </row>
    <row r="41" spans="1:12" s="55" customFormat="1" ht="20.25" customHeight="1">
      <c r="A41" s="46" t="s">
        <v>166</v>
      </c>
      <c r="C41" s="46"/>
      <c r="D41" s="100"/>
      <c r="E41" s="46"/>
      <c r="F41" s="4">
        <f>F39+F31</f>
        <v>-96014</v>
      </c>
      <c r="G41" s="5"/>
      <c r="H41" s="4">
        <f>H39+H31</f>
        <v>-546759</v>
      </c>
      <c r="I41" s="4"/>
      <c r="J41" s="4">
        <f>J39+J31</f>
        <v>746273</v>
      </c>
      <c r="K41" s="4"/>
      <c r="L41" s="4">
        <f>L39+L31</f>
        <v>259278</v>
      </c>
    </row>
    <row r="42" spans="1:12" ht="20.25" customHeight="1">
      <c r="A42" s="49" t="s">
        <v>67</v>
      </c>
      <c r="E42" s="49"/>
      <c r="F42" s="208">
        <v>-492549</v>
      </c>
      <c r="G42" s="175"/>
      <c r="H42" s="208">
        <v>-469266</v>
      </c>
      <c r="I42" s="175"/>
      <c r="J42" s="208">
        <v>-463587</v>
      </c>
      <c r="K42" s="6"/>
      <c r="L42" s="208">
        <v>-407699</v>
      </c>
    </row>
    <row r="43" spans="1:12" ht="20.25" customHeight="1">
      <c r="A43" s="49" t="s">
        <v>220</v>
      </c>
      <c r="E43" s="49"/>
      <c r="F43" s="53"/>
      <c r="G43" s="175"/>
      <c r="H43" s="53"/>
      <c r="I43" s="175"/>
      <c r="J43" s="208"/>
      <c r="K43" s="6"/>
      <c r="L43" s="208"/>
    </row>
    <row r="44" spans="1:12" ht="20.25" customHeight="1">
      <c r="A44" s="49"/>
      <c r="B44" s="53" t="s">
        <v>167</v>
      </c>
      <c r="D44" s="90" t="s">
        <v>168</v>
      </c>
      <c r="E44" s="49"/>
      <c r="F44" s="208">
        <v>25787</v>
      </c>
      <c r="G44" s="175"/>
      <c r="H44" s="208">
        <v>15735</v>
      </c>
      <c r="I44" s="175"/>
      <c r="J44" s="5">
        <v>0</v>
      </c>
      <c r="K44" s="6"/>
      <c r="L44" s="5">
        <v>0</v>
      </c>
    </row>
    <row r="45" spans="1:12" ht="20.25" customHeight="1">
      <c r="A45" s="46" t="s">
        <v>290</v>
      </c>
      <c r="B45" s="55"/>
      <c r="C45" s="55"/>
      <c r="D45" s="100"/>
      <c r="E45" s="55"/>
      <c r="F45" s="209">
        <f>SUM(F41:F44)</f>
        <v>-562776</v>
      </c>
      <c r="G45" s="4"/>
      <c r="H45" s="209">
        <f>SUM(H41:H44)</f>
        <v>-1000290</v>
      </c>
      <c r="I45" s="4"/>
      <c r="J45" s="209">
        <f>SUM(J41:J44)</f>
        <v>282686</v>
      </c>
      <c r="K45" s="52"/>
      <c r="L45" s="209">
        <f>SUM(L41:L44)</f>
        <v>-148421</v>
      </c>
    </row>
    <row r="46" spans="1:12" ht="20.25" customHeight="1">
      <c r="A46" s="49" t="s">
        <v>199</v>
      </c>
      <c r="C46" s="107"/>
      <c r="D46" s="90">
        <v>29</v>
      </c>
      <c r="E46" s="107"/>
      <c r="F46" s="43">
        <v>15629</v>
      </c>
      <c r="H46" s="43">
        <v>-23683</v>
      </c>
      <c r="J46" s="43">
        <v>-17185</v>
      </c>
      <c r="L46" s="43">
        <v>15358</v>
      </c>
    </row>
    <row r="47" spans="1:12" ht="20.25" customHeight="1" thickBot="1">
      <c r="A47" s="46" t="s">
        <v>291</v>
      </c>
      <c r="C47" s="107"/>
      <c r="E47" s="107"/>
      <c r="F47" s="75">
        <f>SUM(F45:F46)</f>
        <v>-547147</v>
      </c>
      <c r="H47" s="75">
        <f>SUM(H45:H46)</f>
        <v>-1023973</v>
      </c>
      <c r="J47" s="75">
        <f>SUM(J45:J46)</f>
        <v>265501</v>
      </c>
      <c r="L47" s="75">
        <f>SUM(L45:L46)</f>
        <v>-133063</v>
      </c>
    </row>
    <row r="48" spans="1:12" ht="15" customHeight="1" thickTop="1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</row>
    <row r="49" spans="1:12" ht="20.25" customHeight="1">
      <c r="A49" s="46" t="s">
        <v>292</v>
      </c>
      <c r="B49" s="55"/>
      <c r="C49" s="55"/>
      <c r="D49" s="100"/>
      <c r="E49" s="55"/>
      <c r="F49" s="86"/>
      <c r="H49" s="86"/>
      <c r="J49" s="86"/>
      <c r="L49" s="86"/>
    </row>
    <row r="50" spans="1:12" ht="20.25" customHeight="1">
      <c r="A50" s="49" t="s">
        <v>215</v>
      </c>
      <c r="B50" s="55"/>
      <c r="D50" s="100"/>
      <c r="E50" s="55"/>
      <c r="F50" s="169">
        <v>-501462</v>
      </c>
      <c r="G50" s="175"/>
      <c r="H50" s="169">
        <v>-944997</v>
      </c>
      <c r="I50" s="175"/>
      <c r="J50" s="169">
        <v>265501</v>
      </c>
      <c r="K50" s="6"/>
      <c r="L50" s="169">
        <v>-133063</v>
      </c>
    </row>
    <row r="51" spans="1:12" ht="20.25" customHeight="1">
      <c r="A51" s="49" t="s">
        <v>216</v>
      </c>
      <c r="B51" s="55"/>
      <c r="D51" s="90">
        <v>11</v>
      </c>
      <c r="E51" s="55"/>
      <c r="F51" s="169">
        <v>-45685</v>
      </c>
      <c r="G51" s="175"/>
      <c r="H51" s="169">
        <v>-78976</v>
      </c>
      <c r="I51" s="175"/>
      <c r="J51" s="5">
        <v>0</v>
      </c>
      <c r="K51" s="175"/>
      <c r="L51" s="5">
        <v>0</v>
      </c>
    </row>
    <row r="52" spans="1:12" ht="20.25" customHeight="1" thickBot="1">
      <c r="A52" s="46" t="s">
        <v>293</v>
      </c>
      <c r="B52" s="109"/>
      <c r="C52" s="55"/>
      <c r="D52" s="100"/>
      <c r="E52" s="55"/>
      <c r="F52" s="75">
        <f>SUM(F50:F51)</f>
        <v>-547147</v>
      </c>
      <c r="G52" s="82"/>
      <c r="H52" s="75">
        <f>SUM(H50:H51)</f>
        <v>-1023973</v>
      </c>
      <c r="I52" s="82"/>
      <c r="J52" s="75">
        <f>SUM(J50:J51)</f>
        <v>265501</v>
      </c>
      <c r="K52" s="4"/>
      <c r="L52" s="75">
        <f>SUM(L50:L51)</f>
        <v>-133063</v>
      </c>
    </row>
    <row r="53" spans="1:12" ht="15" customHeight="1" thickTop="1">
      <c r="A53" s="55"/>
      <c r="B53" s="55"/>
      <c r="C53" s="110"/>
      <c r="D53" s="103"/>
      <c r="E53" s="110"/>
      <c r="F53" s="22"/>
      <c r="G53" s="111"/>
      <c r="H53" s="22"/>
      <c r="I53" s="112"/>
      <c r="J53" s="22"/>
      <c r="K53" s="111"/>
      <c r="L53" s="22"/>
    </row>
    <row r="54" spans="1:12" ht="20.25" customHeight="1">
      <c r="A54" s="55" t="s">
        <v>288</v>
      </c>
      <c r="B54" s="55"/>
      <c r="C54" s="110"/>
      <c r="D54" s="103">
        <v>30</v>
      </c>
      <c r="E54" s="110"/>
      <c r="F54" s="22"/>
      <c r="G54" s="111"/>
      <c r="H54" s="22"/>
      <c r="I54" s="112"/>
      <c r="J54" s="22"/>
      <c r="K54" s="111"/>
      <c r="L54" s="22"/>
    </row>
    <row r="55" spans="1:12" ht="20.25" customHeight="1" thickBot="1">
      <c r="A55" s="53" t="s">
        <v>289</v>
      </c>
      <c r="C55" s="110"/>
      <c r="D55" s="103"/>
      <c r="E55" s="110"/>
      <c r="F55" s="269">
        <f>F50/845285</f>
        <v>-0.5932460649366782</v>
      </c>
      <c r="G55" s="198"/>
      <c r="H55" s="197">
        <v>-1.1179625806680586</v>
      </c>
      <c r="I55" s="199"/>
      <c r="J55" s="269">
        <f>J50/845285</f>
        <v>0.3140964290150659</v>
      </c>
      <c r="K55" s="198"/>
      <c r="L55" s="197">
        <v>-0.15654470588235295</v>
      </c>
    </row>
    <row r="56" spans="1:12" ht="14.5" thickTop="1">
      <c r="F56" s="122"/>
      <c r="H56" s="122"/>
      <c r="J56" s="122"/>
      <c r="L56" s="122"/>
    </row>
    <row r="57" spans="1:12" s="12" customFormat="1">
      <c r="C57" s="166"/>
      <c r="D57" s="167"/>
      <c r="F57" s="122"/>
      <c r="G57" s="122"/>
      <c r="H57" s="122"/>
      <c r="I57" s="122"/>
      <c r="J57" s="122"/>
      <c r="K57" s="122"/>
      <c r="L57" s="122"/>
    </row>
    <row r="59" spans="1:12">
      <c r="F59" s="113"/>
      <c r="H59" s="113"/>
    </row>
    <row r="61" spans="1:12">
      <c r="F61" s="114"/>
      <c r="G61" s="115"/>
      <c r="H61" s="114"/>
      <c r="I61" s="115"/>
      <c r="J61" s="114"/>
      <c r="L61" s="114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65" firstPageNumber="8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view="pageBreakPreview" zoomScaleNormal="80" zoomScaleSheetLayoutView="100" workbookViewId="0">
      <selection activeCell="G27" sqref="G27"/>
    </sheetView>
  </sheetViews>
  <sheetFormatPr defaultColWidth="9.09765625" defaultRowHeight="14"/>
  <cols>
    <col min="1" max="2" width="2.59765625" style="53" customWidth="1"/>
    <col min="3" max="3" width="64" style="53" customWidth="1"/>
    <col min="4" max="4" width="10.09765625" style="53" customWidth="1"/>
    <col min="5" max="5" width="16.8984375" style="94" customWidth="1"/>
    <col min="6" max="6" width="0.8984375" style="86" customWidth="1"/>
    <col min="7" max="7" width="16.8984375" style="94" customWidth="1"/>
    <col min="8" max="8" width="0.8984375" style="86" customWidth="1"/>
    <col min="9" max="9" width="15.8984375" style="94" customWidth="1"/>
    <col min="10" max="10" width="0.8984375" style="94" customWidth="1"/>
    <col min="11" max="11" width="15.8984375" style="94" customWidth="1"/>
    <col min="12" max="16384" width="9.09765625" style="53"/>
  </cols>
  <sheetData>
    <row r="1" spans="1:11" ht="20.25" customHeight="1">
      <c r="A1" s="215" t="str">
        <f>+'BL-5 P'!A1:K1</f>
        <v>Dusit Thani Public Company Limited and its Subsidiaries</v>
      </c>
      <c r="B1" s="215"/>
      <c r="C1" s="215"/>
      <c r="D1" s="216"/>
      <c r="E1" s="217"/>
      <c r="F1" s="215"/>
      <c r="G1" s="217"/>
      <c r="H1" s="215"/>
      <c r="I1" s="215"/>
      <c r="J1" s="215"/>
      <c r="K1" s="215"/>
    </row>
    <row r="2" spans="1:11" ht="20.25" customHeight="1">
      <c r="A2" s="218" t="s">
        <v>125</v>
      </c>
      <c r="B2" s="218"/>
      <c r="C2" s="218"/>
      <c r="D2" s="219"/>
      <c r="E2" s="217"/>
      <c r="F2" s="218"/>
      <c r="G2" s="217"/>
      <c r="H2" s="218"/>
      <c r="I2" s="218"/>
      <c r="J2" s="218"/>
      <c r="K2" s="218"/>
    </row>
    <row r="3" spans="1:11" ht="20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0.25" customHeight="1">
      <c r="A4" s="46"/>
      <c r="B4" s="46"/>
      <c r="C4" s="46"/>
      <c r="D4" s="46"/>
      <c r="E4" s="78"/>
      <c r="F4" s="220" t="s">
        <v>2</v>
      </c>
      <c r="G4" s="78"/>
      <c r="H4" s="78"/>
      <c r="I4" s="78"/>
      <c r="J4" s="262" t="s">
        <v>3</v>
      </c>
      <c r="K4" s="78"/>
    </row>
    <row r="5" spans="1:11" ht="20.25" customHeight="1">
      <c r="A5" s="48"/>
      <c r="B5" s="48"/>
      <c r="C5" s="48"/>
      <c r="D5" s="48"/>
      <c r="E5" s="274" t="s">
        <v>4</v>
      </c>
      <c r="F5" s="274"/>
      <c r="G5" s="274"/>
      <c r="H5" s="63"/>
      <c r="I5" s="274" t="s">
        <v>4</v>
      </c>
      <c r="J5" s="274"/>
      <c r="K5" s="274"/>
    </row>
    <row r="6" spans="1:11" ht="20.25" customHeight="1">
      <c r="A6" s="48"/>
      <c r="B6" s="48"/>
      <c r="C6" s="48"/>
      <c r="D6" s="48"/>
      <c r="E6" s="276" t="s">
        <v>52</v>
      </c>
      <c r="F6" s="276"/>
      <c r="G6" s="276"/>
      <c r="H6" s="63"/>
      <c r="I6" s="276" t="s">
        <v>52</v>
      </c>
      <c r="J6" s="276"/>
      <c r="K6" s="276"/>
    </row>
    <row r="7" spans="1:11" ht="20.25" customHeight="1">
      <c r="A7" s="48"/>
      <c r="B7" s="48"/>
      <c r="C7" s="48"/>
      <c r="D7" s="48"/>
      <c r="E7" s="275" t="s">
        <v>5</v>
      </c>
      <c r="F7" s="275"/>
      <c r="G7" s="275"/>
      <c r="H7" s="63"/>
      <c r="I7" s="275" t="s">
        <v>5</v>
      </c>
      <c r="J7" s="275"/>
      <c r="K7" s="275"/>
    </row>
    <row r="8" spans="1:11" ht="20.25" customHeight="1">
      <c r="A8" s="48"/>
      <c r="B8" s="48"/>
      <c r="C8" s="48"/>
      <c r="D8" s="266" t="s">
        <v>7</v>
      </c>
      <c r="E8" s="223">
        <v>2022</v>
      </c>
      <c r="F8" s="224"/>
      <c r="G8" s="223">
        <v>2021</v>
      </c>
      <c r="H8" s="224"/>
      <c r="I8" s="223">
        <v>2022</v>
      </c>
      <c r="J8" s="224"/>
      <c r="K8" s="223">
        <v>2021</v>
      </c>
    </row>
    <row r="9" spans="1:11" ht="20.25" customHeight="1">
      <c r="A9" s="48"/>
      <c r="B9" s="48"/>
      <c r="C9" s="48"/>
      <c r="D9" s="48"/>
      <c r="E9" s="271" t="s">
        <v>218</v>
      </c>
      <c r="F9" s="271"/>
      <c r="G9" s="271"/>
      <c r="H9" s="271"/>
      <c r="I9" s="271"/>
      <c r="J9" s="271"/>
      <c r="K9" s="271"/>
    </row>
    <row r="10" spans="1:11" ht="20.25" customHeight="1">
      <c r="A10" s="46" t="s">
        <v>293</v>
      </c>
      <c r="B10" s="55"/>
      <c r="C10" s="55"/>
      <c r="D10" s="55"/>
      <c r="E10" s="4">
        <v>-547147</v>
      </c>
      <c r="F10" s="4"/>
      <c r="G10" s="4">
        <v>-1023973</v>
      </c>
      <c r="H10" s="4"/>
      <c r="I10" s="4">
        <v>265501</v>
      </c>
      <c r="J10" s="5"/>
      <c r="K10" s="4">
        <v>-133063</v>
      </c>
    </row>
    <row r="11" spans="1:11" ht="20.25" customHeight="1">
      <c r="A11" s="46" t="s">
        <v>71</v>
      </c>
      <c r="B11" s="55"/>
      <c r="C11" s="55"/>
      <c r="D11" s="55"/>
      <c r="E11" s="93"/>
      <c r="F11" s="82"/>
      <c r="G11" s="93"/>
      <c r="H11" s="93"/>
      <c r="I11" s="93"/>
      <c r="J11" s="93"/>
      <c r="K11" s="93"/>
    </row>
    <row r="12" spans="1:11" ht="20.25" customHeight="1">
      <c r="A12" s="87" t="s">
        <v>138</v>
      </c>
      <c r="B12" s="55"/>
      <c r="C12" s="55"/>
      <c r="D12" s="55"/>
      <c r="E12" s="25"/>
      <c r="G12" s="25"/>
      <c r="I12" s="25"/>
      <c r="K12" s="25"/>
    </row>
    <row r="13" spans="1:11" ht="20.25" customHeight="1">
      <c r="A13" s="53" t="s">
        <v>169</v>
      </c>
      <c r="E13" s="176">
        <v>-10752</v>
      </c>
      <c r="F13" s="118"/>
      <c r="G13" s="176">
        <v>-75001</v>
      </c>
      <c r="H13" s="120"/>
      <c r="I13" s="5">
        <v>0</v>
      </c>
      <c r="J13" s="120"/>
      <c r="K13" s="5">
        <v>0</v>
      </c>
    </row>
    <row r="14" spans="1:11" ht="20.25" customHeight="1">
      <c r="A14" s="53" t="s">
        <v>294</v>
      </c>
      <c r="E14" s="176"/>
      <c r="F14" s="118"/>
      <c r="G14" s="176"/>
      <c r="H14" s="120"/>
      <c r="I14" s="5"/>
      <c r="J14" s="120"/>
      <c r="K14" s="5"/>
    </row>
    <row r="15" spans="1:11" ht="20.25" customHeight="1">
      <c r="B15" s="53" t="s">
        <v>170</v>
      </c>
      <c r="E15" s="177">
        <v>8574</v>
      </c>
      <c r="F15" s="118"/>
      <c r="G15" s="177">
        <v>28209</v>
      </c>
      <c r="H15" s="120"/>
      <c r="I15" s="43">
        <v>0</v>
      </c>
      <c r="J15" s="120"/>
      <c r="K15" s="43">
        <v>0</v>
      </c>
    </row>
    <row r="16" spans="1:11" ht="20.25" customHeight="1">
      <c r="A16" s="46" t="s">
        <v>236</v>
      </c>
      <c r="E16" s="89">
        <f>SUM(E13:E15)</f>
        <v>-2178</v>
      </c>
      <c r="F16" s="4"/>
      <c r="G16" s="89">
        <f>SUM(G13:G15)</f>
        <v>-46792</v>
      </c>
      <c r="H16" s="4"/>
      <c r="I16" s="89">
        <f>SUM(I13:I15)</f>
        <v>0</v>
      </c>
      <c r="J16" s="4"/>
      <c r="K16" s="89">
        <f>SUM(K13:K15)</f>
        <v>0</v>
      </c>
    </row>
    <row r="17" spans="1:11" ht="20.25" customHeight="1">
      <c r="A17" s="46"/>
      <c r="E17" s="4"/>
      <c r="F17" s="4"/>
      <c r="G17" s="4"/>
      <c r="H17" s="4"/>
      <c r="I17" s="4"/>
      <c r="J17" s="4"/>
      <c r="K17" s="4"/>
    </row>
    <row r="18" spans="1:11" ht="20.25" customHeight="1">
      <c r="A18" s="87" t="s">
        <v>72</v>
      </c>
      <c r="E18" s="4"/>
      <c r="F18" s="4"/>
      <c r="G18" s="4"/>
      <c r="H18" s="4"/>
      <c r="I18" s="4"/>
      <c r="J18" s="4"/>
      <c r="K18" s="4"/>
    </row>
    <row r="19" spans="1:11" ht="20.25" customHeight="1">
      <c r="A19" s="36" t="s">
        <v>295</v>
      </c>
      <c r="D19" s="90">
        <v>29</v>
      </c>
      <c r="E19" s="5">
        <v>3954</v>
      </c>
      <c r="F19" s="5"/>
      <c r="G19" s="5">
        <v>42062</v>
      </c>
      <c r="H19" s="5"/>
      <c r="I19" s="5">
        <v>0</v>
      </c>
      <c r="J19" s="5"/>
      <c r="K19" s="5">
        <v>7268</v>
      </c>
    </row>
    <row r="20" spans="1:11" ht="20.25" customHeight="1">
      <c r="A20" s="1" t="s">
        <v>237</v>
      </c>
      <c r="D20" s="90">
        <v>29</v>
      </c>
      <c r="E20" s="5">
        <v>-989</v>
      </c>
      <c r="F20" s="5"/>
      <c r="G20" s="5">
        <v>-8962</v>
      </c>
      <c r="H20" s="5"/>
      <c r="I20" s="5">
        <v>0</v>
      </c>
      <c r="J20" s="5"/>
      <c r="K20" s="5">
        <v>-1454</v>
      </c>
    </row>
    <row r="21" spans="1:11" ht="20.25" customHeight="1">
      <c r="A21" s="8" t="s">
        <v>73</v>
      </c>
      <c r="E21" s="68">
        <f>SUM(E19:E20)</f>
        <v>2965</v>
      </c>
      <c r="F21" s="4"/>
      <c r="G21" s="68">
        <f>SUM(G19:G20)</f>
        <v>33100</v>
      </c>
      <c r="H21" s="4"/>
      <c r="I21" s="68">
        <f>SUM(I19:I20)</f>
        <v>0</v>
      </c>
      <c r="J21" s="4"/>
      <c r="K21" s="68">
        <f>SUM(K19:K20)</f>
        <v>5814</v>
      </c>
    </row>
    <row r="22" spans="1:11" ht="20.25" customHeight="1">
      <c r="A22" s="8" t="s">
        <v>238</v>
      </c>
      <c r="B22" s="16"/>
      <c r="E22" s="138">
        <f>SUM(E16,E21)</f>
        <v>787</v>
      </c>
      <c r="F22" s="82"/>
      <c r="G22" s="52">
        <f>SUM(G16,G21)</f>
        <v>-13692</v>
      </c>
      <c r="H22" s="82"/>
      <c r="I22" s="138">
        <f>SUM(I16,I21)</f>
        <v>0</v>
      </c>
      <c r="J22" s="52"/>
      <c r="K22" s="138">
        <f>SUM(K16,K21)</f>
        <v>5814</v>
      </c>
    </row>
    <row r="23" spans="1:11" ht="20.25" customHeight="1" thickBot="1">
      <c r="A23" s="8" t="s">
        <v>143</v>
      </c>
      <c r="B23" s="1"/>
      <c r="E23" s="75">
        <f>SUM(E10,E22)</f>
        <v>-546360</v>
      </c>
      <c r="F23" s="4"/>
      <c r="G23" s="75">
        <f>SUM(G10,G22)</f>
        <v>-1037665</v>
      </c>
      <c r="H23" s="4"/>
      <c r="I23" s="75">
        <f>SUM(I10,I22)</f>
        <v>265501</v>
      </c>
      <c r="J23" s="4"/>
      <c r="K23" s="75">
        <f>SUM(K10,K22)</f>
        <v>-127249</v>
      </c>
    </row>
    <row r="24" spans="1:11" ht="20.25" customHeight="1" thickTop="1">
      <c r="A24" s="8"/>
      <c r="B24" s="1"/>
      <c r="E24" s="4"/>
      <c r="F24" s="4"/>
      <c r="G24" s="4"/>
      <c r="H24" s="4"/>
      <c r="I24" s="4"/>
      <c r="J24" s="4"/>
      <c r="K24" s="4"/>
    </row>
    <row r="25" spans="1:11" ht="20.25" customHeight="1">
      <c r="A25" s="55" t="s">
        <v>144</v>
      </c>
      <c r="B25" s="96"/>
      <c r="C25" s="96"/>
      <c r="D25" s="96"/>
      <c r="E25" s="22"/>
      <c r="G25" s="22"/>
      <c r="I25" s="22"/>
      <c r="K25" s="22"/>
    </row>
    <row r="26" spans="1:11" ht="20.25" customHeight="1">
      <c r="B26" s="53" t="s">
        <v>69</v>
      </c>
      <c r="C26" s="96"/>
      <c r="D26" s="96"/>
      <c r="E26" s="176">
        <v>-483348</v>
      </c>
      <c r="F26" s="5"/>
      <c r="G26" s="176">
        <v>-955044</v>
      </c>
      <c r="H26" s="5"/>
      <c r="I26" s="5">
        <v>265501</v>
      </c>
      <c r="J26" s="5"/>
      <c r="K26" s="5">
        <v>-127249</v>
      </c>
    </row>
    <row r="27" spans="1:11" ht="20.25" customHeight="1">
      <c r="B27" s="53" t="s">
        <v>49</v>
      </c>
      <c r="C27" s="96"/>
      <c r="D27" s="96"/>
      <c r="E27" s="176">
        <v>-63012</v>
      </c>
      <c r="F27" s="5"/>
      <c r="G27" s="176">
        <v>-82621</v>
      </c>
      <c r="H27" s="120"/>
      <c r="I27" s="5">
        <v>0</v>
      </c>
      <c r="J27" s="120"/>
      <c r="K27" s="5">
        <v>0</v>
      </c>
    </row>
    <row r="28" spans="1:11" ht="20.25" customHeight="1" thickBot="1">
      <c r="A28" s="46" t="s">
        <v>143</v>
      </c>
      <c r="B28" s="55"/>
      <c r="C28" s="97"/>
      <c r="D28" s="97"/>
      <c r="E28" s="75">
        <f>SUM(E26:E27)</f>
        <v>-546360</v>
      </c>
      <c r="F28" s="4"/>
      <c r="G28" s="75">
        <f>SUM(G26:G27)</f>
        <v>-1037665</v>
      </c>
      <c r="H28" s="4"/>
      <c r="I28" s="75">
        <f>SUM(I26:I27)</f>
        <v>265501</v>
      </c>
      <c r="J28" s="4"/>
      <c r="K28" s="75">
        <f>SUM(K26:K27)</f>
        <v>-127249</v>
      </c>
    </row>
    <row r="29" spans="1:11" ht="14.5" thickTop="1">
      <c r="E29" s="98"/>
      <c r="F29" s="98"/>
      <c r="G29" s="98"/>
      <c r="H29" s="98"/>
      <c r="I29" s="98"/>
      <c r="J29" s="98"/>
      <c r="K29" s="98"/>
    </row>
    <row r="30" spans="1:11">
      <c r="E30" s="98"/>
      <c r="F30" s="96"/>
      <c r="G30" s="98"/>
      <c r="H30" s="96"/>
      <c r="I30" s="96"/>
      <c r="J30" s="96"/>
      <c r="K30" s="96"/>
    </row>
    <row r="31" spans="1:11">
      <c r="E31" s="96"/>
      <c r="F31" s="96"/>
      <c r="G31" s="96"/>
      <c r="H31" s="96"/>
      <c r="I31" s="96"/>
      <c r="J31" s="96"/>
      <c r="K31" s="96"/>
    </row>
    <row r="32" spans="1:11">
      <c r="E32" s="96"/>
      <c r="F32" s="96"/>
      <c r="G32" s="96"/>
      <c r="H32" s="96"/>
      <c r="I32" s="96"/>
      <c r="J32" s="96"/>
      <c r="K32" s="96"/>
    </row>
    <row r="33" spans="5:11">
      <c r="E33" s="96"/>
      <c r="F33" s="96"/>
      <c r="G33" s="96"/>
      <c r="H33" s="96"/>
      <c r="I33" s="96"/>
      <c r="J33" s="96"/>
      <c r="K33" s="96"/>
    </row>
    <row r="34" spans="5:11">
      <c r="E34" s="96"/>
      <c r="F34" s="96"/>
      <c r="G34" s="96"/>
      <c r="H34" s="96"/>
      <c r="I34" s="96"/>
      <c r="J34" s="96"/>
      <c r="K34" s="96"/>
    </row>
    <row r="35" spans="5:11">
      <c r="E35" s="96"/>
      <c r="F35" s="96"/>
      <c r="G35" s="96"/>
      <c r="H35" s="96"/>
      <c r="I35" s="96"/>
      <c r="J35" s="96"/>
      <c r="K35" s="96"/>
    </row>
    <row r="36" spans="5:11">
      <c r="E36" s="96"/>
      <c r="F36" s="96"/>
      <c r="G36" s="96"/>
      <c r="H36" s="96"/>
      <c r="I36" s="96"/>
      <c r="J36" s="96"/>
      <c r="K36" s="96"/>
    </row>
    <row r="37" spans="5:11">
      <c r="E37" s="96"/>
      <c r="F37" s="96"/>
      <c r="G37" s="96"/>
      <c r="H37" s="96"/>
      <c r="I37" s="96"/>
      <c r="J37" s="96"/>
      <c r="K37" s="96"/>
    </row>
    <row r="38" spans="5:11">
      <c r="E38" s="96"/>
      <c r="F38" s="96"/>
      <c r="G38" s="96"/>
      <c r="H38" s="96"/>
      <c r="I38" s="96"/>
      <c r="J38" s="96"/>
      <c r="K38" s="96"/>
    </row>
    <row r="39" spans="5:11">
      <c r="E39" s="96"/>
      <c r="F39" s="96"/>
      <c r="G39" s="96"/>
      <c r="H39" s="96"/>
      <c r="I39" s="96"/>
      <c r="J39" s="96"/>
      <c r="K39" s="96"/>
    </row>
    <row r="40" spans="5:11">
      <c r="E40" s="96"/>
      <c r="F40" s="96"/>
      <c r="G40" s="96"/>
      <c r="H40" s="96"/>
      <c r="I40" s="96"/>
      <c r="J40" s="96"/>
      <c r="K40" s="96"/>
    </row>
    <row r="41" spans="5:11">
      <c r="E41" s="96"/>
      <c r="F41" s="96"/>
      <c r="G41" s="96"/>
      <c r="H41" s="96"/>
      <c r="I41" s="96"/>
      <c r="J41" s="96"/>
      <c r="K41" s="96"/>
    </row>
    <row r="42" spans="5:11">
      <c r="E42" s="96"/>
      <c r="F42" s="96"/>
      <c r="G42" s="96"/>
      <c r="H42" s="96"/>
      <c r="I42" s="96"/>
      <c r="J42" s="96"/>
      <c r="K42" s="96"/>
    </row>
    <row r="43" spans="5:11">
      <c r="E43" s="96"/>
      <c r="F43" s="96"/>
      <c r="G43" s="96"/>
      <c r="H43" s="96"/>
      <c r="I43" s="96"/>
      <c r="J43" s="96"/>
      <c r="K43" s="96"/>
    </row>
    <row r="44" spans="5:11">
      <c r="E44" s="96"/>
      <c r="F44" s="96"/>
      <c r="G44" s="96"/>
      <c r="H44" s="96"/>
      <c r="I44" s="96"/>
      <c r="J44" s="96"/>
      <c r="K44" s="96"/>
    </row>
    <row r="45" spans="5:11">
      <c r="E45" s="96"/>
      <c r="F45" s="96"/>
      <c r="G45" s="96"/>
      <c r="H45" s="96"/>
      <c r="I45" s="96"/>
      <c r="J45" s="96"/>
      <c r="K45" s="96"/>
    </row>
    <row r="46" spans="5:11">
      <c r="E46" s="96"/>
      <c r="F46" s="96"/>
      <c r="G46" s="96"/>
      <c r="H46" s="96"/>
      <c r="I46" s="96"/>
      <c r="J46" s="96"/>
      <c r="K46" s="96"/>
    </row>
    <row r="47" spans="5:11">
      <c r="E47" s="96"/>
      <c r="F47" s="96"/>
      <c r="G47" s="96"/>
      <c r="H47" s="96"/>
      <c r="I47" s="96"/>
      <c r="J47" s="96"/>
      <c r="K47" s="96"/>
    </row>
    <row r="48" spans="5:11">
      <c r="E48" s="96"/>
      <c r="F48" s="96"/>
      <c r="G48" s="96"/>
      <c r="H48" s="96"/>
      <c r="I48" s="96"/>
      <c r="J48" s="96"/>
      <c r="K48" s="96"/>
    </row>
    <row r="49" spans="5:11">
      <c r="E49" s="96"/>
      <c r="F49" s="96"/>
      <c r="G49" s="96"/>
      <c r="H49" s="96"/>
      <c r="I49" s="96"/>
      <c r="J49" s="96"/>
      <c r="K49" s="96"/>
    </row>
    <row r="50" spans="5:11">
      <c r="E50" s="96"/>
      <c r="F50" s="96"/>
      <c r="G50" s="96"/>
      <c r="H50" s="96"/>
      <c r="I50" s="96"/>
      <c r="J50" s="96"/>
      <c r="K50" s="96"/>
    </row>
    <row r="51" spans="5:11">
      <c r="E51" s="96"/>
      <c r="F51" s="96"/>
      <c r="G51" s="96"/>
      <c r="H51" s="96"/>
      <c r="I51" s="96"/>
      <c r="J51" s="96"/>
      <c r="K51" s="96"/>
    </row>
    <row r="52" spans="5:11">
      <c r="E52" s="96"/>
      <c r="F52" s="96"/>
      <c r="G52" s="96"/>
      <c r="H52" s="96"/>
      <c r="I52" s="96"/>
      <c r="J52" s="96"/>
      <c r="K52" s="96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64" firstPageNumber="9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5"/>
  <sheetViews>
    <sheetView view="pageBreakPreview" zoomScaleNormal="60" zoomScaleSheetLayoutView="100" workbookViewId="0">
      <pane ySplit="11" topLeftCell="A12" activePane="bottomLeft" state="frozen"/>
      <selection pane="bottomLeft" activeCell="M18" sqref="M18"/>
    </sheetView>
  </sheetViews>
  <sheetFormatPr defaultColWidth="9.09765625" defaultRowHeight="20.149999999999999" customHeight="1"/>
  <cols>
    <col min="1" max="1" width="2" style="53" customWidth="1"/>
    <col min="2" max="2" width="67.8984375" style="53" customWidth="1"/>
    <col min="3" max="3" width="10.3984375" style="90" customWidth="1"/>
    <col min="4" max="4" width="2.59765625" style="53" customWidth="1"/>
    <col min="5" max="5" width="16.19921875" style="91" customWidth="1"/>
    <col min="6" max="6" width="0.8984375" style="92" customWidth="1"/>
    <col min="7" max="7" width="17" style="91" customWidth="1"/>
    <col min="8" max="8" width="0.8984375" style="92" customWidth="1"/>
    <col min="9" max="9" width="17" style="91" customWidth="1"/>
    <col min="10" max="10" width="0.8984375" style="92" customWidth="1"/>
    <col min="11" max="11" width="17" style="91" customWidth="1"/>
    <col min="12" max="12" width="0.8984375" style="92" customWidth="1"/>
    <col min="13" max="13" width="17" style="91" customWidth="1"/>
    <col min="14" max="14" width="0.8984375" style="92" customWidth="1"/>
    <col min="15" max="15" width="17" style="92" customWidth="1"/>
    <col min="16" max="16" width="0.8984375" style="92" customWidth="1"/>
    <col min="17" max="17" width="16.19921875" style="91" customWidth="1"/>
    <col min="18" max="18" width="0.8984375" style="92" customWidth="1"/>
    <col min="19" max="19" width="17" style="91" customWidth="1"/>
    <col min="20" max="20" width="0.8984375" style="92" customWidth="1"/>
    <col min="21" max="21" width="17" style="91" customWidth="1"/>
    <col min="22" max="22" width="0.8984375" style="92" customWidth="1"/>
    <col min="23" max="23" width="17" style="91" customWidth="1"/>
    <col min="24" max="24" width="0.8984375" style="92" customWidth="1"/>
    <col min="25" max="25" width="17" style="91" customWidth="1"/>
    <col min="26" max="26" width="0.8984375" style="92" customWidth="1"/>
    <col min="27" max="27" width="17" style="91" customWidth="1"/>
    <col min="28" max="28" width="0.8984375" style="92" customWidth="1"/>
    <col min="29" max="29" width="17" style="91" customWidth="1"/>
    <col min="30" max="30" width="0.8984375" style="56" customWidth="1"/>
    <col min="31" max="31" width="17" style="53" customWidth="1"/>
    <col min="32" max="32" width="0.8984375" style="56" customWidth="1"/>
    <col min="33" max="33" width="17" style="53" customWidth="1"/>
    <col min="34" max="34" width="14.8984375" style="53" bestFit="1" customWidth="1"/>
    <col min="35" max="16384" width="9.09765625" style="53"/>
  </cols>
  <sheetData>
    <row r="1" spans="1:33" ht="20.149999999999999" customHeight="1">
      <c r="A1" s="160" t="str">
        <f>+'BL-5 P'!A1:K1</f>
        <v>Dusit Thani Public Company Limited and its Subsidiaries</v>
      </c>
      <c r="B1" s="160"/>
      <c r="C1" s="160"/>
      <c r="D1" s="161"/>
      <c r="E1" s="184"/>
      <c r="F1" s="160"/>
      <c r="G1" s="184"/>
      <c r="H1" s="160"/>
      <c r="I1" s="160"/>
      <c r="J1" s="160"/>
      <c r="K1" s="160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F1" s="53"/>
    </row>
    <row r="2" spans="1:33" ht="20.149999999999999" customHeight="1">
      <c r="A2" s="158" t="s">
        <v>127</v>
      </c>
      <c r="B2" s="158"/>
      <c r="C2" s="158"/>
      <c r="D2" s="159"/>
      <c r="E2" s="211"/>
      <c r="F2" s="158"/>
      <c r="G2" s="184"/>
      <c r="H2" s="158"/>
      <c r="I2" s="158"/>
      <c r="J2" s="158"/>
      <c r="K2" s="158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F2" s="53"/>
    </row>
    <row r="3" spans="1:33" s="49" customFormat="1" ht="20.149999999999999" customHeight="1">
      <c r="B3" s="48"/>
      <c r="C3" s="59"/>
      <c r="D3" s="48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77"/>
      <c r="AF3" s="77"/>
      <c r="AG3" s="52"/>
    </row>
    <row r="4" spans="1:33" s="49" customFormat="1" ht="20.149999999999999" customHeight="1">
      <c r="B4" s="48"/>
      <c r="C4" s="266"/>
      <c r="D4" s="48"/>
      <c r="E4" s="277" t="s">
        <v>74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</row>
    <row r="5" spans="1:33" s="49" customFormat="1" ht="20.149999999999999" customHeight="1">
      <c r="B5" s="48"/>
      <c r="D5" s="48"/>
      <c r="F5" s="77"/>
      <c r="G5" s="58"/>
      <c r="H5" s="54"/>
      <c r="I5" s="278" t="s">
        <v>190</v>
      </c>
      <c r="J5" s="278"/>
      <c r="K5" s="278"/>
      <c r="L5" s="54"/>
      <c r="M5" s="278" t="s">
        <v>296</v>
      </c>
      <c r="N5" s="278"/>
      <c r="O5" s="278"/>
      <c r="P5" s="278"/>
      <c r="Q5" s="278"/>
      <c r="R5" s="278"/>
      <c r="S5" s="278"/>
      <c r="T5" s="54"/>
      <c r="U5" s="54"/>
      <c r="V5" s="54"/>
      <c r="W5" s="278" t="s">
        <v>48</v>
      </c>
      <c r="X5" s="278"/>
      <c r="Y5" s="278"/>
      <c r="Z5" s="278"/>
      <c r="AA5" s="278"/>
      <c r="AB5" s="54"/>
      <c r="AD5" s="77"/>
      <c r="AF5" s="77"/>
    </row>
    <row r="6" spans="1:33" s="49" customFormat="1" ht="20.149999999999999" customHeight="1">
      <c r="B6" s="48"/>
      <c r="D6" s="48"/>
      <c r="F6" s="77"/>
      <c r="G6" s="58"/>
      <c r="H6" s="54"/>
      <c r="J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 t="s">
        <v>181</v>
      </c>
      <c r="X6" s="54"/>
      <c r="Y6" s="54" t="s">
        <v>171</v>
      </c>
      <c r="Z6" s="54"/>
      <c r="AA6" s="54"/>
      <c r="AB6" s="54"/>
      <c r="AD6" s="77"/>
      <c r="AF6" s="77"/>
    </row>
    <row r="7" spans="1:33" s="49" customFormat="1" ht="20.149999999999999" customHeight="1">
      <c r="B7" s="48"/>
      <c r="D7" s="48"/>
      <c r="F7" s="77"/>
      <c r="G7" s="58"/>
      <c r="H7" s="54"/>
      <c r="J7" s="54"/>
      <c r="K7" s="58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 t="s">
        <v>182</v>
      </c>
      <c r="X7" s="54"/>
      <c r="Y7" s="58" t="s">
        <v>172</v>
      </c>
      <c r="Z7" s="54"/>
      <c r="AA7" s="58"/>
      <c r="AB7" s="54"/>
      <c r="AD7" s="77"/>
      <c r="AF7" s="77"/>
    </row>
    <row r="8" spans="1:33" s="49" customFormat="1" ht="20.149999999999999" customHeight="1">
      <c r="B8" s="48"/>
      <c r="C8" s="266"/>
      <c r="D8" s="48"/>
      <c r="E8" s="54"/>
      <c r="F8" s="54"/>
      <c r="G8" s="54"/>
      <c r="H8" s="54"/>
      <c r="I8" s="58"/>
      <c r="J8" s="54"/>
      <c r="K8" s="54" t="s">
        <v>180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 t="s">
        <v>78</v>
      </c>
      <c r="X8" s="54"/>
      <c r="Y8" s="58" t="s">
        <v>223</v>
      </c>
      <c r="Z8" s="54"/>
      <c r="AA8" s="58" t="s">
        <v>70</v>
      </c>
      <c r="AB8" s="54"/>
      <c r="AC8" s="54" t="s">
        <v>35</v>
      </c>
      <c r="AD8" s="54"/>
      <c r="AE8" s="58"/>
      <c r="AF8" s="54"/>
      <c r="AG8" s="58"/>
    </row>
    <row r="9" spans="1:33" s="49" customFormat="1" ht="20.149999999999999" customHeight="1">
      <c r="B9" s="48"/>
      <c r="C9" s="266"/>
      <c r="D9" s="48"/>
      <c r="E9" s="54" t="s">
        <v>76</v>
      </c>
      <c r="F9" s="54"/>
      <c r="G9" s="54"/>
      <c r="H9" s="54"/>
      <c r="I9" s="58" t="s">
        <v>77</v>
      </c>
      <c r="J9" s="54"/>
      <c r="K9" s="58" t="s">
        <v>78</v>
      </c>
      <c r="L9" s="54"/>
      <c r="N9" s="77"/>
      <c r="O9" s="64" t="s">
        <v>79</v>
      </c>
      <c r="P9" s="77"/>
      <c r="Q9" s="54" t="s">
        <v>80</v>
      </c>
      <c r="R9" s="54"/>
      <c r="S9" s="54"/>
      <c r="T9" s="54"/>
      <c r="U9" s="54" t="s">
        <v>257</v>
      </c>
      <c r="V9" s="54"/>
      <c r="W9" s="54" t="s">
        <v>183</v>
      </c>
      <c r="X9" s="54"/>
      <c r="Y9" s="54" t="s">
        <v>186</v>
      </c>
      <c r="Z9" s="54"/>
      <c r="AA9" s="54" t="s">
        <v>75</v>
      </c>
      <c r="AB9" s="54"/>
      <c r="AC9" s="54" t="s">
        <v>82</v>
      </c>
      <c r="AD9" s="54"/>
      <c r="AE9" s="58" t="s">
        <v>83</v>
      </c>
      <c r="AF9" s="54"/>
      <c r="AG9" s="58"/>
    </row>
    <row r="10" spans="1:33" s="49" customFormat="1" ht="20.149999999999999" customHeight="1">
      <c r="B10" s="48"/>
      <c r="C10" s="266"/>
      <c r="D10" s="48"/>
      <c r="E10" s="54" t="s">
        <v>84</v>
      </c>
      <c r="F10" s="54"/>
      <c r="G10" s="54" t="s">
        <v>80</v>
      </c>
      <c r="H10" s="54"/>
      <c r="I10" s="58" t="s">
        <v>85</v>
      </c>
      <c r="J10" s="54"/>
      <c r="K10" s="54" t="s">
        <v>86</v>
      </c>
      <c r="L10" s="54"/>
      <c r="M10" s="54" t="s">
        <v>87</v>
      </c>
      <c r="N10" s="54"/>
      <c r="O10" s="58" t="s">
        <v>88</v>
      </c>
      <c r="P10" s="54"/>
      <c r="Q10" s="64" t="s">
        <v>89</v>
      </c>
      <c r="R10" s="54"/>
      <c r="S10" s="54" t="s">
        <v>47</v>
      </c>
      <c r="T10" s="54"/>
      <c r="U10" s="54" t="s">
        <v>258</v>
      </c>
      <c r="V10" s="54"/>
      <c r="W10" s="54" t="s">
        <v>184</v>
      </c>
      <c r="X10" s="54"/>
      <c r="Y10" s="54" t="s">
        <v>187</v>
      </c>
      <c r="Z10" s="54"/>
      <c r="AA10" s="54" t="s">
        <v>81</v>
      </c>
      <c r="AB10" s="54"/>
      <c r="AC10" s="54" t="s">
        <v>90</v>
      </c>
      <c r="AD10" s="54"/>
      <c r="AE10" s="54" t="s">
        <v>91</v>
      </c>
      <c r="AF10" s="54"/>
      <c r="AG10" s="54" t="s">
        <v>70</v>
      </c>
    </row>
    <row r="11" spans="1:33" ht="20.149999999999999" customHeight="1">
      <c r="B11" s="63"/>
      <c r="C11" s="266" t="s">
        <v>7</v>
      </c>
      <c r="D11" s="78"/>
      <c r="E11" s="54" t="s">
        <v>92</v>
      </c>
      <c r="F11" s="54"/>
      <c r="G11" s="64" t="s">
        <v>93</v>
      </c>
      <c r="H11" s="64"/>
      <c r="I11" s="54" t="s">
        <v>89</v>
      </c>
      <c r="J11" s="64"/>
      <c r="K11" s="54" t="s">
        <v>89</v>
      </c>
      <c r="L11" s="64"/>
      <c r="M11" s="54" t="s">
        <v>94</v>
      </c>
      <c r="N11" s="54"/>
      <c r="O11" s="54" t="s">
        <v>95</v>
      </c>
      <c r="P11" s="54"/>
      <c r="Q11" s="54" t="s">
        <v>94</v>
      </c>
      <c r="R11" s="212"/>
      <c r="S11" s="58" t="s">
        <v>297</v>
      </c>
      <c r="T11" s="64"/>
      <c r="U11" s="54" t="s">
        <v>259</v>
      </c>
      <c r="V11" s="64"/>
      <c r="W11" s="54" t="s">
        <v>185</v>
      </c>
      <c r="X11" s="64"/>
      <c r="Y11" s="58" t="s">
        <v>188</v>
      </c>
      <c r="Z11" s="64"/>
      <c r="AA11" s="58" t="s">
        <v>189</v>
      </c>
      <c r="AB11" s="64"/>
      <c r="AC11" s="58" t="s">
        <v>97</v>
      </c>
      <c r="AD11" s="64"/>
      <c r="AE11" s="58" t="s">
        <v>98</v>
      </c>
      <c r="AF11" s="64"/>
      <c r="AG11" s="54" t="s">
        <v>96</v>
      </c>
    </row>
    <row r="12" spans="1:33" ht="20.149999999999999" customHeight="1">
      <c r="B12" s="63"/>
      <c r="C12" s="79"/>
      <c r="D12" s="78"/>
      <c r="E12" s="279" t="s">
        <v>218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</row>
    <row r="13" spans="1:33" ht="20.149999999999999" customHeight="1">
      <c r="A13" s="60" t="s">
        <v>221</v>
      </c>
      <c r="C13" s="80"/>
      <c r="D13" s="81"/>
      <c r="E13" s="64"/>
      <c r="F13" s="82"/>
      <c r="G13" s="64"/>
      <c r="H13" s="69"/>
      <c r="I13" s="64"/>
      <c r="J13" s="69"/>
      <c r="K13" s="64"/>
      <c r="L13" s="69"/>
      <c r="M13" s="64"/>
      <c r="N13" s="69"/>
      <c r="O13" s="69"/>
      <c r="P13" s="69"/>
      <c r="Q13" s="64"/>
      <c r="R13" s="69"/>
      <c r="S13" s="64"/>
      <c r="T13" s="69"/>
      <c r="U13" s="64"/>
      <c r="V13" s="69"/>
      <c r="W13" s="64"/>
      <c r="X13" s="69"/>
      <c r="Y13" s="64"/>
      <c r="Z13" s="69"/>
      <c r="AA13" s="64"/>
      <c r="AB13" s="69"/>
      <c r="AC13" s="64"/>
      <c r="AD13" s="69" t="e">
        <f>#REF!</f>
        <v>#REF!</v>
      </c>
      <c r="AE13" s="64"/>
      <c r="AF13" s="69" t="e">
        <f>#REF!</f>
        <v>#REF!</v>
      </c>
      <c r="AG13" s="64"/>
    </row>
    <row r="14" spans="1:33" ht="20.149999999999999" customHeight="1">
      <c r="A14" s="60" t="s">
        <v>269</v>
      </c>
      <c r="C14" s="80"/>
      <c r="D14" s="81"/>
      <c r="E14" s="4">
        <v>850000</v>
      </c>
      <c r="F14" s="17">
        <v>0</v>
      </c>
      <c r="G14" s="4">
        <v>-15740</v>
      </c>
      <c r="H14" s="17">
        <v>0</v>
      </c>
      <c r="I14" s="4">
        <v>1643000</v>
      </c>
      <c r="J14" s="17">
        <v>0</v>
      </c>
      <c r="K14" s="4">
        <v>18365</v>
      </c>
      <c r="L14" s="17">
        <v>0</v>
      </c>
      <c r="M14" s="4">
        <v>85000</v>
      </c>
      <c r="N14" s="17">
        <v>0</v>
      </c>
      <c r="O14" s="17">
        <v>463086</v>
      </c>
      <c r="P14" s="17">
        <v>0</v>
      </c>
      <c r="Q14" s="4">
        <v>15740</v>
      </c>
      <c r="R14" s="17">
        <v>0</v>
      </c>
      <c r="S14" s="4">
        <v>1358342</v>
      </c>
      <c r="T14" s="17"/>
      <c r="U14" s="4">
        <v>0</v>
      </c>
      <c r="V14" s="17"/>
      <c r="W14" s="4">
        <v>-154142</v>
      </c>
      <c r="X14" s="17"/>
      <c r="Y14" s="4">
        <v>-21110</v>
      </c>
      <c r="Z14" s="17"/>
      <c r="AA14" s="4">
        <v>-175252</v>
      </c>
      <c r="AB14" s="17"/>
      <c r="AC14" s="4">
        <v>4242541</v>
      </c>
      <c r="AD14" s="17"/>
      <c r="AE14" s="4">
        <v>699082</v>
      </c>
      <c r="AF14" s="17"/>
      <c r="AG14" s="4">
        <f>SUM(AC14:AE14)</f>
        <v>4941623</v>
      </c>
    </row>
    <row r="15" spans="1:33" ht="20.149999999999999" customHeight="1">
      <c r="A15" s="210"/>
      <c r="C15" s="80"/>
      <c r="D15" s="81"/>
      <c r="E15" s="4"/>
      <c r="F15" s="17"/>
      <c r="G15" s="4"/>
      <c r="H15" s="17"/>
      <c r="I15" s="4"/>
      <c r="J15" s="17"/>
      <c r="K15" s="4"/>
      <c r="L15" s="17"/>
      <c r="M15" s="4"/>
      <c r="N15" s="17"/>
      <c r="O15" s="17"/>
      <c r="P15" s="17"/>
      <c r="Q15" s="4"/>
      <c r="R15" s="17"/>
      <c r="S15" s="4"/>
      <c r="T15" s="17"/>
      <c r="U15" s="4"/>
      <c r="V15" s="17"/>
      <c r="W15" s="4"/>
      <c r="X15" s="17"/>
      <c r="Y15" s="4"/>
      <c r="Z15" s="17"/>
      <c r="AA15" s="4"/>
      <c r="AB15" s="17"/>
      <c r="AC15" s="4"/>
      <c r="AD15" s="17"/>
      <c r="AE15" s="4"/>
      <c r="AF15" s="17"/>
      <c r="AG15" s="4"/>
    </row>
    <row r="16" spans="1:33" ht="20.149999999999999" customHeight="1">
      <c r="A16" s="65" t="s">
        <v>99</v>
      </c>
      <c r="C16" s="80"/>
      <c r="D16" s="81"/>
      <c r="E16" s="3"/>
      <c r="F16" s="85"/>
      <c r="G16" s="3"/>
      <c r="H16" s="85"/>
      <c r="I16" s="3"/>
      <c r="J16" s="85"/>
      <c r="K16" s="3"/>
      <c r="L16" s="85"/>
      <c r="M16" s="3"/>
      <c r="N16" s="85"/>
      <c r="O16" s="85"/>
      <c r="P16" s="85"/>
      <c r="Q16" s="3"/>
      <c r="R16" s="85"/>
      <c r="S16" s="3"/>
      <c r="T16" s="85"/>
      <c r="U16" s="3"/>
      <c r="V16" s="86"/>
      <c r="W16" s="3"/>
      <c r="X16" s="86"/>
      <c r="Y16" s="3"/>
      <c r="Z16" s="86"/>
      <c r="AA16" s="3"/>
      <c r="AB16" s="86"/>
      <c r="AC16" s="3"/>
      <c r="AD16" s="86"/>
      <c r="AE16" s="3"/>
      <c r="AF16" s="86"/>
      <c r="AG16" s="66"/>
    </row>
    <row r="17" spans="1:34" ht="20.149999999999999" customHeight="1">
      <c r="B17" s="67" t="s">
        <v>307</v>
      </c>
      <c r="C17" s="62"/>
      <c r="D17" s="65"/>
      <c r="E17" s="3"/>
      <c r="F17" s="66"/>
      <c r="G17" s="3"/>
      <c r="H17" s="66"/>
      <c r="I17" s="3"/>
      <c r="J17" s="66"/>
      <c r="K17" s="3"/>
      <c r="L17" s="66"/>
      <c r="M17" s="3"/>
      <c r="N17" s="66"/>
      <c r="O17" s="3"/>
      <c r="P17" s="66"/>
      <c r="Q17" s="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F17" s="53"/>
    </row>
    <row r="18" spans="1:34" ht="20.149999999999999" customHeight="1">
      <c r="A18" s="210"/>
      <c r="B18" s="53" t="s">
        <v>119</v>
      </c>
      <c r="C18" s="79"/>
      <c r="D18" s="81"/>
      <c r="E18" s="43">
        <v>0</v>
      </c>
      <c r="F18" s="86"/>
      <c r="G18" s="43">
        <v>0</v>
      </c>
      <c r="H18" s="86"/>
      <c r="I18" s="43">
        <v>0</v>
      </c>
      <c r="J18" s="86"/>
      <c r="K18" s="43">
        <v>0</v>
      </c>
      <c r="L18" s="85"/>
      <c r="M18" s="43">
        <v>0</v>
      </c>
      <c r="N18" s="25"/>
      <c r="O18" s="43">
        <v>0</v>
      </c>
      <c r="P18" s="25"/>
      <c r="Q18" s="43">
        <v>0</v>
      </c>
      <c r="R18" s="25"/>
      <c r="S18" s="43">
        <v>0</v>
      </c>
      <c r="T18" s="25"/>
      <c r="U18" s="43">
        <v>0</v>
      </c>
      <c r="V18" s="25"/>
      <c r="W18" s="43">
        <v>0</v>
      </c>
      <c r="X18" s="25"/>
      <c r="Y18" s="43">
        <v>0</v>
      </c>
      <c r="Z18" s="25"/>
      <c r="AA18" s="43">
        <v>0</v>
      </c>
      <c r="AB18" s="25"/>
      <c r="AC18" s="43">
        <v>0</v>
      </c>
      <c r="AD18" s="25"/>
      <c r="AE18" s="43">
        <v>-9251</v>
      </c>
      <c r="AF18" s="25"/>
      <c r="AG18" s="43">
        <v>-9251</v>
      </c>
    </row>
    <row r="19" spans="1:34" ht="20.149999999999999" customHeight="1">
      <c r="B19" s="46" t="s">
        <v>316</v>
      </c>
      <c r="C19" s="88"/>
      <c r="D19" s="78"/>
      <c r="E19" s="89">
        <f>SUM(E18)</f>
        <v>0</v>
      </c>
      <c r="F19" s="86" t="e">
        <f>#REF!</f>
        <v>#REF!</v>
      </c>
      <c r="G19" s="89">
        <f>SUM(G18)</f>
        <v>0</v>
      </c>
      <c r="H19" s="86" t="e">
        <f>#REF!</f>
        <v>#REF!</v>
      </c>
      <c r="I19" s="89">
        <f>SUM(I18)</f>
        <v>0</v>
      </c>
      <c r="J19" s="86" t="e">
        <f>#REF!</f>
        <v>#REF!</v>
      </c>
      <c r="K19" s="89">
        <f>SUM(K18)</f>
        <v>0</v>
      </c>
      <c r="L19" s="85" t="e">
        <f>#REF!</f>
        <v>#REF!</v>
      </c>
      <c r="M19" s="89">
        <f>SUM(M18)</f>
        <v>0</v>
      </c>
      <c r="N19" s="86" t="e">
        <f>#REF!</f>
        <v>#REF!</v>
      </c>
      <c r="O19" s="89">
        <f>SUM(O18)</f>
        <v>0</v>
      </c>
      <c r="P19" s="89" t="e">
        <f>P18+#REF!+#REF!+#REF!</f>
        <v>#REF!</v>
      </c>
      <c r="Q19" s="89">
        <f>SUM(Q18)</f>
        <v>0</v>
      </c>
      <c r="R19" s="72" t="e">
        <f>#REF!</f>
        <v>#REF!</v>
      </c>
      <c r="S19" s="89">
        <f>SUM(S18)</f>
        <v>0</v>
      </c>
      <c r="T19" s="85" t="e">
        <f>#REF!</f>
        <v>#REF!</v>
      </c>
      <c r="U19" s="89">
        <f>SUM(U18)</f>
        <v>0</v>
      </c>
      <c r="V19" s="86" t="e">
        <f>#REF!</f>
        <v>#REF!</v>
      </c>
      <c r="W19" s="89">
        <f>SUM(W18)</f>
        <v>0</v>
      </c>
      <c r="X19" s="86" t="e">
        <f>#REF!</f>
        <v>#REF!</v>
      </c>
      <c r="Y19" s="89">
        <f>SUM(Y18)</f>
        <v>0</v>
      </c>
      <c r="Z19" s="86" t="e">
        <f>#REF!</f>
        <v>#REF!</v>
      </c>
      <c r="AA19" s="89">
        <f>SUM(AA18)</f>
        <v>0</v>
      </c>
      <c r="AB19" s="86" t="e">
        <f>#REF!</f>
        <v>#REF!</v>
      </c>
      <c r="AC19" s="89">
        <f>SUM(AC18)</f>
        <v>0</v>
      </c>
      <c r="AD19" s="86" t="e">
        <f>#REF!</f>
        <v>#REF!</v>
      </c>
      <c r="AE19" s="89">
        <f>SUM(AE18)</f>
        <v>-9251</v>
      </c>
      <c r="AF19" s="86" t="e">
        <f>#REF!</f>
        <v>#REF!</v>
      </c>
      <c r="AG19" s="89">
        <f>SUM(AG18)</f>
        <v>-9251</v>
      </c>
    </row>
    <row r="21" spans="1:34" ht="20.149999999999999" customHeight="1">
      <c r="A21" s="46" t="s">
        <v>100</v>
      </c>
      <c r="B21" s="55"/>
    </row>
    <row r="22" spans="1:34" ht="20.149999999999999" customHeight="1">
      <c r="A22" s="46"/>
      <c r="B22" s="55" t="s">
        <v>152</v>
      </c>
      <c r="C22" s="90">
        <v>25</v>
      </c>
      <c r="E22" s="138">
        <v>0</v>
      </c>
      <c r="F22" s="125"/>
      <c r="G22" s="138">
        <v>0</v>
      </c>
      <c r="H22" s="125"/>
      <c r="I22" s="138">
        <v>0</v>
      </c>
      <c r="J22" s="125"/>
      <c r="K22" s="138">
        <v>0</v>
      </c>
      <c r="L22" s="125"/>
      <c r="M22" s="138">
        <v>0</v>
      </c>
      <c r="N22" s="125"/>
      <c r="O22" s="125">
        <v>1810</v>
      </c>
      <c r="P22" s="125"/>
      <c r="Q22" s="138">
        <v>0</v>
      </c>
      <c r="R22" s="125"/>
      <c r="S22" s="138">
        <v>-2086</v>
      </c>
      <c r="T22" s="125"/>
      <c r="U22" s="138">
        <v>0</v>
      </c>
      <c r="V22" s="125"/>
      <c r="W22" s="138">
        <v>0</v>
      </c>
      <c r="X22" s="125"/>
      <c r="Y22" s="138">
        <v>0</v>
      </c>
      <c r="Z22" s="125"/>
      <c r="AA22" s="138">
        <v>0</v>
      </c>
      <c r="AB22" s="125"/>
      <c r="AC22" s="138">
        <v>-276</v>
      </c>
      <c r="AD22" s="238"/>
      <c r="AE22" s="239">
        <v>276</v>
      </c>
      <c r="AF22" s="238"/>
      <c r="AG22" s="4">
        <v>0</v>
      </c>
    </row>
    <row r="24" spans="1:34" ht="20.149999999999999" customHeight="1">
      <c r="A24" s="70" t="s">
        <v>128</v>
      </c>
      <c r="C24" s="83"/>
      <c r="D24" s="81"/>
      <c r="E24" s="3"/>
      <c r="F24" s="86"/>
      <c r="G24" s="3"/>
      <c r="H24" s="86"/>
      <c r="I24" s="3"/>
      <c r="J24" s="86"/>
      <c r="K24" s="3"/>
      <c r="L24" s="85"/>
      <c r="M24" s="3"/>
      <c r="N24" s="86"/>
      <c r="O24" s="86"/>
      <c r="P24" s="86"/>
      <c r="Q24" s="3"/>
      <c r="R24" s="72"/>
      <c r="S24" s="3"/>
      <c r="T24" s="85"/>
      <c r="U24" s="3"/>
      <c r="V24" s="86"/>
      <c r="W24" s="3"/>
      <c r="X24" s="86"/>
      <c r="Y24" s="3"/>
      <c r="Z24" s="86"/>
      <c r="AA24" s="3"/>
      <c r="AB24" s="86"/>
      <c r="AC24" s="3"/>
      <c r="AD24" s="86"/>
      <c r="AE24" s="3"/>
      <c r="AF24" s="86"/>
      <c r="AG24" s="3"/>
    </row>
    <row r="25" spans="1:34" ht="20.149999999999999" customHeight="1">
      <c r="A25" s="71"/>
      <c r="B25" s="63" t="s">
        <v>153</v>
      </c>
      <c r="C25" s="83"/>
      <c r="D25" s="81"/>
      <c r="E25" s="5">
        <v>0</v>
      </c>
      <c r="F25" s="86"/>
      <c r="G25" s="5">
        <v>0</v>
      </c>
      <c r="H25" s="86"/>
      <c r="I25" s="5">
        <v>0</v>
      </c>
      <c r="J25" s="86"/>
      <c r="K25" s="5">
        <v>0</v>
      </c>
      <c r="L25" s="85"/>
      <c r="M25" s="5">
        <v>0</v>
      </c>
      <c r="N25" s="86"/>
      <c r="O25" s="5">
        <v>0</v>
      </c>
      <c r="P25" s="86"/>
      <c r="Q25" s="5">
        <v>0</v>
      </c>
      <c r="R25" s="72"/>
      <c r="S25" s="5">
        <v>-944997</v>
      </c>
      <c r="T25" s="85"/>
      <c r="U25" s="5">
        <v>0</v>
      </c>
      <c r="V25" s="86"/>
      <c r="W25" s="5">
        <v>0</v>
      </c>
      <c r="X25" s="86"/>
      <c r="Y25" s="5">
        <v>0</v>
      </c>
      <c r="Z25" s="86"/>
      <c r="AA25" s="138">
        <v>0</v>
      </c>
      <c r="AB25" s="86"/>
      <c r="AC25" s="5">
        <v>-944997</v>
      </c>
      <c r="AD25" s="25"/>
      <c r="AE25" s="5">
        <v>-78976</v>
      </c>
      <c r="AF25" s="25"/>
      <c r="AG25" s="5">
        <v>-1023973</v>
      </c>
      <c r="AH25" s="201"/>
    </row>
    <row r="26" spans="1:34" ht="20.149999999999999" customHeight="1">
      <c r="B26" s="63" t="s">
        <v>145</v>
      </c>
      <c r="C26" s="83"/>
      <c r="D26" s="81"/>
      <c r="E26" s="43">
        <v>0</v>
      </c>
      <c r="F26" s="5"/>
      <c r="G26" s="43">
        <v>0</v>
      </c>
      <c r="H26" s="5"/>
      <c r="I26" s="43">
        <v>0</v>
      </c>
      <c r="J26" s="5"/>
      <c r="K26" s="43">
        <v>0</v>
      </c>
      <c r="L26" s="5"/>
      <c r="M26" s="43">
        <v>0</v>
      </c>
      <c r="N26" s="5"/>
      <c r="O26" s="43">
        <v>0</v>
      </c>
      <c r="P26" s="5"/>
      <c r="Q26" s="43">
        <v>0</v>
      </c>
      <c r="R26" s="72"/>
      <c r="S26" s="5">
        <v>31579</v>
      </c>
      <c r="T26" s="85"/>
      <c r="U26" s="5">
        <v>0</v>
      </c>
      <c r="V26" s="85"/>
      <c r="W26" s="5">
        <v>-69559</v>
      </c>
      <c r="X26" s="85"/>
      <c r="Y26" s="5">
        <v>28209</v>
      </c>
      <c r="Z26" s="85"/>
      <c r="AA26" s="5">
        <v>-41350</v>
      </c>
      <c r="AB26" s="85"/>
      <c r="AC26" s="5">
        <v>-9771</v>
      </c>
      <c r="AD26" s="25"/>
      <c r="AE26" s="5">
        <v>-3921</v>
      </c>
      <c r="AF26" s="25"/>
      <c r="AG26" s="5">
        <v>-13692</v>
      </c>
      <c r="AH26" s="201"/>
    </row>
    <row r="27" spans="1:34" ht="20.149999999999999" customHeight="1">
      <c r="A27" s="65" t="s">
        <v>143</v>
      </c>
      <c r="B27" s="55"/>
      <c r="C27" s="88"/>
      <c r="D27" s="78"/>
      <c r="E27" s="68">
        <f>SUM(E25:E26)</f>
        <v>0</v>
      </c>
      <c r="F27" s="17"/>
      <c r="G27" s="68">
        <f>SUM(G25:G26)</f>
        <v>0</v>
      </c>
      <c r="H27" s="17"/>
      <c r="I27" s="68">
        <f>SUM(I25:I26)</f>
        <v>0</v>
      </c>
      <c r="J27" s="17"/>
      <c r="K27" s="68">
        <f>SUM(K25:K26)</f>
        <v>0</v>
      </c>
      <c r="L27" s="17"/>
      <c r="M27" s="68">
        <f>SUM(M25:M26)</f>
        <v>0</v>
      </c>
      <c r="N27" s="17"/>
      <c r="O27" s="68">
        <f>SUM(O22:O26)</f>
        <v>1810</v>
      </c>
      <c r="P27" s="17"/>
      <c r="Q27" s="68">
        <f>SUM(Q22:Q26)</f>
        <v>0</v>
      </c>
      <c r="R27" s="17"/>
      <c r="S27" s="68">
        <f>SUM(S22:S26)</f>
        <v>-915504</v>
      </c>
      <c r="T27" s="17"/>
      <c r="U27" s="68">
        <f>SUM(U22:U26)</f>
        <v>0</v>
      </c>
      <c r="V27" s="17"/>
      <c r="W27" s="68">
        <f>SUM(W22:W26)</f>
        <v>-69559</v>
      </c>
      <c r="X27" s="17"/>
      <c r="Y27" s="68">
        <f>SUM(Y22:Y26)</f>
        <v>28209</v>
      </c>
      <c r="Z27" s="17"/>
      <c r="AA27" s="68">
        <f>SUM(AA22:AA26)</f>
        <v>-41350</v>
      </c>
      <c r="AB27" s="17"/>
      <c r="AC27" s="68">
        <f>SUM(AC22:AC26)</f>
        <v>-955044</v>
      </c>
      <c r="AD27" s="17"/>
      <c r="AE27" s="68">
        <f>SUM(AE22:AE26)</f>
        <v>-82621</v>
      </c>
      <c r="AF27" s="17"/>
      <c r="AG27" s="68">
        <f>SUM(AG22:AG26)</f>
        <v>-1037665</v>
      </c>
      <c r="AH27" s="201"/>
    </row>
    <row r="28" spans="1:34" ht="20.149999999999999" customHeight="1" thickBot="1">
      <c r="A28" s="61" t="s">
        <v>222</v>
      </c>
      <c r="C28" s="79"/>
      <c r="D28" s="78"/>
      <c r="E28" s="75">
        <f>E14+E19+E27</f>
        <v>850000</v>
      </c>
      <c r="F28" s="25"/>
      <c r="G28" s="75">
        <f>G14+G19+G27</f>
        <v>-15740</v>
      </c>
      <c r="H28" s="25"/>
      <c r="I28" s="75">
        <f>I14+I19+I27</f>
        <v>1643000</v>
      </c>
      <c r="J28" s="25"/>
      <c r="K28" s="75">
        <f>K14+K19+K27</f>
        <v>18365</v>
      </c>
      <c r="L28" s="25"/>
      <c r="M28" s="75">
        <f>M14+M19+M27</f>
        <v>85000</v>
      </c>
      <c r="N28" s="25"/>
      <c r="O28" s="75">
        <f>O14+O19+O27</f>
        <v>464896</v>
      </c>
      <c r="P28" s="25"/>
      <c r="Q28" s="75">
        <f>Q14+Q19+Q27</f>
        <v>15740</v>
      </c>
      <c r="R28" s="25"/>
      <c r="S28" s="75">
        <f>S14+S19+S27</f>
        <v>442838</v>
      </c>
      <c r="T28" s="25"/>
      <c r="U28" s="75">
        <f>U14+U19+U27</f>
        <v>0</v>
      </c>
      <c r="V28" s="25"/>
      <c r="W28" s="75">
        <f>W14+W19+W27</f>
        <v>-223701</v>
      </c>
      <c r="X28" s="25"/>
      <c r="Y28" s="75">
        <f>Y14+Y19+Y27</f>
        <v>7099</v>
      </c>
      <c r="Z28" s="25"/>
      <c r="AA28" s="75">
        <f>AA14+AA19+AA27</f>
        <v>-216602</v>
      </c>
      <c r="AB28" s="25"/>
      <c r="AC28" s="75">
        <f>AC14+AC19+AC27</f>
        <v>3287497</v>
      </c>
      <c r="AD28" s="4" t="e">
        <f>AD14+AD19+AD27</f>
        <v>#REF!</v>
      </c>
      <c r="AE28" s="75">
        <f>AE14+AE19+AE27</f>
        <v>607210</v>
      </c>
      <c r="AF28" s="25"/>
      <c r="AG28" s="75">
        <f>AG14+AG19+AG27</f>
        <v>3894707</v>
      </c>
      <c r="AH28" s="202"/>
    </row>
    <row r="29" spans="1:34" ht="20.149999999999999" customHeight="1" thickTop="1">
      <c r="AH29" s="202"/>
    </row>
    <row r="30" spans="1:34" ht="20.149999999999999" customHeight="1">
      <c r="A30" s="60" t="s">
        <v>244</v>
      </c>
      <c r="C30" s="80"/>
      <c r="D30" s="81"/>
      <c r="E30" s="64"/>
      <c r="F30" s="82"/>
      <c r="G30" s="64"/>
      <c r="H30" s="69"/>
      <c r="I30" s="64"/>
      <c r="J30" s="69"/>
      <c r="K30" s="64"/>
      <c r="L30" s="69"/>
      <c r="M30" s="64"/>
      <c r="N30" s="69"/>
      <c r="O30" s="69"/>
      <c r="P30" s="69"/>
      <c r="Q30" s="64"/>
      <c r="R30" s="69"/>
      <c r="S30" s="64"/>
      <c r="T30" s="69"/>
      <c r="U30" s="64"/>
      <c r="V30" s="69"/>
      <c r="W30" s="64"/>
      <c r="X30" s="69"/>
      <c r="Y30" s="64"/>
      <c r="Z30" s="69"/>
      <c r="AA30" s="64"/>
      <c r="AB30" s="69"/>
      <c r="AC30" s="64"/>
      <c r="AD30" s="69"/>
      <c r="AE30" s="64"/>
      <c r="AF30" s="69"/>
      <c r="AG30" s="64"/>
    </row>
    <row r="31" spans="1:34" s="55" customFormat="1" ht="20.149999999999999" customHeight="1">
      <c r="A31" s="60" t="s">
        <v>260</v>
      </c>
      <c r="C31" s="241"/>
      <c r="D31" s="78"/>
      <c r="E31" s="4">
        <v>850000</v>
      </c>
      <c r="F31" s="17"/>
      <c r="G31" s="4">
        <v>-15740</v>
      </c>
      <c r="H31" s="17"/>
      <c r="I31" s="4">
        <v>1643000</v>
      </c>
      <c r="J31" s="17"/>
      <c r="K31" s="4">
        <v>18365</v>
      </c>
      <c r="L31" s="17"/>
      <c r="M31" s="4">
        <v>85000</v>
      </c>
      <c r="N31" s="17"/>
      <c r="O31" s="4">
        <v>464896</v>
      </c>
      <c r="P31" s="17"/>
      <c r="Q31" s="4">
        <v>15740</v>
      </c>
      <c r="R31" s="17"/>
      <c r="S31" s="4">
        <v>442838</v>
      </c>
      <c r="T31" s="17"/>
      <c r="U31" s="4">
        <v>0</v>
      </c>
      <c r="V31" s="17"/>
      <c r="W31" s="4">
        <v>-223701</v>
      </c>
      <c r="X31" s="17"/>
      <c r="Y31" s="4">
        <v>7099</v>
      </c>
      <c r="Z31" s="17"/>
      <c r="AA31" s="4">
        <v>-216602</v>
      </c>
      <c r="AB31" s="17"/>
      <c r="AC31" s="4">
        <v>3287497</v>
      </c>
      <c r="AD31" s="17"/>
      <c r="AE31" s="4">
        <v>607210</v>
      </c>
      <c r="AF31" s="17"/>
      <c r="AG31" s="4">
        <v>3894707</v>
      </c>
    </row>
    <row r="32" spans="1:34" ht="20.149999999999999" customHeight="1">
      <c r="A32" s="210"/>
      <c r="C32" s="80"/>
      <c r="D32" s="81"/>
      <c r="E32" s="4"/>
      <c r="F32" s="17"/>
      <c r="G32" s="4"/>
      <c r="H32" s="17"/>
      <c r="I32" s="4"/>
      <c r="J32" s="17"/>
      <c r="K32" s="4"/>
      <c r="L32" s="17"/>
      <c r="M32" s="4"/>
      <c r="N32" s="17"/>
      <c r="O32" s="17"/>
      <c r="P32" s="17"/>
      <c r="Q32" s="4"/>
      <c r="R32" s="17"/>
      <c r="S32" s="4"/>
      <c r="T32" s="17"/>
      <c r="U32" s="4"/>
      <c r="V32" s="17"/>
      <c r="W32" s="4"/>
      <c r="X32" s="17"/>
      <c r="Y32" s="4"/>
      <c r="Z32" s="17"/>
      <c r="AA32" s="4"/>
      <c r="AB32" s="17"/>
      <c r="AC32" s="4"/>
      <c r="AD32" s="17"/>
      <c r="AE32" s="4"/>
      <c r="AF32" s="17"/>
      <c r="AG32" s="4"/>
    </row>
    <row r="33" spans="1:34" ht="20.149999999999999" customHeight="1">
      <c r="A33" s="65" t="s">
        <v>99</v>
      </c>
      <c r="C33" s="80"/>
      <c r="D33" s="81"/>
      <c r="E33" s="3"/>
      <c r="F33" s="85"/>
      <c r="G33" s="3"/>
      <c r="H33" s="85"/>
      <c r="I33" s="3"/>
      <c r="J33" s="85"/>
      <c r="K33" s="3"/>
      <c r="L33" s="85"/>
      <c r="M33" s="3"/>
      <c r="N33" s="85"/>
      <c r="O33" s="85"/>
      <c r="P33" s="85"/>
      <c r="Q33" s="3"/>
      <c r="R33" s="85"/>
      <c r="S33" s="3"/>
      <c r="T33" s="85"/>
      <c r="U33" s="3"/>
      <c r="V33" s="86"/>
      <c r="W33" s="3"/>
      <c r="X33" s="86"/>
      <c r="Y33" s="3"/>
      <c r="Z33" s="86"/>
      <c r="AA33" s="3"/>
      <c r="AB33" s="86"/>
      <c r="AC33" s="3"/>
      <c r="AD33" s="86"/>
      <c r="AE33" s="3"/>
      <c r="AF33" s="86"/>
      <c r="AG33" s="66"/>
    </row>
    <row r="34" spans="1:34" ht="20.149999999999999" customHeight="1">
      <c r="B34" s="67" t="s">
        <v>307</v>
      </c>
      <c r="C34" s="62"/>
      <c r="D34" s="65"/>
      <c r="E34" s="3"/>
      <c r="F34" s="66"/>
      <c r="G34" s="3"/>
      <c r="H34" s="66"/>
      <c r="I34" s="3"/>
      <c r="J34" s="66"/>
      <c r="K34" s="3"/>
      <c r="L34" s="66"/>
      <c r="M34" s="3"/>
      <c r="N34" s="66"/>
      <c r="O34" s="3"/>
      <c r="P34" s="66"/>
      <c r="Q34" s="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F34" s="53"/>
    </row>
    <row r="35" spans="1:34" ht="20.149999999999999" customHeight="1">
      <c r="A35" s="210"/>
      <c r="B35" s="53" t="s">
        <v>119</v>
      </c>
      <c r="C35" s="79"/>
      <c r="D35" s="81"/>
      <c r="E35" s="43">
        <v>0</v>
      </c>
      <c r="F35" s="86"/>
      <c r="G35" s="43">
        <v>0</v>
      </c>
      <c r="H35" s="86"/>
      <c r="I35" s="43">
        <v>0</v>
      </c>
      <c r="J35" s="86"/>
      <c r="K35" s="43">
        <v>0</v>
      </c>
      <c r="L35" s="85"/>
      <c r="M35" s="43">
        <v>0</v>
      </c>
      <c r="N35" s="25"/>
      <c r="O35" s="43">
        <v>0</v>
      </c>
      <c r="P35" s="25"/>
      <c r="Q35" s="43">
        <v>0</v>
      </c>
      <c r="R35" s="25"/>
      <c r="S35" s="43">
        <v>0</v>
      </c>
      <c r="T35" s="25"/>
      <c r="U35" s="43">
        <v>0</v>
      </c>
      <c r="V35" s="25"/>
      <c r="W35" s="43">
        <v>0</v>
      </c>
      <c r="X35" s="25"/>
      <c r="Y35" s="43">
        <v>0</v>
      </c>
      <c r="Z35" s="25"/>
      <c r="AA35" s="43">
        <v>0</v>
      </c>
      <c r="AB35" s="25"/>
      <c r="AC35" s="247">
        <v>0</v>
      </c>
      <c r="AD35" s="25"/>
      <c r="AE35" s="43">
        <v>-23668</v>
      </c>
      <c r="AF35" s="25"/>
      <c r="AG35" s="43">
        <v>-23668</v>
      </c>
    </row>
    <row r="36" spans="1:34" ht="20.149999999999999" customHeight="1">
      <c r="B36" s="46" t="s">
        <v>316</v>
      </c>
      <c r="C36" s="88"/>
      <c r="D36" s="78"/>
      <c r="E36" s="89">
        <f>SUM(E35)</f>
        <v>0</v>
      </c>
      <c r="F36" s="86" t="e">
        <f>#REF!</f>
        <v>#REF!</v>
      </c>
      <c r="G36" s="89">
        <f>SUM(G35)</f>
        <v>0</v>
      </c>
      <c r="H36" s="86" t="e">
        <f>#REF!</f>
        <v>#REF!</v>
      </c>
      <c r="I36" s="89">
        <f>SUM(I35)</f>
        <v>0</v>
      </c>
      <c r="J36" s="86" t="e">
        <f>#REF!</f>
        <v>#REF!</v>
      </c>
      <c r="K36" s="89">
        <f>SUM(K35)</f>
        <v>0</v>
      </c>
      <c r="L36" s="85" t="e">
        <f>#REF!</f>
        <v>#REF!</v>
      </c>
      <c r="M36" s="89">
        <f>SUM(M35)</f>
        <v>0</v>
      </c>
      <c r="N36" s="86" t="e">
        <f>#REF!</f>
        <v>#REF!</v>
      </c>
      <c r="O36" s="89">
        <f>SUM(O35)</f>
        <v>0</v>
      </c>
      <c r="P36" s="89" t="e">
        <f>P35+#REF!+#REF!+#REF!</f>
        <v>#REF!</v>
      </c>
      <c r="Q36" s="89">
        <f>SUM(Q35)</f>
        <v>0</v>
      </c>
      <c r="R36" s="72" t="e">
        <f>#REF!</f>
        <v>#REF!</v>
      </c>
      <c r="S36" s="89">
        <f>SUM(S35)</f>
        <v>0</v>
      </c>
      <c r="T36" s="85" t="e">
        <f>#REF!</f>
        <v>#REF!</v>
      </c>
      <c r="U36" s="89">
        <f>SUM(U35)</f>
        <v>0</v>
      </c>
      <c r="V36" s="86"/>
      <c r="W36" s="240">
        <f>SUM(W35)</f>
        <v>0</v>
      </c>
      <c r="X36" s="86"/>
      <c r="Y36" s="240">
        <f>SUM(Y35)</f>
        <v>0</v>
      </c>
      <c r="Z36" s="86"/>
      <c r="AA36" s="89">
        <f>SUM(AA35)</f>
        <v>0</v>
      </c>
      <c r="AB36" s="86"/>
      <c r="AC36" s="240">
        <f>SUM(AC35)</f>
        <v>0</v>
      </c>
      <c r="AD36" s="86"/>
      <c r="AE36" s="240">
        <f>SUM(AE35)</f>
        <v>-23668</v>
      </c>
      <c r="AF36" s="86"/>
      <c r="AG36" s="240">
        <f>SUM(AG35)</f>
        <v>-23668</v>
      </c>
    </row>
    <row r="37" spans="1:34" ht="21" customHeight="1">
      <c r="A37" s="55"/>
      <c r="B37" s="55"/>
      <c r="C37" s="55"/>
      <c r="D37" s="55"/>
      <c r="E37" s="125"/>
      <c r="F37" s="138"/>
      <c r="G37" s="125"/>
      <c r="H37" s="138"/>
      <c r="I37" s="125"/>
      <c r="J37" s="138"/>
      <c r="K37" s="125"/>
      <c r="L37" s="138"/>
      <c r="M37" s="125"/>
      <c r="N37" s="138"/>
      <c r="O37" s="125"/>
      <c r="P37" s="138"/>
      <c r="Q37" s="125"/>
      <c r="R37" s="138"/>
      <c r="S37" s="125"/>
      <c r="T37" s="138"/>
      <c r="U37" s="125"/>
      <c r="V37" s="138"/>
      <c r="W37" s="125"/>
      <c r="X37" s="138"/>
      <c r="Y37" s="125"/>
      <c r="Z37" s="138"/>
      <c r="AA37" s="125"/>
      <c r="AB37" s="138"/>
      <c r="AC37" s="125"/>
      <c r="AD37" s="138"/>
      <c r="AE37" s="125"/>
      <c r="AF37" s="138"/>
      <c r="AG37" s="125"/>
      <c r="AH37" s="125"/>
    </row>
    <row r="38" spans="1:34" ht="20.5" customHeight="1">
      <c r="B38" s="245" t="s">
        <v>261</v>
      </c>
      <c r="C38" s="80"/>
      <c r="D38" s="63"/>
      <c r="E38" s="125"/>
      <c r="F38" s="138"/>
      <c r="G38" s="125"/>
      <c r="H38" s="138"/>
      <c r="I38" s="125"/>
      <c r="J38" s="138"/>
      <c r="K38" s="125"/>
      <c r="L38" s="138"/>
      <c r="M38" s="125"/>
      <c r="N38" s="138"/>
      <c r="O38" s="125"/>
      <c r="P38" s="138"/>
      <c r="Q38" s="125"/>
      <c r="R38" s="138"/>
      <c r="S38" s="125"/>
      <c r="T38" s="138"/>
      <c r="U38" s="125"/>
      <c r="V38" s="138"/>
      <c r="W38" s="125"/>
      <c r="X38" s="138"/>
      <c r="Y38" s="125"/>
      <c r="Z38" s="138"/>
      <c r="AA38" s="125"/>
      <c r="AB38" s="138"/>
      <c r="AC38" s="125"/>
      <c r="AD38" s="138"/>
      <c r="AE38" s="125"/>
      <c r="AF38" s="138"/>
      <c r="AG38" s="125"/>
    </row>
    <row r="39" spans="1:34" ht="20.5" customHeight="1">
      <c r="A39" s="60"/>
      <c r="B39" s="53" t="s">
        <v>262</v>
      </c>
      <c r="C39" s="80"/>
      <c r="D39" s="63"/>
      <c r="E39" s="176">
        <v>0</v>
      </c>
      <c r="F39" s="170"/>
      <c r="G39" s="176">
        <v>0</v>
      </c>
      <c r="H39" s="170"/>
      <c r="I39" s="176">
        <v>0</v>
      </c>
      <c r="J39" s="170"/>
      <c r="K39" s="176">
        <v>0</v>
      </c>
      <c r="L39" s="176"/>
      <c r="M39" s="176">
        <v>0</v>
      </c>
      <c r="N39" s="176"/>
      <c r="O39" s="176">
        <v>0</v>
      </c>
      <c r="P39" s="138"/>
      <c r="Q39" s="176">
        <v>0</v>
      </c>
      <c r="R39" s="138"/>
      <c r="S39" s="176">
        <v>-153300.27246794006</v>
      </c>
      <c r="T39" s="170"/>
      <c r="U39" s="176">
        <v>0</v>
      </c>
      <c r="V39" s="170">
        <v>0</v>
      </c>
      <c r="W39" s="176">
        <v>0</v>
      </c>
      <c r="X39" s="170"/>
      <c r="Y39" s="176">
        <v>0</v>
      </c>
      <c r="Z39" s="170"/>
      <c r="AA39" s="176">
        <v>0</v>
      </c>
      <c r="AB39" s="170"/>
      <c r="AC39" s="176">
        <v>-153300.27246794006</v>
      </c>
      <c r="AD39" s="170"/>
      <c r="AE39" s="176">
        <v>140043.78346794008</v>
      </c>
      <c r="AF39" s="170"/>
      <c r="AG39" s="176">
        <v>-13256.488999999972</v>
      </c>
    </row>
    <row r="40" spans="1:34" ht="20.5" customHeight="1">
      <c r="A40" s="60"/>
      <c r="B40" s="53" t="s">
        <v>263</v>
      </c>
      <c r="C40" s="80"/>
      <c r="D40" s="63"/>
      <c r="E40" s="176">
        <v>0</v>
      </c>
      <c r="F40" s="170"/>
      <c r="G40" s="176">
        <v>0</v>
      </c>
      <c r="H40" s="170"/>
      <c r="I40" s="176">
        <v>0</v>
      </c>
      <c r="J40" s="170"/>
      <c r="K40" s="176">
        <v>0</v>
      </c>
      <c r="L40" s="176"/>
      <c r="M40" s="176">
        <v>0</v>
      </c>
      <c r="N40" s="176"/>
      <c r="O40" s="176">
        <v>0</v>
      </c>
      <c r="P40" s="138"/>
      <c r="Q40" s="176">
        <v>0</v>
      </c>
      <c r="R40" s="138"/>
      <c r="S40" s="176">
        <v>0</v>
      </c>
      <c r="T40" s="170"/>
      <c r="U40" s="176">
        <v>0</v>
      </c>
      <c r="V40" s="170"/>
      <c r="W40" s="176">
        <v>0</v>
      </c>
      <c r="X40" s="170"/>
      <c r="Y40" s="176">
        <v>0</v>
      </c>
      <c r="Z40" s="170"/>
      <c r="AA40" s="176">
        <v>0</v>
      </c>
      <c r="AB40" s="170"/>
      <c r="AC40" s="176">
        <v>0</v>
      </c>
      <c r="AD40" s="170"/>
      <c r="AE40" s="176">
        <v>259350.11500000002</v>
      </c>
      <c r="AF40" s="170"/>
      <c r="AG40" s="176">
        <v>259350.11500000002</v>
      </c>
    </row>
    <row r="41" spans="1:34" ht="20.5" customHeight="1">
      <c r="B41" s="245" t="s">
        <v>264</v>
      </c>
      <c r="C41" s="80"/>
      <c r="D41" s="63"/>
      <c r="E41" s="240">
        <f>SUM(E39:E40)</f>
        <v>0</v>
      </c>
      <c r="F41" s="138"/>
      <c r="G41" s="240">
        <f>SUM(G39:G40)</f>
        <v>0</v>
      </c>
      <c r="H41" s="138"/>
      <c r="I41" s="240">
        <f>SUM(I39:I40)</f>
        <v>0</v>
      </c>
      <c r="J41" s="138"/>
      <c r="K41" s="240">
        <f>SUM(K39:K40)</f>
        <v>0</v>
      </c>
      <c r="L41" s="138"/>
      <c r="M41" s="240">
        <f>SUM(M39:M40)</f>
        <v>0</v>
      </c>
      <c r="N41" s="138"/>
      <c r="O41" s="240">
        <f>SUM(O39:O40)</f>
        <v>0</v>
      </c>
      <c r="P41" s="138"/>
      <c r="Q41" s="240">
        <f>SUM(Q39:Q40)</f>
        <v>0</v>
      </c>
      <c r="R41" s="138"/>
      <c r="S41" s="240">
        <f>SUM(S39:S40)</f>
        <v>-153300.27246794006</v>
      </c>
      <c r="T41" s="138"/>
      <c r="U41" s="240">
        <f>SUM(U39:U40)</f>
        <v>0</v>
      </c>
      <c r="V41" s="138"/>
      <c r="W41" s="240">
        <f>SUM(W39:W40)</f>
        <v>0</v>
      </c>
      <c r="X41" s="138"/>
      <c r="Y41" s="240">
        <f>SUM(Y39:Y40)</f>
        <v>0</v>
      </c>
      <c r="Z41" s="138"/>
      <c r="AA41" s="240">
        <f>SUM(AA39:AA40)</f>
        <v>0</v>
      </c>
      <c r="AB41" s="138"/>
      <c r="AC41" s="240">
        <f>SUM(AC39:AC40)</f>
        <v>-153300.27246794006</v>
      </c>
      <c r="AD41" s="138"/>
      <c r="AE41" s="240">
        <f>SUM(AE39:AE40)</f>
        <v>399393.8984679401</v>
      </c>
      <c r="AF41" s="138"/>
      <c r="AG41" s="240">
        <f>SUM(AG39:AG40)</f>
        <v>246093.62600000005</v>
      </c>
    </row>
    <row r="42" spans="1:34" ht="20.5" customHeight="1">
      <c r="A42" s="60" t="s">
        <v>265</v>
      </c>
      <c r="C42" s="80"/>
      <c r="D42" s="63"/>
      <c r="E42" s="247">
        <f>E41+E36</f>
        <v>0</v>
      </c>
      <c r="F42" s="138"/>
      <c r="G42" s="247">
        <f>G41+G36</f>
        <v>0</v>
      </c>
      <c r="H42" s="138"/>
      <c r="I42" s="247">
        <f>I41+I36</f>
        <v>0</v>
      </c>
      <c r="J42" s="138"/>
      <c r="K42" s="247">
        <f>K41+K36</f>
        <v>0</v>
      </c>
      <c r="L42" s="125"/>
      <c r="M42" s="247">
        <f>M41+M36</f>
        <v>0</v>
      </c>
      <c r="N42" s="125"/>
      <c r="O42" s="247">
        <f>O41+O36</f>
        <v>0</v>
      </c>
      <c r="P42" s="138"/>
      <c r="Q42" s="247">
        <f>Q41+Q36</f>
        <v>0</v>
      </c>
      <c r="R42" s="138"/>
      <c r="S42" s="247">
        <f>S41+S36</f>
        <v>-153300.27246794006</v>
      </c>
      <c r="T42" s="138"/>
      <c r="U42" s="247">
        <f>U41+U36</f>
        <v>0</v>
      </c>
      <c r="V42" s="138"/>
      <c r="W42" s="247">
        <f>W41+W36</f>
        <v>0</v>
      </c>
      <c r="X42" s="138"/>
      <c r="Y42" s="247">
        <f>Y41+Y36</f>
        <v>0</v>
      </c>
      <c r="Z42" s="138"/>
      <c r="AA42" s="247">
        <f>AA41+AA36</f>
        <v>0</v>
      </c>
      <c r="AB42" s="138"/>
      <c r="AC42" s="247">
        <f>AC41+AC36</f>
        <v>-153300.27246794006</v>
      </c>
      <c r="AD42" s="138"/>
      <c r="AE42" s="247">
        <f>AE41+AE36</f>
        <v>375725.8984679401</v>
      </c>
      <c r="AF42" s="138"/>
      <c r="AG42" s="247">
        <f>AG41+AG36</f>
        <v>222425.62600000005</v>
      </c>
    </row>
    <row r="43" spans="1:34" ht="20.5" customHeight="1">
      <c r="A43" s="60"/>
      <c r="C43" s="80"/>
      <c r="D43" s="63"/>
      <c r="E43" s="176"/>
      <c r="F43" s="170"/>
      <c r="G43" s="176"/>
      <c r="H43" s="170"/>
      <c r="I43" s="176"/>
      <c r="J43" s="170"/>
      <c r="K43" s="176"/>
      <c r="L43" s="176"/>
      <c r="M43" s="176"/>
      <c r="N43" s="176"/>
      <c r="O43" s="176"/>
      <c r="P43" s="138"/>
      <c r="Q43" s="176"/>
      <c r="R43" s="138"/>
      <c r="S43" s="176"/>
      <c r="T43" s="170"/>
      <c r="U43" s="176"/>
      <c r="V43" s="170"/>
      <c r="W43" s="176"/>
      <c r="X43" s="170"/>
      <c r="Y43" s="176"/>
      <c r="Z43" s="170"/>
      <c r="AA43" s="176"/>
      <c r="AB43" s="170"/>
      <c r="AC43" s="176"/>
      <c r="AD43" s="170"/>
      <c r="AE43" s="176"/>
      <c r="AF43" s="170"/>
      <c r="AG43" s="176"/>
    </row>
    <row r="44" spans="1:34" ht="20.149999999999999" customHeight="1">
      <c r="A44" s="46" t="s">
        <v>308</v>
      </c>
      <c r="B44" s="55"/>
    </row>
    <row r="45" spans="1:34" ht="20.149999999999999" customHeight="1">
      <c r="A45" s="46"/>
      <c r="B45" s="55" t="s">
        <v>152</v>
      </c>
      <c r="C45" s="90">
        <v>25</v>
      </c>
      <c r="E45" s="125">
        <v>0</v>
      </c>
      <c r="F45" s="125"/>
      <c r="G45" s="125">
        <v>0</v>
      </c>
      <c r="H45" s="125"/>
      <c r="I45" s="125">
        <v>0</v>
      </c>
      <c r="J45" s="125"/>
      <c r="K45" s="125">
        <v>0</v>
      </c>
      <c r="L45" s="125"/>
      <c r="M45" s="125">
        <v>0</v>
      </c>
      <c r="N45" s="125"/>
      <c r="O45" s="125">
        <v>-20901</v>
      </c>
      <c r="P45" s="125"/>
      <c r="Q45" s="125">
        <v>0</v>
      </c>
      <c r="R45" s="125"/>
      <c r="S45" s="125">
        <v>17720</v>
      </c>
      <c r="T45" s="125"/>
      <c r="U45" s="125">
        <v>0</v>
      </c>
      <c r="V45" s="125"/>
      <c r="W45" s="125">
        <v>0</v>
      </c>
      <c r="X45" s="125"/>
      <c r="Y45" s="125">
        <v>0</v>
      </c>
      <c r="Z45" s="125"/>
      <c r="AA45" s="125">
        <f t="shared" ref="AA45" si="0">W45+Y45</f>
        <v>0</v>
      </c>
      <c r="AB45" s="125"/>
      <c r="AC45" s="125">
        <f>SUM(E45:Y45)</f>
        <v>-3181</v>
      </c>
      <c r="AD45" s="125"/>
      <c r="AE45" s="125">
        <f>-AC45</f>
        <v>3181</v>
      </c>
      <c r="AF45" s="125"/>
      <c r="AG45" s="125">
        <f>AC45+AE45</f>
        <v>0</v>
      </c>
    </row>
    <row r="47" spans="1:34" ht="20.149999999999999" customHeight="1">
      <c r="A47" s="70" t="s">
        <v>128</v>
      </c>
      <c r="C47" s="83"/>
      <c r="D47" s="81"/>
      <c r="E47" s="3"/>
      <c r="F47" s="86"/>
      <c r="G47" s="3"/>
      <c r="H47" s="86"/>
      <c r="I47" s="3"/>
      <c r="J47" s="86"/>
      <c r="K47" s="3"/>
      <c r="L47" s="85"/>
      <c r="M47" s="3"/>
      <c r="N47" s="86"/>
      <c r="O47" s="86"/>
      <c r="P47" s="86"/>
      <c r="Q47" s="3"/>
      <c r="R47" s="72"/>
      <c r="S47" s="3"/>
      <c r="T47" s="85"/>
      <c r="U47" s="3"/>
      <c r="V47" s="86"/>
      <c r="W47" s="3"/>
      <c r="X47" s="86"/>
      <c r="Y47" s="3"/>
      <c r="Z47" s="86"/>
      <c r="AA47" s="3"/>
      <c r="AB47" s="86"/>
      <c r="AC47" s="3"/>
      <c r="AD47" s="86"/>
      <c r="AE47" s="3"/>
      <c r="AF47" s="86"/>
      <c r="AG47" s="3"/>
    </row>
    <row r="48" spans="1:34" ht="20.149999999999999" customHeight="1">
      <c r="A48" s="71"/>
      <c r="B48" s="63" t="s">
        <v>153</v>
      </c>
      <c r="C48" s="83"/>
      <c r="D48" s="81"/>
      <c r="E48" s="176">
        <v>0</v>
      </c>
      <c r="F48" s="176"/>
      <c r="G48" s="176">
        <v>0</v>
      </c>
      <c r="H48" s="176"/>
      <c r="I48" s="176">
        <v>0</v>
      </c>
      <c r="J48" s="176"/>
      <c r="K48" s="176">
        <v>0</v>
      </c>
      <c r="L48" s="176"/>
      <c r="M48" s="176">
        <v>0</v>
      </c>
      <c r="N48" s="176"/>
      <c r="O48" s="176">
        <v>0</v>
      </c>
      <c r="P48" s="176"/>
      <c r="Q48" s="176">
        <v>0</v>
      </c>
      <c r="R48" s="176"/>
      <c r="S48" s="176">
        <v>-501462</v>
      </c>
      <c r="T48" s="176"/>
      <c r="U48" s="176">
        <v>0</v>
      </c>
      <c r="V48" s="176"/>
      <c r="W48" s="176">
        <v>0</v>
      </c>
      <c r="X48" s="176"/>
      <c r="Y48" s="176">
        <v>0</v>
      </c>
      <c r="Z48" s="176"/>
      <c r="AA48" s="176">
        <v>0</v>
      </c>
      <c r="AB48" s="176"/>
      <c r="AC48" s="176">
        <v>-501462</v>
      </c>
      <c r="AD48" s="176"/>
      <c r="AE48" s="176">
        <v>-45685</v>
      </c>
      <c r="AF48" s="176"/>
      <c r="AG48" s="176">
        <v>-547147</v>
      </c>
      <c r="AH48" s="201"/>
    </row>
    <row r="49" spans="1:34" ht="20.149999999999999" customHeight="1">
      <c r="B49" s="63" t="s">
        <v>145</v>
      </c>
      <c r="C49" s="83"/>
      <c r="D49" s="81"/>
      <c r="E49" s="177">
        <v>0</v>
      </c>
      <c r="F49" s="176"/>
      <c r="G49" s="177">
        <v>0</v>
      </c>
      <c r="H49" s="176"/>
      <c r="I49" s="177">
        <v>0</v>
      </c>
      <c r="J49" s="176"/>
      <c r="K49" s="177">
        <v>0</v>
      </c>
      <c r="L49" s="176"/>
      <c r="M49" s="177">
        <v>0</v>
      </c>
      <c r="N49" s="176"/>
      <c r="O49" s="177">
        <v>0</v>
      </c>
      <c r="P49" s="176"/>
      <c r="Q49" s="177">
        <v>0</v>
      </c>
      <c r="R49" s="125"/>
      <c r="S49" s="177">
        <v>2503</v>
      </c>
      <c r="T49" s="176"/>
      <c r="U49" s="177">
        <v>0</v>
      </c>
      <c r="V49" s="176"/>
      <c r="W49" s="177">
        <v>7037</v>
      </c>
      <c r="X49" s="248"/>
      <c r="Y49" s="177">
        <v>8574</v>
      </c>
      <c r="Z49" s="176"/>
      <c r="AA49" s="177">
        <v>15611</v>
      </c>
      <c r="AB49" s="176"/>
      <c r="AC49" s="177">
        <v>18114</v>
      </c>
      <c r="AD49" s="176"/>
      <c r="AE49" s="177">
        <v>-17327</v>
      </c>
      <c r="AF49" s="249"/>
      <c r="AG49" s="177">
        <v>787</v>
      </c>
      <c r="AH49" s="201"/>
    </row>
    <row r="50" spans="1:34" ht="20.149999999999999" customHeight="1">
      <c r="A50" s="65" t="s">
        <v>143</v>
      </c>
      <c r="B50" s="55"/>
      <c r="C50" s="88"/>
      <c r="D50" s="78"/>
      <c r="E50" s="240">
        <f>E48+E49</f>
        <v>0</v>
      </c>
      <c r="F50" s="125"/>
      <c r="G50" s="240">
        <f>G48+G49</f>
        <v>0</v>
      </c>
      <c r="H50" s="125"/>
      <c r="I50" s="240">
        <f>I48+I49</f>
        <v>0</v>
      </c>
      <c r="J50" s="125"/>
      <c r="K50" s="240">
        <f>K48+K49</f>
        <v>0</v>
      </c>
      <c r="L50" s="125"/>
      <c r="M50" s="240">
        <f>M48+M49</f>
        <v>0</v>
      </c>
      <c r="N50" s="125"/>
      <c r="O50" s="240">
        <f>O48+O49</f>
        <v>0</v>
      </c>
      <c r="P50" s="125"/>
      <c r="Q50" s="240">
        <f>Q48+Q49</f>
        <v>0</v>
      </c>
      <c r="R50" s="125"/>
      <c r="S50" s="240">
        <f>S48+S49</f>
        <v>-498959</v>
      </c>
      <c r="T50" s="125"/>
      <c r="U50" s="240">
        <f>U48+U49</f>
        <v>0</v>
      </c>
      <c r="V50" s="125"/>
      <c r="W50" s="240">
        <f>W48+W49</f>
        <v>7037</v>
      </c>
      <c r="X50" s="125"/>
      <c r="Y50" s="240">
        <f>Y48+Y49</f>
        <v>8574</v>
      </c>
      <c r="Z50" s="125"/>
      <c r="AA50" s="240">
        <f>AA48+AA49</f>
        <v>15611</v>
      </c>
      <c r="AB50" s="125"/>
      <c r="AC50" s="240">
        <f>AC48+AC49</f>
        <v>-483348</v>
      </c>
      <c r="AD50" s="125"/>
      <c r="AE50" s="240">
        <f>AE48+AE49</f>
        <v>-63012</v>
      </c>
      <c r="AF50" s="125"/>
      <c r="AG50" s="240">
        <f>AG48+AG49</f>
        <v>-546360</v>
      </c>
      <c r="AH50" s="201"/>
    </row>
    <row r="51" spans="1:34" s="244" customFormat="1" ht="20.5" customHeight="1">
      <c r="A51" s="250"/>
      <c r="B51" s="243"/>
      <c r="C51" s="88"/>
      <c r="D51" s="250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25"/>
      <c r="AA51" s="125"/>
      <c r="AB51" s="125"/>
      <c r="AC51" s="125"/>
      <c r="AD51" s="125"/>
      <c r="AE51" s="138"/>
      <c r="AF51" s="125"/>
      <c r="AG51" s="138"/>
    </row>
    <row r="52" spans="1:34" s="244" customFormat="1" ht="20.5" customHeight="1">
      <c r="A52" s="244" t="s">
        <v>266</v>
      </c>
      <c r="C52" s="83">
        <v>22</v>
      </c>
      <c r="D52" s="246"/>
      <c r="E52" s="170">
        <v>0</v>
      </c>
      <c r="F52" s="170"/>
      <c r="G52" s="170">
        <v>0</v>
      </c>
      <c r="H52" s="170"/>
      <c r="I52" s="170">
        <v>0</v>
      </c>
      <c r="J52" s="170"/>
      <c r="K52" s="170">
        <v>0</v>
      </c>
      <c r="L52" s="170"/>
      <c r="M52" s="170">
        <v>0</v>
      </c>
      <c r="N52" s="170"/>
      <c r="O52" s="170">
        <v>0</v>
      </c>
      <c r="P52" s="170"/>
      <c r="Q52" s="170">
        <v>0</v>
      </c>
      <c r="R52" s="170"/>
      <c r="S52" s="170">
        <v>0</v>
      </c>
      <c r="T52" s="170"/>
      <c r="U52" s="170">
        <v>1473750</v>
      </c>
      <c r="V52" s="170"/>
      <c r="W52" s="170">
        <v>0</v>
      </c>
      <c r="X52" s="170"/>
      <c r="Y52" s="170">
        <v>0</v>
      </c>
      <c r="Z52" s="176"/>
      <c r="AA52" s="176">
        <v>0</v>
      </c>
      <c r="AB52" s="176"/>
      <c r="AC52" s="176">
        <v>1473750</v>
      </c>
      <c r="AD52" s="176"/>
      <c r="AE52" s="170">
        <v>0</v>
      </c>
      <c r="AF52" s="176"/>
      <c r="AG52" s="176">
        <v>1473750</v>
      </c>
    </row>
    <row r="53" spans="1:34" s="244" customFormat="1" ht="20.5" customHeight="1">
      <c r="A53" s="250"/>
      <c r="B53" s="243"/>
      <c r="C53" s="88"/>
      <c r="D53" s="250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25"/>
      <c r="AA53" s="125"/>
      <c r="AB53" s="125"/>
      <c r="AC53" s="125"/>
      <c r="AD53" s="125"/>
      <c r="AE53" s="138"/>
      <c r="AF53" s="125"/>
      <c r="AG53" s="138"/>
    </row>
    <row r="54" spans="1:34" ht="20.149999999999999" customHeight="1" thickBot="1">
      <c r="A54" s="61" t="s">
        <v>245</v>
      </c>
      <c r="C54" s="79"/>
      <c r="D54" s="78"/>
      <c r="E54" s="251">
        <f>E52+E50+E45+E42+E31</f>
        <v>850000</v>
      </c>
      <c r="F54" s="170"/>
      <c r="G54" s="251">
        <f>G52+G50+G45+G42+G31</f>
        <v>-15740</v>
      </c>
      <c r="H54" s="170"/>
      <c r="I54" s="251">
        <f>I52+I50+I45+I42+I31</f>
        <v>1643000</v>
      </c>
      <c r="J54" s="170"/>
      <c r="K54" s="251">
        <f>K52+K50+K45+K42+K31</f>
        <v>18365</v>
      </c>
      <c r="L54" s="170"/>
      <c r="M54" s="251">
        <f>M52+M50+M45+M42+M31</f>
        <v>85000</v>
      </c>
      <c r="N54" s="170"/>
      <c r="O54" s="251">
        <f>O52+O50+O45+O42+O31</f>
        <v>443995</v>
      </c>
      <c r="P54" s="170"/>
      <c r="Q54" s="251">
        <f>Q52+Q50+Q45+Q42+Q31</f>
        <v>15740</v>
      </c>
      <c r="R54" s="170"/>
      <c r="S54" s="251">
        <f>S52+S50+S45+S42+S31</f>
        <v>-191701.27246794011</v>
      </c>
      <c r="T54" s="170"/>
      <c r="U54" s="251">
        <f>U52+U50+U45+U42+U31</f>
        <v>1473750</v>
      </c>
      <c r="V54" s="170"/>
      <c r="W54" s="251">
        <f>W52+W50+W45+W42+W31</f>
        <v>-216664</v>
      </c>
      <c r="X54" s="170"/>
      <c r="Y54" s="251">
        <f>Y52+Y50+Y45+Y42+Y31</f>
        <v>15673</v>
      </c>
      <c r="Z54" s="125" t="e">
        <f>Z35+#REF!+Z50</f>
        <v>#REF!</v>
      </c>
      <c r="AA54" s="251">
        <f>AA52+AA50+AA45+AA42+AA31</f>
        <v>-200991</v>
      </c>
      <c r="AB54" s="176"/>
      <c r="AC54" s="251">
        <f>AC52+AC50+AC45+AC42+AC31</f>
        <v>4121417.7275320599</v>
      </c>
      <c r="AD54" s="125" t="e">
        <f>AD35+#REF!+AD50</f>
        <v>#REF!</v>
      </c>
      <c r="AE54" s="251">
        <f>AE52+AE50+AE45+AE42+AE31</f>
        <v>923104.89846794005</v>
      </c>
      <c r="AF54" s="176"/>
      <c r="AG54" s="251">
        <f>AG52+AG50+AG45+AG42+AG31</f>
        <v>5044522.6260000002</v>
      </c>
      <c r="AH54" s="202"/>
    </row>
    <row r="55" spans="1:34" ht="20.149999999999999" customHeight="1" thickTop="1"/>
  </sheetData>
  <mergeCells count="5">
    <mergeCell ref="E4:AG4"/>
    <mergeCell ref="M5:S5"/>
    <mergeCell ref="W5:AA5"/>
    <mergeCell ref="E12:AG12"/>
    <mergeCell ref="I5:K5"/>
  </mergeCells>
  <pageMargins left="0.7" right="0.7" top="0.48" bottom="0.5" header="0.5" footer="0.5"/>
  <pageSetup paperSize="9" scale="41" firstPageNumber="10" fitToHeight="0" orientation="landscape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0"/>
  <sheetViews>
    <sheetView view="pageBreakPreview" zoomScaleNormal="70" zoomScaleSheetLayoutView="100" zoomScalePageLayoutView="70" workbookViewId="0">
      <selection activeCell="E27" sqref="E27:Q27"/>
    </sheetView>
  </sheetViews>
  <sheetFormatPr defaultColWidth="9.09765625" defaultRowHeight="14"/>
  <cols>
    <col min="1" max="1" width="2.3984375" style="53" customWidth="1"/>
    <col min="2" max="2" width="77.8984375" style="53" customWidth="1"/>
    <col min="3" max="3" width="8.3984375" style="57" customWidth="1"/>
    <col min="4" max="4" width="2.09765625" style="53" customWidth="1"/>
    <col min="5" max="5" width="18" style="2" customWidth="1"/>
    <col min="6" max="6" width="2.09765625" style="56" customWidth="1"/>
    <col min="7" max="7" width="18" style="2" customWidth="1"/>
    <col min="8" max="8" width="2.09765625" style="56" customWidth="1"/>
    <col min="9" max="9" width="18" style="53" customWidth="1"/>
    <col min="10" max="10" width="2.09765625" style="56" customWidth="1"/>
    <col min="11" max="11" width="18" style="53" customWidth="1"/>
    <col min="12" max="12" width="2.09765625" style="56" customWidth="1"/>
    <col min="13" max="13" width="18" style="53" customWidth="1"/>
    <col min="14" max="14" width="2.09765625" style="56" customWidth="1"/>
    <col min="15" max="15" width="18" style="53" customWidth="1"/>
    <col min="16" max="16" width="2.09765625" style="56" customWidth="1"/>
    <col min="17" max="17" width="18" style="53" customWidth="1"/>
    <col min="18" max="18" width="27.59765625" style="53" customWidth="1"/>
    <col min="19" max="19" width="9.765625E-2" style="53" customWidth="1"/>
    <col min="20" max="20" width="9.09765625" style="53" customWidth="1"/>
    <col min="21" max="16384" width="9.09765625" style="53"/>
  </cols>
  <sheetData>
    <row r="1" spans="1:17" s="49" customFormat="1" ht="20.25" customHeight="1">
      <c r="A1" s="183" t="s">
        <v>0</v>
      </c>
      <c r="B1" s="183"/>
      <c r="C1" s="47"/>
      <c r="D1" s="46"/>
      <c r="E1" s="46"/>
      <c r="F1" s="48"/>
      <c r="G1" s="46"/>
      <c r="H1" s="48"/>
      <c r="I1" s="46"/>
      <c r="J1" s="48"/>
      <c r="K1" s="46"/>
      <c r="L1" s="48"/>
      <c r="M1" s="46"/>
      <c r="N1" s="48"/>
      <c r="O1" s="46"/>
      <c r="P1" s="48"/>
      <c r="Q1" s="46"/>
    </row>
    <row r="2" spans="1:17" s="49" customFormat="1" ht="20.25" customHeight="1">
      <c r="A2" s="280" t="s">
        <v>127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48"/>
      <c r="M2" s="46"/>
      <c r="N2" s="48"/>
      <c r="O2" s="46"/>
      <c r="P2" s="48"/>
      <c r="Q2" s="46"/>
    </row>
    <row r="3" spans="1:17" ht="11.25" customHeight="1">
      <c r="A3" s="50"/>
      <c r="B3" s="5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2"/>
      <c r="P3" s="50"/>
      <c r="Q3" s="52"/>
    </row>
    <row r="4" spans="1:17" ht="20.25" customHeight="1">
      <c r="A4" s="50"/>
      <c r="B4" s="50"/>
      <c r="C4" s="51"/>
      <c r="D4" s="50"/>
      <c r="E4" s="277" t="s">
        <v>101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ht="20.25" customHeight="1">
      <c r="A5" s="54"/>
      <c r="B5" s="54"/>
      <c r="C5" s="53"/>
      <c r="D5" s="55"/>
      <c r="E5" s="53"/>
      <c r="F5" s="54"/>
      <c r="G5" s="278" t="s">
        <v>190</v>
      </c>
      <c r="H5" s="278"/>
      <c r="I5" s="278"/>
      <c r="J5" s="54"/>
      <c r="K5" s="278" t="s">
        <v>42</v>
      </c>
      <c r="L5" s="278"/>
      <c r="M5" s="278"/>
      <c r="N5" s="54"/>
      <c r="P5" s="54"/>
    </row>
    <row r="6" spans="1:17" ht="20.149999999999999" customHeight="1">
      <c r="A6" s="54"/>
      <c r="B6" s="54"/>
      <c r="D6" s="55"/>
      <c r="E6" s="58" t="s">
        <v>76</v>
      </c>
      <c r="F6" s="54"/>
      <c r="G6" s="53"/>
      <c r="H6" s="54"/>
      <c r="J6" s="54"/>
      <c r="K6" s="54"/>
      <c r="L6" s="54"/>
      <c r="N6" s="54"/>
      <c r="O6" s="58" t="s">
        <v>267</v>
      </c>
      <c r="P6" s="54"/>
      <c r="Q6" s="58"/>
    </row>
    <row r="7" spans="1:17" ht="20.25" customHeight="1">
      <c r="A7" s="58"/>
      <c r="B7" s="58"/>
      <c r="C7" s="266"/>
      <c r="D7" s="55"/>
      <c r="E7" s="54" t="s">
        <v>84</v>
      </c>
      <c r="F7" s="54"/>
      <c r="G7" s="54" t="s">
        <v>77</v>
      </c>
      <c r="H7" s="54"/>
      <c r="I7" s="54" t="s">
        <v>191</v>
      </c>
      <c r="J7" s="54"/>
      <c r="K7" s="56"/>
      <c r="L7" s="54"/>
      <c r="N7" s="54"/>
      <c r="O7" s="58" t="s">
        <v>268</v>
      </c>
      <c r="P7" s="54"/>
      <c r="Q7" s="58" t="s">
        <v>70</v>
      </c>
    </row>
    <row r="8" spans="1:17" ht="20.25" customHeight="1">
      <c r="A8" s="58"/>
      <c r="B8" s="58"/>
      <c r="C8" s="266" t="s">
        <v>7</v>
      </c>
      <c r="D8" s="55"/>
      <c r="E8" s="54" t="s">
        <v>92</v>
      </c>
      <c r="F8" s="54"/>
      <c r="G8" s="54" t="s">
        <v>102</v>
      </c>
      <c r="H8" s="54"/>
      <c r="I8" s="58" t="s">
        <v>103</v>
      </c>
      <c r="J8" s="54"/>
      <c r="K8" s="54" t="s">
        <v>44</v>
      </c>
      <c r="L8" s="54"/>
      <c r="M8" s="54" t="s">
        <v>47</v>
      </c>
      <c r="N8" s="54"/>
      <c r="O8" s="58" t="s">
        <v>259</v>
      </c>
      <c r="P8" s="54"/>
      <c r="Q8" s="58" t="s">
        <v>96</v>
      </c>
    </row>
    <row r="9" spans="1:17" ht="20.25" customHeight="1">
      <c r="A9" s="55"/>
      <c r="B9" s="55"/>
      <c r="D9" s="55"/>
      <c r="E9" s="281" t="s">
        <v>218</v>
      </c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</row>
    <row r="10" spans="1:17" ht="19.5" customHeight="1">
      <c r="A10" s="60" t="s">
        <v>221</v>
      </c>
      <c r="B10" s="61"/>
      <c r="C10" s="62"/>
      <c r="D10" s="63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19.5" customHeight="1">
      <c r="A11" s="60" t="s">
        <v>269</v>
      </c>
      <c r="B11" s="61"/>
      <c r="C11" s="62"/>
      <c r="D11" s="65"/>
      <c r="E11" s="4">
        <v>850000</v>
      </c>
      <c r="F11" s="69"/>
      <c r="G11" s="4">
        <v>1643000</v>
      </c>
      <c r="H11" s="69"/>
      <c r="I11" s="4">
        <v>16950</v>
      </c>
      <c r="J11" s="69"/>
      <c r="K11" s="4">
        <v>85000</v>
      </c>
      <c r="L11" s="66"/>
      <c r="M11" s="4">
        <v>1177793</v>
      </c>
      <c r="N11" s="66"/>
      <c r="O11" s="4">
        <v>0</v>
      </c>
      <c r="P11" s="66"/>
      <c r="Q11" s="4">
        <f>SUM(E11:P11)</f>
        <v>3772743</v>
      </c>
    </row>
    <row r="12" spans="1:17" ht="19.5" customHeight="1">
      <c r="A12" s="60"/>
      <c r="B12" s="61"/>
      <c r="C12" s="62"/>
      <c r="D12" s="65"/>
      <c r="E12" s="4"/>
      <c r="F12" s="66"/>
      <c r="G12" s="4"/>
      <c r="H12" s="66"/>
      <c r="I12" s="4"/>
      <c r="J12" s="66"/>
      <c r="K12" s="4"/>
      <c r="L12" s="66"/>
      <c r="M12" s="4"/>
      <c r="N12" s="66"/>
      <c r="O12" s="4"/>
      <c r="P12" s="66"/>
      <c r="Q12" s="4"/>
    </row>
    <row r="13" spans="1:17" ht="19.5" customHeight="1">
      <c r="A13" s="70" t="s">
        <v>128</v>
      </c>
      <c r="B13" s="70"/>
      <c r="C13" s="62"/>
      <c r="D13" s="65"/>
      <c r="E13" s="3"/>
      <c r="F13" s="66"/>
      <c r="G13" s="3"/>
      <c r="H13" s="66"/>
      <c r="I13" s="3"/>
      <c r="J13" s="66"/>
      <c r="K13" s="3"/>
      <c r="L13" s="66"/>
      <c r="M13" s="3"/>
      <c r="N13" s="66"/>
      <c r="O13" s="3"/>
      <c r="P13" s="66"/>
      <c r="Q13" s="3"/>
    </row>
    <row r="14" spans="1:17" ht="19.5" customHeight="1">
      <c r="A14" s="71"/>
      <c r="B14" s="63" t="s">
        <v>153</v>
      </c>
      <c r="C14" s="62"/>
      <c r="D14" s="65"/>
      <c r="E14" s="5">
        <v>0</v>
      </c>
      <c r="F14" s="72"/>
      <c r="G14" s="5">
        <v>0</v>
      </c>
      <c r="H14" s="64"/>
      <c r="I14" s="5">
        <v>0</v>
      </c>
      <c r="J14" s="64"/>
      <c r="K14" s="5">
        <v>0</v>
      </c>
      <c r="L14" s="66"/>
      <c r="M14" s="5">
        <v>-133063</v>
      </c>
      <c r="N14" s="66"/>
      <c r="O14" s="5">
        <v>0</v>
      </c>
      <c r="P14" s="66"/>
      <c r="Q14" s="5">
        <v>-133063</v>
      </c>
    </row>
    <row r="15" spans="1:17" ht="19.5" customHeight="1">
      <c r="A15" s="71"/>
      <c r="B15" s="63" t="s">
        <v>243</v>
      </c>
      <c r="C15" s="62"/>
      <c r="D15" s="65"/>
      <c r="E15" s="5">
        <v>0</v>
      </c>
      <c r="F15" s="72"/>
      <c r="G15" s="5">
        <v>0</v>
      </c>
      <c r="H15" s="64"/>
      <c r="I15" s="5">
        <v>0</v>
      </c>
      <c r="J15" s="64"/>
      <c r="K15" s="5">
        <v>0</v>
      </c>
      <c r="L15" s="73"/>
      <c r="M15" s="5">
        <v>5814</v>
      </c>
      <c r="N15" s="73"/>
      <c r="O15" s="5">
        <v>0</v>
      </c>
      <c r="P15" s="73"/>
      <c r="Q15" s="5">
        <v>5814</v>
      </c>
    </row>
    <row r="16" spans="1:17" ht="19.5" customHeight="1">
      <c r="A16" s="65" t="s">
        <v>143</v>
      </c>
      <c r="B16" s="65"/>
      <c r="C16" s="62"/>
      <c r="D16" s="65"/>
      <c r="E16" s="68">
        <f>SUM(E14:E15)</f>
        <v>0</v>
      </c>
      <c r="F16" s="69"/>
      <c r="G16" s="68">
        <f>SUM(G14:G15)</f>
        <v>0</v>
      </c>
      <c r="H16" s="74"/>
      <c r="I16" s="68">
        <f>SUM(I14:I15)</f>
        <v>0</v>
      </c>
      <c r="J16" s="74"/>
      <c r="K16" s="68">
        <f>SUM(K14:K15)</f>
        <v>0</v>
      </c>
      <c r="L16" s="66"/>
      <c r="M16" s="68">
        <f>SUM(M14:M15)</f>
        <v>-127249</v>
      </c>
      <c r="N16" s="66"/>
      <c r="O16" s="68">
        <f>SUM(O14:O15)</f>
        <v>0</v>
      </c>
      <c r="P16" s="66"/>
      <c r="Q16" s="68">
        <f>SUM(Q14:Q15)</f>
        <v>-127249</v>
      </c>
    </row>
    <row r="17" spans="1:17" ht="19.5" customHeight="1" thickBot="1">
      <c r="A17" s="61" t="s">
        <v>222</v>
      </c>
      <c r="B17" s="61"/>
      <c r="C17" s="62"/>
      <c r="D17" s="65"/>
      <c r="E17" s="75">
        <f>E11+E16</f>
        <v>850000</v>
      </c>
      <c r="F17" s="66"/>
      <c r="G17" s="75">
        <f>G11+G16</f>
        <v>1643000</v>
      </c>
      <c r="H17" s="66"/>
      <c r="I17" s="75">
        <f>I11+I16</f>
        <v>16950</v>
      </c>
      <c r="J17" s="66"/>
      <c r="K17" s="75">
        <f>K11+K16</f>
        <v>85000</v>
      </c>
      <c r="L17" s="4">
        <f>L11+L16</f>
        <v>0</v>
      </c>
      <c r="M17" s="75">
        <f>M11+M16</f>
        <v>1050544</v>
      </c>
      <c r="N17" s="66"/>
      <c r="O17" s="75">
        <f>O11+O16</f>
        <v>0</v>
      </c>
      <c r="P17" s="66"/>
      <c r="Q17" s="75">
        <f>Q11+Q16</f>
        <v>3645494</v>
      </c>
    </row>
    <row r="18" spans="1:17" ht="14.5" thickTop="1"/>
    <row r="19" spans="1:17" ht="19.5" customHeight="1">
      <c r="A19" s="60" t="s">
        <v>244</v>
      </c>
      <c r="B19" s="61"/>
      <c r="C19" s="62"/>
      <c r="D19" s="6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</row>
    <row r="20" spans="1:17" ht="19.5" customHeight="1">
      <c r="A20" s="60" t="s">
        <v>260</v>
      </c>
      <c r="B20" s="61"/>
      <c r="C20" s="62"/>
      <c r="D20" s="65"/>
      <c r="E20" s="4">
        <v>850000</v>
      </c>
      <c r="F20" s="69"/>
      <c r="G20" s="4">
        <v>1643000</v>
      </c>
      <c r="H20" s="69"/>
      <c r="I20" s="4">
        <v>16950</v>
      </c>
      <c r="J20" s="69"/>
      <c r="K20" s="4">
        <v>85000</v>
      </c>
      <c r="L20" s="66"/>
      <c r="M20" s="4">
        <v>1050544</v>
      </c>
      <c r="N20" s="66"/>
      <c r="O20" s="4">
        <v>0</v>
      </c>
      <c r="P20" s="66"/>
      <c r="Q20" s="4">
        <f>Q17</f>
        <v>3645494</v>
      </c>
    </row>
    <row r="21" spans="1:17" ht="19.5" customHeight="1">
      <c r="A21" s="60"/>
      <c r="B21" s="61"/>
      <c r="C21" s="62"/>
      <c r="D21" s="65"/>
      <c r="E21" s="4"/>
      <c r="F21" s="66"/>
      <c r="G21" s="4"/>
      <c r="H21" s="66"/>
      <c r="I21" s="4"/>
      <c r="J21" s="66"/>
      <c r="K21" s="4"/>
      <c r="L21" s="66"/>
      <c r="M21" s="4"/>
      <c r="N21" s="66"/>
      <c r="O21" s="4"/>
      <c r="P21" s="66"/>
      <c r="Q21" s="4"/>
    </row>
    <row r="22" spans="1:17" ht="19.5" customHeight="1">
      <c r="A22" s="70" t="s">
        <v>128</v>
      </c>
      <c r="B22" s="70"/>
      <c r="C22" s="62"/>
      <c r="D22" s="65"/>
      <c r="E22" s="3"/>
      <c r="F22" s="66"/>
      <c r="G22" s="3"/>
      <c r="H22" s="66"/>
      <c r="I22" s="3"/>
      <c r="J22" s="66"/>
      <c r="K22" s="3"/>
      <c r="L22" s="66"/>
      <c r="M22" s="3"/>
      <c r="N22" s="66"/>
      <c r="O22" s="3"/>
      <c r="P22" s="66"/>
      <c r="Q22" s="3"/>
    </row>
    <row r="23" spans="1:17" ht="19.5" customHeight="1">
      <c r="A23" s="71"/>
      <c r="B23" s="63" t="s">
        <v>299</v>
      </c>
      <c r="C23" s="62"/>
      <c r="D23" s="65"/>
      <c r="E23" s="252">
        <v>0</v>
      </c>
      <c r="F23" s="155"/>
      <c r="G23" s="252">
        <v>0</v>
      </c>
      <c r="H23" s="155"/>
      <c r="I23" s="252">
        <v>0</v>
      </c>
      <c r="J23" s="155"/>
      <c r="K23" s="252">
        <v>0</v>
      </c>
      <c r="L23" s="17"/>
      <c r="M23" s="252">
        <v>265501</v>
      </c>
      <c r="N23" s="17"/>
      <c r="O23" s="252">
        <v>0</v>
      </c>
      <c r="P23" s="17"/>
      <c r="Q23" s="252">
        <v>265501</v>
      </c>
    </row>
    <row r="24" spans="1:17" ht="19.5" customHeight="1">
      <c r="A24" s="71"/>
      <c r="B24" s="63" t="s">
        <v>243</v>
      </c>
      <c r="C24" s="62"/>
      <c r="D24" s="65"/>
      <c r="E24" s="253">
        <v>0</v>
      </c>
      <c r="F24" s="254"/>
      <c r="G24" s="253">
        <v>0</v>
      </c>
      <c r="H24" s="254"/>
      <c r="I24" s="253">
        <v>0</v>
      </c>
      <c r="J24" s="254"/>
      <c r="K24" s="253">
        <v>0</v>
      </c>
      <c r="L24" s="22"/>
      <c r="M24" s="253">
        <v>0</v>
      </c>
      <c r="N24" s="25"/>
      <c r="O24" s="252">
        <v>0</v>
      </c>
      <c r="P24" s="25"/>
      <c r="Q24" s="252">
        <v>0</v>
      </c>
    </row>
    <row r="25" spans="1:17" ht="19.5" customHeight="1">
      <c r="A25" s="65" t="s">
        <v>298</v>
      </c>
      <c r="B25" s="65"/>
      <c r="C25" s="62"/>
      <c r="D25" s="65"/>
      <c r="E25" s="255">
        <f>SUM(E23:E24)</f>
        <v>0</v>
      </c>
      <c r="F25" s="256"/>
      <c r="G25" s="255">
        <f>SUM(G23:G24)</f>
        <v>0</v>
      </c>
      <c r="H25" s="256"/>
      <c r="I25" s="255">
        <f>SUM(I23:I24)</f>
        <v>0</v>
      </c>
      <c r="J25" s="256"/>
      <c r="K25" s="255">
        <f>SUM(K23:K24)</f>
        <v>0</v>
      </c>
      <c r="L25" s="257"/>
      <c r="M25" s="255">
        <f>SUM(M23:M24)</f>
        <v>265501</v>
      </c>
      <c r="N25" s="17"/>
      <c r="O25" s="255">
        <f>SUM(O23:O24)</f>
        <v>0</v>
      </c>
      <c r="P25" s="17"/>
      <c r="Q25" s="255">
        <f>SUM(Q23:Q24)</f>
        <v>265501</v>
      </c>
    </row>
    <row r="26" spans="1:17" ht="19.5" customHeight="1">
      <c r="A26" s="65"/>
      <c r="B26" s="65"/>
      <c r="C26" s="62"/>
      <c r="D26" s="65"/>
      <c r="E26" s="258"/>
      <c r="F26" s="256"/>
      <c r="G26" s="258"/>
      <c r="H26" s="256"/>
      <c r="I26" s="258"/>
      <c r="J26" s="256"/>
      <c r="K26" s="258"/>
      <c r="L26" s="257"/>
      <c r="M26" s="258"/>
      <c r="N26" s="17"/>
      <c r="O26" s="258"/>
      <c r="P26" s="17"/>
      <c r="Q26" s="258"/>
    </row>
    <row r="27" spans="1:17" ht="19.5" customHeight="1">
      <c r="A27" s="244" t="s">
        <v>266</v>
      </c>
      <c r="B27" s="63"/>
      <c r="C27" s="62">
        <v>22</v>
      </c>
      <c r="D27" s="65"/>
      <c r="E27" s="252">
        <v>0</v>
      </c>
      <c r="F27" s="260"/>
      <c r="G27" s="252">
        <v>0</v>
      </c>
      <c r="H27" s="260"/>
      <c r="I27" s="252">
        <v>0</v>
      </c>
      <c r="J27" s="260"/>
      <c r="K27" s="252">
        <v>0</v>
      </c>
      <c r="L27" s="22"/>
      <c r="M27" s="252">
        <v>0</v>
      </c>
      <c r="N27" s="25"/>
      <c r="O27" s="252">
        <v>1473750</v>
      </c>
      <c r="P27" s="25"/>
      <c r="Q27" s="252">
        <v>1473750</v>
      </c>
    </row>
    <row r="28" spans="1:17" ht="19.5" customHeight="1">
      <c r="A28" s="65"/>
      <c r="B28" s="65"/>
      <c r="C28" s="62"/>
      <c r="D28" s="65"/>
      <c r="E28" s="261"/>
      <c r="F28" s="259"/>
      <c r="G28" s="261"/>
      <c r="H28" s="259"/>
      <c r="I28" s="261"/>
      <c r="J28" s="259"/>
      <c r="K28" s="261"/>
      <c r="L28" s="17"/>
      <c r="M28" s="261"/>
      <c r="N28" s="17"/>
      <c r="O28" s="261"/>
      <c r="P28" s="17"/>
      <c r="Q28" s="261"/>
    </row>
    <row r="29" spans="1:17" ht="19.5" customHeight="1" thickBot="1">
      <c r="A29" s="61" t="s">
        <v>245</v>
      </c>
      <c r="B29" s="61"/>
      <c r="C29" s="62"/>
      <c r="D29" s="65"/>
      <c r="E29" s="45">
        <f>SUM(E20,E25,E27)</f>
        <v>850000</v>
      </c>
      <c r="F29" s="17"/>
      <c r="G29" s="45">
        <f>SUM(G20,G25,G27)</f>
        <v>1643000</v>
      </c>
      <c r="H29" s="17"/>
      <c r="I29" s="45">
        <f>SUM(I20,I25,I27)</f>
        <v>16950</v>
      </c>
      <c r="J29" s="17"/>
      <c r="K29" s="45">
        <f>SUM(K20,K25,K27)</f>
        <v>85000</v>
      </c>
      <c r="L29" s="17"/>
      <c r="M29" s="45">
        <f>SUM(M20,M25,M27)</f>
        <v>1316045</v>
      </c>
      <c r="N29" s="17"/>
      <c r="O29" s="45">
        <f>SUM(O20,O25,O27)</f>
        <v>1473750</v>
      </c>
      <c r="P29" s="17"/>
      <c r="Q29" s="45">
        <f>SUM(Q20,Q25,Q27)</f>
        <v>5384745</v>
      </c>
    </row>
    <row r="30" spans="1:17" ht="14.5" thickTop="1"/>
  </sheetData>
  <mergeCells count="5">
    <mergeCell ref="A2:K2"/>
    <mergeCell ref="E4:Q4"/>
    <mergeCell ref="K5:M5"/>
    <mergeCell ref="E9:Q9"/>
    <mergeCell ref="G5:I5"/>
  </mergeCells>
  <pageMargins left="0.7" right="0.7" top="0.48" bottom="0.5" header="0.5" footer="0.5"/>
  <pageSetup paperSize="9" scale="62" firstPageNumber="11" fitToHeight="0" orientation="landscape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35"/>
  <sheetViews>
    <sheetView view="pageBreakPreview" zoomScaleNormal="70" zoomScaleSheetLayoutView="100" workbookViewId="0">
      <selection activeCell="E135" sqref="E135:K135"/>
    </sheetView>
  </sheetViews>
  <sheetFormatPr defaultColWidth="9.09765625" defaultRowHeight="20.149999999999999" customHeight="1"/>
  <cols>
    <col min="1" max="2" width="2.09765625" style="1" customWidth="1"/>
    <col min="3" max="3" width="53.296875" style="1" customWidth="1"/>
    <col min="4" max="4" width="9.09765625" style="204" customWidth="1"/>
    <col min="5" max="5" width="17.59765625" style="2" customWidth="1"/>
    <col min="6" max="6" width="1.09765625" style="19" customWidth="1"/>
    <col min="7" max="7" width="17.59765625" style="2" customWidth="1"/>
    <col min="8" max="8" width="1.09765625" style="19" customWidth="1"/>
    <col min="9" max="9" width="17.59765625" style="2" customWidth="1"/>
    <col min="10" max="10" width="1.09765625" style="19" customWidth="1"/>
    <col min="11" max="11" width="17.59765625" style="2" customWidth="1"/>
    <col min="12" max="12" width="2.59765625" style="1" customWidth="1"/>
    <col min="13" max="13" width="17" style="1" bestFit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12" s="53" customFormat="1" ht="20.149999999999999" customHeight="1">
      <c r="A1" s="183" t="s">
        <v>0</v>
      </c>
      <c r="B1" s="46"/>
      <c r="C1" s="46"/>
      <c r="D1" s="213"/>
      <c r="E1" s="10"/>
      <c r="F1" s="185"/>
      <c r="G1" s="10"/>
      <c r="H1" s="185"/>
      <c r="I1" s="10"/>
      <c r="J1" s="185"/>
      <c r="K1" s="10"/>
    </row>
    <row r="2" spans="1:12" s="53" customFormat="1" ht="20.149999999999999" customHeight="1">
      <c r="A2" s="232" t="s">
        <v>104</v>
      </c>
      <c r="B2" s="46"/>
      <c r="C2" s="46"/>
      <c r="D2" s="213"/>
      <c r="E2" s="10"/>
      <c r="F2" s="185"/>
      <c r="G2" s="10"/>
      <c r="H2" s="185"/>
      <c r="I2" s="10"/>
      <c r="J2" s="185"/>
      <c r="K2" s="10"/>
    </row>
    <row r="3" spans="1:12" ht="20.149999999999999" customHeight="1">
      <c r="A3" s="233"/>
      <c r="B3" s="8"/>
      <c r="C3" s="8"/>
      <c r="D3" s="34"/>
      <c r="E3" s="10"/>
      <c r="F3" s="11"/>
      <c r="G3" s="10"/>
      <c r="H3" s="11"/>
      <c r="I3" s="10"/>
      <c r="J3" s="11"/>
      <c r="K3" s="10"/>
    </row>
    <row r="4" spans="1:12" ht="20.149999999999999" customHeight="1">
      <c r="A4" s="233"/>
      <c r="B4" s="8"/>
      <c r="C4" s="8"/>
      <c r="D4" s="34"/>
      <c r="E4" s="31"/>
      <c r="F4" s="32" t="s">
        <v>2</v>
      </c>
      <c r="G4" s="31"/>
      <c r="H4" s="29"/>
      <c r="I4" s="31"/>
      <c r="J4" s="33" t="s">
        <v>3</v>
      </c>
      <c r="K4" s="31"/>
    </row>
    <row r="5" spans="1:12" ht="20.149999999999999" customHeight="1">
      <c r="A5" s="233"/>
      <c r="B5" s="8"/>
      <c r="C5" s="8"/>
      <c r="D5" s="34"/>
      <c r="E5" s="284" t="s">
        <v>4</v>
      </c>
      <c r="F5" s="284"/>
      <c r="G5" s="284"/>
      <c r="H5" s="26"/>
      <c r="I5" s="284" t="s">
        <v>4</v>
      </c>
      <c r="J5" s="284"/>
      <c r="K5" s="284"/>
    </row>
    <row r="6" spans="1:12" ht="20.149999999999999" customHeight="1">
      <c r="A6" s="233"/>
      <c r="B6" s="8"/>
      <c r="C6" s="8"/>
      <c r="D6" s="34"/>
      <c r="E6" s="285" t="s">
        <v>105</v>
      </c>
      <c r="F6" s="285"/>
      <c r="G6" s="285"/>
      <c r="H6" s="26"/>
      <c r="I6" s="285" t="s">
        <v>105</v>
      </c>
      <c r="J6" s="285"/>
      <c r="K6" s="285"/>
    </row>
    <row r="7" spans="1:12" ht="20.149999999999999" customHeight="1">
      <c r="A7" s="233"/>
      <c r="B7" s="8"/>
      <c r="D7" s="34"/>
      <c r="E7" s="286" t="s">
        <v>5</v>
      </c>
      <c r="F7" s="286"/>
      <c r="G7" s="286"/>
      <c r="H7" s="26"/>
      <c r="I7" s="286" t="s">
        <v>5</v>
      </c>
      <c r="J7" s="286"/>
      <c r="K7" s="286"/>
    </row>
    <row r="8" spans="1:12" ht="20.149999999999999" customHeight="1">
      <c r="A8" s="9"/>
      <c r="B8" s="9"/>
      <c r="C8" s="8"/>
      <c r="D8" s="13" t="s">
        <v>7</v>
      </c>
      <c r="E8" s="223">
        <v>2022</v>
      </c>
      <c r="F8" s="224"/>
      <c r="G8" s="223">
        <v>2021</v>
      </c>
      <c r="H8" s="224"/>
      <c r="I8" s="223">
        <v>2022</v>
      </c>
      <c r="J8" s="224"/>
      <c r="K8" s="223">
        <v>2021</v>
      </c>
      <c r="L8" s="14"/>
    </row>
    <row r="9" spans="1:12" ht="20.149999999999999" customHeight="1">
      <c r="A9" s="15"/>
      <c r="B9" s="15"/>
      <c r="C9" s="15"/>
      <c r="D9" s="203"/>
      <c r="E9" s="282" t="s">
        <v>218</v>
      </c>
      <c r="F9" s="283"/>
      <c r="G9" s="283"/>
      <c r="H9" s="283"/>
      <c r="I9" s="283"/>
      <c r="J9" s="283"/>
      <c r="K9" s="283"/>
    </row>
    <row r="10" spans="1:12" ht="20.149999999999999" customHeight="1">
      <c r="A10" s="39" t="s">
        <v>106</v>
      </c>
      <c r="B10" s="16"/>
      <c r="C10" s="16"/>
      <c r="E10" s="17"/>
      <c r="F10" s="18"/>
      <c r="G10" s="17"/>
      <c r="H10" s="18"/>
      <c r="I10" s="17"/>
      <c r="J10" s="18"/>
      <c r="K10" s="17"/>
    </row>
    <row r="11" spans="1:12" ht="20.149999999999999" customHeight="1">
      <c r="A11" s="1" t="s">
        <v>293</v>
      </c>
      <c r="D11" s="205"/>
      <c r="E11" s="2">
        <v>-547147</v>
      </c>
      <c r="G11" s="2">
        <v>-1023973</v>
      </c>
      <c r="I11" s="2">
        <v>265501</v>
      </c>
      <c r="K11" s="2">
        <v>-133063</v>
      </c>
    </row>
    <row r="12" spans="1:12" ht="20.149999999999999" customHeight="1">
      <c r="A12" s="20" t="s">
        <v>303</v>
      </c>
      <c r="D12" s="21"/>
    </row>
    <row r="13" spans="1:12" ht="20.149999999999999" customHeight="1">
      <c r="A13" s="49" t="s">
        <v>61</v>
      </c>
      <c r="D13" s="21"/>
      <c r="E13" s="170">
        <v>-25603</v>
      </c>
      <c r="F13" s="170"/>
      <c r="G13" s="170">
        <v>-25433</v>
      </c>
      <c r="H13" s="170"/>
      <c r="I13" s="170">
        <v>0</v>
      </c>
      <c r="J13" s="170"/>
      <c r="K13" s="170">
        <v>0</v>
      </c>
    </row>
    <row r="14" spans="1:12" ht="20.149999999999999" customHeight="1">
      <c r="A14" s="1" t="s">
        <v>59</v>
      </c>
      <c r="D14" s="205"/>
      <c r="E14" s="170">
        <v>-11707</v>
      </c>
      <c r="F14" s="170"/>
      <c r="G14" s="170">
        <v>-9995</v>
      </c>
      <c r="H14" s="170"/>
      <c r="I14" s="24">
        <v>-300986</v>
      </c>
      <c r="J14" s="170"/>
      <c r="K14" s="24">
        <v>-274487</v>
      </c>
    </row>
    <row r="15" spans="1:12" ht="20.149999999999999" customHeight="1">
      <c r="A15" s="1" t="s">
        <v>60</v>
      </c>
      <c r="D15" s="21"/>
      <c r="E15" s="170">
        <v>0</v>
      </c>
      <c r="F15" s="170"/>
      <c r="G15" s="170">
        <v>-302</v>
      </c>
      <c r="H15" s="170"/>
      <c r="I15" s="24">
        <v>-523856</v>
      </c>
      <c r="J15" s="170"/>
      <c r="K15" s="24">
        <v>-523625</v>
      </c>
    </row>
    <row r="16" spans="1:12" ht="20.149999999999999" customHeight="1">
      <c r="A16" s="1" t="s">
        <v>173</v>
      </c>
      <c r="D16" s="21"/>
      <c r="E16" s="170">
        <v>-32253</v>
      </c>
      <c r="F16" s="170"/>
      <c r="G16" s="170">
        <v>-152106</v>
      </c>
      <c r="H16" s="170"/>
      <c r="I16" s="24">
        <v>0</v>
      </c>
      <c r="J16" s="170"/>
      <c r="K16" s="24">
        <v>0</v>
      </c>
    </row>
    <row r="17" spans="1:11" ht="20.149999999999999" customHeight="1">
      <c r="A17" s="1" t="s">
        <v>302</v>
      </c>
      <c r="D17" s="21">
        <v>7</v>
      </c>
      <c r="E17" s="24">
        <v>-8495</v>
      </c>
      <c r="F17" s="170"/>
      <c r="G17" s="24">
        <v>11250</v>
      </c>
      <c r="H17" s="170"/>
      <c r="I17" s="24">
        <v>2212</v>
      </c>
      <c r="J17" s="170"/>
      <c r="K17" s="24">
        <v>5562</v>
      </c>
    </row>
    <row r="18" spans="1:11" ht="20.149999999999999" customHeight="1">
      <c r="A18" s="1" t="s">
        <v>107</v>
      </c>
      <c r="D18" s="21">
        <v>14</v>
      </c>
      <c r="E18" s="24">
        <v>395279</v>
      </c>
      <c r="F18" s="170"/>
      <c r="G18" s="24">
        <v>425956</v>
      </c>
      <c r="H18" s="170"/>
      <c r="I18" s="24">
        <v>117098</v>
      </c>
      <c r="J18" s="170"/>
      <c r="K18" s="24">
        <v>129166</v>
      </c>
    </row>
    <row r="19" spans="1:11" ht="20.149999999999999" customHeight="1">
      <c r="A19" s="1" t="s">
        <v>174</v>
      </c>
      <c r="D19" s="21">
        <v>15</v>
      </c>
      <c r="E19" s="170">
        <v>436088</v>
      </c>
      <c r="F19" s="170"/>
      <c r="G19" s="170">
        <v>422851</v>
      </c>
      <c r="H19" s="170"/>
      <c r="I19" s="170">
        <v>135617</v>
      </c>
      <c r="J19" s="170"/>
      <c r="K19" s="170">
        <v>137677</v>
      </c>
    </row>
    <row r="20" spans="1:11" ht="20.149999999999999" customHeight="1">
      <c r="A20" s="1" t="s">
        <v>108</v>
      </c>
      <c r="D20" s="21">
        <v>17</v>
      </c>
      <c r="E20" s="170">
        <v>103075</v>
      </c>
      <c r="F20" s="170"/>
      <c r="G20" s="170">
        <v>91434</v>
      </c>
      <c r="H20" s="170"/>
      <c r="I20" s="170">
        <v>17468</v>
      </c>
      <c r="J20" s="170"/>
      <c r="K20" s="170">
        <v>11113</v>
      </c>
    </row>
    <row r="21" spans="1:11" ht="20.149999999999999" customHeight="1">
      <c r="A21" s="1" t="s">
        <v>309</v>
      </c>
      <c r="D21" s="21">
        <v>21</v>
      </c>
      <c r="E21" s="170">
        <v>12060</v>
      </c>
      <c r="F21" s="170"/>
      <c r="G21" s="170">
        <v>3871</v>
      </c>
      <c r="H21" s="170"/>
      <c r="I21" s="170">
        <v>12060</v>
      </c>
      <c r="J21" s="170"/>
      <c r="K21" s="170">
        <v>3871</v>
      </c>
    </row>
    <row r="22" spans="1:11" ht="20.149999999999999" customHeight="1">
      <c r="A22" s="1" t="s">
        <v>142</v>
      </c>
      <c r="D22" s="21">
        <v>23</v>
      </c>
      <c r="E22" s="24">
        <v>36340</v>
      </c>
      <c r="F22" s="170"/>
      <c r="G22" s="24">
        <v>48659</v>
      </c>
      <c r="H22" s="170"/>
      <c r="I22" s="24">
        <v>18035</v>
      </c>
      <c r="J22" s="170"/>
      <c r="K22" s="24">
        <v>21242</v>
      </c>
    </row>
    <row r="23" spans="1:11" ht="20.149999999999999" customHeight="1">
      <c r="A23" s="1" t="s">
        <v>220</v>
      </c>
      <c r="D23" s="21"/>
      <c r="E23" s="24"/>
      <c r="F23" s="170"/>
      <c r="G23" s="24"/>
      <c r="H23" s="170"/>
      <c r="I23" s="24"/>
      <c r="J23" s="170"/>
      <c r="K23" s="24"/>
    </row>
    <row r="24" spans="1:11" ht="20.149999999999999" customHeight="1">
      <c r="B24" s="1" t="s">
        <v>167</v>
      </c>
      <c r="D24" s="21"/>
      <c r="E24" s="24">
        <v>-25787</v>
      </c>
      <c r="F24" s="170"/>
      <c r="G24" s="24">
        <v>-15735</v>
      </c>
      <c r="H24" s="170"/>
      <c r="I24" s="24">
        <v>0</v>
      </c>
      <c r="J24" s="170"/>
      <c r="K24" s="24">
        <v>0</v>
      </c>
    </row>
    <row r="25" spans="1:11" ht="20.149999999999999" customHeight="1">
      <c r="A25" s="49" t="s">
        <v>305</v>
      </c>
      <c r="D25" s="21"/>
      <c r="E25" s="24">
        <v>-100000</v>
      </c>
      <c r="F25" s="170"/>
      <c r="G25" s="24">
        <v>0</v>
      </c>
      <c r="H25" s="170"/>
      <c r="I25" s="24">
        <v>-100000</v>
      </c>
      <c r="J25" s="170"/>
      <c r="K25" s="24">
        <v>0</v>
      </c>
    </row>
    <row r="26" spans="1:11" ht="20.149999999999999" customHeight="1">
      <c r="A26" s="1" t="s">
        <v>256</v>
      </c>
      <c r="D26" s="21"/>
      <c r="E26" s="24">
        <v>0</v>
      </c>
      <c r="F26" s="170"/>
      <c r="G26" s="24">
        <v>0</v>
      </c>
      <c r="H26" s="170"/>
      <c r="I26" s="24">
        <v>-151240</v>
      </c>
      <c r="J26" s="170"/>
      <c r="K26" s="24">
        <v>0</v>
      </c>
    </row>
    <row r="27" spans="1:11" ht="20.149999999999999" customHeight="1">
      <c r="A27" s="1" t="s">
        <v>270</v>
      </c>
      <c r="D27" s="21"/>
      <c r="E27" s="24">
        <v>-130810</v>
      </c>
      <c r="F27" s="170"/>
      <c r="G27" s="24">
        <v>-251424</v>
      </c>
      <c r="H27" s="170"/>
      <c r="I27" s="24">
        <v>-130000</v>
      </c>
      <c r="J27" s="170"/>
      <c r="K27" s="24">
        <v>-250121</v>
      </c>
    </row>
    <row r="28" spans="1:11" ht="20.149999999999999" customHeight="1">
      <c r="A28" s="1" t="s">
        <v>310</v>
      </c>
      <c r="D28" s="21"/>
      <c r="E28" s="24">
        <v>-12434</v>
      </c>
      <c r="F28" s="170"/>
      <c r="G28" s="24">
        <v>0</v>
      </c>
      <c r="H28" s="170"/>
      <c r="I28" s="24">
        <v>0</v>
      </c>
      <c r="J28" s="170"/>
      <c r="K28" s="24">
        <v>0</v>
      </c>
    </row>
    <row r="29" spans="1:11" ht="20.149999999999999" customHeight="1">
      <c r="A29" s="1" t="s">
        <v>301</v>
      </c>
      <c r="D29" s="21"/>
      <c r="E29" s="24">
        <v>32925</v>
      </c>
      <c r="F29" s="170"/>
      <c r="G29" s="24">
        <v>-58910</v>
      </c>
      <c r="H29" s="170"/>
      <c r="I29" s="24">
        <v>0</v>
      </c>
      <c r="J29" s="170"/>
      <c r="K29" s="24">
        <v>0</v>
      </c>
    </row>
    <row r="30" spans="1:11" ht="20.149999999999999" customHeight="1">
      <c r="A30" s="1" t="s">
        <v>311</v>
      </c>
      <c r="D30" s="21"/>
      <c r="E30" s="169">
        <v>-92895</v>
      </c>
      <c r="F30" s="170"/>
      <c r="G30" s="169">
        <v>-303798</v>
      </c>
      <c r="H30" s="170"/>
      <c r="I30" s="24">
        <v>-893</v>
      </c>
      <c r="J30" s="170"/>
      <c r="K30" s="24">
        <v>-73</v>
      </c>
    </row>
    <row r="31" spans="1:11" ht="20.149999999999999" customHeight="1">
      <c r="A31" s="1" t="s">
        <v>317</v>
      </c>
      <c r="D31" s="21"/>
      <c r="E31" s="170">
        <v>3804</v>
      </c>
      <c r="F31" s="170"/>
      <c r="G31" s="170">
        <v>734</v>
      </c>
      <c r="H31" s="170"/>
      <c r="I31" s="170">
        <v>3760</v>
      </c>
      <c r="J31" s="170"/>
      <c r="K31" s="170">
        <v>7014</v>
      </c>
    </row>
    <row r="32" spans="1:11" ht="20.149999999999999" customHeight="1">
      <c r="A32" s="1" t="s">
        <v>224</v>
      </c>
      <c r="D32" s="21"/>
      <c r="E32" s="24">
        <v>0</v>
      </c>
      <c r="F32" s="170"/>
      <c r="G32" s="24">
        <v>0</v>
      </c>
      <c r="H32" s="170"/>
      <c r="I32" s="24">
        <v>0</v>
      </c>
      <c r="J32" s="170"/>
      <c r="K32" s="24">
        <v>280</v>
      </c>
    </row>
    <row r="33" spans="1:13" ht="20.149999999999999" customHeight="1">
      <c r="A33" s="1" t="s">
        <v>165</v>
      </c>
      <c r="D33" s="21"/>
      <c r="E33" s="24">
        <v>-4449</v>
      </c>
      <c r="F33" s="170"/>
      <c r="G33" s="24">
        <v>-16314</v>
      </c>
      <c r="H33" s="170"/>
      <c r="I33" s="24">
        <v>0</v>
      </c>
      <c r="J33" s="170"/>
      <c r="K33" s="24">
        <v>0</v>
      </c>
    </row>
    <row r="34" spans="1:13" ht="20.149999999999999" customHeight="1">
      <c r="A34" s="1" t="s">
        <v>225</v>
      </c>
      <c r="D34" s="21"/>
      <c r="E34" s="24">
        <v>0</v>
      </c>
      <c r="F34" s="170"/>
      <c r="G34" s="24">
        <v>105635</v>
      </c>
      <c r="H34" s="170"/>
      <c r="I34" s="24">
        <v>0</v>
      </c>
      <c r="J34" s="170"/>
      <c r="K34" s="24">
        <v>56771</v>
      </c>
    </row>
    <row r="35" spans="1:13" ht="20.149999999999999" customHeight="1">
      <c r="A35" s="1" t="s">
        <v>67</v>
      </c>
      <c r="D35" s="205"/>
      <c r="E35" s="176">
        <v>492549</v>
      </c>
      <c r="F35" s="176"/>
      <c r="G35" s="176">
        <v>469266</v>
      </c>
      <c r="H35" s="176"/>
      <c r="I35" s="176">
        <v>463587</v>
      </c>
      <c r="J35" s="176"/>
      <c r="K35" s="176">
        <v>407699</v>
      </c>
    </row>
    <row r="36" spans="1:13" ht="20.149999999999999" customHeight="1">
      <c r="A36" s="1" t="s">
        <v>200</v>
      </c>
      <c r="D36" s="205"/>
      <c r="E36" s="177">
        <v>-15629</v>
      </c>
      <c r="F36" s="170"/>
      <c r="G36" s="177">
        <v>23683</v>
      </c>
      <c r="H36" s="170"/>
      <c r="I36" s="177">
        <v>17185</v>
      </c>
      <c r="J36" s="170"/>
      <c r="K36" s="177">
        <v>-15358</v>
      </c>
    </row>
    <row r="37" spans="1:13" ht="20.149999999999999" customHeight="1">
      <c r="D37" s="206"/>
      <c r="E37" s="2">
        <f>SUM(E11:E36)</f>
        <v>504911</v>
      </c>
      <c r="F37" s="26"/>
      <c r="G37" s="2">
        <f>SUM(G11:G36)</f>
        <v>-254651</v>
      </c>
      <c r="H37" s="26"/>
      <c r="I37" s="2">
        <f>SUM(I11:I36)</f>
        <v>-154452</v>
      </c>
      <c r="J37" s="26"/>
      <c r="K37" s="2">
        <f>SUM(K11:K36)</f>
        <v>-416332</v>
      </c>
    </row>
    <row r="38" spans="1:13" ht="20.149999999999999" customHeight="1">
      <c r="A38" s="20" t="s">
        <v>109</v>
      </c>
      <c r="D38" s="206"/>
    </row>
    <row r="39" spans="1:13" ht="20.149999999999999" customHeight="1">
      <c r="A39" s="20" t="s">
        <v>154</v>
      </c>
      <c r="D39" s="206"/>
    </row>
    <row r="40" spans="1:13" ht="20.149999999999999" customHeight="1">
      <c r="A40" s="1" t="s">
        <v>175</v>
      </c>
      <c r="D40" s="206"/>
      <c r="E40" s="24">
        <v>-36588</v>
      </c>
      <c r="F40" s="174"/>
      <c r="G40" s="24">
        <v>-9322</v>
      </c>
      <c r="H40" s="174"/>
      <c r="I40" s="174">
        <v>-141632</v>
      </c>
      <c r="J40" s="174"/>
      <c r="K40" s="174">
        <v>-102859</v>
      </c>
    </row>
    <row r="41" spans="1:13" ht="20.149999999999999" customHeight="1">
      <c r="A41" s="1" t="s">
        <v>110</v>
      </c>
      <c r="D41" s="206"/>
      <c r="E41" s="174">
        <v>-21300</v>
      </c>
      <c r="F41" s="174"/>
      <c r="G41" s="174">
        <v>-3841</v>
      </c>
      <c r="H41" s="174"/>
      <c r="I41" s="174">
        <v>-1978</v>
      </c>
      <c r="J41" s="174"/>
      <c r="K41" s="174">
        <v>1523</v>
      </c>
    </row>
    <row r="42" spans="1:13" ht="20.149999999999999" customHeight="1">
      <c r="A42" s="1" t="s">
        <v>12</v>
      </c>
      <c r="D42" s="206"/>
      <c r="E42" s="24">
        <v>-84919</v>
      </c>
      <c r="F42" s="174"/>
      <c r="G42" s="24">
        <v>-46907</v>
      </c>
      <c r="H42" s="174"/>
      <c r="I42" s="174">
        <v>-3398</v>
      </c>
      <c r="J42" s="174"/>
      <c r="K42" s="174">
        <v>-24227</v>
      </c>
    </row>
    <row r="43" spans="1:13" ht="20.149999999999999" customHeight="1">
      <c r="A43" s="1" t="s">
        <v>111</v>
      </c>
      <c r="D43" s="206"/>
      <c r="E43" s="174">
        <v>-10182</v>
      </c>
      <c r="F43" s="174"/>
      <c r="G43" s="174">
        <v>-68456</v>
      </c>
      <c r="H43" s="174"/>
      <c r="I43" s="174">
        <v>905</v>
      </c>
      <c r="J43" s="174"/>
      <c r="K43" s="174">
        <v>-889</v>
      </c>
    </row>
    <row r="44" spans="1:13" ht="20.149999999999999" customHeight="1">
      <c r="A44" s="20" t="s">
        <v>155</v>
      </c>
      <c r="D44" s="206"/>
      <c r="E44" s="174"/>
      <c r="F44" s="174"/>
      <c r="G44" s="174"/>
      <c r="H44" s="174"/>
      <c r="I44" s="174"/>
      <c r="J44" s="174"/>
      <c r="K44" s="174"/>
    </row>
    <row r="45" spans="1:13" ht="20.149999999999999" customHeight="1">
      <c r="A45" s="1" t="s">
        <v>195</v>
      </c>
      <c r="D45" s="206"/>
      <c r="E45" s="170">
        <v>652302</v>
      </c>
      <c r="F45" s="174"/>
      <c r="G45" s="170">
        <v>-343297</v>
      </c>
      <c r="H45" s="174"/>
      <c r="I45" s="170">
        <v>-2773</v>
      </c>
      <c r="J45" s="174"/>
      <c r="K45" s="170">
        <v>-150190</v>
      </c>
    </row>
    <row r="46" spans="1:13" ht="20.149999999999999" customHeight="1">
      <c r="A46" s="1" t="s">
        <v>219</v>
      </c>
      <c r="D46" s="206"/>
      <c r="E46" s="170">
        <v>853479</v>
      </c>
      <c r="F46" s="174"/>
      <c r="G46" s="170">
        <v>988506</v>
      </c>
      <c r="H46" s="174"/>
      <c r="I46" s="170">
        <v>0</v>
      </c>
      <c r="J46" s="174"/>
      <c r="K46" s="170">
        <v>0</v>
      </c>
    </row>
    <row r="47" spans="1:13" ht="20.149999999999999" customHeight="1">
      <c r="A47" s="1" t="s">
        <v>306</v>
      </c>
      <c r="D47" s="206"/>
      <c r="E47" s="170">
        <v>746463</v>
      </c>
      <c r="F47" s="174"/>
      <c r="G47" s="170">
        <v>690882</v>
      </c>
      <c r="H47" s="174"/>
      <c r="I47" s="170">
        <v>0</v>
      </c>
      <c r="J47" s="174"/>
      <c r="K47" s="170">
        <v>0</v>
      </c>
    </row>
    <row r="48" spans="1:13" ht="20.149999999999999" customHeight="1">
      <c r="A48" s="1" t="s">
        <v>112</v>
      </c>
      <c r="D48" s="206"/>
      <c r="E48" s="170">
        <v>68560</v>
      </c>
      <c r="F48" s="24"/>
      <c r="G48" s="170">
        <v>11921</v>
      </c>
      <c r="H48" s="174"/>
      <c r="I48" s="170">
        <v>8682</v>
      </c>
      <c r="J48" s="174"/>
      <c r="K48" s="170">
        <v>-4710</v>
      </c>
      <c r="M48" s="12"/>
    </row>
    <row r="49" spans="1:17" ht="20.149999999999999" customHeight="1">
      <c r="A49" s="1" t="s">
        <v>32</v>
      </c>
      <c r="D49" s="206"/>
      <c r="E49" s="176">
        <v>-48544</v>
      </c>
      <c r="F49" s="174"/>
      <c r="G49" s="176">
        <v>-21951</v>
      </c>
      <c r="H49" s="24"/>
      <c r="I49" s="176">
        <v>-173</v>
      </c>
      <c r="J49" s="24"/>
      <c r="K49" s="176">
        <v>-6767</v>
      </c>
      <c r="Q49" s="12"/>
    </row>
    <row r="50" spans="1:17" ht="20.149999999999999" customHeight="1">
      <c r="A50" s="1" t="s">
        <v>146</v>
      </c>
      <c r="D50" s="21">
        <v>23</v>
      </c>
      <c r="E50" s="27">
        <v>-26177</v>
      </c>
      <c r="F50" s="24"/>
      <c r="G50" s="27">
        <v>-22376</v>
      </c>
      <c r="H50" s="178"/>
      <c r="I50" s="27">
        <v>-15240</v>
      </c>
      <c r="J50" s="178"/>
      <c r="K50" s="27">
        <v>-7647</v>
      </c>
      <c r="Q50" s="12"/>
    </row>
    <row r="51" spans="1:17" ht="20.149999999999999" customHeight="1">
      <c r="A51" s="1" t="s">
        <v>239</v>
      </c>
      <c r="D51" s="206"/>
      <c r="E51" s="174">
        <f>SUM(E37:E43)+SUM(E45:E50)</f>
        <v>2598005</v>
      </c>
      <c r="F51" s="179"/>
      <c r="G51" s="174">
        <f>SUM(G37:G43)+SUM(G45:G50)</f>
        <v>920508</v>
      </c>
      <c r="H51" s="180"/>
      <c r="I51" s="174">
        <f>SUM(I37:I43)+SUM(I45:I50)</f>
        <v>-310059</v>
      </c>
      <c r="J51" s="180"/>
      <c r="K51" s="174">
        <f>SUM(K37:K43)+SUM(K45:K50)</f>
        <v>-712098</v>
      </c>
      <c r="L51" s="12"/>
    </row>
    <row r="52" spans="1:17" ht="20.149999999999999" customHeight="1">
      <c r="A52" s="1" t="s">
        <v>300</v>
      </c>
      <c r="D52" s="206"/>
      <c r="E52" s="5">
        <v>-157966</v>
      </c>
      <c r="F52" s="179"/>
      <c r="G52" s="5">
        <v>-104295</v>
      </c>
      <c r="H52" s="174"/>
      <c r="I52" s="5">
        <v>3653</v>
      </c>
      <c r="J52" s="174"/>
      <c r="K52" s="5">
        <v>-9016</v>
      </c>
      <c r="N52" s="179"/>
    </row>
    <row r="53" spans="1:17" s="16" customFormat="1" ht="20.149999999999999" customHeight="1">
      <c r="A53" s="16" t="s">
        <v>147</v>
      </c>
      <c r="D53" s="206"/>
      <c r="E53" s="28">
        <f>SUM(E51:E52)</f>
        <v>2440039</v>
      </c>
      <c r="F53" s="29"/>
      <c r="G53" s="28">
        <f>SUM(G51:G52)</f>
        <v>816213</v>
      </c>
      <c r="H53" s="30"/>
      <c r="I53" s="28">
        <f>SUM(I51:I52)</f>
        <v>-306406</v>
      </c>
      <c r="J53" s="30"/>
      <c r="K53" s="28">
        <f>SUM(K51:K52)</f>
        <v>-721114</v>
      </c>
    </row>
    <row r="54" spans="1:17" s="53" customFormat="1" ht="20.149999999999999" customHeight="1">
      <c r="A54" s="46" t="s">
        <v>0</v>
      </c>
      <c r="B54" s="46"/>
      <c r="C54" s="46"/>
      <c r="D54" s="265"/>
      <c r="E54" s="10"/>
      <c r="F54" s="185"/>
      <c r="G54" s="10"/>
      <c r="H54" s="185"/>
      <c r="I54" s="10"/>
      <c r="J54" s="185"/>
      <c r="K54" s="10"/>
    </row>
    <row r="55" spans="1:17" s="53" customFormat="1" ht="20.149999999999999" customHeight="1">
      <c r="A55" s="233" t="s">
        <v>114</v>
      </c>
      <c r="B55" s="46"/>
      <c r="C55" s="46"/>
      <c r="D55" s="265"/>
      <c r="E55" s="10"/>
      <c r="F55" s="185"/>
      <c r="G55" s="10"/>
      <c r="H55" s="185"/>
      <c r="I55" s="10"/>
      <c r="J55" s="185"/>
      <c r="K55" s="10"/>
    </row>
    <row r="56" spans="1:17" ht="20.149999999999999" customHeight="1">
      <c r="A56" s="233"/>
      <c r="B56" s="8"/>
      <c r="C56" s="8"/>
      <c r="D56" s="34"/>
      <c r="E56" s="10"/>
      <c r="F56" s="11"/>
      <c r="G56" s="10"/>
      <c r="H56" s="11"/>
      <c r="I56" s="10"/>
      <c r="J56" s="11"/>
      <c r="K56" s="10"/>
    </row>
    <row r="57" spans="1:17" s="16" customFormat="1" ht="20.149999999999999" customHeight="1">
      <c r="A57" s="233"/>
      <c r="B57" s="8"/>
      <c r="C57" s="8"/>
      <c r="D57" s="34"/>
      <c r="E57" s="31"/>
      <c r="F57" s="32" t="s">
        <v>2</v>
      </c>
      <c r="G57" s="31"/>
      <c r="H57" s="29"/>
      <c r="I57" s="31"/>
      <c r="J57" s="33" t="s">
        <v>3</v>
      </c>
      <c r="K57" s="31"/>
    </row>
    <row r="58" spans="1:17" s="16" customFormat="1" ht="20.149999999999999" customHeight="1">
      <c r="A58" s="233"/>
      <c r="B58" s="8"/>
      <c r="C58" s="8"/>
      <c r="D58" s="34"/>
      <c r="E58" s="284" t="s">
        <v>4</v>
      </c>
      <c r="F58" s="284"/>
      <c r="G58" s="284"/>
      <c r="H58" s="26"/>
      <c r="I58" s="284" t="s">
        <v>4</v>
      </c>
      <c r="J58" s="284"/>
      <c r="K58" s="284"/>
    </row>
    <row r="59" spans="1:17" s="16" customFormat="1" ht="20.149999999999999" customHeight="1">
      <c r="A59" s="233"/>
      <c r="B59" s="8"/>
      <c r="C59" s="8"/>
      <c r="D59" s="34"/>
      <c r="E59" s="285" t="s">
        <v>105</v>
      </c>
      <c r="F59" s="285"/>
      <c r="G59" s="285"/>
      <c r="H59" s="26"/>
      <c r="I59" s="285" t="s">
        <v>105</v>
      </c>
      <c r="J59" s="285"/>
      <c r="K59" s="285"/>
    </row>
    <row r="60" spans="1:17" s="16" customFormat="1" ht="20.149999999999999" customHeight="1">
      <c r="A60" s="233"/>
      <c r="B60" s="8"/>
      <c r="C60" s="8"/>
      <c r="D60" s="34"/>
      <c r="E60" s="286" t="s">
        <v>5</v>
      </c>
      <c r="F60" s="286"/>
      <c r="G60" s="286"/>
      <c r="H60" s="26"/>
      <c r="I60" s="286" t="s">
        <v>5</v>
      </c>
      <c r="J60" s="286"/>
      <c r="K60" s="286"/>
    </row>
    <row r="61" spans="1:17" s="16" customFormat="1" ht="20.149999999999999" customHeight="1">
      <c r="A61" s="9"/>
      <c r="B61" s="9"/>
      <c r="C61" s="9"/>
      <c r="D61" s="13" t="s">
        <v>7</v>
      </c>
      <c r="E61" s="223">
        <v>2022</v>
      </c>
      <c r="F61" s="224"/>
      <c r="G61" s="223">
        <v>2021</v>
      </c>
      <c r="H61" s="224"/>
      <c r="I61" s="223">
        <v>2022</v>
      </c>
      <c r="J61" s="224"/>
      <c r="K61" s="223">
        <v>2021</v>
      </c>
    </row>
    <row r="62" spans="1:17" s="16" customFormat="1" ht="20.149999999999999" customHeight="1">
      <c r="A62" s="15"/>
      <c r="B62" s="15"/>
      <c r="C62" s="15"/>
      <c r="D62" s="203"/>
      <c r="E62" s="282" t="s">
        <v>218</v>
      </c>
      <c r="F62" s="283"/>
      <c r="G62" s="283"/>
      <c r="H62" s="283"/>
      <c r="I62" s="283"/>
      <c r="J62" s="283"/>
      <c r="K62" s="283"/>
    </row>
    <row r="63" spans="1:17" ht="20.149999999999999" customHeight="1">
      <c r="A63" s="39" t="s">
        <v>113</v>
      </c>
      <c r="B63" s="16"/>
      <c r="C63" s="16"/>
      <c r="D63" s="34"/>
      <c r="E63" s="17"/>
      <c r="F63" s="18"/>
      <c r="G63" s="17"/>
      <c r="H63" s="18"/>
      <c r="I63" s="17"/>
      <c r="J63" s="18"/>
      <c r="K63" s="17"/>
    </row>
    <row r="64" spans="1:17" ht="20.149999999999999" customHeight="1">
      <c r="A64" s="1" t="s">
        <v>214</v>
      </c>
      <c r="B64" s="36"/>
      <c r="D64" s="203"/>
      <c r="E64" s="181">
        <v>11917</v>
      </c>
      <c r="F64" s="5"/>
      <c r="G64" s="181">
        <v>5305</v>
      </c>
      <c r="H64" s="5"/>
      <c r="I64" s="181">
        <v>62546</v>
      </c>
      <c r="J64" s="5"/>
      <c r="K64" s="181">
        <v>73828</v>
      </c>
    </row>
    <row r="65" spans="1:11" ht="20.149999999999999" customHeight="1">
      <c r="A65" s="1" t="s">
        <v>212</v>
      </c>
      <c r="B65" s="36"/>
      <c r="D65" s="182"/>
      <c r="E65" s="5">
        <v>624938</v>
      </c>
      <c r="F65" s="35"/>
      <c r="G65" s="5">
        <v>5184</v>
      </c>
      <c r="H65" s="174"/>
      <c r="I65" s="5">
        <v>0</v>
      </c>
      <c r="J65" s="174"/>
      <c r="K65" s="5">
        <v>0</v>
      </c>
    </row>
    <row r="66" spans="1:11" ht="20.149999999999999" customHeight="1">
      <c r="A66" s="1" t="s">
        <v>176</v>
      </c>
      <c r="B66" s="36"/>
      <c r="D66" s="44">
        <v>8</v>
      </c>
      <c r="E66" s="5">
        <v>-14000</v>
      </c>
      <c r="F66" s="5"/>
      <c r="G66" s="5">
        <v>0</v>
      </c>
      <c r="H66" s="5"/>
      <c r="I66" s="5">
        <v>0</v>
      </c>
      <c r="J66" s="5"/>
      <c r="K66" s="5">
        <v>0</v>
      </c>
    </row>
    <row r="67" spans="1:11" ht="20.149999999999999" customHeight="1">
      <c r="A67" s="1" t="s">
        <v>312</v>
      </c>
      <c r="B67" s="36"/>
      <c r="D67" s="44">
        <v>26</v>
      </c>
      <c r="E67" s="5">
        <v>0</v>
      </c>
      <c r="F67" s="5"/>
      <c r="G67" s="5">
        <v>-3000</v>
      </c>
      <c r="H67" s="5"/>
      <c r="I67" s="181">
        <v>-540238</v>
      </c>
      <c r="J67" s="5"/>
      <c r="K67" s="181">
        <v>-366887</v>
      </c>
    </row>
    <row r="68" spans="1:11" ht="20.149999999999999" customHeight="1">
      <c r="A68" s="1" t="s">
        <v>156</v>
      </c>
      <c r="B68" s="36"/>
      <c r="D68" s="44">
        <v>26</v>
      </c>
      <c r="E68" s="5">
        <v>0</v>
      </c>
      <c r="F68" s="5"/>
      <c r="G68" s="5">
        <v>0</v>
      </c>
      <c r="H68" s="5"/>
      <c r="I68" s="169">
        <v>445360</v>
      </c>
      <c r="J68" s="5"/>
      <c r="K68" s="169">
        <v>620400</v>
      </c>
    </row>
    <row r="69" spans="1:11" ht="20.149999999999999" customHeight="1">
      <c r="A69" s="1" t="s">
        <v>313</v>
      </c>
      <c r="D69" s="44">
        <v>26</v>
      </c>
      <c r="E69" s="5">
        <v>-142553</v>
      </c>
      <c r="F69" s="179"/>
      <c r="G69" s="5">
        <v>-66149</v>
      </c>
      <c r="H69" s="174"/>
      <c r="I69" s="169">
        <v>-246720</v>
      </c>
      <c r="J69" s="174"/>
      <c r="K69" s="169">
        <v>-66149</v>
      </c>
    </row>
    <row r="70" spans="1:11" ht="20.149999999999999" customHeight="1">
      <c r="A70" s="1" t="s">
        <v>131</v>
      </c>
      <c r="B70" s="36"/>
      <c r="D70" s="44">
        <v>11</v>
      </c>
      <c r="E70" s="176">
        <v>0</v>
      </c>
      <c r="F70" s="176"/>
      <c r="G70" s="176">
        <v>0</v>
      </c>
      <c r="H70" s="176"/>
      <c r="I70" s="176">
        <v>440485</v>
      </c>
      <c r="J70" s="176"/>
      <c r="K70" s="176">
        <v>453040</v>
      </c>
    </row>
    <row r="71" spans="1:11" ht="20.149999999999999" customHeight="1">
      <c r="A71" s="1" t="s">
        <v>115</v>
      </c>
      <c r="B71" s="36"/>
      <c r="D71" s="44">
        <v>10</v>
      </c>
      <c r="E71" s="176">
        <v>83371</v>
      </c>
      <c r="F71" s="176"/>
      <c r="G71" s="176">
        <v>70585</v>
      </c>
      <c r="H71" s="176"/>
      <c r="I71" s="176">
        <v>83371</v>
      </c>
      <c r="J71" s="176"/>
      <c r="K71" s="176">
        <v>70585</v>
      </c>
    </row>
    <row r="72" spans="1:11" ht="20.149999999999999" customHeight="1">
      <c r="A72" s="1" t="s">
        <v>226</v>
      </c>
      <c r="B72" s="36"/>
      <c r="D72" s="44">
        <v>11</v>
      </c>
      <c r="E72" s="176">
        <v>0</v>
      </c>
      <c r="F72" s="176"/>
      <c r="G72" s="176">
        <v>0</v>
      </c>
      <c r="H72" s="176"/>
      <c r="I72" s="176">
        <v>0</v>
      </c>
      <c r="J72" s="176"/>
      <c r="K72" s="176">
        <v>4920</v>
      </c>
    </row>
    <row r="73" spans="1:11" ht="20.149999999999999" customHeight="1">
      <c r="A73" s="1" t="s">
        <v>271</v>
      </c>
      <c r="B73" s="36"/>
      <c r="D73" s="44">
        <v>11</v>
      </c>
      <c r="E73" s="176">
        <v>285000</v>
      </c>
      <c r="F73" s="176"/>
      <c r="G73" s="176">
        <v>0</v>
      </c>
      <c r="H73" s="176"/>
      <c r="I73" s="176">
        <v>285000</v>
      </c>
      <c r="J73" s="176"/>
      <c r="K73" s="176">
        <v>0</v>
      </c>
    </row>
    <row r="74" spans="1:11" ht="20.149999999999999" customHeight="1">
      <c r="A74" s="1" t="s">
        <v>273</v>
      </c>
      <c r="B74" s="36"/>
      <c r="D74" s="44">
        <v>10</v>
      </c>
      <c r="E74" s="5">
        <v>137350</v>
      </c>
      <c r="F74" s="35"/>
      <c r="G74" s="5">
        <v>460510</v>
      </c>
      <c r="H74" s="174"/>
      <c r="I74" s="5">
        <v>137350</v>
      </c>
      <c r="J74" s="174"/>
      <c r="K74" s="5">
        <v>259581</v>
      </c>
    </row>
    <row r="75" spans="1:11" ht="20.149999999999999" customHeight="1">
      <c r="A75" s="1" t="s">
        <v>193</v>
      </c>
      <c r="B75" s="36"/>
      <c r="D75" s="182">
        <v>10</v>
      </c>
      <c r="E75" s="5">
        <v>0</v>
      </c>
      <c r="F75" s="35"/>
      <c r="G75" s="5">
        <v>12785</v>
      </c>
      <c r="H75" s="174"/>
      <c r="I75" s="5">
        <v>0</v>
      </c>
      <c r="J75" s="174"/>
      <c r="K75" s="5">
        <v>12785</v>
      </c>
    </row>
    <row r="76" spans="1:11" ht="20.149999999999999" customHeight="1">
      <c r="A76" s="1" t="s">
        <v>274</v>
      </c>
      <c r="B76" s="36"/>
      <c r="D76" s="182"/>
      <c r="E76" s="5">
        <v>0</v>
      </c>
      <c r="F76" s="35"/>
      <c r="G76" s="5">
        <v>0</v>
      </c>
      <c r="H76" s="174"/>
      <c r="I76" s="5">
        <v>-285000</v>
      </c>
      <c r="J76" s="174"/>
      <c r="K76" s="5">
        <v>0</v>
      </c>
    </row>
    <row r="77" spans="1:11" ht="20.149999999999999" customHeight="1">
      <c r="A77" s="1" t="s">
        <v>148</v>
      </c>
      <c r="B77" s="36"/>
      <c r="D77" s="44">
        <v>11</v>
      </c>
      <c r="E77" s="174">
        <v>0</v>
      </c>
      <c r="F77" s="176"/>
      <c r="G77" s="174">
        <v>-57429</v>
      </c>
      <c r="H77" s="176"/>
      <c r="I77" s="176">
        <v>0</v>
      </c>
      <c r="J77" s="176"/>
      <c r="K77" s="176">
        <v>-57429</v>
      </c>
    </row>
    <row r="78" spans="1:11" ht="20.149999999999999" customHeight="1">
      <c r="A78" s="1" t="s">
        <v>149</v>
      </c>
      <c r="B78" s="36"/>
      <c r="D78" s="44">
        <v>12</v>
      </c>
      <c r="E78" s="176">
        <v>-31262</v>
      </c>
      <c r="F78" s="176"/>
      <c r="G78" s="176">
        <v>-77790</v>
      </c>
      <c r="H78" s="176"/>
      <c r="I78" s="176">
        <v>-31262</v>
      </c>
      <c r="J78" s="176"/>
      <c r="K78" s="176">
        <v>-15631</v>
      </c>
    </row>
    <row r="79" spans="1:11" ht="20.149999999999999" customHeight="1">
      <c r="A79" s="1" t="s">
        <v>272</v>
      </c>
      <c r="B79" s="36"/>
      <c r="D79" s="44"/>
      <c r="E79" s="176">
        <v>132728</v>
      </c>
      <c r="F79" s="176"/>
      <c r="G79" s="176">
        <v>363180</v>
      </c>
      <c r="H79" s="176"/>
      <c r="I79" s="176">
        <v>1511</v>
      </c>
      <c r="J79" s="176"/>
      <c r="K79" s="176">
        <v>2688</v>
      </c>
    </row>
    <row r="80" spans="1:11" ht="20.149999999999999" customHeight="1">
      <c r="A80" s="1" t="s">
        <v>192</v>
      </c>
      <c r="B80" s="36"/>
      <c r="D80" s="182">
        <v>5</v>
      </c>
      <c r="E80" s="174">
        <v>-270553</v>
      </c>
      <c r="F80" s="35"/>
      <c r="G80" s="174">
        <v>0</v>
      </c>
      <c r="H80" s="174"/>
      <c r="I80" s="5">
        <v>0</v>
      </c>
      <c r="J80" s="174"/>
      <c r="K80" s="5">
        <v>0</v>
      </c>
    </row>
    <row r="81" spans="1:12" ht="20.149999999999999" customHeight="1">
      <c r="A81" s="1" t="s">
        <v>240</v>
      </c>
      <c r="B81" s="36"/>
      <c r="D81" s="44"/>
      <c r="E81" s="24">
        <v>-1307396</v>
      </c>
      <c r="F81" s="35"/>
      <c r="G81" s="24">
        <v>-1002636</v>
      </c>
      <c r="H81" s="35"/>
      <c r="I81" s="24">
        <v>-55706</v>
      </c>
      <c r="J81" s="35"/>
      <c r="K81" s="24">
        <v>-94548</v>
      </c>
    </row>
    <row r="82" spans="1:12" ht="20.149999999999999" customHeight="1">
      <c r="A82" s="1" t="s">
        <v>227</v>
      </c>
      <c r="B82" s="36"/>
      <c r="D82" s="44"/>
      <c r="E82" s="24">
        <v>-3558</v>
      </c>
      <c r="F82" s="35"/>
      <c r="G82" s="24">
        <v>-128574</v>
      </c>
      <c r="H82" s="24"/>
      <c r="I82" s="24">
        <v>-2232</v>
      </c>
      <c r="J82" s="24"/>
      <c r="K82" s="24">
        <v>-110118</v>
      </c>
    </row>
    <row r="83" spans="1:12" ht="20.149999999999999" customHeight="1">
      <c r="A83" s="1" t="s">
        <v>228</v>
      </c>
      <c r="B83" s="36"/>
      <c r="D83" s="44"/>
      <c r="E83" s="24">
        <v>-359909</v>
      </c>
      <c r="F83" s="35"/>
      <c r="G83" s="24">
        <v>-369319</v>
      </c>
      <c r="H83" s="24"/>
      <c r="I83" s="24">
        <v>0</v>
      </c>
      <c r="J83" s="24"/>
      <c r="K83" s="24">
        <v>0</v>
      </c>
    </row>
    <row r="84" spans="1:12" ht="20.149999999999999" customHeight="1">
      <c r="A84" s="1" t="s">
        <v>229</v>
      </c>
      <c r="B84" s="36"/>
      <c r="D84" s="44"/>
      <c r="E84" s="24">
        <v>-9000</v>
      </c>
      <c r="F84" s="35"/>
      <c r="G84" s="24">
        <v>-11368</v>
      </c>
      <c r="H84" s="24"/>
      <c r="I84" s="24">
        <v>-9000</v>
      </c>
      <c r="J84" s="24"/>
      <c r="K84" s="24">
        <v>-4500</v>
      </c>
    </row>
    <row r="85" spans="1:12" ht="20.149999999999999" customHeight="1">
      <c r="A85" s="53" t="s">
        <v>283</v>
      </c>
      <c r="B85" s="36"/>
      <c r="D85" s="44"/>
      <c r="E85" s="24">
        <v>36757</v>
      </c>
      <c r="F85" s="35"/>
      <c r="G85" s="24">
        <v>0</v>
      </c>
      <c r="H85" s="35"/>
      <c r="I85" s="24">
        <v>0</v>
      </c>
      <c r="J85" s="35"/>
      <c r="K85" s="24">
        <v>0</v>
      </c>
    </row>
    <row r="86" spans="1:12" ht="20.149999999999999" customHeight="1">
      <c r="A86" s="16" t="s">
        <v>230</v>
      </c>
      <c r="D86" s="207"/>
      <c r="E86" s="240">
        <f>SUM(E64:E85)</f>
        <v>-826170</v>
      </c>
      <c r="F86" s="37"/>
      <c r="G86" s="240">
        <f>SUM(G64:G85)</f>
        <v>-798716</v>
      </c>
      <c r="H86" s="37"/>
      <c r="I86" s="240">
        <f>SUM(I64:I85)</f>
        <v>285465</v>
      </c>
      <c r="J86" s="37"/>
      <c r="K86" s="240">
        <f>SUM(K64:K85)</f>
        <v>782565</v>
      </c>
    </row>
    <row r="87" spans="1:12" ht="20.149999999999999" customHeight="1">
      <c r="A87" s="233"/>
      <c r="B87" s="8"/>
      <c r="C87" s="8"/>
      <c r="D87" s="34"/>
      <c r="E87" s="10"/>
      <c r="F87" s="11"/>
      <c r="G87" s="10"/>
      <c r="H87" s="11"/>
      <c r="I87" s="10"/>
      <c r="J87" s="11"/>
      <c r="K87" s="10"/>
    </row>
    <row r="88" spans="1:12" ht="20.149999999999999" customHeight="1">
      <c r="A88" s="46" t="s">
        <v>0</v>
      </c>
      <c r="B88" s="234"/>
      <c r="C88" s="234"/>
      <c r="D88" s="44"/>
      <c r="E88" s="23"/>
      <c r="F88" s="38"/>
      <c r="G88" s="23"/>
      <c r="H88" s="38"/>
      <c r="I88" s="23"/>
      <c r="J88" s="38"/>
      <c r="K88" s="23"/>
    </row>
    <row r="89" spans="1:12" ht="20.149999999999999" customHeight="1">
      <c r="A89" s="233" t="s">
        <v>114</v>
      </c>
      <c r="B89" s="234"/>
      <c r="C89" s="234"/>
      <c r="D89" s="44"/>
      <c r="E89" s="23"/>
      <c r="F89" s="38"/>
      <c r="G89" s="23"/>
      <c r="H89" s="38"/>
      <c r="I89" s="23"/>
      <c r="J89" s="38"/>
      <c r="K89" s="23"/>
    </row>
    <row r="90" spans="1:12" ht="20.149999999999999" customHeight="1">
      <c r="A90" s="233"/>
      <c r="B90" s="8"/>
      <c r="C90" s="8"/>
      <c r="D90" s="34"/>
      <c r="E90" s="10"/>
      <c r="F90" s="11"/>
      <c r="G90" s="10"/>
      <c r="H90" s="11"/>
      <c r="I90" s="10"/>
      <c r="J90" s="11"/>
      <c r="K90" s="10"/>
    </row>
    <row r="91" spans="1:12" ht="20.149999999999999" customHeight="1">
      <c r="A91" s="233"/>
      <c r="B91" s="8"/>
      <c r="C91" s="8"/>
      <c r="D91" s="34"/>
      <c r="E91" s="31"/>
      <c r="F91" s="32" t="s">
        <v>2</v>
      </c>
      <c r="G91" s="31"/>
      <c r="H91" s="29"/>
      <c r="I91" s="31"/>
      <c r="J91" s="33" t="s">
        <v>3</v>
      </c>
      <c r="K91" s="31"/>
    </row>
    <row r="92" spans="1:12" ht="20.149999999999999" customHeight="1">
      <c r="A92" s="233"/>
      <c r="B92" s="8"/>
      <c r="C92" s="8"/>
      <c r="D92" s="34"/>
      <c r="E92" s="284" t="s">
        <v>4</v>
      </c>
      <c r="F92" s="284"/>
      <c r="G92" s="284"/>
      <c r="H92" s="26"/>
      <c r="I92" s="284" t="s">
        <v>4</v>
      </c>
      <c r="J92" s="284"/>
      <c r="K92" s="284"/>
    </row>
    <row r="93" spans="1:12" ht="20.149999999999999" customHeight="1">
      <c r="A93" s="233"/>
      <c r="B93" s="8"/>
      <c r="C93" s="8"/>
      <c r="D93" s="34"/>
      <c r="E93" s="285" t="s">
        <v>105</v>
      </c>
      <c r="F93" s="285"/>
      <c r="G93" s="285"/>
      <c r="H93" s="26"/>
      <c r="I93" s="285" t="s">
        <v>105</v>
      </c>
      <c r="J93" s="285"/>
      <c r="K93" s="285"/>
    </row>
    <row r="94" spans="1:12" ht="20.149999999999999" customHeight="1">
      <c r="A94" s="233"/>
      <c r="B94" s="8"/>
      <c r="C94" s="8"/>
      <c r="D94" s="34"/>
      <c r="E94" s="286" t="s">
        <v>5</v>
      </c>
      <c r="F94" s="286"/>
      <c r="G94" s="286"/>
      <c r="H94" s="26"/>
      <c r="I94" s="286" t="s">
        <v>5</v>
      </c>
      <c r="J94" s="286"/>
      <c r="K94" s="286"/>
    </row>
    <row r="95" spans="1:12" ht="20.149999999999999" customHeight="1">
      <c r="A95" s="9"/>
      <c r="B95" s="9"/>
      <c r="C95" s="9"/>
      <c r="D95" s="13" t="s">
        <v>7</v>
      </c>
      <c r="E95" s="223">
        <v>2022</v>
      </c>
      <c r="F95" s="224"/>
      <c r="G95" s="223">
        <v>2021</v>
      </c>
      <c r="H95" s="224"/>
      <c r="I95" s="223">
        <v>2022</v>
      </c>
      <c r="J95" s="224"/>
      <c r="K95" s="223">
        <v>2021</v>
      </c>
      <c r="L95" s="14"/>
    </row>
    <row r="96" spans="1:12" ht="20.149999999999999" customHeight="1">
      <c r="A96" s="15"/>
      <c r="B96" s="15"/>
      <c r="C96" s="15"/>
      <c r="D96" s="203"/>
      <c r="E96" s="282" t="s">
        <v>218</v>
      </c>
      <c r="F96" s="283"/>
      <c r="G96" s="283"/>
      <c r="H96" s="283"/>
      <c r="I96" s="283"/>
      <c r="J96" s="283"/>
      <c r="K96" s="283"/>
    </row>
    <row r="97" spans="1:11" ht="20.149999999999999" customHeight="1">
      <c r="A97" s="39" t="s">
        <v>116</v>
      </c>
      <c r="B97" s="39"/>
      <c r="C97" s="39"/>
      <c r="D97" s="40"/>
      <c r="E97" s="41"/>
      <c r="F97" s="42"/>
      <c r="G97" s="41"/>
      <c r="H97" s="42"/>
      <c r="I97" s="41"/>
      <c r="J97" s="42"/>
      <c r="K97" s="41"/>
    </row>
    <row r="98" spans="1:11" s="16" customFormat="1" ht="20.149999999999999" customHeight="1">
      <c r="A98" s="1" t="s">
        <v>117</v>
      </c>
      <c r="B98" s="1"/>
      <c r="C98" s="1"/>
      <c r="D98" s="44">
        <v>19</v>
      </c>
      <c r="E98" s="170">
        <v>2979260</v>
      </c>
      <c r="F98" s="35"/>
      <c r="G98" s="170">
        <v>3520737</v>
      </c>
      <c r="H98" s="170"/>
      <c r="I98" s="170">
        <v>2737000</v>
      </c>
      <c r="J98" s="170"/>
      <c r="K98" s="170">
        <v>3492000</v>
      </c>
    </row>
    <row r="99" spans="1:11" s="16" customFormat="1" ht="20.149999999999999" customHeight="1">
      <c r="A99" s="1" t="s">
        <v>314</v>
      </c>
      <c r="B99" s="1"/>
      <c r="C99" s="1"/>
      <c r="D99" s="44">
        <v>19</v>
      </c>
      <c r="E99" s="24">
        <v>-3135288</v>
      </c>
      <c r="F99" s="35"/>
      <c r="G99" s="24">
        <v>-4492000</v>
      </c>
      <c r="H99" s="170"/>
      <c r="I99" s="170">
        <v>-2929000</v>
      </c>
      <c r="J99" s="170"/>
      <c r="K99" s="170">
        <v>-4492000</v>
      </c>
    </row>
    <row r="100" spans="1:11" ht="20.149999999999999" customHeight="1">
      <c r="A100" s="1" t="s">
        <v>132</v>
      </c>
      <c r="D100" s="44">
        <v>26</v>
      </c>
      <c r="E100" s="24">
        <v>0</v>
      </c>
      <c r="F100" s="35"/>
      <c r="G100" s="24">
        <v>0</v>
      </c>
      <c r="H100" s="35"/>
      <c r="I100" s="5">
        <v>561000</v>
      </c>
      <c r="J100" s="24"/>
      <c r="K100" s="5">
        <v>312000</v>
      </c>
    </row>
    <row r="101" spans="1:11" ht="20.149999999999999" customHeight="1">
      <c r="A101" s="1" t="s">
        <v>133</v>
      </c>
      <c r="D101" s="44">
        <v>26</v>
      </c>
      <c r="E101" s="24">
        <v>0</v>
      </c>
      <c r="F101" s="35"/>
      <c r="G101" s="24">
        <v>0</v>
      </c>
      <c r="H101" s="35"/>
      <c r="I101" s="5">
        <v>-589000</v>
      </c>
      <c r="J101" s="24"/>
      <c r="K101" s="5">
        <v>-553000</v>
      </c>
    </row>
    <row r="102" spans="1:11" ht="20.149999999999999" customHeight="1">
      <c r="A102" s="1" t="s">
        <v>134</v>
      </c>
      <c r="D102" s="44">
        <v>20</v>
      </c>
      <c r="E102" s="5">
        <v>526734</v>
      </c>
      <c r="F102" s="35"/>
      <c r="G102" s="5">
        <v>580294</v>
      </c>
      <c r="H102" s="35"/>
      <c r="I102" s="170">
        <v>435625</v>
      </c>
      <c r="J102" s="24"/>
      <c r="K102" s="170">
        <v>526297</v>
      </c>
    </row>
    <row r="103" spans="1:11" ht="20.149999999999999" customHeight="1">
      <c r="A103" s="1" t="s">
        <v>275</v>
      </c>
      <c r="D103" s="44">
        <v>20</v>
      </c>
      <c r="E103" s="24">
        <v>-1264179</v>
      </c>
      <c r="F103" s="35"/>
      <c r="G103" s="24">
        <v>-92882</v>
      </c>
      <c r="H103" s="35"/>
      <c r="I103" s="170">
        <v>-1065165</v>
      </c>
      <c r="J103" s="24"/>
      <c r="K103" s="170">
        <v>-33000</v>
      </c>
    </row>
    <row r="104" spans="1:11" ht="20.149999999999999" customHeight="1">
      <c r="A104" s="1" t="s">
        <v>217</v>
      </c>
      <c r="D104" s="44"/>
      <c r="E104" s="5">
        <v>0</v>
      </c>
      <c r="F104" s="35"/>
      <c r="G104" s="5">
        <v>3608</v>
      </c>
      <c r="H104" s="35"/>
      <c r="I104" s="170">
        <v>0</v>
      </c>
      <c r="J104" s="24"/>
      <c r="K104" s="170">
        <v>0</v>
      </c>
    </row>
    <row r="105" spans="1:11" ht="20.149999999999999" customHeight="1">
      <c r="A105" s="1" t="s">
        <v>231</v>
      </c>
      <c r="D105" s="44"/>
      <c r="E105" s="5">
        <v>-22105</v>
      </c>
      <c r="F105" s="35"/>
      <c r="G105" s="5">
        <v>-19838</v>
      </c>
      <c r="H105" s="35"/>
      <c r="I105" s="170">
        <v>0</v>
      </c>
      <c r="J105" s="24"/>
      <c r="K105" s="170">
        <v>0</v>
      </c>
    </row>
    <row r="106" spans="1:11" ht="20.149999999999999" customHeight="1">
      <c r="A106" s="1" t="s">
        <v>194</v>
      </c>
      <c r="D106" s="44"/>
      <c r="E106" s="24">
        <v>-260802</v>
      </c>
      <c r="F106" s="35"/>
      <c r="G106" s="24">
        <v>-240212</v>
      </c>
      <c r="H106" s="35"/>
      <c r="I106" s="5">
        <v>-58454</v>
      </c>
      <c r="J106" s="24"/>
      <c r="K106" s="5">
        <v>-43249</v>
      </c>
    </row>
    <row r="107" spans="1:11" ht="20.149999999999999" customHeight="1">
      <c r="A107" s="1" t="s">
        <v>232</v>
      </c>
      <c r="D107" s="44">
        <v>21</v>
      </c>
      <c r="E107" s="24">
        <v>0</v>
      </c>
      <c r="F107" s="35"/>
      <c r="G107" s="24">
        <v>2000000</v>
      </c>
      <c r="H107" s="35"/>
      <c r="I107" s="5">
        <v>0</v>
      </c>
      <c r="J107" s="24"/>
      <c r="K107" s="5">
        <v>2000000</v>
      </c>
    </row>
    <row r="108" spans="1:11" ht="20.149999999999999" customHeight="1">
      <c r="A108" s="1" t="s">
        <v>233</v>
      </c>
      <c r="D108" s="44">
        <v>21</v>
      </c>
      <c r="E108" s="24">
        <v>0</v>
      </c>
      <c r="F108" s="35"/>
      <c r="G108" s="24">
        <v>-1000000</v>
      </c>
      <c r="H108" s="35"/>
      <c r="I108" s="5">
        <v>0</v>
      </c>
      <c r="J108" s="24"/>
      <c r="K108" s="5">
        <v>-1000000</v>
      </c>
    </row>
    <row r="109" spans="1:11" ht="20.149999999999999" customHeight="1">
      <c r="A109" s="1" t="s">
        <v>315</v>
      </c>
      <c r="D109" s="44">
        <v>21</v>
      </c>
      <c r="E109" s="24">
        <v>0</v>
      </c>
      <c r="F109" s="35"/>
      <c r="G109" s="24">
        <v>-24060</v>
      </c>
      <c r="H109" s="35"/>
      <c r="I109" s="5">
        <v>0</v>
      </c>
      <c r="J109" s="24"/>
      <c r="K109" s="5">
        <v>-24060</v>
      </c>
    </row>
    <row r="110" spans="1:11" ht="20.149999999999999" customHeight="1">
      <c r="A110" s="1" t="s">
        <v>276</v>
      </c>
      <c r="D110" s="44">
        <v>22</v>
      </c>
      <c r="E110" s="24">
        <v>1500000</v>
      </c>
      <c r="F110" s="35"/>
      <c r="G110" s="24">
        <v>0</v>
      </c>
      <c r="H110" s="35"/>
      <c r="I110" s="5">
        <v>1500000</v>
      </c>
      <c r="J110" s="24"/>
      <c r="K110" s="5">
        <v>0</v>
      </c>
    </row>
    <row r="111" spans="1:11" ht="20.149999999999999" customHeight="1">
      <c r="A111" s="1" t="s">
        <v>277</v>
      </c>
      <c r="D111" s="44">
        <v>22</v>
      </c>
      <c r="E111" s="24">
        <v>-26250</v>
      </c>
      <c r="F111" s="35"/>
      <c r="G111" s="24">
        <v>0</v>
      </c>
      <c r="H111" s="35"/>
      <c r="I111" s="5">
        <v>-26250</v>
      </c>
      <c r="J111" s="24"/>
      <c r="K111" s="5">
        <v>0</v>
      </c>
    </row>
    <row r="112" spans="1:11" ht="20.149999999999999" customHeight="1">
      <c r="A112" s="1" t="s">
        <v>284</v>
      </c>
      <c r="D112" s="44">
        <v>26</v>
      </c>
      <c r="E112" s="24">
        <v>980</v>
      </c>
      <c r="F112" s="35"/>
      <c r="G112" s="24">
        <v>10290</v>
      </c>
      <c r="H112" s="35"/>
      <c r="I112" s="5">
        <v>0</v>
      </c>
      <c r="J112" s="24"/>
      <c r="K112" s="5">
        <v>0</v>
      </c>
    </row>
    <row r="113" spans="1:11" ht="20.149999999999999" customHeight="1">
      <c r="A113" s="1" t="s">
        <v>278</v>
      </c>
      <c r="D113" s="44">
        <v>26</v>
      </c>
      <c r="E113" s="24">
        <v>-195833</v>
      </c>
      <c r="F113" s="35"/>
      <c r="G113" s="24">
        <v>0</v>
      </c>
      <c r="H113" s="35"/>
      <c r="I113" s="5">
        <v>0</v>
      </c>
      <c r="J113" s="24"/>
      <c r="K113" s="5">
        <v>0</v>
      </c>
    </row>
    <row r="114" spans="1:11" ht="20.149999999999999" customHeight="1">
      <c r="A114" s="1" t="s">
        <v>177</v>
      </c>
      <c r="D114" s="44"/>
      <c r="E114" s="24"/>
      <c r="F114" s="35"/>
      <c r="G114" s="24"/>
      <c r="H114" s="35"/>
      <c r="I114" s="5"/>
      <c r="J114" s="24"/>
      <c r="K114" s="5"/>
    </row>
    <row r="115" spans="1:11" ht="20.149999999999999" customHeight="1">
      <c r="A115" s="1" t="s">
        <v>178</v>
      </c>
      <c r="D115" s="44"/>
      <c r="E115" s="24">
        <v>-233263</v>
      </c>
      <c r="F115" s="35"/>
      <c r="G115" s="24">
        <v>0</v>
      </c>
      <c r="H115" s="35"/>
      <c r="I115" s="5">
        <v>-232973</v>
      </c>
      <c r="J115" s="24"/>
      <c r="K115" s="5">
        <v>0</v>
      </c>
    </row>
    <row r="116" spans="1:11" ht="20.149999999999999" customHeight="1">
      <c r="A116" s="1" t="s">
        <v>279</v>
      </c>
      <c r="D116" s="44"/>
      <c r="E116" s="24"/>
      <c r="F116" s="35"/>
      <c r="G116" s="24"/>
      <c r="H116" s="35"/>
      <c r="I116" s="5"/>
      <c r="J116" s="24"/>
      <c r="K116" s="5"/>
    </row>
    <row r="117" spans="1:11" ht="20.149999999999999" customHeight="1">
      <c r="A117" s="1" t="s">
        <v>280</v>
      </c>
      <c r="D117" s="44"/>
      <c r="E117" s="24">
        <v>26835</v>
      </c>
      <c r="F117" s="35"/>
      <c r="G117" s="24">
        <v>0</v>
      </c>
      <c r="H117" s="35"/>
      <c r="I117" s="5">
        <v>0</v>
      </c>
      <c r="J117" s="24"/>
      <c r="K117" s="5">
        <v>0</v>
      </c>
    </row>
    <row r="118" spans="1:11" ht="20.149999999999999" customHeight="1">
      <c r="A118" s="1" t="s">
        <v>118</v>
      </c>
      <c r="D118" s="44"/>
      <c r="E118" s="24">
        <v>-537979</v>
      </c>
      <c r="F118" s="24"/>
      <c r="G118" s="24">
        <v>-454948</v>
      </c>
      <c r="H118" s="24"/>
      <c r="I118" s="24">
        <v>-276912</v>
      </c>
      <c r="J118" s="24"/>
      <c r="K118" s="24">
        <v>-214907</v>
      </c>
    </row>
    <row r="119" spans="1:11" ht="20.149999999999999" customHeight="1">
      <c r="A119" s="1" t="s">
        <v>119</v>
      </c>
      <c r="D119" s="44"/>
      <c r="E119" s="24">
        <v>-23668</v>
      </c>
      <c r="F119" s="24"/>
      <c r="G119" s="24">
        <v>-9252</v>
      </c>
      <c r="H119" s="24"/>
      <c r="I119" s="24">
        <v>0</v>
      </c>
      <c r="J119" s="24"/>
      <c r="K119" s="24">
        <v>0</v>
      </c>
    </row>
    <row r="120" spans="1:11" ht="20.149999999999999" customHeight="1">
      <c r="A120" s="16" t="s">
        <v>235</v>
      </c>
      <c r="D120" s="44"/>
      <c r="E120" s="240">
        <f>SUM(E98:E119)</f>
        <v>-665558</v>
      </c>
      <c r="F120" s="37"/>
      <c r="G120" s="240">
        <f>SUM(G98:G119)</f>
        <v>-218263</v>
      </c>
      <c r="H120" s="37"/>
      <c r="I120" s="240">
        <f>SUM(I98:I119)</f>
        <v>55871</v>
      </c>
      <c r="J120" s="37"/>
      <c r="K120" s="240">
        <f>SUM(K98:K119)</f>
        <v>-29919</v>
      </c>
    </row>
    <row r="121" spans="1:11" ht="20.149999999999999" customHeight="1">
      <c r="A121" s="16"/>
      <c r="D121" s="44"/>
      <c r="E121" s="17"/>
      <c r="F121" s="37"/>
      <c r="G121" s="17"/>
      <c r="H121" s="37"/>
      <c r="I121" s="17"/>
      <c r="J121" s="37"/>
      <c r="K121" s="17"/>
    </row>
    <row r="122" spans="1:11" s="19" customFormat="1" ht="20.149999999999999" customHeight="1">
      <c r="A122" s="36" t="s">
        <v>121</v>
      </c>
      <c r="B122" s="234"/>
      <c r="C122" s="234"/>
      <c r="D122" s="44"/>
      <c r="E122" s="23"/>
      <c r="F122" s="38"/>
      <c r="G122" s="23"/>
      <c r="H122" s="38"/>
      <c r="I122" s="23"/>
      <c r="J122" s="38"/>
      <c r="K122" s="23"/>
    </row>
    <row r="123" spans="1:11" s="19" customFormat="1" ht="20.149999999999999" customHeight="1">
      <c r="A123" s="16"/>
      <c r="B123" s="1" t="s">
        <v>122</v>
      </c>
      <c r="C123" s="16"/>
      <c r="D123" s="207"/>
      <c r="E123" s="176">
        <v>948311</v>
      </c>
      <c r="F123" s="176"/>
      <c r="G123" s="176">
        <v>-200766</v>
      </c>
      <c r="H123" s="176">
        <v>0</v>
      </c>
      <c r="I123" s="176">
        <v>34930</v>
      </c>
      <c r="J123" s="5"/>
      <c r="K123" s="176">
        <v>31532</v>
      </c>
    </row>
    <row r="124" spans="1:11" ht="20.149999999999999" customHeight="1">
      <c r="A124" s="1" t="s">
        <v>241</v>
      </c>
      <c r="D124" s="44"/>
      <c r="E124" s="177">
        <v>-15643</v>
      </c>
      <c r="F124" s="5"/>
      <c r="G124" s="177">
        <v>-9369</v>
      </c>
      <c r="H124" s="5"/>
      <c r="I124" s="43">
        <v>0</v>
      </c>
      <c r="J124" s="5"/>
      <c r="K124" s="43">
        <v>0</v>
      </c>
    </row>
    <row r="125" spans="1:11" ht="20.149999999999999" customHeight="1">
      <c r="A125" s="16" t="s">
        <v>123</v>
      </c>
      <c r="D125" s="44"/>
      <c r="E125" s="17">
        <f>E123+E124</f>
        <v>932668</v>
      </c>
      <c r="F125" s="4"/>
      <c r="G125" s="17">
        <f>G123+G124</f>
        <v>-210135</v>
      </c>
      <c r="H125" s="4"/>
      <c r="I125" s="31">
        <f>I123+I124</f>
        <v>34930</v>
      </c>
      <c r="J125" s="4"/>
      <c r="K125" s="31">
        <f>K123+K124</f>
        <v>31532</v>
      </c>
    </row>
    <row r="126" spans="1:11" ht="20.149999999999999" customHeight="1">
      <c r="A126" s="1" t="s">
        <v>150</v>
      </c>
      <c r="D126" s="44"/>
      <c r="E126" s="25">
        <v>1210326</v>
      </c>
      <c r="F126" s="5"/>
      <c r="G126" s="25">
        <v>1420461</v>
      </c>
      <c r="H126" s="5"/>
      <c r="I126" s="25">
        <v>160633</v>
      </c>
      <c r="J126" s="5"/>
      <c r="K126" s="25">
        <v>129101</v>
      </c>
    </row>
    <row r="127" spans="1:11" ht="20.149999999999999" customHeight="1" thickBot="1">
      <c r="A127" s="16" t="s">
        <v>151</v>
      </c>
      <c r="B127" s="16"/>
      <c r="C127" s="16"/>
      <c r="D127" s="44">
        <v>6</v>
      </c>
      <c r="E127" s="45">
        <f>SUM(E125:E126)</f>
        <v>2142994</v>
      </c>
      <c r="F127" s="37"/>
      <c r="G127" s="45">
        <f>SUM(G125:G126)</f>
        <v>1210326</v>
      </c>
      <c r="H127" s="37"/>
      <c r="I127" s="45">
        <f>SUM(I125:I126)</f>
        <v>195563</v>
      </c>
      <c r="J127" s="37"/>
      <c r="K127" s="45">
        <f>SUM(K125:K126)</f>
        <v>160633</v>
      </c>
    </row>
    <row r="128" spans="1:11" ht="20.149999999999999" customHeight="1" thickTop="1">
      <c r="A128" s="233"/>
      <c r="B128" s="8"/>
      <c r="C128" s="8"/>
      <c r="D128" s="34"/>
      <c r="E128" s="10"/>
      <c r="F128" s="11"/>
      <c r="G128" s="10"/>
      <c r="H128" s="11"/>
      <c r="I128" s="10"/>
      <c r="J128" s="11"/>
      <c r="K128" s="10"/>
    </row>
    <row r="129" spans="1:11" ht="20.149999999999999" customHeight="1">
      <c r="A129" s="39" t="s">
        <v>157</v>
      </c>
    </row>
    <row r="130" spans="1:11" ht="20.149999999999999" customHeight="1">
      <c r="A130" s="1" t="s">
        <v>120</v>
      </c>
      <c r="C130" s="36"/>
      <c r="E130" s="2">
        <v>2341</v>
      </c>
      <c r="F130" s="5"/>
      <c r="G130" s="2">
        <v>3138</v>
      </c>
      <c r="H130" s="5"/>
      <c r="I130" s="25">
        <v>412</v>
      </c>
      <c r="J130" s="5"/>
      <c r="K130" s="25">
        <v>412</v>
      </c>
    </row>
    <row r="131" spans="1:11" ht="20.149999999999999" customHeight="1">
      <c r="A131" s="1" t="s">
        <v>161</v>
      </c>
      <c r="C131" s="36"/>
      <c r="E131" s="2">
        <v>70621</v>
      </c>
      <c r="F131" s="5"/>
      <c r="G131" s="5">
        <v>0</v>
      </c>
      <c r="H131" s="5"/>
      <c r="I131" s="25">
        <v>49921</v>
      </c>
      <c r="J131" s="5"/>
      <c r="K131" s="5">
        <v>0</v>
      </c>
    </row>
    <row r="132" spans="1:11" ht="20.149999999999999" customHeight="1">
      <c r="A132" s="1" t="s">
        <v>234</v>
      </c>
      <c r="C132" s="36"/>
      <c r="E132" s="5">
        <v>57145</v>
      </c>
      <c r="F132" s="5"/>
      <c r="G132" s="5">
        <v>57145</v>
      </c>
      <c r="H132" s="5"/>
      <c r="I132" s="5">
        <v>0</v>
      </c>
      <c r="J132" s="5"/>
      <c r="K132" s="5">
        <v>0</v>
      </c>
    </row>
    <row r="133" spans="1:11" ht="20.149999999999999" customHeight="1">
      <c r="A133" s="1" t="s">
        <v>281</v>
      </c>
      <c r="C133" s="36"/>
      <c r="E133" s="5">
        <v>241741</v>
      </c>
      <c r="F133" s="5"/>
      <c r="G133" s="5">
        <v>213928</v>
      </c>
      <c r="H133" s="5"/>
      <c r="I133" s="5">
        <v>0</v>
      </c>
      <c r="J133" s="5"/>
      <c r="K133" s="5">
        <v>0</v>
      </c>
    </row>
    <row r="134" spans="1:11" ht="20.149999999999999" customHeight="1">
      <c r="A134" s="19" t="s">
        <v>179</v>
      </c>
      <c r="B134" s="19"/>
      <c r="E134" s="5">
        <v>0</v>
      </c>
      <c r="G134" s="5">
        <v>0</v>
      </c>
      <c r="I134" s="5">
        <v>196619</v>
      </c>
      <c r="K134" s="5">
        <v>185490</v>
      </c>
    </row>
    <row r="135" spans="1:11" ht="20.149999999999999" customHeight="1">
      <c r="A135" s="19"/>
      <c r="B135" s="19"/>
      <c r="C135" s="235"/>
      <c r="E135" s="12"/>
      <c r="F135" s="12"/>
      <c r="G135" s="12"/>
      <c r="H135" s="12"/>
      <c r="I135" s="12"/>
      <c r="J135" s="242"/>
      <c r="K135" s="12"/>
    </row>
  </sheetData>
  <mergeCells count="21">
    <mergeCell ref="E96:K96"/>
    <mergeCell ref="E92:G92"/>
    <mergeCell ref="I92:K92"/>
    <mergeCell ref="E93:G93"/>
    <mergeCell ref="I93:K93"/>
    <mergeCell ref="E94:G94"/>
    <mergeCell ref="I94:K94"/>
    <mergeCell ref="E5:G5"/>
    <mergeCell ref="I5:K5"/>
    <mergeCell ref="E6:G6"/>
    <mergeCell ref="I6:K6"/>
    <mergeCell ref="E7:G7"/>
    <mergeCell ref="I7:K7"/>
    <mergeCell ref="E62:K62"/>
    <mergeCell ref="E9:K9"/>
    <mergeCell ref="E58:G58"/>
    <mergeCell ref="I58:K58"/>
    <mergeCell ref="E59:G59"/>
    <mergeCell ref="I59:K59"/>
    <mergeCell ref="E60:G60"/>
    <mergeCell ref="I60:K60"/>
  </mergeCells>
  <pageMargins left="0.7" right="0.7" top="0.48" bottom="0.5" header="0.4" footer="0.5"/>
  <pageSetup paperSize="9" scale="67" firstPageNumber="12" fitToHeight="0" orientation="portrait" cellComments="asDisplayed" useFirstPageNumber="1" horizontalDpi="300" verticalDpi="300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53" min="4" max="10" man="1"/>
    <brk id="87" min="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BL-5 P</vt:lpstr>
      <vt:lpstr>BL 6-7 P</vt:lpstr>
      <vt:lpstr>PL8 P</vt:lpstr>
      <vt:lpstr>PLC9 P</vt:lpstr>
      <vt:lpstr>SC-Conso 10</vt:lpstr>
      <vt:lpstr>SC-Only 11</vt:lpstr>
      <vt:lpstr>CF 12-14 P</vt:lpstr>
      <vt:lpstr>'BL 6-7 P'!Print_Area</vt:lpstr>
      <vt:lpstr>'BL-5 P'!Print_Area</vt:lpstr>
      <vt:lpstr>'CF 12-14 P'!Print_Area</vt:lpstr>
      <vt:lpstr>'PL8 P'!Print_Area</vt:lpstr>
      <vt:lpstr>'PLC9 P'!Print_Area</vt:lpstr>
      <vt:lpstr>'SC-Conso 10'!Print_Area</vt:lpstr>
      <vt:lpstr>'SC-Only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Nantapat, Samdangdech</cp:lastModifiedBy>
  <cp:lastPrinted>2023-02-27T13:05:31Z</cp:lastPrinted>
  <dcterms:created xsi:type="dcterms:W3CDTF">2018-02-02T15:58:46Z</dcterms:created>
  <dcterms:modified xsi:type="dcterms:W3CDTF">2023-02-27T14:20:28Z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