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2022 [Y_E]\"/>
    </mc:Choice>
  </mc:AlternateContent>
  <xr:revisionPtr revIDLastSave="0" documentId="13_ncr:1_{60FA606A-5FCC-4083-842A-5BE4A6720170}" xr6:coauthVersionLast="47" xr6:coauthVersionMax="47" xr10:uidLastSave="{00000000-0000-0000-0000-000000000000}"/>
  <bookViews>
    <workbookView xWindow="-120" yWindow="-120" windowWidth="21840" windowHeight="13140" activeTab="4" xr2:uid="{D9B4C589-8428-49B7-BDC6-F9B2B8D11C67}"/>
  </bookViews>
  <sheets>
    <sheet name="6-7" sheetId="2" r:id="rId1"/>
    <sheet name="8" sheetId="3" r:id="rId2"/>
    <sheet name="9" sheetId="4" r:id="rId3"/>
    <sheet name="10" sheetId="5" r:id="rId4"/>
    <sheet name="11-12CF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1" l="1"/>
  <c r="K43" i="3" l="1"/>
  <c r="G24" i="3"/>
  <c r="K29" i="3"/>
  <c r="S25" i="4" l="1"/>
  <c r="S24" i="4" l="1"/>
  <c r="Q24" i="5"/>
  <c r="Q23" i="5"/>
  <c r="Q26" i="5"/>
  <c r="Q25" i="5"/>
  <c r="K21" i="5"/>
  <c r="K28" i="5" s="1"/>
  <c r="O19" i="5"/>
  <c r="O21" i="5" s="1"/>
  <c r="O28" i="5" s="1"/>
  <c r="M19" i="5"/>
  <c r="M21" i="5" s="1"/>
  <c r="M28" i="5" s="1"/>
  <c r="K19" i="5"/>
  <c r="I19" i="5"/>
  <c r="I21" i="5" s="1"/>
  <c r="I28" i="5" s="1"/>
  <c r="G19" i="5"/>
  <c r="G21" i="5" s="1"/>
  <c r="Q17" i="5"/>
  <c r="Q16" i="5"/>
  <c r="Q14" i="5"/>
  <c r="Q19" i="5" s="1"/>
  <c r="O29" i="4"/>
  <c r="M29" i="4"/>
  <c r="K29" i="4"/>
  <c r="I29" i="4"/>
  <c r="G29" i="4"/>
  <c r="E29" i="4"/>
  <c r="U27" i="4"/>
  <c r="Q27" i="4"/>
  <c r="U26" i="4"/>
  <c r="Q26" i="4"/>
  <c r="U25" i="4"/>
  <c r="Q25" i="4"/>
  <c r="U24" i="4"/>
  <c r="Q24" i="4"/>
  <c r="Q22" i="4"/>
  <c r="S20" i="4"/>
  <c r="S22" i="4" s="1"/>
  <c r="Q20" i="4"/>
  <c r="O20" i="4"/>
  <c r="M20" i="4"/>
  <c r="K20" i="4"/>
  <c r="I20" i="4"/>
  <c r="G20" i="4"/>
  <c r="E20" i="4"/>
  <c r="U18" i="4"/>
  <c r="U17" i="4"/>
  <c r="U15" i="4"/>
  <c r="A59" i="3"/>
  <c r="A35" i="4" s="1"/>
  <c r="A30" i="5" s="1"/>
  <c r="M41" i="3"/>
  <c r="K41" i="3"/>
  <c r="I41" i="3"/>
  <c r="G41" i="3"/>
  <c r="M24" i="3"/>
  <c r="K24" i="3"/>
  <c r="I24" i="3"/>
  <c r="M13" i="3"/>
  <c r="M16" i="3" s="1"/>
  <c r="M26" i="3" s="1"/>
  <c r="M29" i="3" s="1"/>
  <c r="K13" i="3"/>
  <c r="K16" i="3" s="1"/>
  <c r="K26" i="3" s="1"/>
  <c r="I13" i="3"/>
  <c r="I16" i="3" s="1"/>
  <c r="I26" i="3" s="1"/>
  <c r="I29" i="3" s="1"/>
  <c r="G13" i="3"/>
  <c r="G16" i="3" s="1"/>
  <c r="G26" i="3" s="1"/>
  <c r="A96" i="2"/>
  <c r="N91" i="2"/>
  <c r="J91" i="2"/>
  <c r="N73" i="2"/>
  <c r="L73" i="2"/>
  <c r="J73" i="2"/>
  <c r="H73" i="2"/>
  <c r="N64" i="2"/>
  <c r="L64" i="2"/>
  <c r="J64" i="2"/>
  <c r="H64" i="2"/>
  <c r="A46" i="2"/>
  <c r="A45" i="2"/>
  <c r="A44" i="2"/>
  <c r="N33" i="2"/>
  <c r="L33" i="2"/>
  <c r="J33" i="2"/>
  <c r="H33" i="2"/>
  <c r="N21" i="2"/>
  <c r="L21" i="2"/>
  <c r="J21" i="2"/>
  <c r="H21" i="2"/>
  <c r="A106" i="1"/>
  <c r="M89" i="1"/>
  <c r="M83" i="1"/>
  <c r="K83" i="1"/>
  <c r="I83" i="1"/>
  <c r="G83" i="1"/>
  <c r="M71" i="1"/>
  <c r="I71" i="1"/>
  <c r="K71" i="1"/>
  <c r="G71" i="1"/>
  <c r="A51" i="1"/>
  <c r="M31" i="1"/>
  <c r="M42" i="1" s="1"/>
  <c r="M46" i="1" s="1"/>
  <c r="I31" i="1"/>
  <c r="I42" i="1" s="1"/>
  <c r="I46" i="1" s="1"/>
  <c r="J35" i="2" l="1"/>
  <c r="L75" i="2"/>
  <c r="U20" i="4"/>
  <c r="U22" i="4" s="1"/>
  <c r="U29" i="4" s="1"/>
  <c r="H75" i="2"/>
  <c r="Q29" i="4"/>
  <c r="J75" i="2"/>
  <c r="J93" i="2" s="1"/>
  <c r="K9" i="1"/>
  <c r="G29" i="3"/>
  <c r="G57" i="3" s="1"/>
  <c r="N75" i="2"/>
  <c r="N93" i="2" s="1"/>
  <c r="N35" i="2"/>
  <c r="I85" i="1"/>
  <c r="I89" i="1" s="1"/>
  <c r="I57" i="3"/>
  <c r="I46" i="3"/>
  <c r="I43" i="3"/>
  <c r="I51" i="3" s="1"/>
  <c r="K57" i="3"/>
  <c r="K46" i="3"/>
  <c r="K51" i="3"/>
  <c r="H35" i="2"/>
  <c r="M57" i="3"/>
  <c r="M46" i="3"/>
  <c r="M43" i="3"/>
  <c r="M51" i="3" s="1"/>
  <c r="G28" i="5"/>
  <c r="Q21" i="5"/>
  <c r="Q28" i="5" s="1"/>
  <c r="L35" i="2"/>
  <c r="S29" i="4"/>
  <c r="L91" i="2"/>
  <c r="K31" i="1" l="1"/>
  <c r="K42" i="1" s="1"/>
  <c r="K46" i="1" s="1"/>
  <c r="K85" i="1" s="1"/>
  <c r="G46" i="3"/>
  <c r="G9" i="1"/>
  <c r="G31" i="1" s="1"/>
  <c r="G42" i="1" s="1"/>
  <c r="G46" i="1" s="1"/>
  <c r="L93" i="2"/>
  <c r="K89" i="1" l="1"/>
  <c r="G85" i="1"/>
  <c r="G89" i="1" s="1"/>
  <c r="G43" i="3"/>
  <c r="G51" i="3" s="1"/>
  <c r="H91" i="2" l="1"/>
  <c r="H93" i="2" l="1"/>
</calcChain>
</file>

<file path=xl/sharedStrings.xml><?xml version="1.0" encoding="utf-8"?>
<sst xmlns="http://schemas.openxmlformats.org/spreadsheetml/2006/main" count="319" uniqueCount="203">
  <si>
    <t>บริษัท ไทยนิปปอนรับเบอร์อินดัสตรี้ จำกัด (มหาชน)</t>
  </si>
  <si>
    <t xml:space="preserve">งบกระแสเงินสด </t>
  </si>
  <si>
    <t>สำหรับปีสิ้นสุดวันที่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</si>
  <si>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</si>
  <si>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</si>
  <si>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</si>
  <si>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</si>
  <si>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</si>
  <si>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 xml:space="preserve">        พันบาท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</si>
  <si>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</si>
  <si>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</si>
  <si>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</si>
  <si>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</si>
  <si>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ค่าเผื่อผลขาดทุนด้านเครดิตที่คาดว่าจะเกิดขึ้น</t>
  </si>
  <si>
    <t>(กำไร) ขาดทุนจากมูลค่ายุติธรรมของอนุพันธ์ทางการเงิน</t>
  </si>
  <si>
    <t>(กลับรายการ) ค่าเผื่อสินค้าราคาทุนสูงกว่ามูลค่าสุทธิที่จะได้รับ</t>
  </si>
  <si>
    <t>ค่าเผื่อการด้อยค่าเครื่องหมายการค้า</t>
  </si>
  <si>
    <t>ค่าเผื่อการด้อยค่าที่ดิน อาคาร และอุปกรณ์</t>
  </si>
  <si>
    <t>ภาระผูกพันผลประโยชน์พนักงาน</t>
  </si>
  <si>
    <t>ดอกเบี้ยรับจาก - เงินให้กู้ยืมระยะสั้นแก่บริษัทย่อย</t>
  </si>
  <si>
    <t>ขาดทุนจากการตัดจำหน่ายสินทรัพย์ไม่มีตัวตน</t>
  </si>
  <si>
    <t>ต้นทุนทางการเงิน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</si>
  <si>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</si>
  <si>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</si>
  <si>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</si>
  <si>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</si>
  <si>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ภาษีมูลค่าเพิ่ม (สุทธิ)</t>
  </si>
  <si>
    <t>- สินทรัพย์หมุนเวียนอื่น</t>
  </si>
  <si>
    <t>สินทรัพย์หมุนเวียนอื่น</t>
  </si>
  <si>
    <t>- สินทรัพย์ไม่หมุนเวียนอื่น</t>
  </si>
  <si>
    <t>สินทรัพย์ไม่หมุนเวียนอื่น</t>
  </si>
  <si>
    <t>- เจ้าหนี้การค้าและเจ้าหนี้อื่น</t>
  </si>
  <si>
    <t>เจ้าหนี้การค้าและเจ้าหนี้อื่น</t>
  </si>
  <si>
    <t>- หนี้สินหมุนเวียนอื่น</t>
  </si>
  <si>
    <t>หนี้สินหมุนเวียนอื่น</t>
  </si>
  <si>
    <t>- ผลประโยชน์พนักงานจ่าย</t>
  </si>
  <si>
    <t>เงินสดได้มาจากกิจกรรมดำเนินงานก่อนดอกเบี้ยรับและภาษีเงินได้จ่าย</t>
  </si>
  <si>
    <t>- ดอกเบี้ยรับจากสถาบันการเงิน</t>
  </si>
  <si>
    <t>- 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</si>
  <si>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</si>
  <si>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</si>
  <si>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 - เงินสดรับ</t>
  </si>
  <si>
    <t>เงินให้กู้ยืมแก่พนักงาน</t>
  </si>
  <si>
    <t>เงินฝากสถาบันการเงินเพื่อเป็นหลักทรัพย์ค้ำประกัน</t>
  </si>
  <si>
    <t>เงินสดจ่ายเพื่อซื้อหุ้นในบริษัทย่อย</t>
  </si>
  <si>
    <t>เงินลงทุนในบริษัทย่อย</t>
  </si>
  <si>
    <t>เงินสดจ่ายเพื่อซื้อ - ที่ดิน อาคารและอุปกรณ์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</si>
  <si>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</si>
  <si>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</si>
  <si>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</si>
  <si>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</si>
  <si>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t>เงินกู้ยืมระยะยาวจากสถาบันการเงิน - เงินสดรับ</t>
  </si>
  <si>
    <t>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</si>
  <si>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</si>
  <si>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t>เงินปันผลจ่ายให้แก่เจ้าของของกลุ่มกิจการ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</si>
  <si>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</si>
  <si>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</si>
  <si>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กำไรจากอัตราแลกเปลี่ยน</t>
  </si>
  <si>
    <t>เงินสดและรายการเทียบเท่าเงินสด, ยอดคงเหลือต้นปี</t>
  </si>
  <si>
    <t>เงินสดและรายการเทียบเท่าเงินสด, ยอดคงเหลือปลายปี</t>
  </si>
  <si>
    <t>รายการที่ไม่ใช่เงินสด</t>
  </si>
  <si>
    <t>รายการซื้อสินทรัพย์ระหว่างปีที่ยังไม่ได้จ่ายชำระ</t>
  </si>
  <si>
    <t>- อุปกรณ์</t>
  </si>
  <si>
    <t>- สินทรัพย์ไม่มีตัวตน</t>
  </si>
  <si>
    <t>เงินประกันผลงาน</t>
  </si>
  <si>
    <t>เงินปันผลที่ประกาศจ่ายแต่ยังไม่จ่ายชำระ</t>
  </si>
  <si>
    <t xml:space="preserve">งบแสดงฐานะการเงิน </t>
  </si>
  <si>
    <t>ณ วันที่ 31 ธันวาคม พ.ศ.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</si>
  <si>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</si>
  <si>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</si>
  <si>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</si>
  <si>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</si>
  <si>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ลูกหนี้การค้าและลูกหนี้อื่น (สุทธิ)</t>
  </si>
  <si>
    <t>สินค้าคงเหลือ (สุทธิ)</t>
  </si>
  <si>
    <t>สินทรัพย์อนุพันธ์ทางการเงิน</t>
  </si>
  <si>
    <t>รวมสินทรัพย์หมุนเวียน</t>
  </si>
  <si>
    <t>สินทรัพย์ไม่หมุนเวียน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</si>
  <si>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</si>
  <si>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</si>
  <si>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</si>
  <si>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</si>
  <si>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</si>
  <si>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</si>
  <si>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</si>
  <si>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</si>
  <si>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</si>
  <si>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</si>
  <si>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</si>
  <si>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</si>
  <si>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</si>
  <si>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</si>
  <si>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</si>
  <si>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</si>
  <si>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</si>
  <si>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</si>
  <si>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</si>
  <si>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</si>
  <si>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</si>
  <si>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</si>
  <si>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</si>
  <si>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</si>
  <si>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300,000,000 หุ้น มูลค่าที่ตราไว้หุ้นละ 1 บาท</t>
  </si>
  <si>
    <t>ทุนที่ออกและชำระแล้วเต็มมูลค่า</t>
  </si>
  <si>
    <t>ส่วนเกินมูลค่าหุ้น (สุทธิ)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</si>
  <si>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</si>
  <si>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</si>
  <si>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</si>
  <si>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</si>
  <si>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</si>
  <si>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</si>
  <si>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</si>
  <si>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</si>
  <si>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ขาดทุนจากการด้อยค่าของเครื่องหมายการค้า</t>
  </si>
  <si>
    <t xml:space="preserve">รายได้อื่น 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</si>
  <si>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</si>
  <si>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</si>
  <si>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</si>
  <si>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 xml:space="preserve">รวมค่าใช้จ่าย </t>
  </si>
  <si>
    <t>ภาษีเงินได้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</si>
  <si>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</si>
  <si>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</si>
  <si>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</si>
  <si>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</si>
  <si>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ภาษีเงินได้ที่เกี่ยวข้องกับการวัดมูลค่าใหม่ของผลประโยชน์พนักงาน</t>
  </si>
  <si>
    <t>รายการที่จะจัดประเภทรายการใหม่ไปยัง</t>
  </si>
  <si>
    <t>- ผลต่างของอัตราแลกเปลี่ยนจากการแปลงค่างบการเงิน</t>
  </si>
  <si>
    <t>กำไรขาดทุนเบ็ดเสร็จอื่นสำหรับปี - สุทธิจากภาษี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</si>
  <si>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</si>
  <si>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</si>
  <si>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</si>
  <si>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 xml:space="preserve">งบการเงินรวม </t>
  </si>
  <si>
    <t>ส่วนของเจ้าของของบริษัทใหญ่</t>
  </si>
  <si>
    <t>องค์ประกอบอื่นของ</t>
  </si>
  <si>
    <t>ส่วนของเจ้าของ (สุทธิ)</t>
  </si>
  <si>
    <t>กำไรขาดทุนเบ็ดเสร็จอื่น (สุทธิ)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</si>
  <si>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</si>
  <si>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</si>
  <si>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</si>
  <si>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</si>
  <si>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</si>
  <si>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</si>
  <si>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>จัดสรรแล้ว - ทุนสำรอง</t>
  </si>
  <si>
    <t>ภาระผูกพันผลประโยชน์</t>
  </si>
  <si>
    <t>การแปลงค่า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</si>
  <si>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</si>
  <si>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</si>
  <si>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</si>
  <si>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</si>
  <si>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</si>
  <si>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งบการเงิน</t>
  </si>
  <si>
    <t>ของบริษัทใหญ่</t>
  </si>
  <si>
    <t>ยอดคงเหลือ ณ วันที่ 1 มกราคม พ.ศ. 2564</t>
  </si>
  <si>
    <t>การเปลี่ยนแปลงในส่วนของเจ้าของสำหรับปี พ.ศ. 2564</t>
  </si>
  <si>
    <t>เงินปันผลจ่าย</t>
  </si>
  <si>
    <t>ยอดคงเหลือ ณ วันที่ 31 ธันวาคม พ.ศ. 2564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</si>
  <si>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</si>
  <si>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</si>
  <si>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โอนเพื่อชดเชยผลขาดทุนสะสม</t>
  </si>
  <si>
    <t>จัดสรรสำรองตามกฏหมาย</t>
  </si>
  <si>
    <t>ยอดคงเหลือ ณ วันที่ 31 ธันวาคม พ.ศ. 2565</t>
  </si>
  <si>
    <t>จัดสรรแล้ว -</t>
  </si>
  <si>
    <t>การวัดมูลค่าใหม่</t>
  </si>
  <si>
    <t>ที่ออกและชำระแล้ว</t>
  </si>
  <si>
    <t>ทุนสำรองตาม</t>
  </si>
  <si>
    <t>ของภาระผูกพัน</t>
  </si>
  <si>
    <t>เต็มมูลค่า</t>
  </si>
  <si>
    <t>กฎหมาย</t>
  </si>
  <si>
    <t>ผลประโยชน์พนักงาน (สุทธิ)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</si>
  <si>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</si>
  <si>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rPr>
        <sz val="13"/>
        <color theme="0"/>
        <rFont val="Browallia New"/>
        <family val="2"/>
      </rPr>
      <t>เงินให้กู้ยืมระยะสั้นแก่บริษัทย่อย</t>
    </r>
    <r>
      <rPr>
        <sz val="13"/>
        <rFont val="Browallia New"/>
        <family val="2"/>
      </rPr>
      <t xml:space="preserve"> - เงินสดจ่าย</t>
    </r>
  </si>
  <si>
    <r>
      <rPr>
        <sz val="13"/>
        <color theme="0"/>
        <rFont val="Browallia New"/>
        <family val="2"/>
      </rPr>
      <t>เงินให้กู้ยืมระยะสั้นแก่บริษัทย่อย</t>
    </r>
    <r>
      <rPr>
        <sz val="13"/>
        <rFont val="Browallia New"/>
        <family val="2"/>
      </rPr>
      <t xml:space="preserve"> - ดอกเบี้ยรับ</t>
    </r>
  </si>
  <si>
    <r>
      <rPr>
        <sz val="13"/>
        <color indexed="9"/>
        <rFont val="Browallia New"/>
        <family val="2"/>
      </rPr>
      <t>เงินให้กู้ยืมแก่พนักงาน</t>
    </r>
    <r>
      <rPr>
        <sz val="13"/>
        <rFont val="Browallia New"/>
        <family val="2"/>
      </rPr>
      <t xml:space="preserve"> -</t>
    </r>
    <r>
      <rPr>
        <sz val="13"/>
        <color indexed="9"/>
        <rFont val="Browallia New"/>
        <family val="2"/>
      </rPr>
      <t xml:space="preserve"> </t>
    </r>
    <r>
      <rPr>
        <sz val="13"/>
        <rFont val="Browallia New"/>
        <family val="2"/>
      </rPr>
      <t>ดอกเบี้ยรับ</t>
    </r>
  </si>
  <si>
    <r>
      <rPr>
        <sz val="13"/>
        <color indexed="9"/>
        <rFont val="Browallia New"/>
        <family val="2"/>
      </rPr>
      <t xml:space="preserve">                       </t>
    </r>
    <r>
      <rPr>
        <sz val="13"/>
        <rFont val="Browallia New"/>
        <family val="2"/>
      </rPr>
      <t>- สินทรัพย์ไม่มีตัวตน</t>
    </r>
  </si>
  <si>
    <r>
      <rPr>
        <sz val="13"/>
        <color indexed="9"/>
        <rFont val="Browallia New"/>
        <family val="2"/>
      </rPr>
      <t xml:space="preserve">เงินกู้ยืมระยะสั้นจากสถาบันการเงิน </t>
    </r>
    <r>
      <rPr>
        <sz val="13"/>
        <rFont val="Browallia New"/>
        <family val="2"/>
      </rPr>
      <t>- เงินสดจ่าย</t>
    </r>
  </si>
  <si>
    <r>
      <rPr>
        <sz val="13"/>
        <color theme="0"/>
        <rFont val="Browallia New"/>
        <family val="2"/>
      </rPr>
      <t>เงินกู้ยืมระยะยาวจากสถาบันการเงิน</t>
    </r>
    <r>
      <rPr>
        <sz val="13"/>
        <rFont val="Browallia New"/>
        <family val="2"/>
      </rPr>
      <t xml:space="preserve"> - เงินสดจ่าย</t>
    </r>
  </si>
  <si>
    <r>
      <rPr>
        <sz val="13"/>
        <color theme="0"/>
        <rFont val="Browallia New"/>
        <family val="2"/>
      </rPr>
      <t>เงินสดจ่ายชำระหนี้สินตามสัญญาเช่า</t>
    </r>
    <r>
      <rPr>
        <sz val="13"/>
        <rFont val="Browallia New"/>
        <family val="2"/>
      </rPr>
      <t xml:space="preserve"> - ดอกเบี้ยจ่าย</t>
    </r>
  </si>
  <si>
    <t>16, 17</t>
  </si>
  <si>
    <t>กำไร (ขาดทุน) สะสม</t>
  </si>
  <si>
    <t>กำไร (ขาดทุน) อื่น (สุทธิ)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</si>
  <si>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</si>
  <si>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</si>
  <si>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</si>
  <si>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</si>
  <si>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</si>
  <si>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</si>
  <si>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กำไร (ขาดทุน) สุทธิสำหรับปี</t>
  </si>
  <si>
    <t>กำไร (ขาดทุน) ต่อหุ้น</t>
  </si>
  <si>
    <t>กำไร (ขาดทุน) ต่อหุ้นขั้นพื้นฐาน (บาทต่อหุ้น)</t>
  </si>
  <si>
    <t>ค่าเผื่อการลดมูลค่าของสินค้าคงเหลือ</t>
  </si>
  <si>
    <t xml:space="preserve">   </t>
  </si>
  <si>
    <t>(กำไร) ขาดทุนสุทธิจากการจำหน่ายสินทรัพย์</t>
  </si>
  <si>
    <t>กำไรเบ็ดเสร็จรวมสำหรับปี</t>
  </si>
  <si>
    <r>
      <rPr>
        <sz val="13"/>
        <color theme="0"/>
        <rFont val="Browallia New"/>
        <family val="2"/>
      </rPr>
      <t xml:space="preserve">ดอกเบี้ยรับจาก </t>
    </r>
    <r>
      <rPr>
        <sz val="13"/>
        <rFont val="Browallia New"/>
        <family val="2"/>
      </rPr>
      <t xml:space="preserve">- เงินให้กู้ยืมแก่พนักงาน                     </t>
    </r>
  </si>
  <si>
    <t>เงินให้กู้ยืมแก่พนักงาน - เงินสดจ่าย</t>
  </si>
  <si>
    <t>33 ค)</t>
  </si>
  <si>
    <t xml:space="preserve">  - ดอกเบี้ยจ่ายจาก - เงินกู้ยืมจากสถาบันการเงิน</t>
  </si>
  <si>
    <r>
      <t xml:space="preserve">  </t>
    </r>
    <r>
      <rPr>
        <sz val="13"/>
        <color theme="0"/>
        <rFont val="Browallia New"/>
        <family val="2"/>
      </rPr>
      <t xml:space="preserve">- ดอกเบี้ยจ่ายจาก </t>
    </r>
    <r>
      <rPr>
        <sz val="13"/>
        <rFont val="Browallia New"/>
        <family val="2"/>
      </rPr>
      <t>- หนี้สินตามสัญญาเช่า</t>
    </r>
  </si>
  <si>
    <r>
      <rPr>
        <sz val="13"/>
        <color theme="0"/>
        <rFont val="Browallia New"/>
        <family val="2"/>
      </rPr>
      <t>ดอกเบี้ยรับจาก</t>
    </r>
    <r>
      <rPr>
        <sz val="13"/>
        <rFont val="Browallia New"/>
        <family val="2"/>
      </rPr>
      <t xml:space="preserve"> - สถาบันการเงิน</t>
    </r>
  </si>
  <si>
    <t>เงินฝากสถาบันการเงินเพื่อเป็นหลักทรัพย์ค้ำประกัน (เพิ่มขึ้น)</t>
  </si>
  <si>
    <t>หุ้นสามัญ  300,000,000 หุ้น มูลค่าที่ชำระแล้วหุ้นละ 1 บาท</t>
  </si>
  <si>
    <t>เงินให้กู้ยืมระยะสั้นแก่บริษัทที่เกี่ยวข้องกัน</t>
  </si>
  <si>
    <t>ขาดทุนจากอัตราแลกเปลี่ยนที่ยังไม่เกิดขึ้นจริงของ</t>
  </si>
  <si>
    <t>หมายเหตุประกอบงบการเงินรวมและงบการเงินเฉพาะกิจการในหน้า 13 ถึง 74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</si>
</sst>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_);_(* \(#,##0\);_(* &quot;-&quot;_);_(@_)"/>
    <numFmt numFmtId="167" formatCode="_(* #,##0_);_(* \(#,##0\);_(* &quot;-&quot;_)\ \ \ \ \ ;_(@_)"/>
    <numFmt numFmtId="168" formatCode="_(* #,##0_);_(* \(#,##0\);_(* &quot;-&quot;??_);_(@_)"/>
    <numFmt numFmtId="169" formatCode="_(* #,##0.00_);_(* \(#,##0.00\);_(* &quot;-&quot;???\ _);_(@_)"/>
  </numFmts>
  <fonts count="16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color theme="0"/>
      <name val="Browallia New"/>
      <family val="2"/>
    </font>
    <font>
      <sz val="13"/>
      <color indexed="9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2" fillId="0" borderId="0"/>
    <xf numFmtId="37" fontId="6" fillId="0" borderId="0"/>
    <xf numFmtId="0" fontId="1" fillId="0" borderId="0"/>
    <xf numFmtId="0" fontId="5" fillId="0" borderId="0"/>
  </cellStyleXfs>
  <cellXfs count="229">
    <xf numFmtId="0" fontId="0" fillId="0" borderId="0" xfId="0"/>
    <xf numFmtId="165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9" fillId="0" borderId="0" xfId="3" applyFont="1" applyAlignment="1">
      <alignment horizontal="center" vertical="center"/>
    </xf>
    <xf numFmtId="37" fontId="9" fillId="0" borderId="0" xfId="3" applyFont="1" applyAlignment="1">
      <alignment vertical="center"/>
    </xf>
    <xf numFmtId="165" fontId="9" fillId="0" borderId="0" xfId="3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37" fontId="9" fillId="0" borderId="1" xfId="3" applyFont="1" applyBorder="1" applyAlignment="1">
      <alignment horizontal="center" vertical="center"/>
    </xf>
    <xf numFmtId="37" fontId="9" fillId="0" borderId="1" xfId="3" applyFont="1" applyBorder="1" applyAlignment="1">
      <alignment vertical="center"/>
    </xf>
    <xf numFmtId="165" fontId="9" fillId="0" borderId="1" xfId="3" applyNumberFormat="1" applyFont="1" applyBorder="1" applyAlignment="1">
      <alignment vertical="center"/>
    </xf>
    <xf numFmtId="37" fontId="8" fillId="0" borderId="0" xfId="3" applyFont="1" applyAlignment="1">
      <alignment horizontal="center" vertical="center"/>
    </xf>
    <xf numFmtId="37" fontId="8" fillId="0" borderId="0" xfId="3" applyFont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37" fontId="8" fillId="0" borderId="1" xfId="3" applyFont="1" applyBorder="1" applyAlignment="1">
      <alignment horizontal="center" vertical="center"/>
    </xf>
    <xf numFmtId="165" fontId="9" fillId="2" borderId="0" xfId="3" applyNumberFormat="1" applyFont="1" applyFill="1" applyAlignment="1">
      <alignment vertical="center"/>
    </xf>
    <xf numFmtId="165" fontId="9" fillId="2" borderId="0" xfId="0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165" fontId="9" fillId="2" borderId="0" xfId="3" applyNumberFormat="1" applyFont="1" applyFill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37" fontId="9" fillId="0" borderId="0" xfId="3" quotePrefix="1" applyFont="1" applyAlignment="1">
      <alignment vertical="center"/>
    </xf>
    <xf numFmtId="165" fontId="9" fillId="2" borderId="1" xfId="3" applyNumberFormat="1" applyFont="1" applyFill="1" applyBorder="1" applyAlignment="1">
      <alignment horizontal="right" vertical="center"/>
    </xf>
    <xf numFmtId="165" fontId="9" fillId="0" borderId="1" xfId="3" applyNumberFormat="1" applyFont="1" applyBorder="1" applyAlignment="1">
      <alignment horizontal="right" vertical="center"/>
    </xf>
    <xf numFmtId="165" fontId="9" fillId="2" borderId="1" xfId="0" applyNumberFormat="1" applyFont="1" applyFill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2" borderId="1" xfId="3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168" fontId="9" fillId="2" borderId="0" xfId="0" applyNumberFormat="1" applyFont="1" applyFill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37" fontId="4" fillId="0" borderId="0" xfId="3" applyFont="1" applyAlignment="1">
      <alignment horizontal="center" vertical="center"/>
    </xf>
    <xf numFmtId="37" fontId="4" fillId="0" borderId="0" xfId="3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37" fontId="3" fillId="0" borderId="0" xfId="3" applyFont="1" applyAlignment="1">
      <alignment horizontal="center" vertical="center"/>
    </xf>
    <xf numFmtId="37" fontId="3" fillId="0" borderId="0" xfId="3" applyFont="1" applyAlignment="1">
      <alignment vertical="center"/>
    </xf>
    <xf numFmtId="37" fontId="3" fillId="0" borderId="1" xfId="3" applyFont="1" applyBorder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9" fontId="9" fillId="0" borderId="0" xfId="3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8" fontId="8" fillId="0" borderId="0" xfId="5" applyNumberFormat="1" applyFont="1" applyAlignment="1">
      <alignment vertical="center"/>
    </xf>
    <xf numFmtId="168" fontId="9" fillId="0" borderId="0" xfId="5" applyNumberFormat="1" applyFont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0" fontId="4" fillId="0" borderId="0" xfId="5" applyFont="1" applyAlignment="1">
      <alignment vertical="center"/>
    </xf>
    <xf numFmtId="0" fontId="8" fillId="0" borderId="1" xfId="5" applyFont="1" applyBorder="1" applyAlignment="1">
      <alignment horizontal="left" vertical="center"/>
    </xf>
    <xf numFmtId="168" fontId="8" fillId="0" borderId="1" xfId="5" applyNumberFormat="1" applyFont="1" applyBorder="1" applyAlignment="1">
      <alignment horizontal="left" vertical="center"/>
    </xf>
    <xf numFmtId="168" fontId="9" fillId="0" borderId="1" xfId="5" applyNumberFormat="1" applyFont="1" applyBorder="1" applyAlignment="1">
      <alignment horizontal="right" vertical="center"/>
    </xf>
    <xf numFmtId="165" fontId="9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left" vertical="center"/>
    </xf>
    <xf numFmtId="168" fontId="3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5" fontId="3" fillId="0" borderId="3" xfId="5" applyNumberFormat="1" applyFont="1" applyBorder="1" applyAlignment="1">
      <alignment vertical="center"/>
    </xf>
    <xf numFmtId="165" fontId="3" fillId="0" borderId="4" xfId="5" applyNumberFormat="1" applyFont="1" applyBorder="1" applyAlignment="1">
      <alignment vertical="center"/>
    </xf>
    <xf numFmtId="168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5" fontId="4" fillId="0" borderId="0" xfId="5" applyNumberFormat="1" applyFont="1" applyAlignment="1" applyProtection="1">
      <alignment horizontal="right" vertical="center"/>
      <protection locked="0"/>
    </xf>
    <xf numFmtId="0" fontId="3" fillId="0" borderId="0" xfId="5" applyFont="1" applyAlignment="1">
      <alignment vertical="center"/>
    </xf>
    <xf numFmtId="165" fontId="4" fillId="0" borderId="0" xfId="5" applyNumberFormat="1" applyFont="1" applyAlignment="1" applyProtection="1">
      <alignment horizontal="center" vertical="center"/>
      <protection locked="0"/>
    </xf>
    <xf numFmtId="0" fontId="4" fillId="0" borderId="0" xfId="5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5" fontId="4" fillId="0" borderId="1" xfId="5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5" fontId="4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horizontal="center" vertical="center"/>
    </xf>
    <xf numFmtId="168" fontId="4" fillId="0" borderId="0" xfId="5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5" applyNumberFormat="1" applyFont="1" applyBorder="1" applyAlignment="1">
      <alignment vertical="center"/>
    </xf>
    <xf numFmtId="165" fontId="4" fillId="2" borderId="0" xfId="5" applyNumberFormat="1" applyFont="1" applyFill="1" applyAlignment="1">
      <alignment vertical="center"/>
    </xf>
    <xf numFmtId="165" fontId="4" fillId="2" borderId="0" xfId="5" applyNumberFormat="1" applyFont="1" applyFill="1" applyAlignment="1" applyProtection="1">
      <alignment horizontal="right" vertical="center"/>
      <protection locked="0"/>
    </xf>
    <xf numFmtId="165" fontId="4" fillId="2" borderId="0" xfId="5" applyNumberFormat="1" applyFont="1" applyFill="1" applyAlignment="1">
      <alignment horizontal="right" vertical="center"/>
    </xf>
    <xf numFmtId="165" fontId="4" fillId="2" borderId="0" xfId="5" applyNumberFormat="1" applyFont="1" applyFill="1" applyAlignment="1" applyProtection="1">
      <alignment horizontal="center" vertical="center"/>
      <protection locked="0"/>
    </xf>
    <xf numFmtId="165" fontId="4" fillId="2" borderId="0" xfId="5" applyNumberFormat="1" applyFont="1" applyFill="1" applyAlignment="1">
      <alignment horizontal="center" vertical="center"/>
    </xf>
    <xf numFmtId="165" fontId="4" fillId="2" borderId="1" xfId="5" applyNumberFormat="1" applyFont="1" applyFill="1" applyBorder="1" applyAlignment="1" applyProtection="1">
      <alignment horizontal="center" vertical="center"/>
      <protection locked="0"/>
    </xf>
    <xf numFmtId="165" fontId="4" fillId="2" borderId="1" xfId="0" applyNumberFormat="1" applyFont="1" applyFill="1" applyBorder="1" applyAlignment="1" applyProtection="1">
      <alignment horizontal="right" vertical="center"/>
      <protection locked="0"/>
    </xf>
    <xf numFmtId="165" fontId="4" fillId="2" borderId="1" xfId="5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2" xfId="5" applyNumberFormat="1" applyFont="1" applyFill="1" applyBorder="1" applyAlignment="1">
      <alignment vertical="center"/>
    </xf>
    <xf numFmtId="0" fontId="9" fillId="0" borderId="1" xfId="5" applyFont="1" applyBorder="1" applyAlignment="1">
      <alignment vertical="center"/>
    </xf>
    <xf numFmtId="168" fontId="4" fillId="0" borderId="1" xfId="5" applyNumberFormat="1" applyFont="1" applyBorder="1" applyAlignment="1">
      <alignment vertical="center"/>
    </xf>
    <xf numFmtId="0" fontId="9" fillId="0" borderId="0" xfId="5" applyFont="1" applyAlignment="1">
      <alignment vertical="center"/>
    </xf>
    <xf numFmtId="0" fontId="8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37" fontId="4" fillId="0" borderId="1" xfId="3" applyFont="1" applyBorder="1" applyAlignment="1">
      <alignment horizontal="center" vertical="center"/>
    </xf>
    <xf numFmtId="37" fontId="4" fillId="0" borderId="1" xfId="3" applyFont="1" applyBorder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5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0" xfId="3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2" borderId="0" xfId="0" applyNumberFormat="1" applyFont="1" applyFill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5" fontId="10" fillId="2" borderId="0" xfId="3" quotePrefix="1" applyNumberFormat="1" applyFont="1" applyFill="1" applyAlignment="1">
      <alignment horizontal="center" vertical="center"/>
    </xf>
    <xf numFmtId="165" fontId="10" fillId="0" borderId="0" xfId="3" quotePrefix="1" applyNumberFormat="1" applyFont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165" fontId="10" fillId="2" borderId="1" xfId="3" quotePrefix="1" applyNumberFormat="1" applyFont="1" applyFill="1" applyBorder="1" applyAlignment="1">
      <alignment horizontal="right" vertical="center"/>
    </xf>
    <xf numFmtId="165" fontId="10" fillId="0" borderId="1" xfId="3" quotePrefix="1" applyNumberFormat="1" applyFont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0" fontId="9" fillId="0" borderId="0" xfId="4" applyFont="1" applyAlignment="1">
      <alignment vertical="center"/>
    </xf>
    <xf numFmtId="0" fontId="9" fillId="0" borderId="0" xfId="4" quotePrefix="1" applyFont="1" applyAlignment="1">
      <alignment vertical="center"/>
    </xf>
    <xf numFmtId="168" fontId="9" fillId="0" borderId="0" xfId="4" applyNumberFormat="1" applyFont="1" applyAlignment="1">
      <alignment horizontal="lef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5" fontId="9" fillId="2" borderId="2" xfId="3" applyNumberFormat="1" applyFont="1" applyFill="1" applyBorder="1" applyAlignment="1">
      <alignment horizontal="right" vertical="center"/>
    </xf>
    <xf numFmtId="165" fontId="9" fillId="0" borderId="2" xfId="3" applyNumberFormat="1" applyFont="1" applyBorder="1" applyAlignment="1">
      <alignment horizontal="right" vertical="center"/>
    </xf>
    <xf numFmtId="169" fontId="9" fillId="2" borderId="2" xfId="3" applyNumberFormat="1" applyFont="1" applyFill="1" applyBorder="1" applyAlignment="1">
      <alignment horizontal="right" vertical="center"/>
    </xf>
    <xf numFmtId="169" fontId="9" fillId="0" borderId="2" xfId="3" applyNumberFormat="1" applyFont="1" applyBorder="1" applyAlignment="1">
      <alignment horizontal="right" vertical="center"/>
    </xf>
    <xf numFmtId="37" fontId="8" fillId="0" borderId="0" xfId="2" applyNumberFormat="1" applyFont="1"/>
    <xf numFmtId="0" fontId="8" fillId="0" borderId="0" xfId="2" applyFont="1"/>
    <xf numFmtId="0" fontId="9" fillId="0" borderId="0" xfId="2" applyFont="1" applyAlignment="1">
      <alignment horizontal="center"/>
    </xf>
    <xf numFmtId="164" fontId="9" fillId="0" borderId="0" xfId="2" applyNumberFormat="1" applyFont="1"/>
    <xf numFmtId="165" fontId="9" fillId="0" borderId="0" xfId="2" applyNumberFormat="1" applyFont="1"/>
    <xf numFmtId="0" fontId="9" fillId="0" borderId="0" xfId="0" applyFont="1"/>
    <xf numFmtId="0" fontId="8" fillId="0" borderId="1" xfId="2" applyFont="1" applyBorder="1"/>
    <xf numFmtId="0" fontId="9" fillId="0" borderId="1" xfId="2" applyFont="1" applyBorder="1" applyAlignment="1">
      <alignment horizontal="center"/>
    </xf>
    <xf numFmtId="164" fontId="9" fillId="0" borderId="1" xfId="2" applyNumberFormat="1" applyFont="1" applyBorder="1"/>
    <xf numFmtId="165" fontId="9" fillId="0" borderId="1" xfId="2" applyNumberFormat="1" applyFont="1" applyBorder="1"/>
    <xf numFmtId="0" fontId="9" fillId="0" borderId="0" xfId="2" applyFont="1"/>
    <xf numFmtId="164" fontId="9" fillId="0" borderId="0" xfId="2" applyNumberFormat="1" applyFont="1" applyAlignment="1">
      <alignment horizontal="right"/>
    </xf>
    <xf numFmtId="165" fontId="9" fillId="0" borderId="0" xfId="3" applyNumberFormat="1" applyFont="1"/>
    <xf numFmtId="165" fontId="9" fillId="0" borderId="0" xfId="2" applyNumberFormat="1" applyFont="1" applyAlignment="1">
      <alignment horizontal="right"/>
    </xf>
    <xf numFmtId="165" fontId="8" fillId="0" borderId="0" xfId="3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0" fontId="8" fillId="0" borderId="1" xfId="2" applyFont="1" applyBorder="1" applyAlignment="1">
      <alignment horizontal="center"/>
    </xf>
    <xf numFmtId="166" fontId="11" fillId="0" borderId="0" xfId="2" applyNumberFormat="1" applyFont="1" applyAlignment="1">
      <alignment horizontal="right"/>
    </xf>
    <xf numFmtId="165" fontId="11" fillId="0" borderId="0" xfId="2" applyNumberFormat="1" applyFont="1" applyAlignment="1">
      <alignment horizontal="right"/>
    </xf>
    <xf numFmtId="166" fontId="12" fillId="0" borderId="0" xfId="2" applyNumberFormat="1" applyFont="1" applyAlignment="1">
      <alignment horizontal="right"/>
    </xf>
    <xf numFmtId="165" fontId="12" fillId="2" borderId="0" xfId="2" applyNumberFormat="1" applyFont="1" applyFill="1" applyAlignment="1">
      <alignment horizontal="right"/>
    </xf>
    <xf numFmtId="165" fontId="12" fillId="0" borderId="0" xfId="2" applyNumberFormat="1" applyFont="1" applyAlignment="1">
      <alignment horizontal="right"/>
    </xf>
    <xf numFmtId="165" fontId="10" fillId="2" borderId="0" xfId="2" applyNumberFormat="1" applyFont="1" applyFill="1" applyAlignment="1">
      <alignment horizontal="right"/>
    </xf>
    <xf numFmtId="165" fontId="10" fillId="0" borderId="0" xfId="2" applyNumberFormat="1" applyFont="1" applyAlignment="1">
      <alignment horizontal="right"/>
    </xf>
    <xf numFmtId="165" fontId="10" fillId="2" borderId="0" xfId="2" applyNumberFormat="1" applyFont="1" applyFill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right"/>
    </xf>
    <xf numFmtId="0" fontId="9" fillId="0" borderId="0" xfId="2" quotePrefix="1" applyFont="1"/>
    <xf numFmtId="165" fontId="10" fillId="0" borderId="0" xfId="0" applyNumberFormat="1" applyFont="1"/>
    <xf numFmtId="165" fontId="10" fillId="2" borderId="1" xfId="2" applyNumberFormat="1" applyFont="1" applyFill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167" fontId="10" fillId="0" borderId="0" xfId="2" applyNumberFormat="1" applyFont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5" fontId="12" fillId="2" borderId="1" xfId="2" applyNumberFormat="1" applyFont="1" applyFill="1" applyBorder="1" applyAlignment="1">
      <alignment horizontal="right"/>
    </xf>
    <xf numFmtId="165" fontId="12" fillId="0" borderId="1" xfId="2" applyNumberFormat="1" applyFont="1" applyBorder="1" applyAlignment="1">
      <alignment horizontal="right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1" xfId="2" applyFont="1" applyBorder="1"/>
    <xf numFmtId="164" fontId="9" fillId="0" borderId="1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37" fontId="9" fillId="0" borderId="0" xfId="3" applyFont="1" applyAlignment="1">
      <alignment horizontal="center"/>
    </xf>
    <xf numFmtId="165" fontId="10" fillId="2" borderId="1" xfId="2" applyNumberFormat="1" applyFont="1" applyFill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7" fontId="10" fillId="2" borderId="1" xfId="2" applyNumberFormat="1" applyFont="1" applyFill="1" applyBorder="1" applyAlignment="1">
      <alignment horizontal="center" vertical="center"/>
    </xf>
    <xf numFmtId="167" fontId="10" fillId="0" borderId="1" xfId="2" applyNumberFormat="1" applyFont="1" applyBorder="1" applyAlignment="1">
      <alignment horizontal="center" vertical="center"/>
    </xf>
    <xf numFmtId="165" fontId="9" fillId="2" borderId="0" xfId="2" applyNumberFormat="1" applyFont="1" applyFill="1" applyAlignment="1">
      <alignment horizontal="right"/>
    </xf>
    <xf numFmtId="165" fontId="9" fillId="2" borderId="1" xfId="2" applyNumberFormat="1" applyFont="1" applyFill="1" applyBorder="1" applyAlignment="1">
      <alignment horizontal="right"/>
    </xf>
    <xf numFmtId="165" fontId="10" fillId="0" borderId="0" xfId="2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165" fontId="9" fillId="2" borderId="0" xfId="0" applyNumberFormat="1" applyFont="1" applyFill="1"/>
    <xf numFmtId="165" fontId="9" fillId="0" borderId="0" xfId="0" applyNumberFormat="1" applyFont="1"/>
    <xf numFmtId="165" fontId="9" fillId="2" borderId="2" xfId="2" applyNumberFormat="1" applyFont="1" applyFill="1" applyBorder="1" applyAlignment="1">
      <alignment horizontal="right"/>
    </xf>
    <xf numFmtId="165" fontId="9" fillId="0" borderId="2" xfId="2" applyNumberFormat="1" applyFont="1" applyBorder="1" applyAlignment="1">
      <alignment horizontal="right"/>
    </xf>
    <xf numFmtId="165" fontId="12" fillId="2" borderId="2" xfId="2" applyNumberFormat="1" applyFont="1" applyFill="1" applyBorder="1" applyAlignment="1">
      <alignment horizontal="right"/>
    </xf>
    <xf numFmtId="165" fontId="12" fillId="0" borderId="2" xfId="2" applyNumberFormat="1" applyFont="1" applyBorder="1" applyAlignment="1">
      <alignment horizontal="right"/>
    </xf>
    <xf numFmtId="165" fontId="10" fillId="2" borderId="2" xfId="2" applyNumberFormat="1" applyFont="1" applyFill="1" applyBorder="1" applyAlignment="1">
      <alignment horizontal="right" vertical="center"/>
    </xf>
    <xf numFmtId="165" fontId="10" fillId="0" borderId="2" xfId="2" applyNumberFormat="1" applyFont="1" applyBorder="1" applyAlignment="1">
      <alignment horizontal="right" vertical="center"/>
    </xf>
    <xf numFmtId="165" fontId="9" fillId="2" borderId="2" xfId="1" applyNumberFormat="1" applyFont="1" applyFill="1" applyBorder="1" applyAlignment="1"/>
    <xf numFmtId="165" fontId="9" fillId="0" borderId="2" xfId="1" applyNumberFormat="1" applyFont="1" applyFill="1" applyBorder="1" applyAlignment="1"/>
    <xf numFmtId="165" fontId="15" fillId="0" borderId="0" xfId="2" applyNumberFormat="1" applyFont="1" applyAlignment="1">
      <alignment horizontal="right"/>
    </xf>
    <xf numFmtId="165" fontId="15" fillId="0" borderId="0" xfId="0" applyNumberFormat="1" applyFont="1"/>
    <xf numFmtId="0" fontId="8" fillId="0" borderId="1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4" fillId="0" borderId="0" xfId="2" applyFont="1" applyAlignment="1">
      <alignment vertical="center"/>
    </xf>
    <xf numFmtId="169" fontId="12" fillId="2" borderId="0" xfId="2" applyNumberFormat="1" applyFont="1" applyFill="1" applyAlignment="1">
      <alignment horizontal="right"/>
    </xf>
    <xf numFmtId="165" fontId="3" fillId="0" borderId="1" xfId="0" applyNumberFormat="1" applyFont="1" applyBorder="1" applyAlignment="1">
      <alignment horizontal="right" vertical="center"/>
    </xf>
    <xf numFmtId="165" fontId="8" fillId="0" borderId="1" xfId="3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65" fontId="3" fillId="0" borderId="3" xfId="5" applyNumberFormat="1" applyFont="1" applyBorder="1" applyAlignment="1">
      <alignment horizontal="center" vertical="center"/>
    </xf>
    <xf numFmtId="165" fontId="3" fillId="0" borderId="4" xfId="5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188 5" xfId="2" xr:uid="{5F34A116-B41B-4944-96CF-5C643DB7CEB6}"/>
    <cellStyle name="Normal 3" xfId="5" xr:uid="{7B2B3218-6105-440B-8E74-7AC5A9F5140C}"/>
    <cellStyle name="Normal 6 4" xfId="4" xr:uid="{30E05A53-8416-4B2B-97C3-BE360A25D18E}"/>
    <cellStyle name="pwstyle" xfId="3" xr:uid="{4877C383-2468-4B38-A12A-CE72CEC2A44A}"/>
  </cellStyles>
  <dxfs count="16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4B64-F219-432D-B5E4-13B8D1DD2D54}">
  <sheetPr>
    <tabColor rgb="FFFFC000"/>
  </sheetPr>
  <dimension ref="A1:N96"/>
  <sheetViews>
    <sheetView topLeftCell="A30" zoomScaleNormal="100" zoomScaleSheetLayoutView="130" workbookViewId="0">
      <selection activeCell="P41" sqref="P41:P42"/>
    </sheetView>
  </sheetViews>
  <sheetFormatPr defaultColWidth="9.33203125" defaultRowHeight="21.75" customHeight="1" x14ac:dyDescent="0.45"/>
  <cols>
    <col min="1" max="3" width="1.6640625" style="3" customWidth="1"/>
    <col min="4" max="4" width="38.83203125" style="3" customWidth="1"/>
    <col min="5" max="5" width="1.5" style="3" customWidth="1"/>
    <col min="6" max="6" width="8.83203125" style="4" customWidth="1"/>
    <col min="7" max="7" width="0.6640625" style="5" customWidth="1"/>
    <col min="8" max="8" width="14.33203125" style="6" customWidth="1"/>
    <col min="9" max="9" width="0.6640625" style="6" customWidth="1"/>
    <col min="10" max="10" width="14.33203125" style="6" customWidth="1"/>
    <col min="11" max="11" width="0.6640625" style="5" customWidth="1"/>
    <col min="12" max="12" width="14.33203125" style="6" customWidth="1"/>
    <col min="13" max="13" width="0.6640625" style="6" customWidth="1"/>
    <col min="14" max="14" width="14.33203125" style="6" customWidth="1"/>
    <col min="15" max="16384" width="9.33203125" style="3"/>
  </cols>
  <sheetData>
    <row r="1" spans="1:14" ht="21.75" customHeight="1" x14ac:dyDescent="0.45">
      <c r="A1" s="2" t="s">
        <v>0</v>
      </c>
    </row>
    <row r="2" spans="1:14" ht="21.75" customHeight="1" x14ac:dyDescent="0.45">
      <c r="A2" s="2" t="s">
        <v>66</v>
      </c>
      <c r="B2" s="2"/>
      <c r="C2" s="2"/>
    </row>
    <row r="3" spans="1:14" ht="21.75" customHeight="1" x14ac:dyDescent="0.45">
      <c r="A3" s="7" t="s">
        <v>67</v>
      </c>
      <c r="B3" s="7"/>
      <c r="C3" s="7"/>
      <c r="D3" s="8"/>
      <c r="E3" s="8"/>
      <c r="F3" s="9"/>
      <c r="G3" s="10"/>
      <c r="H3" s="11"/>
      <c r="I3" s="11"/>
      <c r="J3" s="11"/>
      <c r="K3" s="10"/>
      <c r="L3" s="11"/>
      <c r="M3" s="11"/>
      <c r="N3" s="11"/>
    </row>
    <row r="5" spans="1:14" ht="21.75" customHeight="1" x14ac:dyDescent="0.45">
      <c r="H5" s="222" t="s">
        <v>3</v>
      </c>
      <c r="I5" s="222"/>
      <c r="J5" s="222"/>
      <c r="L5" s="222" t="s">
        <v>4</v>
      </c>
      <c r="M5" s="222"/>
      <c r="N5" s="222"/>
    </row>
    <row r="6" spans="1:14" ht="21.75" customHeight="1" x14ac:dyDescent="0.45">
      <c r="F6" s="12"/>
      <c r="G6" s="13"/>
      <c r="H6" s="14" t="s">
        <v>5</v>
      </c>
      <c r="I6" s="15"/>
      <c r="J6" s="14" t="s">
        <v>6</v>
      </c>
      <c r="K6" s="13"/>
      <c r="L6" s="14" t="s">
        <v>5</v>
      </c>
      <c r="M6" s="15"/>
      <c r="N6" s="14" t="s">
        <v>6</v>
      </c>
    </row>
    <row r="7" spans="1:14" ht="21.75" customHeight="1" x14ac:dyDescent="0.45">
      <c r="F7" s="16" t="s">
        <v>7</v>
      </c>
      <c r="G7" s="13"/>
      <c r="H7" s="1" t="s">
        <v>8</v>
      </c>
      <c r="I7" s="15"/>
      <c r="J7" s="1" t="s">
        <v>8</v>
      </c>
      <c r="K7" s="13"/>
      <c r="L7" s="1" t="s">
        <v>8</v>
      </c>
      <c r="M7" s="15"/>
      <c r="N7" s="1" t="s">
        <v>8</v>
      </c>
    </row>
    <row r="8" spans="1:14" ht="21.75" customHeight="1" x14ac:dyDescent="0.45">
      <c r="A8" s="2" t="s">
        <v>68</v>
      </c>
      <c r="B8" s="2"/>
      <c r="C8" s="2"/>
      <c r="H8" s="17"/>
      <c r="L8" s="17"/>
    </row>
    <row r="9" spans="1:14" ht="8.1" customHeight="1" x14ac:dyDescent="0.45">
      <c r="A9" s="2"/>
      <c r="B9" s="2"/>
      <c r="C9" s="2"/>
      <c r="H9" s="17"/>
      <c r="L9" s="17"/>
    </row>
    <row r="10" spans="1:14" ht="21.75" customHeight="1" x14ac:dyDescent="0.45">
      <c r="A10" s="2" t="s">
        <v>69</v>
      </c>
      <c r="B10" s="2"/>
      <c r="C10" s="2"/>
      <c r="H10" s="17"/>
      <c r="L10" s="17"/>
    </row>
    <row r="11" spans="1:14" ht="8.1" customHeight="1" x14ac:dyDescent="0.45">
      <c r="A11" s="2"/>
      <c r="B11" s="2"/>
      <c r="C11" s="2"/>
      <c r="H11" s="17"/>
      <c r="L11" s="17"/>
    </row>
    <row r="12" spans="1:14" ht="21.75" customHeight="1" x14ac:dyDescent="0.45">
      <c r="A12" s="3" t="s">
        <v>70</v>
      </c>
      <c r="F12" s="4">
        <v>9</v>
      </c>
      <c r="H12" s="18">
        <v>68665</v>
      </c>
      <c r="I12" s="5"/>
      <c r="J12" s="19">
        <v>43173</v>
      </c>
      <c r="L12" s="20">
        <v>28704</v>
      </c>
      <c r="N12" s="19">
        <v>14729</v>
      </c>
    </row>
    <row r="13" spans="1:14" ht="21.75" customHeight="1" x14ac:dyDescent="0.45">
      <c r="A13" s="3" t="s">
        <v>71</v>
      </c>
      <c r="F13" s="4" t="s">
        <v>194</v>
      </c>
      <c r="H13" s="21">
        <v>0</v>
      </c>
      <c r="I13" s="5"/>
      <c r="J13" s="22">
        <v>0</v>
      </c>
      <c r="L13" s="18">
        <v>170537</v>
      </c>
      <c r="N13" s="19">
        <v>29385</v>
      </c>
    </row>
    <row r="14" spans="1:14" ht="21.75" customHeight="1" x14ac:dyDescent="0.45">
      <c r="A14" s="3" t="s">
        <v>72</v>
      </c>
      <c r="F14" s="4">
        <v>10</v>
      </c>
      <c r="H14" s="18">
        <v>553860</v>
      </c>
      <c r="I14" s="5"/>
      <c r="J14" s="19">
        <v>541971</v>
      </c>
      <c r="L14" s="18">
        <v>536989</v>
      </c>
      <c r="N14" s="19">
        <v>521305</v>
      </c>
    </row>
    <row r="15" spans="1:14" ht="21.75" customHeight="1" x14ac:dyDescent="0.45">
      <c r="A15" s="3" t="s">
        <v>73</v>
      </c>
      <c r="F15" s="4">
        <v>12</v>
      </c>
      <c r="H15" s="18">
        <v>308055</v>
      </c>
      <c r="I15" s="5"/>
      <c r="J15" s="19">
        <v>278124</v>
      </c>
      <c r="L15" s="18">
        <v>257306</v>
      </c>
      <c r="N15" s="19">
        <v>246171</v>
      </c>
    </row>
    <row r="16" spans="1:14" ht="21.75" customHeight="1" x14ac:dyDescent="0.45">
      <c r="A16" s="3" t="s">
        <v>26</v>
      </c>
      <c r="F16" s="4">
        <v>13</v>
      </c>
      <c r="H16" s="18">
        <v>31955</v>
      </c>
      <c r="I16" s="5"/>
      <c r="J16" s="19">
        <v>22834</v>
      </c>
      <c r="L16" s="18">
        <v>22939</v>
      </c>
      <c r="N16" s="19">
        <v>21696</v>
      </c>
    </row>
    <row r="17" spans="1:14" ht="21.75" customHeight="1" x14ac:dyDescent="0.45">
      <c r="A17" s="3" t="s">
        <v>42</v>
      </c>
      <c r="B17" s="2"/>
      <c r="C17" s="2"/>
      <c r="H17" s="21">
        <v>680</v>
      </c>
      <c r="I17" s="5"/>
      <c r="J17" s="22">
        <v>496</v>
      </c>
      <c r="L17" s="21">
        <v>680</v>
      </c>
      <c r="M17" s="22"/>
      <c r="N17" s="22">
        <v>496</v>
      </c>
    </row>
    <row r="18" spans="1:14" ht="20.100000000000001" customHeight="1" x14ac:dyDescent="0.45">
      <c r="A18" s="3" t="s">
        <v>74</v>
      </c>
      <c r="B18" s="23"/>
      <c r="F18" s="4">
        <v>37</v>
      </c>
      <c r="H18" s="17">
        <v>2442</v>
      </c>
      <c r="I18" s="5"/>
      <c r="J18" s="6">
        <v>0</v>
      </c>
      <c r="L18" s="18">
        <v>2442</v>
      </c>
      <c r="N18" s="19">
        <v>0</v>
      </c>
    </row>
    <row r="19" spans="1:14" ht="21.75" customHeight="1" x14ac:dyDescent="0.45">
      <c r="A19" s="3" t="s">
        <v>28</v>
      </c>
      <c r="H19" s="24">
        <v>13556</v>
      </c>
      <c r="I19" s="5"/>
      <c r="J19" s="27">
        <v>12668</v>
      </c>
      <c r="L19" s="24">
        <v>0</v>
      </c>
      <c r="M19" s="22"/>
      <c r="N19" s="25">
        <v>0</v>
      </c>
    </row>
    <row r="20" spans="1:14" ht="8.1" customHeight="1" x14ac:dyDescent="0.45">
      <c r="A20" s="2"/>
      <c r="B20" s="2"/>
      <c r="C20" s="2"/>
      <c r="H20" s="21"/>
      <c r="J20" s="22"/>
      <c r="L20" s="21"/>
      <c r="N20" s="22"/>
    </row>
    <row r="21" spans="1:14" ht="21.75" customHeight="1" x14ac:dyDescent="0.45">
      <c r="A21" s="2" t="s">
        <v>75</v>
      </c>
      <c r="C21" s="2"/>
      <c r="H21" s="26">
        <f>SUM(H12:H19)</f>
        <v>979213</v>
      </c>
      <c r="I21" s="19"/>
      <c r="J21" s="27">
        <f>SUM(J12:J19)</f>
        <v>899266</v>
      </c>
      <c r="L21" s="26">
        <f>SUM(L12:L19)</f>
        <v>1019597</v>
      </c>
      <c r="M21" s="19"/>
      <c r="N21" s="27">
        <f>SUM(N12:N19)</f>
        <v>833782</v>
      </c>
    </row>
    <row r="22" spans="1:14" ht="21.75" customHeight="1" x14ac:dyDescent="0.45">
      <c r="A22" s="2"/>
      <c r="B22" s="2"/>
      <c r="C22" s="2"/>
      <c r="H22" s="21"/>
      <c r="J22" s="22"/>
      <c r="L22" s="21"/>
      <c r="N22" s="22"/>
    </row>
    <row r="23" spans="1:14" ht="21.75" customHeight="1" x14ac:dyDescent="0.45">
      <c r="A23" s="2" t="s">
        <v>76</v>
      </c>
      <c r="B23" s="2"/>
      <c r="C23" s="2"/>
      <c r="H23" s="21"/>
      <c r="J23" s="22"/>
      <c r="L23" s="21"/>
      <c r="N23" s="22"/>
    </row>
    <row r="24" spans="1:14" ht="8.1" customHeight="1" x14ac:dyDescent="0.45">
      <c r="A24" s="2"/>
      <c r="B24" s="2"/>
      <c r="C24" s="2"/>
      <c r="H24" s="21"/>
      <c r="J24" s="22"/>
      <c r="L24" s="21"/>
      <c r="N24" s="22"/>
    </row>
    <row r="25" spans="1:14" ht="21.75" customHeight="1" x14ac:dyDescent="0.45">
      <c r="A25" s="3" t="s">
        <v>43</v>
      </c>
      <c r="F25" s="4">
        <v>14</v>
      </c>
      <c r="H25" s="21">
        <v>9301</v>
      </c>
      <c r="I25" s="5"/>
      <c r="J25" s="22">
        <v>2351</v>
      </c>
      <c r="L25" s="18">
        <v>0</v>
      </c>
      <c r="M25" s="22"/>
      <c r="N25" s="19">
        <v>0</v>
      </c>
    </row>
    <row r="26" spans="1:14" ht="21.75" customHeight="1" x14ac:dyDescent="0.45">
      <c r="A26" s="3" t="s">
        <v>45</v>
      </c>
      <c r="F26" s="4">
        <v>15</v>
      </c>
      <c r="H26" s="18">
        <v>0</v>
      </c>
      <c r="I26" s="5"/>
      <c r="J26" s="19">
        <v>0</v>
      </c>
      <c r="L26" s="18">
        <v>78861</v>
      </c>
      <c r="M26" s="22"/>
      <c r="N26" s="19">
        <v>58861</v>
      </c>
    </row>
    <row r="27" spans="1:14" ht="21.75" customHeight="1" x14ac:dyDescent="0.45">
      <c r="A27" s="3" t="s">
        <v>77</v>
      </c>
      <c r="B27" s="2"/>
      <c r="C27" s="2"/>
      <c r="F27" s="4">
        <v>16</v>
      </c>
      <c r="H27" s="20">
        <v>583159</v>
      </c>
      <c r="I27" s="5"/>
      <c r="J27" s="28">
        <v>517345</v>
      </c>
      <c r="L27" s="18">
        <v>362316</v>
      </c>
      <c r="N27" s="19">
        <v>371472</v>
      </c>
    </row>
    <row r="28" spans="1:14" ht="21.75" customHeight="1" x14ac:dyDescent="0.45">
      <c r="A28" s="3" t="s">
        <v>78</v>
      </c>
      <c r="B28" s="2"/>
      <c r="C28" s="2"/>
      <c r="F28" s="4">
        <v>17</v>
      </c>
      <c r="H28" s="20">
        <v>41573</v>
      </c>
      <c r="I28" s="5"/>
      <c r="J28" s="28">
        <v>23199</v>
      </c>
      <c r="L28" s="18">
        <v>36119</v>
      </c>
      <c r="N28" s="19">
        <v>16460</v>
      </c>
    </row>
    <row r="29" spans="1:14" ht="21.75" customHeight="1" x14ac:dyDescent="0.45">
      <c r="A29" s="3" t="s">
        <v>79</v>
      </c>
      <c r="B29" s="2"/>
      <c r="C29" s="2"/>
      <c r="F29" s="4">
        <v>18</v>
      </c>
      <c r="H29" s="20">
        <v>15311</v>
      </c>
      <c r="I29" s="5"/>
      <c r="J29" s="28">
        <v>16852</v>
      </c>
      <c r="L29" s="18">
        <v>14911</v>
      </c>
      <c r="N29" s="19">
        <v>16591</v>
      </c>
    </row>
    <row r="30" spans="1:14" ht="21.75" customHeight="1" x14ac:dyDescent="0.45">
      <c r="A30" s="3" t="s">
        <v>80</v>
      </c>
      <c r="B30" s="2"/>
      <c r="C30" s="2"/>
      <c r="F30" s="4">
        <v>19</v>
      </c>
      <c r="H30" s="20">
        <v>139165</v>
      </c>
      <c r="I30" s="5"/>
      <c r="J30" s="19">
        <v>135408</v>
      </c>
      <c r="L30" s="18">
        <v>135591</v>
      </c>
      <c r="N30" s="19">
        <v>133855</v>
      </c>
    </row>
    <row r="31" spans="1:14" ht="21.75" customHeight="1" x14ac:dyDescent="0.45">
      <c r="A31" s="3" t="s">
        <v>30</v>
      </c>
      <c r="B31" s="2"/>
      <c r="C31" s="2"/>
      <c r="H31" s="29">
        <v>3747</v>
      </c>
      <c r="I31" s="5"/>
      <c r="J31" s="11">
        <v>3694</v>
      </c>
      <c r="L31" s="26">
        <v>2600</v>
      </c>
      <c r="N31" s="27">
        <v>2600</v>
      </c>
    </row>
    <row r="32" spans="1:14" ht="8.1" customHeight="1" x14ac:dyDescent="0.45">
      <c r="A32" s="2"/>
      <c r="B32" s="2"/>
      <c r="C32" s="2"/>
      <c r="H32" s="17"/>
      <c r="L32" s="17"/>
    </row>
    <row r="33" spans="1:14" ht="21.75" customHeight="1" x14ac:dyDescent="0.45">
      <c r="A33" s="2" t="s">
        <v>81</v>
      </c>
      <c r="C33" s="2"/>
      <c r="H33" s="26">
        <f>SUM(H25:H31)</f>
        <v>792256</v>
      </c>
      <c r="J33" s="27">
        <f>SUM(J25:J31)</f>
        <v>698849</v>
      </c>
      <c r="L33" s="26">
        <f>SUM(L25:L31)</f>
        <v>630398</v>
      </c>
      <c r="N33" s="27">
        <f>SUM(N25:N31)</f>
        <v>599839</v>
      </c>
    </row>
    <row r="34" spans="1:14" ht="8.1" customHeight="1" x14ac:dyDescent="0.45">
      <c r="A34" s="2"/>
      <c r="B34" s="2"/>
      <c r="C34" s="2"/>
      <c r="H34" s="18"/>
      <c r="J34" s="19"/>
      <c r="L34" s="18"/>
      <c r="N34" s="19"/>
    </row>
    <row r="35" spans="1:14" ht="21.75" customHeight="1" thickBot="1" x14ac:dyDescent="0.5">
      <c r="A35" s="2" t="s">
        <v>82</v>
      </c>
      <c r="B35" s="2"/>
      <c r="C35" s="2"/>
      <c r="H35" s="30">
        <f>SUM(H33,H21)</f>
        <v>1771469</v>
      </c>
      <c r="J35" s="31">
        <f>SUM(J33,J21)</f>
        <v>1598115</v>
      </c>
      <c r="L35" s="30">
        <f>SUM(L33,L21)</f>
        <v>1649995</v>
      </c>
      <c r="N35" s="31">
        <f>SUM(N33,N21)</f>
        <v>1433621</v>
      </c>
    </row>
    <row r="36" spans="1:14" ht="21.75" customHeight="1" thickTop="1" x14ac:dyDescent="0.45"/>
    <row r="42" spans="1:14" ht="12" customHeight="1" x14ac:dyDescent="0.45"/>
    <row r="43" spans="1:14" ht="21.95" customHeight="1" x14ac:dyDescent="0.45">
      <c r="A43" s="8" t="s">
        <v>202</v>
      </c>
      <c r="B43" s="8"/>
      <c r="C43" s="8"/>
      <c r="D43" s="8"/>
      <c r="E43" s="8"/>
      <c r="F43" s="9"/>
      <c r="G43" s="10"/>
      <c r="H43" s="11"/>
      <c r="I43" s="11"/>
      <c r="J43" s="11"/>
      <c r="K43" s="10"/>
      <c r="L43" s="11"/>
      <c r="M43" s="11"/>
      <c r="N43" s="11"/>
    </row>
    <row r="44" spans="1:14" ht="21.75" customHeight="1" x14ac:dyDescent="0.45">
      <c r="A44" s="2" t="str">
        <f>+A1</f>
        <v>บริษัท ไทยนิปปอนรับเบอร์อินดัสตรี้ จำกัด (มหาชน)</v>
      </c>
    </row>
    <row r="45" spans="1:14" ht="21.75" customHeight="1" x14ac:dyDescent="0.45">
      <c r="A45" s="2" t="str">
        <f>+A2</f>
        <v xml:space="preserve">งบแสดงฐานะการเงิน </v>
      </c>
      <c r="B45" s="2"/>
      <c r="C45" s="2"/>
    </row>
    <row r="46" spans="1:14" ht="21.75" customHeight="1" x14ac:dyDescent="0.45">
      <c r="A46" s="7" t="str">
        <f>A3</f>
        <v>ณ วันที่ 31 ธันวาคม พ.ศ. 2565</v>
      </c>
      <c r="B46" s="7"/>
      <c r="C46" s="7"/>
      <c r="D46" s="8"/>
      <c r="E46" s="8"/>
      <c r="F46" s="9"/>
      <c r="G46" s="10"/>
      <c r="H46" s="11"/>
      <c r="I46" s="11"/>
      <c r="J46" s="11"/>
      <c r="K46" s="10"/>
      <c r="L46" s="11"/>
      <c r="M46" s="11"/>
      <c r="N46" s="11"/>
    </row>
    <row r="47" spans="1:14" ht="18.600000000000001" customHeight="1" x14ac:dyDescent="0.45"/>
    <row r="48" spans="1:14" ht="18.600000000000001" customHeight="1" x14ac:dyDescent="0.45">
      <c r="H48" s="222" t="s">
        <v>3</v>
      </c>
      <c r="I48" s="222"/>
      <c r="J48" s="222"/>
      <c r="L48" s="222" t="s">
        <v>4</v>
      </c>
      <c r="M48" s="222"/>
      <c r="N48" s="222"/>
    </row>
    <row r="49" spans="1:14" ht="18.600000000000001" customHeight="1" x14ac:dyDescent="0.45">
      <c r="F49" s="12"/>
      <c r="G49" s="13"/>
      <c r="H49" s="14" t="s">
        <v>5</v>
      </c>
      <c r="I49" s="15"/>
      <c r="J49" s="14" t="s">
        <v>6</v>
      </c>
      <c r="K49" s="13"/>
      <c r="L49" s="14" t="s">
        <v>5</v>
      </c>
      <c r="M49" s="15"/>
      <c r="N49" s="14" t="s">
        <v>6</v>
      </c>
    </row>
    <row r="50" spans="1:14" ht="18.600000000000001" customHeight="1" x14ac:dyDescent="0.45">
      <c r="F50" s="16" t="s">
        <v>7</v>
      </c>
      <c r="G50" s="13"/>
      <c r="H50" s="1" t="s">
        <v>8</v>
      </c>
      <c r="I50" s="15"/>
      <c r="J50" s="1" t="s">
        <v>8</v>
      </c>
      <c r="K50" s="13"/>
      <c r="L50" s="1" t="s">
        <v>8</v>
      </c>
      <c r="M50" s="15"/>
      <c r="N50" s="1" t="s">
        <v>8</v>
      </c>
    </row>
    <row r="51" spans="1:14" ht="18.600000000000001" customHeight="1" x14ac:dyDescent="0.45">
      <c r="A51" s="2" t="s">
        <v>83</v>
      </c>
      <c r="B51" s="2"/>
      <c r="C51" s="2"/>
      <c r="H51" s="17"/>
      <c r="L51" s="17"/>
    </row>
    <row r="52" spans="1:14" ht="6" customHeight="1" x14ac:dyDescent="0.45">
      <c r="A52" s="2"/>
      <c r="B52" s="2"/>
      <c r="C52" s="2"/>
      <c r="H52" s="17"/>
      <c r="L52" s="17"/>
    </row>
    <row r="53" spans="1:14" ht="18.600000000000001" customHeight="1" x14ac:dyDescent="0.45">
      <c r="A53" s="2" t="s">
        <v>84</v>
      </c>
      <c r="B53" s="2"/>
      <c r="C53" s="2"/>
      <c r="H53" s="17"/>
      <c r="L53" s="17"/>
    </row>
    <row r="54" spans="1:14" ht="6" customHeight="1" x14ac:dyDescent="0.45">
      <c r="H54" s="17"/>
      <c r="L54" s="17"/>
    </row>
    <row r="55" spans="1:14" ht="18.600000000000001" customHeight="1" x14ac:dyDescent="0.45">
      <c r="A55" s="3" t="s">
        <v>85</v>
      </c>
      <c r="F55" s="4">
        <v>20</v>
      </c>
      <c r="H55" s="17">
        <v>416000</v>
      </c>
      <c r="I55" s="5"/>
      <c r="J55" s="6">
        <v>373500</v>
      </c>
      <c r="L55" s="20">
        <v>366000</v>
      </c>
      <c r="N55" s="28">
        <v>323500</v>
      </c>
    </row>
    <row r="56" spans="1:14" ht="18.600000000000001" customHeight="1" x14ac:dyDescent="0.45">
      <c r="A56" s="3" t="s">
        <v>32</v>
      </c>
      <c r="F56" s="4">
        <v>21</v>
      </c>
      <c r="H56" s="17">
        <v>246702</v>
      </c>
      <c r="I56" s="5"/>
      <c r="J56" s="6">
        <v>287427</v>
      </c>
      <c r="L56" s="32">
        <v>219846</v>
      </c>
      <c r="N56" s="33">
        <v>242637</v>
      </c>
    </row>
    <row r="57" spans="1:14" ht="18.600000000000001" customHeight="1" x14ac:dyDescent="0.45">
      <c r="A57" s="3" t="s">
        <v>86</v>
      </c>
      <c r="H57" s="17"/>
      <c r="I57" s="5"/>
      <c r="L57" s="18"/>
      <c r="N57" s="19"/>
    </row>
    <row r="58" spans="1:14" ht="18.600000000000001" customHeight="1" x14ac:dyDescent="0.45">
      <c r="B58" s="23" t="s">
        <v>87</v>
      </c>
      <c r="F58" s="4">
        <v>22</v>
      </c>
      <c r="H58" s="17">
        <v>9341</v>
      </c>
      <c r="I58" s="5"/>
      <c r="J58" s="6">
        <v>10417</v>
      </c>
      <c r="L58" s="20">
        <v>8185</v>
      </c>
      <c r="N58" s="28">
        <v>9196</v>
      </c>
    </row>
    <row r="59" spans="1:14" ht="18.600000000000001" customHeight="1" x14ac:dyDescent="0.45">
      <c r="B59" s="23" t="s">
        <v>88</v>
      </c>
      <c r="F59" s="4">
        <v>23</v>
      </c>
      <c r="H59" s="17">
        <v>11904</v>
      </c>
      <c r="I59" s="5"/>
      <c r="J59" s="6">
        <v>79880</v>
      </c>
      <c r="L59" s="18">
        <v>0</v>
      </c>
      <c r="N59" s="19">
        <v>79880</v>
      </c>
    </row>
    <row r="60" spans="1:14" ht="18.600000000000001" customHeight="1" x14ac:dyDescent="0.45">
      <c r="A60" s="3" t="s">
        <v>89</v>
      </c>
      <c r="B60" s="23"/>
      <c r="F60" s="4">
        <v>37</v>
      </c>
      <c r="H60" s="17">
        <v>0</v>
      </c>
      <c r="I60" s="5"/>
      <c r="J60" s="6">
        <v>5530</v>
      </c>
      <c r="L60" s="18">
        <v>0</v>
      </c>
      <c r="N60" s="19">
        <v>5530</v>
      </c>
    </row>
    <row r="61" spans="1:14" ht="18.600000000000001" customHeight="1" x14ac:dyDescent="0.45">
      <c r="A61" s="5" t="s">
        <v>90</v>
      </c>
      <c r="H61" s="17">
        <v>16359</v>
      </c>
      <c r="I61" s="5"/>
      <c r="J61" s="6">
        <v>9055</v>
      </c>
      <c r="L61" s="20">
        <v>16359</v>
      </c>
      <c r="N61" s="28">
        <v>9055</v>
      </c>
    </row>
    <row r="62" spans="1:14" ht="18.600000000000001" customHeight="1" x14ac:dyDescent="0.45">
      <c r="A62" s="5" t="s">
        <v>34</v>
      </c>
      <c r="H62" s="26">
        <v>3213</v>
      </c>
      <c r="I62" s="5"/>
      <c r="J62" s="27">
        <v>4187</v>
      </c>
      <c r="L62" s="26">
        <v>3108</v>
      </c>
      <c r="N62" s="27">
        <v>3923</v>
      </c>
    </row>
    <row r="63" spans="1:14" ht="6" customHeight="1" x14ac:dyDescent="0.45">
      <c r="H63" s="18"/>
      <c r="J63" s="19"/>
      <c r="L63" s="18"/>
      <c r="N63" s="19"/>
    </row>
    <row r="64" spans="1:14" ht="18.600000000000001" customHeight="1" x14ac:dyDescent="0.45">
      <c r="A64" s="2" t="s">
        <v>91</v>
      </c>
      <c r="C64" s="2"/>
      <c r="H64" s="26">
        <f>SUM(H55:H62)</f>
        <v>703519</v>
      </c>
      <c r="J64" s="27">
        <f>SUM(J55:J62)</f>
        <v>769996</v>
      </c>
      <c r="L64" s="26">
        <f>SUM(L55:L62)</f>
        <v>613498</v>
      </c>
      <c r="N64" s="27">
        <f>SUM(N55:N62)</f>
        <v>673721</v>
      </c>
    </row>
    <row r="65" spans="1:14" ht="9.9499999999999993" customHeight="1" x14ac:dyDescent="0.45">
      <c r="H65" s="18"/>
      <c r="J65" s="19"/>
      <c r="L65" s="18"/>
      <c r="N65" s="19"/>
    </row>
    <row r="66" spans="1:14" ht="18.600000000000001" customHeight="1" x14ac:dyDescent="0.45">
      <c r="A66" s="2" t="s">
        <v>92</v>
      </c>
      <c r="H66" s="18"/>
      <c r="J66" s="19"/>
      <c r="L66" s="18"/>
      <c r="N66" s="19"/>
    </row>
    <row r="67" spans="1:14" ht="6" customHeight="1" x14ac:dyDescent="0.45">
      <c r="H67" s="18"/>
      <c r="J67" s="19"/>
      <c r="L67" s="18"/>
      <c r="N67" s="19"/>
    </row>
    <row r="68" spans="1:14" ht="18.600000000000001" customHeight="1" x14ac:dyDescent="0.45">
      <c r="A68" s="5" t="s">
        <v>93</v>
      </c>
      <c r="F68" s="4">
        <v>22</v>
      </c>
      <c r="H68" s="20">
        <v>31986</v>
      </c>
      <c r="I68" s="5"/>
      <c r="J68" s="28">
        <v>12510</v>
      </c>
      <c r="L68" s="20">
        <v>28550</v>
      </c>
      <c r="M68" s="22"/>
      <c r="N68" s="28">
        <v>7918</v>
      </c>
    </row>
    <row r="69" spans="1:14" ht="18.600000000000001" customHeight="1" x14ac:dyDescent="0.45">
      <c r="A69" s="5" t="s">
        <v>94</v>
      </c>
      <c r="F69" s="4">
        <v>23</v>
      </c>
      <c r="H69" s="20">
        <v>17846</v>
      </c>
      <c r="I69" s="5"/>
      <c r="J69" s="28">
        <v>0</v>
      </c>
      <c r="L69" s="20">
        <v>0</v>
      </c>
      <c r="M69" s="22"/>
      <c r="N69" s="28">
        <v>0</v>
      </c>
    </row>
    <row r="70" spans="1:14" ht="18.600000000000001" customHeight="1" x14ac:dyDescent="0.45">
      <c r="A70" s="5" t="s">
        <v>95</v>
      </c>
      <c r="F70" s="4">
        <v>19</v>
      </c>
      <c r="H70" s="20">
        <v>11448</v>
      </c>
      <c r="I70" s="5"/>
      <c r="J70" s="19">
        <v>13798</v>
      </c>
      <c r="L70" s="18">
        <v>0</v>
      </c>
      <c r="M70" s="22"/>
      <c r="N70" s="19">
        <v>0</v>
      </c>
    </row>
    <row r="71" spans="1:14" ht="18.600000000000001" customHeight="1" x14ac:dyDescent="0.45">
      <c r="A71" s="5" t="s">
        <v>18</v>
      </c>
      <c r="F71" s="4">
        <v>24</v>
      </c>
      <c r="H71" s="26">
        <v>72322</v>
      </c>
      <c r="I71" s="5"/>
      <c r="J71" s="27">
        <v>81516</v>
      </c>
      <c r="L71" s="26">
        <v>69088</v>
      </c>
      <c r="M71" s="22"/>
      <c r="N71" s="27">
        <v>75486</v>
      </c>
    </row>
    <row r="72" spans="1:14" ht="6" customHeight="1" x14ac:dyDescent="0.45">
      <c r="H72" s="18"/>
      <c r="J72" s="19"/>
      <c r="L72" s="18"/>
      <c r="N72" s="19"/>
    </row>
    <row r="73" spans="1:14" ht="18.600000000000001" customHeight="1" x14ac:dyDescent="0.45">
      <c r="A73" s="2" t="s">
        <v>96</v>
      </c>
      <c r="H73" s="29">
        <f>SUM(H68:H72)</f>
        <v>133602</v>
      </c>
      <c r="J73" s="11">
        <f>SUM(J68:J72)</f>
        <v>107824</v>
      </c>
      <c r="L73" s="29">
        <f>SUM(L68:L72)</f>
        <v>97638</v>
      </c>
      <c r="N73" s="11">
        <f>SUM(N68:N72)</f>
        <v>83404</v>
      </c>
    </row>
    <row r="74" spans="1:14" ht="6" customHeight="1" x14ac:dyDescent="0.45">
      <c r="C74" s="2"/>
      <c r="H74" s="18"/>
      <c r="I74" s="19"/>
      <c r="J74" s="19"/>
      <c r="L74" s="18"/>
      <c r="M74" s="19"/>
      <c r="N74" s="19"/>
    </row>
    <row r="75" spans="1:14" ht="18.600000000000001" customHeight="1" x14ac:dyDescent="0.45">
      <c r="A75" s="2" t="s">
        <v>97</v>
      </c>
      <c r="B75" s="2"/>
      <c r="C75" s="2"/>
      <c r="H75" s="26">
        <f>H64+H73</f>
        <v>837121</v>
      </c>
      <c r="J75" s="27">
        <f>J64+J73</f>
        <v>877820</v>
      </c>
      <c r="L75" s="26">
        <f>L64+L73</f>
        <v>711136</v>
      </c>
      <c r="N75" s="27">
        <f>N64+N73</f>
        <v>757125</v>
      </c>
    </row>
    <row r="76" spans="1:14" ht="9.9499999999999993" customHeight="1" x14ac:dyDescent="0.45">
      <c r="A76" s="2"/>
      <c r="B76" s="2"/>
      <c r="C76" s="2"/>
      <c r="H76" s="18"/>
      <c r="J76" s="19"/>
      <c r="L76" s="18"/>
      <c r="N76" s="19"/>
    </row>
    <row r="77" spans="1:14" ht="18.600000000000001" customHeight="1" x14ac:dyDescent="0.45">
      <c r="A77" s="2" t="s">
        <v>98</v>
      </c>
      <c r="B77" s="2"/>
      <c r="C77" s="2"/>
      <c r="H77" s="17"/>
      <c r="L77" s="17"/>
    </row>
    <row r="78" spans="1:14" ht="6" customHeight="1" x14ac:dyDescent="0.45">
      <c r="H78" s="17"/>
      <c r="L78" s="17"/>
    </row>
    <row r="79" spans="1:14" ht="18.600000000000001" customHeight="1" x14ac:dyDescent="0.45">
      <c r="A79" s="3" t="s">
        <v>99</v>
      </c>
      <c r="F79" s="4">
        <v>25</v>
      </c>
      <c r="H79" s="18"/>
      <c r="I79" s="19"/>
      <c r="J79" s="19"/>
      <c r="L79" s="18"/>
      <c r="M79" s="19"/>
      <c r="N79" s="19"/>
    </row>
    <row r="80" spans="1:14" ht="18.600000000000001" customHeight="1" x14ac:dyDescent="0.45">
      <c r="B80" s="3" t="s">
        <v>100</v>
      </c>
      <c r="H80" s="18"/>
      <c r="I80" s="19"/>
      <c r="J80" s="19"/>
      <c r="L80" s="18"/>
      <c r="M80" s="19"/>
      <c r="N80" s="19"/>
    </row>
    <row r="81" spans="1:14" ht="18.600000000000001" customHeight="1" thickBot="1" x14ac:dyDescent="0.5">
      <c r="C81" s="3" t="s">
        <v>101</v>
      </c>
      <c r="H81" s="30">
        <v>300000</v>
      </c>
      <c r="I81" s="19"/>
      <c r="J81" s="31">
        <v>300000</v>
      </c>
      <c r="L81" s="30">
        <v>300000</v>
      </c>
      <c r="M81" s="19"/>
      <c r="N81" s="31">
        <v>300000</v>
      </c>
    </row>
    <row r="82" spans="1:14" ht="6" customHeight="1" thickTop="1" x14ac:dyDescent="0.45">
      <c r="H82" s="17"/>
      <c r="L82" s="17"/>
    </row>
    <row r="83" spans="1:14" ht="18.600000000000001" customHeight="1" x14ac:dyDescent="0.45">
      <c r="B83" s="3" t="s">
        <v>102</v>
      </c>
      <c r="H83" s="18"/>
      <c r="I83" s="19"/>
      <c r="J83" s="19"/>
      <c r="L83" s="18"/>
      <c r="M83" s="19"/>
      <c r="N83" s="19"/>
    </row>
    <row r="84" spans="1:14" ht="18.600000000000001" customHeight="1" x14ac:dyDescent="0.45">
      <c r="C84" s="3" t="s">
        <v>199</v>
      </c>
      <c r="H84" s="18">
        <v>300000</v>
      </c>
      <c r="I84" s="19"/>
      <c r="J84" s="19">
        <v>300000</v>
      </c>
      <c r="L84" s="18">
        <v>300000</v>
      </c>
      <c r="M84" s="19"/>
      <c r="N84" s="19">
        <v>300000</v>
      </c>
    </row>
    <row r="85" spans="1:14" ht="18.600000000000001" customHeight="1" x14ac:dyDescent="0.45">
      <c r="A85" s="5" t="s">
        <v>103</v>
      </c>
      <c r="H85" s="18">
        <v>378296</v>
      </c>
      <c r="J85" s="19">
        <v>549080</v>
      </c>
      <c r="L85" s="18">
        <v>378296</v>
      </c>
      <c r="N85" s="19">
        <v>549080</v>
      </c>
    </row>
    <row r="86" spans="1:14" ht="18.600000000000001" customHeight="1" x14ac:dyDescent="0.45">
      <c r="A86" s="34" t="s">
        <v>177</v>
      </c>
      <c r="E86" s="3" t="s">
        <v>189</v>
      </c>
      <c r="H86" s="18"/>
      <c r="J86" s="19"/>
      <c r="L86" s="18"/>
      <c r="N86" s="19"/>
    </row>
    <row r="87" spans="1:14" ht="18.600000000000001" customHeight="1" x14ac:dyDescent="0.45">
      <c r="B87" s="3" t="s">
        <v>104</v>
      </c>
      <c r="F87" s="4">
        <v>26</v>
      </c>
      <c r="H87" s="18">
        <v>8149</v>
      </c>
      <c r="I87" s="5"/>
      <c r="J87" s="19">
        <v>30000</v>
      </c>
      <c r="L87" s="18">
        <v>8149</v>
      </c>
      <c r="N87" s="19">
        <v>30000</v>
      </c>
    </row>
    <row r="88" spans="1:14" ht="18.600000000000001" customHeight="1" x14ac:dyDescent="0.45">
      <c r="B88" s="3" t="s">
        <v>105</v>
      </c>
      <c r="H88" s="18">
        <v>237401</v>
      </c>
      <c r="I88" s="5"/>
      <c r="J88" s="19">
        <v>-157540</v>
      </c>
      <c r="L88" s="18">
        <v>244196</v>
      </c>
      <c r="N88" s="19">
        <v>-200784</v>
      </c>
    </row>
    <row r="89" spans="1:14" ht="18.600000000000001" customHeight="1" x14ac:dyDescent="0.45">
      <c r="A89" s="3" t="s">
        <v>106</v>
      </c>
      <c r="H89" s="26">
        <v>10502</v>
      </c>
      <c r="I89" s="5"/>
      <c r="J89" s="27">
        <v>-1245</v>
      </c>
      <c r="L89" s="26">
        <v>8218</v>
      </c>
      <c r="N89" s="27">
        <v>-1800</v>
      </c>
    </row>
    <row r="90" spans="1:14" ht="6" customHeight="1" x14ac:dyDescent="0.45">
      <c r="H90" s="18"/>
      <c r="J90" s="19"/>
      <c r="L90" s="18"/>
      <c r="N90" s="19"/>
    </row>
    <row r="91" spans="1:14" ht="18.600000000000001" customHeight="1" x14ac:dyDescent="0.45">
      <c r="A91" s="2" t="s">
        <v>107</v>
      </c>
      <c r="H91" s="26">
        <f>SUM(H84:H89)</f>
        <v>934348</v>
      </c>
      <c r="J91" s="27">
        <f>SUM(J84:J89)</f>
        <v>720295</v>
      </c>
      <c r="L91" s="26">
        <f>SUM(L84:L89)</f>
        <v>938859</v>
      </c>
      <c r="N91" s="27">
        <f>SUM(N84:N89)</f>
        <v>676496</v>
      </c>
    </row>
    <row r="92" spans="1:14" ht="6" customHeight="1" x14ac:dyDescent="0.45">
      <c r="H92" s="18"/>
      <c r="J92" s="19"/>
      <c r="L92" s="18"/>
      <c r="N92" s="19"/>
    </row>
    <row r="93" spans="1:14" ht="18.600000000000001" customHeight="1" thickBot="1" x14ac:dyDescent="0.5">
      <c r="A93" s="2" t="s">
        <v>108</v>
      </c>
      <c r="H93" s="30">
        <f>SUM(H75+H91)</f>
        <v>1771469</v>
      </c>
      <c r="J93" s="31">
        <f>SUM(J75+J91)</f>
        <v>1598115</v>
      </c>
      <c r="L93" s="30">
        <f>SUM(L75+L91)</f>
        <v>1649995</v>
      </c>
      <c r="N93" s="31">
        <f>SUM(N75+N91)</f>
        <v>1433621</v>
      </c>
    </row>
    <row r="94" spans="1:14" ht="18.600000000000001" customHeight="1" thickTop="1" x14ac:dyDescent="0.45">
      <c r="A94" s="2"/>
      <c r="H94" s="19"/>
      <c r="J94" s="19"/>
      <c r="L94" s="19"/>
      <c r="N94" s="19"/>
    </row>
    <row r="95" spans="1:14" ht="8.25" customHeight="1" x14ac:dyDescent="0.45">
      <c r="A95" s="2"/>
      <c r="H95" s="19"/>
      <c r="J95" s="19"/>
      <c r="L95" s="19"/>
      <c r="N95" s="19"/>
    </row>
    <row r="96" spans="1:14" ht="21.95" customHeight="1" x14ac:dyDescent="0.45">
      <c r="A96" s="8" t="str">
        <f>+A43</f>
        <v>หมายเหตุประกอบงบการเงินรวมและงบการเงินเฉพาะกิจการในหน้า 13 ถึง 74 เป็นส่วนหนึ่งของงบการเงินนี้</v>
      </c>
      <c r="B96" s="8"/>
      <c r="C96" s="8"/>
      <c r="D96" s="8"/>
      <c r="E96" s="8"/>
      <c r="F96" s="9"/>
      <c r="G96" s="10"/>
      <c r="H96" s="11"/>
      <c r="I96" s="11"/>
      <c r="J96" s="11"/>
      <c r="K96" s="10"/>
      <c r="L96" s="11"/>
      <c r="M96" s="11"/>
      <c r="N96" s="11"/>
    </row>
  </sheetData>
  <mergeCells count="4">
    <mergeCell ref="H48:J48"/>
    <mergeCell ref="L48:N48"/>
    <mergeCell ref="H5:J5"/>
    <mergeCell ref="L5:N5"/>
  </mergeCells>
  <conditionalFormatting sqref="H6">
    <cfRule type="expression" dxfId="15" priority="22" stopIfTrue="1">
      <formula>#REF!&lt;&gt;""</formula>
    </cfRule>
  </conditionalFormatting>
  <conditionalFormatting sqref="H49">
    <cfRule type="expression" dxfId="14" priority="21" stopIfTrue="1">
      <formula>#REF!&lt;&gt;""</formula>
    </cfRule>
  </conditionalFormatting>
  <conditionalFormatting sqref="L49">
    <cfRule type="expression" dxfId="13" priority="20" stopIfTrue="1">
      <formula>#REF!&lt;&gt;""</formula>
    </cfRule>
  </conditionalFormatting>
  <conditionalFormatting sqref="J6">
    <cfRule type="expression" dxfId="12" priority="19" stopIfTrue="1">
      <formula>#REF!&lt;&gt;""</formula>
    </cfRule>
  </conditionalFormatting>
  <conditionalFormatting sqref="J49">
    <cfRule type="expression" dxfId="11" priority="18" stopIfTrue="1">
      <formula>#REF!&lt;&gt;""</formula>
    </cfRule>
  </conditionalFormatting>
  <conditionalFormatting sqref="N6">
    <cfRule type="expression" dxfId="10" priority="17" stopIfTrue="1">
      <formula>#REF!&lt;&gt;""</formula>
    </cfRule>
  </conditionalFormatting>
  <conditionalFormatting sqref="N49">
    <cfRule type="expression" dxfId="9" priority="16" stopIfTrue="1">
      <formula>#REF!&lt;&gt;""</formula>
    </cfRule>
  </conditionalFormatting>
  <conditionalFormatting sqref="L6">
    <cfRule type="expression" dxfId="8" priority="15" stopIfTrue="1">
      <formula>#REF!&lt;&gt;""</formula>
    </cfRule>
  </conditionalFormatting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F818-0880-45C2-8762-609844FBFFDE}">
  <sheetPr>
    <tabColor rgb="FF00B050"/>
  </sheetPr>
  <dimension ref="A1:N59"/>
  <sheetViews>
    <sheetView topLeftCell="A4" zoomScaleNormal="100" zoomScaleSheetLayoutView="115" workbookViewId="0">
      <selection activeCell="P14" sqref="P14"/>
    </sheetView>
  </sheetViews>
  <sheetFormatPr defaultColWidth="9.33203125" defaultRowHeight="21.75" customHeight="1" x14ac:dyDescent="0.45"/>
  <cols>
    <col min="1" max="3" width="1" style="3" customWidth="1"/>
    <col min="4" max="4" width="47.83203125" style="3" customWidth="1"/>
    <col min="5" max="5" width="8" style="4" customWidth="1"/>
    <col min="6" max="6" width="0.5" style="5" customWidth="1"/>
    <col min="7" max="7" width="13.33203125" style="6" customWidth="1"/>
    <col min="8" max="8" width="0.5" style="6" customWidth="1"/>
    <col min="9" max="9" width="13.33203125" style="6" customWidth="1"/>
    <col min="10" max="10" width="0.5" style="6" customWidth="1"/>
    <col min="11" max="11" width="13.33203125" style="6" customWidth="1"/>
    <col min="12" max="12" width="0.5" style="6" customWidth="1"/>
    <col min="13" max="13" width="13.33203125" style="6" customWidth="1"/>
    <col min="14" max="14" width="13.6640625" style="3" bestFit="1" customWidth="1"/>
    <col min="15" max="16384" width="9.33203125" style="3"/>
  </cols>
  <sheetData>
    <row r="1" spans="1:13" ht="21.75" customHeight="1" x14ac:dyDescent="0.45">
      <c r="A1" s="2" t="s">
        <v>0</v>
      </c>
    </row>
    <row r="2" spans="1:13" ht="21.75" customHeight="1" x14ac:dyDescent="0.45">
      <c r="A2" s="2" t="s">
        <v>109</v>
      </c>
    </row>
    <row r="3" spans="1:13" ht="21.75" customHeight="1" x14ac:dyDescent="0.45">
      <c r="A3" s="7" t="s">
        <v>2</v>
      </c>
      <c r="B3" s="8"/>
      <c r="C3" s="8"/>
      <c r="D3" s="8"/>
      <c r="E3" s="9"/>
      <c r="F3" s="10"/>
      <c r="G3" s="11"/>
      <c r="H3" s="11"/>
      <c r="I3" s="11"/>
      <c r="J3" s="11"/>
      <c r="K3" s="11"/>
      <c r="L3" s="11"/>
      <c r="M3" s="11"/>
    </row>
    <row r="4" spans="1:13" ht="8.1" customHeight="1" x14ac:dyDescent="0.45"/>
    <row r="5" spans="1:13" ht="18" customHeight="1" x14ac:dyDescent="0.45">
      <c r="G5" s="222" t="s">
        <v>3</v>
      </c>
      <c r="H5" s="222"/>
      <c r="I5" s="222"/>
      <c r="J5" s="114"/>
      <c r="K5" s="222" t="s">
        <v>4</v>
      </c>
      <c r="L5" s="222"/>
      <c r="M5" s="222"/>
    </row>
    <row r="6" spans="1:13" ht="18" customHeight="1" x14ac:dyDescent="0.45">
      <c r="E6" s="12"/>
      <c r="F6" s="13"/>
      <c r="G6" s="15" t="s">
        <v>5</v>
      </c>
      <c r="H6" s="15"/>
      <c r="I6" s="15" t="s">
        <v>6</v>
      </c>
      <c r="J6" s="15"/>
      <c r="K6" s="15" t="s">
        <v>5</v>
      </c>
      <c r="L6" s="15"/>
      <c r="M6" s="15" t="s">
        <v>6</v>
      </c>
    </row>
    <row r="7" spans="1:13" ht="18" customHeight="1" x14ac:dyDescent="0.45">
      <c r="E7" s="16" t="s">
        <v>7</v>
      </c>
      <c r="F7" s="13"/>
      <c r="G7" s="1" t="s">
        <v>8</v>
      </c>
      <c r="H7" s="115"/>
      <c r="I7" s="1" t="s">
        <v>8</v>
      </c>
      <c r="J7" s="115"/>
      <c r="K7" s="1" t="s">
        <v>8</v>
      </c>
      <c r="L7" s="115"/>
      <c r="M7" s="1" t="s">
        <v>8</v>
      </c>
    </row>
    <row r="8" spans="1:13" ht="6" customHeight="1" x14ac:dyDescent="0.45">
      <c r="E8" s="116"/>
      <c r="F8" s="3"/>
      <c r="G8" s="18"/>
      <c r="H8" s="117"/>
      <c r="I8" s="19"/>
      <c r="J8" s="117"/>
      <c r="K8" s="18"/>
      <c r="L8" s="117"/>
      <c r="M8" s="19"/>
    </row>
    <row r="9" spans="1:13" ht="18" customHeight="1" x14ac:dyDescent="0.45">
      <c r="A9" s="3" t="s">
        <v>110</v>
      </c>
      <c r="F9" s="3"/>
      <c r="G9" s="18">
        <v>1984312</v>
      </c>
      <c r="H9" s="118"/>
      <c r="I9" s="19">
        <v>1653806</v>
      </c>
      <c r="J9" s="119"/>
      <c r="K9" s="120">
        <v>1852508</v>
      </c>
      <c r="L9" s="121"/>
      <c r="M9" s="119">
        <v>1490148</v>
      </c>
    </row>
    <row r="10" spans="1:13" ht="18" customHeight="1" x14ac:dyDescent="0.45">
      <c r="A10" s="3" t="s">
        <v>111</v>
      </c>
      <c r="E10" s="214"/>
      <c r="F10" s="3"/>
      <c r="G10" s="18">
        <v>-1422730</v>
      </c>
      <c r="H10" s="118"/>
      <c r="I10" s="19">
        <v>-1313088</v>
      </c>
      <c r="J10" s="119"/>
      <c r="K10" s="120">
        <v>-1274711</v>
      </c>
      <c r="L10" s="121"/>
      <c r="M10" s="119">
        <v>-1117594</v>
      </c>
    </row>
    <row r="11" spans="1:13" ht="18" customHeight="1" x14ac:dyDescent="0.45">
      <c r="A11" s="3" t="s">
        <v>112</v>
      </c>
      <c r="E11" s="214">
        <v>35</v>
      </c>
      <c r="F11" s="3"/>
      <c r="G11" s="26">
        <v>0</v>
      </c>
      <c r="H11" s="118"/>
      <c r="I11" s="27">
        <v>-387451</v>
      </c>
      <c r="J11" s="119"/>
      <c r="K11" s="122">
        <v>0</v>
      </c>
      <c r="L11" s="121"/>
      <c r="M11" s="123">
        <v>-387451</v>
      </c>
    </row>
    <row r="12" spans="1:13" ht="5.0999999999999996" customHeight="1" x14ac:dyDescent="0.45">
      <c r="E12" s="214"/>
      <c r="F12" s="3"/>
      <c r="G12" s="18"/>
      <c r="H12" s="117"/>
      <c r="I12" s="19"/>
      <c r="J12" s="117"/>
      <c r="K12" s="18"/>
      <c r="L12" s="117"/>
      <c r="M12" s="19"/>
    </row>
    <row r="13" spans="1:13" ht="18" customHeight="1" x14ac:dyDescent="0.45">
      <c r="A13" s="2" t="s">
        <v>182</v>
      </c>
      <c r="E13" s="214"/>
      <c r="F13" s="3"/>
      <c r="G13" s="18">
        <f>SUM(G9:G12)</f>
        <v>561582</v>
      </c>
      <c r="H13" s="117"/>
      <c r="I13" s="19">
        <f>SUM(I9:I12)</f>
        <v>-46733</v>
      </c>
      <c r="J13" s="117"/>
      <c r="K13" s="18">
        <f>SUM(K9:K12)</f>
        <v>577797</v>
      </c>
      <c r="L13" s="117"/>
      <c r="M13" s="19">
        <f>SUM(M9:M12)</f>
        <v>-14897</v>
      </c>
    </row>
    <row r="14" spans="1:13" ht="18" customHeight="1" x14ac:dyDescent="0.45">
      <c r="A14" s="3" t="s">
        <v>113</v>
      </c>
      <c r="E14" s="214"/>
      <c r="F14" s="3"/>
      <c r="G14" s="26">
        <v>6357</v>
      </c>
      <c r="H14" s="118"/>
      <c r="I14" s="27">
        <v>5525</v>
      </c>
      <c r="J14" s="119"/>
      <c r="K14" s="122">
        <v>7642</v>
      </c>
      <c r="L14" s="121"/>
      <c r="M14" s="123">
        <v>4755</v>
      </c>
    </row>
    <row r="15" spans="1:13" ht="5.0999999999999996" customHeight="1" x14ac:dyDescent="0.45">
      <c r="A15" s="124"/>
      <c r="E15" s="214"/>
      <c r="F15" s="3"/>
      <c r="G15" s="18"/>
      <c r="H15" s="117"/>
      <c r="I15" s="19"/>
      <c r="J15" s="117"/>
      <c r="K15" s="18"/>
      <c r="L15" s="117"/>
      <c r="M15" s="19"/>
    </row>
    <row r="16" spans="1:13" ht="18" customHeight="1" x14ac:dyDescent="0.45">
      <c r="A16" s="2" t="s">
        <v>183</v>
      </c>
      <c r="E16" s="214"/>
      <c r="F16" s="3"/>
      <c r="G16" s="18">
        <f>SUM(G13:G14)</f>
        <v>567939</v>
      </c>
      <c r="H16" s="117"/>
      <c r="I16" s="19">
        <f>SUM(I13:I14)</f>
        <v>-41208</v>
      </c>
      <c r="J16" s="117"/>
      <c r="K16" s="18">
        <f>SUM(K13:K14)</f>
        <v>585439</v>
      </c>
      <c r="L16" s="117"/>
      <c r="M16" s="19">
        <f>SUM(M13:M14)</f>
        <v>-10142</v>
      </c>
    </row>
    <row r="17" spans="1:14" ht="5.0999999999999996" customHeight="1" x14ac:dyDescent="0.45">
      <c r="A17" s="124"/>
      <c r="E17" s="214"/>
      <c r="F17" s="3"/>
      <c r="G17" s="18"/>
      <c r="H17" s="117"/>
      <c r="I17" s="19"/>
      <c r="J17" s="117"/>
      <c r="K17" s="18"/>
      <c r="L17" s="117"/>
      <c r="M17" s="19"/>
    </row>
    <row r="18" spans="1:14" ht="18" customHeight="1" x14ac:dyDescent="0.45">
      <c r="A18" s="125" t="s">
        <v>114</v>
      </c>
      <c r="E18" s="214"/>
      <c r="F18" s="3"/>
      <c r="G18" s="126">
        <v>-60776</v>
      </c>
      <c r="H18" s="118"/>
      <c r="I18" s="127">
        <v>-161003</v>
      </c>
      <c r="J18" s="119"/>
      <c r="K18" s="126">
        <v>-51493</v>
      </c>
      <c r="L18" s="121"/>
      <c r="M18" s="127">
        <v>-150959</v>
      </c>
    </row>
    <row r="19" spans="1:14" ht="18" customHeight="1" x14ac:dyDescent="0.45">
      <c r="A19" s="125" t="s">
        <v>115</v>
      </c>
      <c r="B19" s="125"/>
      <c r="E19" s="214"/>
      <c r="F19" s="3"/>
      <c r="G19" s="126">
        <v>-179901</v>
      </c>
      <c r="H19" s="118"/>
      <c r="I19" s="129">
        <v>-140355</v>
      </c>
      <c r="J19" s="119"/>
      <c r="K19" s="128">
        <v>-154664</v>
      </c>
      <c r="L19" s="130"/>
      <c r="M19" s="129">
        <v>-130462</v>
      </c>
    </row>
    <row r="20" spans="1:14" ht="18" customHeight="1" x14ac:dyDescent="0.45">
      <c r="A20" s="125" t="s">
        <v>116</v>
      </c>
      <c r="B20" s="125"/>
      <c r="E20" s="214"/>
      <c r="F20" s="3"/>
      <c r="G20" s="128">
        <v>-13719</v>
      </c>
      <c r="H20" s="118"/>
      <c r="I20" s="129">
        <v>-280645</v>
      </c>
      <c r="J20" s="119"/>
      <c r="K20" s="128">
        <v>-13719</v>
      </c>
      <c r="L20" s="130"/>
      <c r="M20" s="129">
        <v>-280645</v>
      </c>
    </row>
    <row r="21" spans="1:14" ht="18" customHeight="1" x14ac:dyDescent="0.45">
      <c r="A21" s="125" t="s">
        <v>178</v>
      </c>
      <c r="B21" s="125"/>
      <c r="E21" s="116">
        <v>29</v>
      </c>
      <c r="F21" s="3"/>
      <c r="G21" s="120">
        <v>-4677</v>
      </c>
      <c r="H21" s="118"/>
      <c r="I21" s="119">
        <v>60738</v>
      </c>
      <c r="J21" s="119"/>
      <c r="K21" s="120">
        <v>-4988</v>
      </c>
      <c r="L21" s="130"/>
      <c r="M21" s="119">
        <v>60821</v>
      </c>
    </row>
    <row r="22" spans="1:14" ht="18" customHeight="1" x14ac:dyDescent="0.45">
      <c r="A22" s="125" t="s">
        <v>21</v>
      </c>
      <c r="B22" s="125"/>
      <c r="E22" s="116">
        <v>30</v>
      </c>
      <c r="F22" s="3"/>
      <c r="G22" s="122">
        <v>-13995</v>
      </c>
      <c r="H22" s="118"/>
      <c r="I22" s="123">
        <v>-12369</v>
      </c>
      <c r="J22" s="119"/>
      <c r="K22" s="122">
        <v>-11294</v>
      </c>
      <c r="L22" s="130"/>
      <c r="M22" s="123">
        <v>-10387</v>
      </c>
    </row>
    <row r="23" spans="1:14" ht="5.0999999999999996" customHeight="1" x14ac:dyDescent="0.45">
      <c r="E23" s="116"/>
      <c r="F23" s="3"/>
      <c r="G23" s="18"/>
      <c r="H23" s="117"/>
      <c r="I23" s="19"/>
      <c r="J23" s="117"/>
      <c r="K23" s="18"/>
      <c r="L23" s="117"/>
      <c r="M23" s="19"/>
    </row>
    <row r="24" spans="1:14" ht="18" customHeight="1" x14ac:dyDescent="0.45">
      <c r="A24" s="2" t="s">
        <v>117</v>
      </c>
      <c r="E24" s="116"/>
      <c r="F24" s="3"/>
      <c r="G24" s="26">
        <f>SUM(G18:G23)</f>
        <v>-273068</v>
      </c>
      <c r="H24" s="117"/>
      <c r="I24" s="27">
        <f>SUM(I18:I23)</f>
        <v>-533634</v>
      </c>
      <c r="J24" s="117"/>
      <c r="K24" s="26">
        <f>SUM(K18:K23)</f>
        <v>-236158</v>
      </c>
      <c r="L24" s="117"/>
      <c r="M24" s="27">
        <f>SUM(M18:M23)</f>
        <v>-511632</v>
      </c>
    </row>
    <row r="25" spans="1:14" ht="5.0999999999999996" customHeight="1" x14ac:dyDescent="0.45">
      <c r="E25" s="116"/>
      <c r="F25" s="3"/>
      <c r="G25" s="18"/>
      <c r="H25" s="117"/>
      <c r="I25" s="19"/>
      <c r="J25" s="117"/>
      <c r="K25" s="18"/>
      <c r="L25" s="117"/>
      <c r="M25" s="19"/>
    </row>
    <row r="26" spans="1:14" ht="18" customHeight="1" x14ac:dyDescent="0.45">
      <c r="A26" s="2" t="s">
        <v>184</v>
      </c>
      <c r="E26" s="116"/>
      <c r="F26" s="3"/>
      <c r="G26" s="18">
        <f>SUM(G16,G24)</f>
        <v>294871</v>
      </c>
      <c r="H26" s="117"/>
      <c r="I26" s="19">
        <f>SUM(I16,I24)</f>
        <v>-574842</v>
      </c>
      <c r="J26" s="117"/>
      <c r="K26" s="18">
        <f>SUM(K16,K24)</f>
        <v>349281</v>
      </c>
      <c r="L26" s="117"/>
      <c r="M26" s="19">
        <f>SUM(M16,M24)</f>
        <v>-521774</v>
      </c>
    </row>
    <row r="27" spans="1:14" ht="18" customHeight="1" x14ac:dyDescent="0.45">
      <c r="A27" s="3" t="s">
        <v>118</v>
      </c>
      <c r="E27" s="116">
        <v>31</v>
      </c>
      <c r="F27" s="3"/>
      <c r="G27" s="131">
        <v>-32565</v>
      </c>
      <c r="H27" s="118"/>
      <c r="I27" s="132">
        <v>109999</v>
      </c>
      <c r="J27" s="119"/>
      <c r="K27" s="131">
        <v>-36936</v>
      </c>
      <c r="L27" s="130"/>
      <c r="M27" s="132">
        <v>103067</v>
      </c>
    </row>
    <row r="28" spans="1:14" ht="5.0999999999999996" customHeight="1" x14ac:dyDescent="0.45">
      <c r="E28" s="116"/>
      <c r="F28" s="3"/>
      <c r="G28" s="18"/>
      <c r="H28" s="117"/>
      <c r="I28" s="19"/>
      <c r="J28" s="117"/>
      <c r="K28" s="18"/>
      <c r="L28" s="117"/>
      <c r="M28" s="19"/>
    </row>
    <row r="29" spans="1:14" ht="18" customHeight="1" x14ac:dyDescent="0.45">
      <c r="A29" s="2" t="s">
        <v>185</v>
      </c>
      <c r="E29" s="3"/>
      <c r="F29" s="3"/>
      <c r="G29" s="26">
        <f>SUM(G26:G27)</f>
        <v>262306</v>
      </c>
      <c r="H29" s="117"/>
      <c r="I29" s="27">
        <f>SUM(I26:I27)</f>
        <v>-464843</v>
      </c>
      <c r="J29" s="117"/>
      <c r="K29" s="26">
        <f>SUM(K26:K27)</f>
        <v>312345</v>
      </c>
      <c r="L29" s="117"/>
      <c r="M29" s="27">
        <f>SUM(M26:M27)</f>
        <v>-418707</v>
      </c>
      <c r="N29" s="213"/>
    </row>
    <row r="30" spans="1:14" ht="5.0999999999999996" customHeight="1" x14ac:dyDescent="0.45">
      <c r="A30" s="2"/>
      <c r="E30" s="3"/>
      <c r="F30" s="3"/>
      <c r="G30" s="18"/>
      <c r="H30" s="117"/>
      <c r="I30" s="19"/>
      <c r="J30" s="117"/>
      <c r="K30" s="18"/>
      <c r="L30" s="117"/>
      <c r="M30" s="19"/>
    </row>
    <row r="31" spans="1:14" ht="18" customHeight="1" x14ac:dyDescent="0.45">
      <c r="A31" s="2" t="s">
        <v>119</v>
      </c>
      <c r="E31" s="213"/>
      <c r="F31" s="3"/>
      <c r="G31" s="133"/>
      <c r="H31" s="19"/>
      <c r="I31" s="117"/>
      <c r="J31" s="19"/>
      <c r="K31" s="133"/>
      <c r="L31" s="117"/>
      <c r="M31" s="117"/>
    </row>
    <row r="32" spans="1:14" ht="18" customHeight="1" x14ac:dyDescent="0.45">
      <c r="A32" s="3" t="s">
        <v>120</v>
      </c>
      <c r="E32" s="3"/>
      <c r="F32" s="3"/>
      <c r="G32" s="133"/>
      <c r="H32" s="19"/>
      <c r="I32" s="117"/>
      <c r="J32" s="19"/>
      <c r="K32" s="133"/>
      <c r="L32" s="117"/>
      <c r="M32" s="117"/>
    </row>
    <row r="33" spans="1:13" ht="18" customHeight="1" x14ac:dyDescent="0.45">
      <c r="B33" s="3" t="s">
        <v>121</v>
      </c>
      <c r="E33" s="3"/>
      <c r="F33" s="3"/>
      <c r="G33" s="133"/>
      <c r="H33" s="19"/>
      <c r="I33" s="117"/>
      <c r="J33" s="19"/>
      <c r="K33" s="133"/>
      <c r="L33" s="117"/>
      <c r="M33" s="117"/>
    </row>
    <row r="34" spans="1:13" ht="18" customHeight="1" x14ac:dyDescent="0.45">
      <c r="B34" s="34" t="s">
        <v>122</v>
      </c>
      <c r="E34" s="3"/>
      <c r="F34" s="3"/>
      <c r="G34" s="133">
        <v>13984</v>
      </c>
      <c r="H34" s="19"/>
      <c r="I34" s="117">
        <v>6390</v>
      </c>
      <c r="J34" s="19"/>
      <c r="K34" s="120">
        <v>12332</v>
      </c>
      <c r="L34" s="121"/>
      <c r="M34" s="119">
        <v>6390</v>
      </c>
    </row>
    <row r="35" spans="1:13" ht="18" customHeight="1" x14ac:dyDescent="0.45">
      <c r="B35" s="34" t="s">
        <v>123</v>
      </c>
      <c r="E35" s="3"/>
      <c r="F35" s="3"/>
      <c r="G35" s="133">
        <v>-2314</v>
      </c>
      <c r="H35" s="19"/>
      <c r="I35" s="117">
        <v>-1130</v>
      </c>
      <c r="J35" s="119"/>
      <c r="K35" s="120">
        <v>-2314</v>
      </c>
      <c r="L35" s="121"/>
      <c r="M35" s="119">
        <v>-1130</v>
      </c>
    </row>
    <row r="36" spans="1:13" ht="5.0999999999999996" customHeight="1" x14ac:dyDescent="0.45">
      <c r="E36" s="116"/>
      <c r="F36" s="3"/>
      <c r="G36" s="133"/>
      <c r="H36" s="19"/>
      <c r="I36" s="117"/>
      <c r="J36" s="19"/>
      <c r="K36" s="133"/>
      <c r="L36" s="117"/>
      <c r="M36" s="117"/>
    </row>
    <row r="37" spans="1:13" ht="18" customHeight="1" x14ac:dyDescent="0.45">
      <c r="A37" s="134" t="s">
        <v>124</v>
      </c>
      <c r="E37" s="116"/>
      <c r="F37" s="3"/>
      <c r="G37" s="133"/>
      <c r="H37" s="19"/>
      <c r="I37" s="117"/>
      <c r="J37" s="19"/>
      <c r="K37" s="133"/>
      <c r="L37" s="117"/>
      <c r="M37" s="117"/>
    </row>
    <row r="38" spans="1:13" ht="18" customHeight="1" x14ac:dyDescent="0.45">
      <c r="B38" s="3" t="s">
        <v>121</v>
      </c>
      <c r="E38" s="116"/>
      <c r="F38" s="3"/>
      <c r="G38" s="133"/>
      <c r="H38" s="19"/>
      <c r="I38" s="117"/>
      <c r="J38" s="19"/>
      <c r="K38" s="133"/>
      <c r="L38" s="117"/>
      <c r="M38" s="117"/>
    </row>
    <row r="39" spans="1:13" ht="18" customHeight="1" x14ac:dyDescent="0.45">
      <c r="B39" s="135" t="s">
        <v>125</v>
      </c>
      <c r="C39" s="136"/>
      <c r="E39" s="116"/>
      <c r="F39" s="3"/>
      <c r="G39" s="137">
        <v>77</v>
      </c>
      <c r="H39" s="19"/>
      <c r="I39" s="138">
        <v>555</v>
      </c>
      <c r="J39" s="19"/>
      <c r="K39" s="137">
        <v>0</v>
      </c>
      <c r="L39" s="117"/>
      <c r="M39" s="138">
        <v>0</v>
      </c>
    </row>
    <row r="40" spans="1:13" ht="5.0999999999999996" customHeight="1" x14ac:dyDescent="0.45">
      <c r="B40" s="135"/>
      <c r="C40" s="136"/>
      <c r="E40" s="116"/>
      <c r="F40" s="3"/>
      <c r="G40" s="133"/>
      <c r="H40" s="19"/>
      <c r="I40" s="117"/>
      <c r="J40" s="19"/>
      <c r="K40" s="133"/>
      <c r="L40" s="117"/>
      <c r="M40" s="117"/>
    </row>
    <row r="41" spans="1:13" ht="18" customHeight="1" x14ac:dyDescent="0.45">
      <c r="A41" s="2" t="s">
        <v>126</v>
      </c>
      <c r="B41" s="2"/>
      <c r="C41" s="2"/>
      <c r="D41" s="2"/>
      <c r="E41" s="3"/>
      <c r="F41" s="3"/>
      <c r="G41" s="137">
        <f>SUM(G34:G36,G39)</f>
        <v>11747</v>
      </c>
      <c r="H41" s="19"/>
      <c r="I41" s="138">
        <f>SUM(I34:I36,I39)</f>
        <v>5815</v>
      </c>
      <c r="J41" s="19"/>
      <c r="K41" s="137">
        <f>SUM(K34:K36)</f>
        <v>10018</v>
      </c>
      <c r="L41" s="117"/>
      <c r="M41" s="138">
        <f>SUM(M34:M36)</f>
        <v>5260</v>
      </c>
    </row>
    <row r="42" spans="1:13" ht="5.0999999999999996" customHeight="1" x14ac:dyDescent="0.45">
      <c r="E42" s="116"/>
      <c r="F42" s="3"/>
      <c r="G42" s="133"/>
      <c r="H42" s="19"/>
      <c r="I42" s="117"/>
      <c r="J42" s="19"/>
      <c r="K42" s="133"/>
      <c r="L42" s="117"/>
      <c r="M42" s="117"/>
    </row>
    <row r="43" spans="1:13" ht="18.75" customHeight="1" thickBot="1" x14ac:dyDescent="0.5">
      <c r="A43" s="2" t="s">
        <v>179</v>
      </c>
      <c r="E43" s="3"/>
      <c r="F43" s="3"/>
      <c r="G43" s="139">
        <f>SUM(G29,G41)</f>
        <v>274053</v>
      </c>
      <c r="H43" s="19"/>
      <c r="I43" s="140">
        <f>SUM(I29,I41)</f>
        <v>-459028</v>
      </c>
      <c r="J43" s="19"/>
      <c r="K43" s="139">
        <f>SUM(K29,K41)</f>
        <v>322363</v>
      </c>
      <c r="L43" s="117"/>
      <c r="M43" s="140">
        <f>SUM(M29,M41)</f>
        <v>-413447</v>
      </c>
    </row>
    <row r="44" spans="1:13" ht="5.0999999999999996" customHeight="1" thickTop="1" x14ac:dyDescent="0.45">
      <c r="E44" s="116"/>
      <c r="F44" s="3"/>
      <c r="G44" s="133"/>
      <c r="H44" s="19"/>
      <c r="I44" s="117"/>
      <c r="J44" s="19"/>
      <c r="K44" s="133"/>
      <c r="L44" s="117"/>
      <c r="M44" s="117"/>
    </row>
    <row r="45" spans="1:13" ht="18.75" customHeight="1" x14ac:dyDescent="0.45">
      <c r="A45" s="2" t="s">
        <v>180</v>
      </c>
      <c r="G45" s="21"/>
      <c r="I45" s="22"/>
      <c r="K45" s="21"/>
      <c r="L45" s="117"/>
      <c r="M45" s="22"/>
    </row>
    <row r="46" spans="1:13" ht="18.75" customHeight="1" thickBot="1" x14ac:dyDescent="0.5">
      <c r="A46" s="3" t="s">
        <v>127</v>
      </c>
      <c r="G46" s="141">
        <f>SUM(G29)</f>
        <v>262306</v>
      </c>
      <c r="I46" s="142">
        <f>SUM(I29)</f>
        <v>-464843</v>
      </c>
      <c r="K46" s="141">
        <f>SUM(K29)</f>
        <v>312345</v>
      </c>
      <c r="L46" s="117"/>
      <c r="M46" s="142">
        <f>SUM(M29)</f>
        <v>-418707</v>
      </c>
    </row>
    <row r="47" spans="1:13" ht="5.0999999999999996" customHeight="1" thickTop="1" x14ac:dyDescent="0.45">
      <c r="G47" s="21"/>
      <c r="I47" s="22"/>
      <c r="K47" s="21"/>
      <c r="L47" s="117"/>
      <c r="M47" s="22"/>
    </row>
    <row r="48" spans="1:13" ht="18.75" customHeight="1" thickBot="1" x14ac:dyDescent="0.5">
      <c r="A48" s="3" t="s">
        <v>128</v>
      </c>
      <c r="G48" s="139">
        <v>0</v>
      </c>
      <c r="H48" s="19"/>
      <c r="I48" s="140">
        <v>0</v>
      </c>
      <c r="J48" s="19"/>
      <c r="K48" s="139">
        <v>0</v>
      </c>
      <c r="L48" s="117"/>
      <c r="M48" s="140">
        <v>0</v>
      </c>
    </row>
    <row r="49" spans="1:13" ht="5.0999999999999996" customHeight="1" thickTop="1" x14ac:dyDescent="0.45">
      <c r="E49" s="116"/>
      <c r="F49" s="3"/>
      <c r="G49" s="133"/>
      <c r="H49" s="19"/>
      <c r="I49" s="117"/>
      <c r="J49" s="19"/>
      <c r="K49" s="133"/>
      <c r="L49" s="117"/>
      <c r="M49" s="117"/>
    </row>
    <row r="50" spans="1:13" ht="18" customHeight="1" x14ac:dyDescent="0.45">
      <c r="A50" s="2" t="s">
        <v>181</v>
      </c>
      <c r="G50" s="21"/>
      <c r="I50" s="22"/>
      <c r="K50" s="21"/>
      <c r="M50" s="22"/>
    </row>
    <row r="51" spans="1:13" ht="18" customHeight="1" thickBot="1" x14ac:dyDescent="0.5">
      <c r="A51" s="3" t="s">
        <v>127</v>
      </c>
      <c r="G51" s="141">
        <f>SUM(G43)</f>
        <v>274053</v>
      </c>
      <c r="I51" s="142">
        <f>SUM(I43)</f>
        <v>-459028</v>
      </c>
      <c r="K51" s="141">
        <f>SUM(K43)</f>
        <v>322363</v>
      </c>
      <c r="M51" s="142">
        <f>SUM(M43)</f>
        <v>-413447</v>
      </c>
    </row>
    <row r="52" spans="1:13" ht="5.0999999999999996" customHeight="1" thickTop="1" x14ac:dyDescent="0.45">
      <c r="G52" s="21"/>
      <c r="I52" s="22"/>
      <c r="K52" s="21"/>
      <c r="M52" s="22"/>
    </row>
    <row r="53" spans="1:13" ht="18" customHeight="1" thickBot="1" x14ac:dyDescent="0.5">
      <c r="A53" s="3" t="s">
        <v>128</v>
      </c>
      <c r="G53" s="139">
        <v>0</v>
      </c>
      <c r="H53" s="19"/>
      <c r="I53" s="140">
        <v>0</v>
      </c>
      <c r="J53" s="19"/>
      <c r="K53" s="139">
        <v>0</v>
      </c>
      <c r="L53" s="117"/>
      <c r="M53" s="140">
        <v>0</v>
      </c>
    </row>
    <row r="54" spans="1:13" ht="7.5" customHeight="1" thickTop="1" x14ac:dyDescent="0.45">
      <c r="E54" s="116"/>
      <c r="F54" s="3"/>
      <c r="G54" s="133"/>
      <c r="H54" s="19"/>
      <c r="I54" s="117"/>
      <c r="J54" s="19"/>
      <c r="K54" s="133"/>
      <c r="L54" s="117"/>
      <c r="M54" s="117"/>
    </row>
    <row r="55" spans="1:13" ht="18" customHeight="1" x14ac:dyDescent="0.45">
      <c r="A55" s="2" t="s">
        <v>186</v>
      </c>
      <c r="E55" s="4">
        <v>32</v>
      </c>
      <c r="G55" s="21"/>
      <c r="I55" s="22"/>
      <c r="K55" s="21"/>
      <c r="M55" s="22"/>
    </row>
    <row r="56" spans="1:13" ht="5.0999999999999996" customHeight="1" x14ac:dyDescent="0.45">
      <c r="E56" s="116"/>
      <c r="F56" s="3"/>
      <c r="G56" s="133"/>
      <c r="H56" s="19"/>
      <c r="I56" s="117"/>
      <c r="J56" s="19"/>
      <c r="K56" s="133"/>
      <c r="L56" s="117"/>
      <c r="M56" s="117"/>
    </row>
    <row r="57" spans="1:13" ht="18" customHeight="1" thickBot="1" x14ac:dyDescent="0.5">
      <c r="A57" s="3" t="s">
        <v>187</v>
      </c>
      <c r="G57" s="143">
        <f>G29/300000</f>
        <v>0.87435333333333332</v>
      </c>
      <c r="I57" s="144">
        <f>I29/300000</f>
        <v>-1.5494766666666666</v>
      </c>
      <c r="K57" s="143">
        <f>K29/300000</f>
        <v>1.04115</v>
      </c>
      <c r="M57" s="144">
        <f>M29/300000</f>
        <v>-1.3956900000000001</v>
      </c>
    </row>
    <row r="58" spans="1:13" ht="7.5" customHeight="1" thickTop="1" x14ac:dyDescent="0.45">
      <c r="G58" s="50"/>
      <c r="I58" s="50"/>
      <c r="K58" s="50"/>
      <c r="M58" s="50"/>
    </row>
    <row r="59" spans="1:13" ht="21.95" customHeight="1" x14ac:dyDescent="0.45">
      <c r="A59" s="8" t="str">
        <f>'6-7'!A43</f>
        <v>หมายเหตุประกอบงบการเงินรวมและงบการเงินเฉพาะกิจการในหน้า 13 ถึง 74 เป็นส่วนหนึ่งของงบการเงินนี้</v>
      </c>
      <c r="B59" s="8"/>
      <c r="C59" s="8"/>
      <c r="D59" s="8"/>
      <c r="E59" s="9"/>
      <c r="F59" s="10"/>
      <c r="G59" s="11"/>
      <c r="H59" s="11"/>
      <c r="I59" s="11"/>
      <c r="J59" s="11"/>
      <c r="K59" s="11"/>
      <c r="L59" s="11"/>
      <c r="M59" s="11"/>
    </row>
  </sheetData>
  <mergeCells count="2">
    <mergeCell ref="G5:I5"/>
    <mergeCell ref="K5:M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7E4F1-0C16-4F9E-B992-DDBEB503825F}">
  <sheetPr>
    <tabColor rgb="FF00B050"/>
  </sheetPr>
  <dimension ref="A1:U35"/>
  <sheetViews>
    <sheetView topLeftCell="B1" zoomScaleNormal="100" zoomScaleSheetLayoutView="100" workbookViewId="0">
      <selection activeCell="C1" sqref="C1:U1048576"/>
    </sheetView>
  </sheetViews>
  <sheetFormatPr defaultColWidth="15.1640625" defaultRowHeight="17.25" x14ac:dyDescent="0.45"/>
  <cols>
    <col min="1" max="1" width="42.5" style="56" customWidth="1"/>
    <col min="2" max="2" width="2.5" style="83" customWidth="1"/>
    <col min="3" max="3" width="8.1640625" style="64" customWidth="1"/>
    <col min="4" max="4" width="0.6640625" style="64" customWidth="1"/>
    <col min="5" max="5" width="13.83203125" style="65" customWidth="1"/>
    <col min="6" max="6" width="0.6640625" style="65" customWidth="1"/>
    <col min="7" max="7" width="15.33203125" style="65" bestFit="1" customWidth="1"/>
    <col min="8" max="8" width="0.6640625" style="65" customWidth="1"/>
    <col min="9" max="9" width="19.83203125" style="55" customWidth="1"/>
    <col min="10" max="10" width="0.6640625" style="55" customWidth="1"/>
    <col min="11" max="11" width="13" style="55" customWidth="1"/>
    <col min="12" max="12" width="0.6640625" style="55" customWidth="1"/>
    <col min="13" max="13" width="20.6640625" style="55" bestFit="1" customWidth="1"/>
    <col min="14" max="14" width="0.6640625" style="55" customWidth="1"/>
    <col min="15" max="15" width="12.6640625" style="55" bestFit="1" customWidth="1"/>
    <col min="16" max="16" width="0.6640625" style="55" customWidth="1"/>
    <col min="17" max="17" width="18.83203125" style="55" customWidth="1"/>
    <col min="18" max="18" width="0.6640625" style="55" customWidth="1"/>
    <col min="19" max="19" width="13.6640625" style="55" customWidth="1"/>
    <col min="20" max="20" width="0.6640625" style="55" customWidth="1"/>
    <col min="21" max="21" width="13.83203125" style="55" customWidth="1"/>
    <col min="22" max="16384" width="15.1640625" style="56"/>
  </cols>
  <sheetData>
    <row r="1" spans="1:21" ht="21.75" customHeight="1" x14ac:dyDescent="0.45">
      <c r="A1" s="51" t="s">
        <v>0</v>
      </c>
      <c r="B1" s="52"/>
      <c r="C1" s="53"/>
      <c r="D1" s="53"/>
      <c r="E1" s="54"/>
      <c r="F1" s="54"/>
      <c r="G1" s="54"/>
      <c r="H1" s="54"/>
    </row>
    <row r="2" spans="1:21" ht="21.75" customHeight="1" x14ac:dyDescent="0.45">
      <c r="A2" s="224" t="s">
        <v>129</v>
      </c>
      <c r="B2" s="224"/>
      <c r="C2" s="224"/>
      <c r="D2" s="224"/>
      <c r="E2" s="224"/>
      <c r="F2" s="224"/>
      <c r="G2" s="224"/>
      <c r="H2" s="224"/>
    </row>
    <row r="3" spans="1:21" ht="21.75" customHeight="1" x14ac:dyDescent="0.45">
      <c r="A3" s="57" t="s">
        <v>2</v>
      </c>
      <c r="B3" s="58"/>
      <c r="C3" s="59"/>
      <c r="D3" s="59"/>
      <c r="E3" s="60"/>
      <c r="F3" s="60"/>
      <c r="G3" s="60"/>
      <c r="H3" s="60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1" ht="12.75" customHeight="1" x14ac:dyDescent="0.45">
      <c r="A4" s="62"/>
      <c r="B4" s="63"/>
    </row>
    <row r="5" spans="1:21" ht="19.5" customHeight="1" x14ac:dyDescent="0.45">
      <c r="A5" s="62"/>
      <c r="B5" s="63"/>
      <c r="E5" s="223" t="s">
        <v>130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</row>
    <row r="6" spans="1:21" ht="19.5" customHeight="1" x14ac:dyDescent="0.45">
      <c r="A6" s="62"/>
      <c r="B6" s="56"/>
      <c r="C6" s="66"/>
      <c r="D6" s="66"/>
      <c r="E6" s="225" t="s">
        <v>131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67"/>
      <c r="U6" s="67"/>
    </row>
    <row r="7" spans="1:21" ht="19.5" customHeight="1" x14ac:dyDescent="0.45">
      <c r="A7" s="62"/>
      <c r="B7" s="56"/>
      <c r="C7" s="66"/>
      <c r="D7" s="66"/>
      <c r="E7" s="67"/>
      <c r="F7" s="67"/>
      <c r="G7" s="67"/>
      <c r="H7" s="67"/>
      <c r="I7" s="67"/>
      <c r="J7" s="67"/>
      <c r="K7" s="67"/>
      <c r="L7" s="67"/>
      <c r="M7" s="226" t="s">
        <v>132</v>
      </c>
      <c r="N7" s="226"/>
      <c r="O7" s="226"/>
      <c r="P7" s="226"/>
      <c r="Q7" s="226"/>
      <c r="R7" s="67"/>
      <c r="S7" s="67"/>
      <c r="T7" s="67"/>
      <c r="U7" s="67"/>
    </row>
    <row r="8" spans="1:21" ht="19.5" customHeight="1" x14ac:dyDescent="0.45">
      <c r="A8" s="62"/>
      <c r="B8" s="56"/>
      <c r="C8" s="66"/>
      <c r="D8" s="66"/>
      <c r="E8" s="67"/>
      <c r="F8" s="67"/>
      <c r="G8" s="67"/>
      <c r="H8" s="67"/>
      <c r="I8" s="67"/>
      <c r="J8" s="67"/>
      <c r="K8" s="67"/>
      <c r="L8" s="67"/>
      <c r="M8" s="223" t="s">
        <v>133</v>
      </c>
      <c r="N8" s="223"/>
      <c r="O8" s="223"/>
      <c r="P8" s="223"/>
      <c r="Q8" s="223"/>
      <c r="R8" s="67"/>
      <c r="S8" s="67"/>
      <c r="T8" s="67"/>
      <c r="U8" s="67"/>
    </row>
    <row r="9" spans="1:21" ht="19.5" customHeight="1" x14ac:dyDescent="0.45">
      <c r="A9" s="62"/>
      <c r="B9" s="56"/>
      <c r="C9" s="66"/>
      <c r="D9" s="66"/>
      <c r="E9" s="67"/>
      <c r="F9" s="67"/>
      <c r="G9" s="67"/>
      <c r="H9" s="67"/>
      <c r="I9" s="67"/>
      <c r="J9" s="67"/>
      <c r="K9" s="67"/>
      <c r="L9" s="67"/>
      <c r="M9" s="225" t="s">
        <v>134</v>
      </c>
      <c r="N9" s="225"/>
      <c r="O9" s="225"/>
      <c r="P9" s="68"/>
      <c r="Q9" s="69"/>
      <c r="R9" s="67"/>
      <c r="S9" s="67"/>
      <c r="T9" s="67"/>
      <c r="U9" s="67"/>
    </row>
    <row r="10" spans="1:21" ht="19.5" customHeight="1" x14ac:dyDescent="0.45">
      <c r="B10" s="70"/>
      <c r="C10" s="70"/>
      <c r="D10" s="70"/>
      <c r="E10" s="71" t="s">
        <v>100</v>
      </c>
      <c r="H10" s="71"/>
      <c r="I10" s="223" t="s">
        <v>177</v>
      </c>
      <c r="J10" s="223"/>
      <c r="K10" s="223"/>
      <c r="L10" s="67"/>
      <c r="M10" s="71" t="s">
        <v>135</v>
      </c>
      <c r="N10" s="67"/>
      <c r="O10" s="71" t="s">
        <v>136</v>
      </c>
      <c r="P10" s="71"/>
      <c r="Q10" s="71" t="s">
        <v>137</v>
      </c>
      <c r="R10" s="71"/>
      <c r="S10" s="71" t="s">
        <v>138</v>
      </c>
      <c r="T10" s="71"/>
      <c r="U10" s="71"/>
    </row>
    <row r="11" spans="1:21" ht="19.5" customHeight="1" x14ac:dyDescent="0.45">
      <c r="B11" s="70"/>
      <c r="C11" s="70"/>
      <c r="D11" s="70"/>
      <c r="E11" s="71" t="s">
        <v>139</v>
      </c>
      <c r="F11" s="71"/>
      <c r="G11" s="71" t="s">
        <v>140</v>
      </c>
      <c r="H11" s="71"/>
      <c r="I11" s="71" t="s">
        <v>141</v>
      </c>
      <c r="J11" s="71"/>
      <c r="K11" s="71"/>
      <c r="L11" s="71"/>
      <c r="M11" s="71" t="s">
        <v>142</v>
      </c>
      <c r="N11" s="71"/>
      <c r="O11" s="71" t="s">
        <v>143</v>
      </c>
      <c r="P11" s="71"/>
      <c r="Q11" s="71" t="s">
        <v>132</v>
      </c>
      <c r="R11" s="71"/>
      <c r="S11" s="71" t="s">
        <v>144</v>
      </c>
      <c r="T11" s="71"/>
      <c r="U11" s="71" t="s">
        <v>138</v>
      </c>
    </row>
    <row r="12" spans="1:21" ht="19.5" customHeight="1" x14ac:dyDescent="0.45">
      <c r="B12" s="70"/>
      <c r="C12" s="72"/>
      <c r="D12" s="72"/>
      <c r="E12" s="71" t="s">
        <v>145</v>
      </c>
      <c r="F12" s="71"/>
      <c r="G12" s="71" t="s">
        <v>146</v>
      </c>
      <c r="H12" s="71"/>
      <c r="I12" s="71" t="s">
        <v>147</v>
      </c>
      <c r="J12" s="71"/>
      <c r="K12" s="71" t="s">
        <v>105</v>
      </c>
      <c r="L12" s="71"/>
      <c r="M12" s="71" t="s">
        <v>148</v>
      </c>
      <c r="N12" s="71"/>
      <c r="O12" s="71" t="s">
        <v>149</v>
      </c>
      <c r="P12" s="71"/>
      <c r="Q12" s="71" t="s">
        <v>133</v>
      </c>
      <c r="R12" s="71"/>
      <c r="S12" s="71" t="s">
        <v>150</v>
      </c>
      <c r="T12" s="71"/>
      <c r="U12" s="71" t="s">
        <v>144</v>
      </c>
    </row>
    <row r="13" spans="1:21" ht="19.5" customHeight="1" x14ac:dyDescent="0.45">
      <c r="B13" s="70"/>
      <c r="C13" s="73" t="s">
        <v>7</v>
      </c>
      <c r="D13" s="72"/>
      <c r="E13" s="221" t="s">
        <v>8</v>
      </c>
      <c r="F13" s="71"/>
      <c r="G13" s="221" t="s">
        <v>8</v>
      </c>
      <c r="H13" s="71"/>
      <c r="I13" s="221" t="s">
        <v>8</v>
      </c>
      <c r="J13" s="71"/>
      <c r="K13" s="221" t="s">
        <v>8</v>
      </c>
      <c r="L13" s="71"/>
      <c r="M13" s="221" t="s">
        <v>8</v>
      </c>
      <c r="N13" s="71"/>
      <c r="O13" s="221" t="s">
        <v>8</v>
      </c>
      <c r="P13" s="71"/>
      <c r="Q13" s="221" t="s">
        <v>8</v>
      </c>
      <c r="R13" s="71"/>
      <c r="S13" s="221" t="s">
        <v>8</v>
      </c>
      <c r="T13" s="71"/>
      <c r="U13" s="221" t="s">
        <v>8</v>
      </c>
    </row>
    <row r="14" spans="1:21" ht="6" customHeight="1" x14ac:dyDescent="0.45">
      <c r="B14" s="64"/>
      <c r="H14" s="55"/>
      <c r="J14" s="65"/>
      <c r="K14" s="65"/>
      <c r="L14" s="65"/>
      <c r="M14" s="65"/>
      <c r="N14" s="65"/>
      <c r="O14" s="65"/>
      <c r="P14" s="65"/>
      <c r="Q14" s="65"/>
      <c r="R14" s="65"/>
      <c r="T14" s="65"/>
    </row>
    <row r="15" spans="1:21" ht="19.5" customHeight="1" x14ac:dyDescent="0.45">
      <c r="A15" s="62" t="s">
        <v>151</v>
      </c>
      <c r="B15" s="64"/>
      <c r="E15" s="55">
        <v>300000</v>
      </c>
      <c r="F15" s="74"/>
      <c r="G15" s="55">
        <v>549080</v>
      </c>
      <c r="H15" s="74"/>
      <c r="I15" s="55">
        <v>30000</v>
      </c>
      <c r="J15" s="74"/>
      <c r="K15" s="55">
        <v>385303</v>
      </c>
      <c r="L15" s="74"/>
      <c r="M15" s="74">
        <v>-7060</v>
      </c>
      <c r="N15" s="74"/>
      <c r="O15" s="55">
        <v>0</v>
      </c>
      <c r="Q15" s="55">
        <v>-7060</v>
      </c>
      <c r="S15" s="55">
        <v>1257323</v>
      </c>
      <c r="U15" s="55">
        <f>SUM(S15:T15)</f>
        <v>1257323</v>
      </c>
    </row>
    <row r="16" spans="1:21" ht="19.5" customHeight="1" x14ac:dyDescent="0.45">
      <c r="A16" s="75" t="s">
        <v>152</v>
      </c>
      <c r="B16" s="64"/>
      <c r="E16" s="74"/>
      <c r="F16" s="74"/>
      <c r="G16" s="74"/>
      <c r="H16" s="74"/>
      <c r="I16" s="65"/>
      <c r="J16" s="74"/>
      <c r="K16" s="74"/>
      <c r="L16" s="74"/>
      <c r="M16" s="74"/>
      <c r="N16" s="74"/>
      <c r="O16" s="65"/>
      <c r="P16" s="65"/>
      <c r="Q16" s="65"/>
      <c r="S16" s="76"/>
      <c r="U16" s="74"/>
    </row>
    <row r="17" spans="1:21" ht="19.5" customHeight="1" x14ac:dyDescent="0.45">
      <c r="A17" s="56" t="s">
        <v>153</v>
      </c>
      <c r="B17" s="64"/>
      <c r="C17" s="77">
        <v>27</v>
      </c>
      <c r="E17" s="76">
        <v>0</v>
      </c>
      <c r="F17" s="74"/>
      <c r="G17" s="76">
        <v>0</v>
      </c>
      <c r="H17" s="74"/>
      <c r="I17" s="76">
        <v>0</v>
      </c>
      <c r="J17" s="74"/>
      <c r="K17" s="65">
        <v>-78000</v>
      </c>
      <c r="L17" s="74"/>
      <c r="M17" s="74">
        <v>0</v>
      </c>
      <c r="N17" s="74"/>
      <c r="O17" s="78">
        <v>0</v>
      </c>
      <c r="P17" s="78"/>
      <c r="Q17" s="55">
        <v>0</v>
      </c>
      <c r="S17" s="76">
        <v>-78000</v>
      </c>
      <c r="U17" s="55">
        <f>S17</f>
        <v>-78000</v>
      </c>
    </row>
    <row r="18" spans="1:21" ht="19.5" customHeight="1" x14ac:dyDescent="0.45">
      <c r="A18" s="56" t="s">
        <v>179</v>
      </c>
      <c r="B18" s="64"/>
      <c r="E18" s="79">
        <v>0</v>
      </c>
      <c r="F18" s="74"/>
      <c r="G18" s="79">
        <v>0</v>
      </c>
      <c r="H18" s="74"/>
      <c r="I18" s="79">
        <v>0</v>
      </c>
      <c r="J18" s="65"/>
      <c r="K18" s="80">
        <v>-464843</v>
      </c>
      <c r="L18" s="65"/>
      <c r="M18" s="81">
        <v>5260</v>
      </c>
      <c r="N18" s="65"/>
      <c r="O18" s="82">
        <v>555</v>
      </c>
      <c r="P18" s="78"/>
      <c r="Q18" s="82">
        <v>5815</v>
      </c>
      <c r="S18" s="79">
        <v>-459028</v>
      </c>
      <c r="U18" s="79">
        <f>SUM(S18)</f>
        <v>-459028</v>
      </c>
    </row>
    <row r="19" spans="1:21" ht="6" customHeight="1" x14ac:dyDescent="0.45">
      <c r="B19" s="64"/>
      <c r="C19" s="83"/>
      <c r="D19" s="83"/>
      <c r="F19" s="55"/>
      <c r="I19" s="65"/>
      <c r="J19" s="84"/>
      <c r="K19" s="84"/>
      <c r="L19" s="84"/>
      <c r="M19" s="84"/>
      <c r="N19" s="84"/>
      <c r="O19" s="84"/>
      <c r="P19" s="84"/>
      <c r="Q19" s="84"/>
      <c r="S19" s="84"/>
      <c r="U19" s="84"/>
    </row>
    <row r="20" spans="1:21" ht="19.5" customHeight="1" thickBot="1" x14ac:dyDescent="0.5">
      <c r="A20" s="75" t="s">
        <v>154</v>
      </c>
      <c r="C20" s="83"/>
      <c r="D20" s="83"/>
      <c r="E20" s="85">
        <f>SUM(E15:E18)</f>
        <v>300000</v>
      </c>
      <c r="F20" s="55"/>
      <c r="G20" s="85">
        <f>SUM(G15:G18)</f>
        <v>549080</v>
      </c>
      <c r="H20" s="55"/>
      <c r="I20" s="85">
        <f>SUM(I15:I18)</f>
        <v>30000</v>
      </c>
      <c r="K20" s="85">
        <f>SUM(K15:K18)</f>
        <v>-157540</v>
      </c>
      <c r="M20" s="85">
        <f>SUM(M15:M18)</f>
        <v>-1800</v>
      </c>
      <c r="O20" s="85">
        <f>SUM(O15:O18)</f>
        <v>555</v>
      </c>
      <c r="Q20" s="85">
        <f>SUM(Q15:Q18)</f>
        <v>-1245</v>
      </c>
      <c r="S20" s="85">
        <f>SUM(S15:S18)</f>
        <v>720295</v>
      </c>
      <c r="U20" s="85">
        <f>SUM(U15:U18)</f>
        <v>720295</v>
      </c>
    </row>
    <row r="21" spans="1:21" ht="15" customHeight="1" thickTop="1" x14ac:dyDescent="0.45">
      <c r="B21" s="64"/>
      <c r="C21" s="83"/>
      <c r="D21" s="83"/>
      <c r="F21" s="55"/>
      <c r="I21" s="65"/>
      <c r="J21" s="84"/>
      <c r="K21" s="84"/>
      <c r="L21" s="84"/>
      <c r="M21" s="84"/>
      <c r="N21" s="84"/>
      <c r="O21" s="84"/>
      <c r="P21" s="84"/>
      <c r="Q21" s="84"/>
      <c r="S21" s="84"/>
      <c r="U21" s="84"/>
    </row>
    <row r="22" spans="1:21" ht="19.5" customHeight="1" x14ac:dyDescent="0.45">
      <c r="A22" s="62" t="s">
        <v>155</v>
      </c>
      <c r="B22" s="64"/>
      <c r="E22" s="86">
        <v>300000</v>
      </c>
      <c r="F22" s="74"/>
      <c r="G22" s="86">
        <v>549080</v>
      </c>
      <c r="H22" s="74"/>
      <c r="I22" s="86">
        <v>30000</v>
      </c>
      <c r="J22" s="74"/>
      <c r="K22" s="86">
        <v>-157540</v>
      </c>
      <c r="L22" s="74"/>
      <c r="M22" s="86">
        <v>-1800</v>
      </c>
      <c r="N22" s="74"/>
      <c r="O22" s="86">
        <v>555</v>
      </c>
      <c r="P22" s="86"/>
      <c r="Q22" s="86">
        <f>M22+O22</f>
        <v>-1245</v>
      </c>
      <c r="S22" s="86">
        <f>S20</f>
        <v>720295</v>
      </c>
      <c r="U22" s="86">
        <f>U20</f>
        <v>720295</v>
      </c>
    </row>
    <row r="23" spans="1:21" ht="19.5" customHeight="1" x14ac:dyDescent="0.45">
      <c r="A23" s="75" t="s">
        <v>156</v>
      </c>
      <c r="B23" s="64"/>
      <c r="E23" s="87"/>
      <c r="F23" s="74"/>
      <c r="G23" s="87"/>
      <c r="H23" s="74"/>
      <c r="I23" s="88"/>
      <c r="J23" s="74"/>
      <c r="K23" s="87"/>
      <c r="L23" s="74"/>
      <c r="M23" s="88"/>
      <c r="N23" s="74"/>
      <c r="O23" s="88"/>
      <c r="P23" s="88"/>
      <c r="Q23" s="88"/>
      <c r="S23" s="89"/>
      <c r="U23" s="87"/>
    </row>
    <row r="24" spans="1:21" ht="19.5" customHeight="1" x14ac:dyDescent="0.45">
      <c r="A24" s="56" t="s">
        <v>157</v>
      </c>
      <c r="B24" s="64"/>
      <c r="C24" s="77">
        <v>25</v>
      </c>
      <c r="E24" s="89">
        <v>0</v>
      </c>
      <c r="F24" s="74"/>
      <c r="G24" s="87">
        <v>-170784</v>
      </c>
      <c r="H24" s="74"/>
      <c r="I24" s="87">
        <v>-30000</v>
      </c>
      <c r="J24" s="74"/>
      <c r="K24" s="87">
        <v>200784</v>
      </c>
      <c r="L24" s="74"/>
      <c r="M24" s="89">
        <v>0</v>
      </c>
      <c r="N24" s="74"/>
      <c r="O24" s="89">
        <v>0</v>
      </c>
      <c r="P24" s="88"/>
      <c r="Q24" s="88">
        <f>SUM(M24:O24)</f>
        <v>0</v>
      </c>
      <c r="S24" s="89">
        <f>SUM(E24:K24,Q24)</f>
        <v>0</v>
      </c>
      <c r="U24" s="87">
        <f>SUM(E24:O24)</f>
        <v>0</v>
      </c>
    </row>
    <row r="25" spans="1:21" ht="19.5" customHeight="1" x14ac:dyDescent="0.45">
      <c r="A25" s="56" t="s">
        <v>158</v>
      </c>
      <c r="B25" s="64"/>
      <c r="C25" s="77">
        <v>26</v>
      </c>
      <c r="E25" s="89">
        <v>0</v>
      </c>
      <c r="F25" s="74"/>
      <c r="G25" s="87">
        <v>0</v>
      </c>
      <c r="H25" s="74"/>
      <c r="I25" s="87">
        <v>8149</v>
      </c>
      <c r="J25" s="74"/>
      <c r="K25" s="87">
        <v>-8149</v>
      </c>
      <c r="L25" s="74"/>
      <c r="M25" s="89">
        <v>0</v>
      </c>
      <c r="N25" s="74"/>
      <c r="O25" s="89">
        <v>0</v>
      </c>
      <c r="P25" s="88"/>
      <c r="Q25" s="88">
        <f t="shared" ref="Q25:Q27" si="0">SUM(M25:O25)</f>
        <v>0</v>
      </c>
      <c r="S25" s="89">
        <f>SUM(E25:K25,Q25)</f>
        <v>0</v>
      </c>
      <c r="U25" s="87">
        <f t="shared" ref="U25:U27" si="1">SUM(E25:O25)</f>
        <v>0</v>
      </c>
    </row>
    <row r="26" spans="1:21" ht="19.5" customHeight="1" x14ac:dyDescent="0.45">
      <c r="A26" s="56" t="s">
        <v>153</v>
      </c>
      <c r="B26" s="64"/>
      <c r="C26" s="77">
        <v>27</v>
      </c>
      <c r="E26" s="89">
        <v>0</v>
      </c>
      <c r="F26" s="74"/>
      <c r="G26" s="87">
        <v>0</v>
      </c>
      <c r="H26" s="74"/>
      <c r="I26" s="87">
        <v>0</v>
      </c>
      <c r="J26" s="74"/>
      <c r="K26" s="87">
        <v>-60000</v>
      </c>
      <c r="L26" s="74"/>
      <c r="M26" s="90">
        <v>0</v>
      </c>
      <c r="N26" s="74"/>
      <c r="O26" s="90">
        <v>0</v>
      </c>
      <c r="P26" s="90"/>
      <c r="Q26" s="86">
        <f t="shared" si="0"/>
        <v>0</v>
      </c>
      <c r="S26" s="89">
        <v>-60000</v>
      </c>
      <c r="U26" s="86">
        <f t="shared" si="1"/>
        <v>-60000</v>
      </c>
    </row>
    <row r="27" spans="1:21" ht="19.5" customHeight="1" x14ac:dyDescent="0.45">
      <c r="A27" s="215" t="s">
        <v>191</v>
      </c>
      <c r="B27" s="64"/>
      <c r="E27" s="91">
        <v>0</v>
      </c>
      <c r="F27" s="74"/>
      <c r="G27" s="91">
        <v>0</v>
      </c>
      <c r="H27" s="74"/>
      <c r="I27" s="91">
        <v>0</v>
      </c>
      <c r="J27" s="65"/>
      <c r="K27" s="92">
        <v>262306</v>
      </c>
      <c r="L27" s="65"/>
      <c r="M27" s="93">
        <v>11670</v>
      </c>
      <c r="N27" s="65"/>
      <c r="O27" s="93">
        <v>77</v>
      </c>
      <c r="P27" s="90"/>
      <c r="Q27" s="93">
        <f t="shared" si="0"/>
        <v>11747</v>
      </c>
      <c r="S27" s="91">
        <v>274053</v>
      </c>
      <c r="U27" s="91">
        <f t="shared" si="1"/>
        <v>274053</v>
      </c>
    </row>
    <row r="28" spans="1:21" ht="6" customHeight="1" x14ac:dyDescent="0.45">
      <c r="B28" s="64"/>
      <c r="C28" s="83"/>
      <c r="D28" s="83"/>
      <c r="E28" s="88"/>
      <c r="F28" s="55"/>
      <c r="G28" s="88"/>
      <c r="I28" s="88"/>
      <c r="J28" s="84"/>
      <c r="K28" s="94"/>
      <c r="L28" s="84"/>
      <c r="M28" s="84"/>
      <c r="N28" s="84"/>
      <c r="O28" s="94"/>
      <c r="P28" s="94"/>
      <c r="Q28" s="94"/>
      <c r="S28" s="94"/>
      <c r="U28" s="94"/>
    </row>
    <row r="29" spans="1:21" ht="19.5" customHeight="1" thickBot="1" x14ac:dyDescent="0.5">
      <c r="A29" s="75" t="s">
        <v>159</v>
      </c>
      <c r="C29" s="83"/>
      <c r="D29" s="83"/>
      <c r="E29" s="95">
        <f>SUM(E22:E27)</f>
        <v>300000</v>
      </c>
      <c r="F29" s="55"/>
      <c r="G29" s="95">
        <f>SUM(G22:G27)</f>
        <v>378296</v>
      </c>
      <c r="H29" s="55"/>
      <c r="I29" s="95">
        <f>SUM(I22:I27)</f>
        <v>8149</v>
      </c>
      <c r="K29" s="95">
        <f>SUM(K22:K27)</f>
        <v>237401</v>
      </c>
      <c r="M29" s="95">
        <f>SUM(M22:M27)</f>
        <v>9870</v>
      </c>
      <c r="O29" s="95">
        <f>SUM(O22:O27)</f>
        <v>632</v>
      </c>
      <c r="P29" s="86"/>
      <c r="Q29" s="95">
        <f>SUM(Q22:Q27)</f>
        <v>10502</v>
      </c>
      <c r="S29" s="95">
        <f>SUM(S22:S27)</f>
        <v>934348</v>
      </c>
      <c r="U29" s="95">
        <f>SUM(U22:U27)</f>
        <v>934348</v>
      </c>
    </row>
    <row r="30" spans="1:21" ht="19.5" customHeight="1" thickTop="1" x14ac:dyDescent="0.45"/>
    <row r="31" spans="1:21" ht="19.5" customHeight="1" x14ac:dyDescent="0.45"/>
    <row r="32" spans="1:21" ht="19.5" customHeight="1" x14ac:dyDescent="0.45"/>
    <row r="33" spans="1:21" ht="19.5" customHeight="1" x14ac:dyDescent="0.45">
      <c r="E33" s="55"/>
      <c r="G33" s="55"/>
    </row>
    <row r="34" spans="1:21" ht="18.75" customHeight="1" x14ac:dyDescent="0.45"/>
    <row r="35" spans="1:21" ht="21.95" customHeight="1" x14ac:dyDescent="0.45">
      <c r="A35" s="96" t="str">
        <f>'8'!A59</f>
        <v>หมายเหตุประกอบงบการเงินรวมและงบการเงินเฉพาะกิจการในหน้า 13 ถึง 74 เป็นส่วนหนึ่งของงบการเงินนี้</v>
      </c>
      <c r="B35" s="97"/>
      <c r="C35" s="97"/>
      <c r="D35" s="97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</row>
  </sheetData>
  <mergeCells count="7">
    <mergeCell ref="I10:K10"/>
    <mergeCell ref="A2:H2"/>
    <mergeCell ref="E5:U5"/>
    <mergeCell ref="E6:S6"/>
    <mergeCell ref="M7:Q7"/>
    <mergeCell ref="M8:Q8"/>
    <mergeCell ref="M9:O9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113F-9C2C-454E-85C8-87C5FDB1A599}">
  <sheetPr>
    <tabColor rgb="FF00B050"/>
  </sheetPr>
  <dimension ref="A1:Q34"/>
  <sheetViews>
    <sheetView zoomScale="92" zoomScaleNormal="92" zoomScaleSheetLayoutView="115" workbookViewId="0">
      <selection activeCell="K16" sqref="K16"/>
    </sheetView>
  </sheetViews>
  <sheetFormatPr defaultColWidth="9.33203125" defaultRowHeight="21.75" customHeight="1" x14ac:dyDescent="0.45"/>
  <cols>
    <col min="1" max="3" width="1.83203125" style="56" customWidth="1"/>
    <col min="4" max="4" width="42.6640625" style="56" customWidth="1"/>
    <col min="5" max="5" width="9.83203125" style="35" customWidth="1"/>
    <col min="6" max="6" width="1" style="36" customWidth="1"/>
    <col min="7" max="7" width="18.1640625" style="49" bestFit="1" customWidth="1"/>
    <col min="8" max="8" width="1" style="48" customWidth="1"/>
    <col min="9" max="9" width="16.5" style="49" bestFit="1" customWidth="1"/>
    <col min="10" max="10" width="1" style="55" customWidth="1"/>
    <col min="11" max="11" width="14" style="65" bestFit="1" customWidth="1"/>
    <col min="12" max="12" width="1" style="48" customWidth="1"/>
    <col min="13" max="13" width="14.5" style="49" bestFit="1" customWidth="1"/>
    <col min="14" max="14" width="1" style="48" customWidth="1"/>
    <col min="15" max="15" width="28" style="49" bestFit="1" customWidth="1"/>
    <col min="16" max="16" width="1" style="55" customWidth="1"/>
    <col min="17" max="17" width="14.1640625" style="65" customWidth="1"/>
    <col min="18" max="16384" width="9.33203125" style="56"/>
  </cols>
  <sheetData>
    <row r="1" spans="1:17" ht="21.75" customHeight="1" x14ac:dyDescent="0.45">
      <c r="A1" s="51" t="s">
        <v>0</v>
      </c>
      <c r="B1" s="98"/>
    </row>
    <row r="2" spans="1:17" ht="21.75" customHeight="1" x14ac:dyDescent="0.45">
      <c r="A2" s="51" t="s">
        <v>129</v>
      </c>
      <c r="B2" s="98"/>
    </row>
    <row r="3" spans="1:17" ht="21.75" customHeight="1" x14ac:dyDescent="0.45">
      <c r="A3" s="99" t="s">
        <v>2</v>
      </c>
      <c r="B3" s="96"/>
      <c r="C3" s="100"/>
      <c r="D3" s="100"/>
      <c r="E3" s="101"/>
      <c r="F3" s="102"/>
      <c r="G3" s="103"/>
      <c r="H3" s="104"/>
      <c r="I3" s="103"/>
      <c r="J3" s="61"/>
      <c r="K3" s="81"/>
      <c r="L3" s="104"/>
      <c r="M3" s="103"/>
      <c r="N3" s="104"/>
      <c r="O3" s="103"/>
      <c r="P3" s="61"/>
      <c r="Q3" s="81"/>
    </row>
    <row r="4" spans="1:17" ht="18.95" customHeight="1" x14ac:dyDescent="0.45"/>
    <row r="5" spans="1:17" ht="18.95" customHeight="1" x14ac:dyDescent="0.45">
      <c r="G5" s="227" t="s">
        <v>4</v>
      </c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7" ht="18.95" customHeight="1" x14ac:dyDescent="0.45">
      <c r="G6" s="37"/>
      <c r="H6" s="37"/>
      <c r="I6" s="37"/>
      <c r="J6" s="37"/>
      <c r="K6" s="37"/>
      <c r="L6" s="37"/>
      <c r="M6" s="37"/>
      <c r="N6" s="37"/>
      <c r="O6" s="105" t="s">
        <v>132</v>
      </c>
      <c r="P6" s="37"/>
      <c r="Q6" s="37"/>
    </row>
    <row r="7" spans="1:17" ht="18.95" customHeight="1" x14ac:dyDescent="0.45">
      <c r="G7" s="37"/>
      <c r="H7" s="37"/>
      <c r="I7" s="37"/>
      <c r="J7" s="37"/>
      <c r="K7" s="37"/>
      <c r="L7" s="37"/>
      <c r="M7" s="37"/>
      <c r="N7" s="37"/>
      <c r="O7" s="106" t="s">
        <v>133</v>
      </c>
      <c r="P7" s="37"/>
      <c r="Q7" s="37"/>
    </row>
    <row r="8" spans="1:17" ht="18.95" customHeight="1" x14ac:dyDescent="0.45">
      <c r="E8" s="38"/>
      <c r="F8" s="39"/>
      <c r="G8" s="55"/>
      <c r="H8" s="41"/>
      <c r="I8" s="55"/>
      <c r="J8" s="37"/>
      <c r="K8" s="227" t="s">
        <v>177</v>
      </c>
      <c r="L8" s="227"/>
      <c r="M8" s="227"/>
      <c r="N8" s="37"/>
      <c r="O8" s="106" t="s">
        <v>134</v>
      </c>
      <c r="P8" s="37"/>
      <c r="Q8" s="105"/>
    </row>
    <row r="9" spans="1:17" ht="18.95" customHeight="1" x14ac:dyDescent="0.45">
      <c r="E9" s="38"/>
      <c r="F9" s="39"/>
      <c r="G9" s="71" t="s">
        <v>100</v>
      </c>
      <c r="H9" s="41"/>
      <c r="I9" s="71"/>
      <c r="J9" s="37"/>
      <c r="K9" s="105" t="s">
        <v>160</v>
      </c>
      <c r="L9" s="37"/>
      <c r="M9" s="65"/>
      <c r="N9" s="37"/>
      <c r="O9" s="105" t="s">
        <v>161</v>
      </c>
      <c r="P9" s="37"/>
      <c r="Q9" s="105"/>
    </row>
    <row r="10" spans="1:17" ht="18.95" customHeight="1" x14ac:dyDescent="0.45">
      <c r="F10" s="39"/>
      <c r="G10" s="71" t="s">
        <v>162</v>
      </c>
      <c r="H10" s="41"/>
      <c r="I10" s="71" t="s">
        <v>140</v>
      </c>
      <c r="K10" s="107" t="s">
        <v>163</v>
      </c>
      <c r="M10" s="105"/>
      <c r="O10" s="105" t="s">
        <v>164</v>
      </c>
      <c r="P10" s="71"/>
      <c r="Q10" s="71"/>
    </row>
    <row r="11" spans="1:17" ht="18.95" customHeight="1" x14ac:dyDescent="0.45">
      <c r="F11" s="39"/>
      <c r="G11" s="71" t="s">
        <v>165</v>
      </c>
      <c r="H11" s="41"/>
      <c r="I11" s="71" t="s">
        <v>146</v>
      </c>
      <c r="K11" s="71" t="s">
        <v>166</v>
      </c>
      <c r="L11" s="41"/>
      <c r="M11" s="105" t="s">
        <v>105</v>
      </c>
      <c r="N11" s="41"/>
      <c r="O11" s="105" t="s">
        <v>167</v>
      </c>
      <c r="P11" s="71"/>
      <c r="Q11" s="71" t="s">
        <v>137</v>
      </c>
    </row>
    <row r="12" spans="1:17" ht="18.95" customHeight="1" x14ac:dyDescent="0.45">
      <c r="E12" s="40" t="s">
        <v>7</v>
      </c>
      <c r="G12" s="221" t="s">
        <v>8</v>
      </c>
      <c r="I12" s="221" t="s">
        <v>8</v>
      </c>
      <c r="K12" s="221" t="s">
        <v>8</v>
      </c>
      <c r="L12" s="55"/>
      <c r="M12" s="221" t="s">
        <v>8</v>
      </c>
      <c r="N12" s="55"/>
      <c r="O12" s="221" t="s">
        <v>8</v>
      </c>
      <c r="Q12" s="221" t="s">
        <v>8</v>
      </c>
    </row>
    <row r="13" spans="1:17" ht="6" customHeight="1" x14ac:dyDescent="0.45"/>
    <row r="14" spans="1:17" ht="18.95" customHeight="1" x14ac:dyDescent="0.45">
      <c r="A14" s="75" t="s">
        <v>151</v>
      </c>
      <c r="B14" s="75"/>
      <c r="G14" s="65">
        <v>300000</v>
      </c>
      <c r="I14" s="65">
        <v>549080</v>
      </c>
      <c r="K14" s="65">
        <v>30000</v>
      </c>
      <c r="L14" s="55"/>
      <c r="M14" s="65">
        <v>295923</v>
      </c>
      <c r="N14" s="55"/>
      <c r="O14" s="65">
        <v>-7060</v>
      </c>
      <c r="Q14" s="65">
        <f>SUM(G14:O14)</f>
        <v>1167943</v>
      </c>
    </row>
    <row r="15" spans="1:17" ht="18.95" customHeight="1" x14ac:dyDescent="0.45">
      <c r="A15" s="43" t="s">
        <v>152</v>
      </c>
    </row>
    <row r="16" spans="1:17" ht="18.95" customHeight="1" x14ac:dyDescent="0.45">
      <c r="A16" s="216" t="s">
        <v>153</v>
      </c>
      <c r="B16" s="215"/>
      <c r="C16" s="215"/>
      <c r="D16" s="215"/>
      <c r="E16" s="35">
        <v>27</v>
      </c>
      <c r="G16" s="108">
        <v>0</v>
      </c>
      <c r="H16" s="108"/>
      <c r="I16" s="108">
        <v>0</v>
      </c>
      <c r="K16" s="108">
        <v>0</v>
      </c>
      <c r="M16" s="49">
        <v>-78000</v>
      </c>
      <c r="O16" s="108">
        <v>0</v>
      </c>
      <c r="Q16" s="65">
        <f>SUM(G16:O16)</f>
        <v>-78000</v>
      </c>
    </row>
    <row r="17" spans="1:17" ht="18.95" customHeight="1" x14ac:dyDescent="0.45">
      <c r="A17" s="216" t="s">
        <v>179</v>
      </c>
      <c r="B17" s="215"/>
      <c r="C17" s="215"/>
      <c r="D17" s="215"/>
      <c r="E17" s="38"/>
      <c r="G17" s="109">
        <v>0</v>
      </c>
      <c r="H17" s="108"/>
      <c r="I17" s="109">
        <v>0</v>
      </c>
      <c r="J17" s="65"/>
      <c r="K17" s="109">
        <v>0</v>
      </c>
      <c r="L17" s="55"/>
      <c r="M17" s="46">
        <v>-418707</v>
      </c>
      <c r="N17" s="55"/>
      <c r="O17" s="109">
        <v>5260</v>
      </c>
      <c r="Q17" s="81">
        <f>SUM(G17:O17)</f>
        <v>-413447</v>
      </c>
    </row>
    <row r="18" spans="1:17" ht="6" customHeight="1" x14ac:dyDescent="0.45">
      <c r="A18" s="215"/>
      <c r="B18" s="215"/>
      <c r="C18" s="215"/>
      <c r="D18" s="215"/>
    </row>
    <row r="19" spans="1:17" ht="18.95" customHeight="1" thickBot="1" x14ac:dyDescent="0.5">
      <c r="A19" s="217" t="s">
        <v>154</v>
      </c>
      <c r="B19" s="218"/>
      <c r="C19" s="215"/>
      <c r="D19" s="215"/>
      <c r="G19" s="110">
        <f>SUM(G14:G17)</f>
        <v>300000</v>
      </c>
      <c r="I19" s="110">
        <f>SUM(I14:I17)</f>
        <v>549080</v>
      </c>
      <c r="K19" s="110">
        <f>SUM(K14:K17)</f>
        <v>30000</v>
      </c>
      <c r="L19" s="55"/>
      <c r="M19" s="110">
        <f>SUM(M14:M17)</f>
        <v>-200784</v>
      </c>
      <c r="N19" s="55"/>
      <c r="O19" s="110">
        <f>SUM(O14:O17)</f>
        <v>-1800</v>
      </c>
      <c r="Q19" s="110">
        <f>SUM(Q14:Q17)</f>
        <v>676496</v>
      </c>
    </row>
    <row r="20" spans="1:17" ht="18.95" customHeight="1" thickTop="1" x14ac:dyDescent="0.45">
      <c r="A20" s="215"/>
      <c r="B20" s="215"/>
      <c r="C20" s="215"/>
      <c r="D20" s="215"/>
    </row>
    <row r="21" spans="1:17" ht="18.95" customHeight="1" x14ac:dyDescent="0.45">
      <c r="A21" s="218" t="s">
        <v>155</v>
      </c>
      <c r="B21" s="218"/>
      <c r="C21" s="215"/>
      <c r="D21" s="215"/>
      <c r="G21" s="44">
        <f>G19</f>
        <v>300000</v>
      </c>
      <c r="I21" s="44">
        <f>I19</f>
        <v>549080</v>
      </c>
      <c r="K21" s="44">
        <f>K19</f>
        <v>30000</v>
      </c>
      <c r="L21" s="42"/>
      <c r="M21" s="44">
        <f>M19</f>
        <v>-200784</v>
      </c>
      <c r="N21" s="42"/>
      <c r="O21" s="44">
        <f>O19</f>
        <v>-1800</v>
      </c>
      <c r="P21" s="42"/>
      <c r="Q21" s="44">
        <f>SUM(G21:O21)</f>
        <v>676496</v>
      </c>
    </row>
    <row r="22" spans="1:17" ht="18.95" customHeight="1" x14ac:dyDescent="0.45">
      <c r="A22" s="217" t="s">
        <v>156</v>
      </c>
      <c r="B22" s="215"/>
      <c r="C22" s="215"/>
      <c r="D22" s="215"/>
      <c r="G22" s="47"/>
      <c r="I22" s="47"/>
      <c r="K22" s="88"/>
      <c r="M22" s="47"/>
      <c r="O22" s="47"/>
      <c r="Q22" s="88"/>
    </row>
    <row r="23" spans="1:17" ht="18.95" customHeight="1" x14ac:dyDescent="0.45">
      <c r="A23" s="216" t="s">
        <v>157</v>
      </c>
      <c r="B23" s="215"/>
      <c r="C23" s="215"/>
      <c r="D23" s="215"/>
      <c r="E23" s="35">
        <v>25</v>
      </c>
      <c r="G23" s="111">
        <v>0</v>
      </c>
      <c r="I23" s="47">
        <v>-170784</v>
      </c>
      <c r="K23" s="88">
        <v>-30000</v>
      </c>
      <c r="M23" s="47">
        <v>200784</v>
      </c>
      <c r="O23" s="111">
        <v>0</v>
      </c>
      <c r="Q23" s="88">
        <f>SUM(G23:P23)</f>
        <v>0</v>
      </c>
    </row>
    <row r="24" spans="1:17" ht="18.95" customHeight="1" x14ac:dyDescent="0.45">
      <c r="A24" s="216" t="s">
        <v>158</v>
      </c>
      <c r="B24" s="215"/>
      <c r="C24" s="215"/>
      <c r="D24" s="215"/>
      <c r="E24" s="35">
        <v>26</v>
      </c>
      <c r="G24" s="111">
        <v>0</v>
      </c>
      <c r="I24" s="111">
        <v>0</v>
      </c>
      <c r="K24" s="88">
        <v>8149</v>
      </c>
      <c r="M24" s="47">
        <v>-8149</v>
      </c>
      <c r="O24" s="111">
        <v>0</v>
      </c>
      <c r="Q24" s="88">
        <f>SUM(G24:P24)</f>
        <v>0</v>
      </c>
    </row>
    <row r="25" spans="1:17" ht="18.95" customHeight="1" x14ac:dyDescent="0.45">
      <c r="A25" s="216" t="s">
        <v>153</v>
      </c>
      <c r="B25" s="215"/>
      <c r="C25" s="215"/>
      <c r="D25" s="215"/>
      <c r="E25" s="35">
        <v>27</v>
      </c>
      <c r="G25" s="111">
        <v>0</v>
      </c>
      <c r="H25" s="108"/>
      <c r="I25" s="111">
        <v>0</v>
      </c>
      <c r="K25" s="111">
        <v>0</v>
      </c>
      <c r="M25" s="44">
        <v>-60000</v>
      </c>
      <c r="N25" s="42"/>
      <c r="O25" s="111">
        <v>0</v>
      </c>
      <c r="P25" s="42"/>
      <c r="Q25" s="44">
        <f>SUM(G25:O25)</f>
        <v>-60000</v>
      </c>
    </row>
    <row r="26" spans="1:17" ht="18.95" customHeight="1" x14ac:dyDescent="0.45">
      <c r="A26" s="216" t="s">
        <v>191</v>
      </c>
      <c r="B26" s="215"/>
      <c r="C26" s="215"/>
      <c r="D26" s="215"/>
      <c r="E26" s="38"/>
      <c r="G26" s="112">
        <v>0</v>
      </c>
      <c r="H26" s="108"/>
      <c r="I26" s="112">
        <v>0</v>
      </c>
      <c r="J26" s="65"/>
      <c r="K26" s="112">
        <v>0</v>
      </c>
      <c r="L26" s="55"/>
      <c r="M26" s="45">
        <v>312345</v>
      </c>
      <c r="N26" s="42"/>
      <c r="O26" s="45">
        <v>10018</v>
      </c>
      <c r="P26" s="42"/>
      <c r="Q26" s="45">
        <f>SUM(G26:O26)</f>
        <v>322363</v>
      </c>
    </row>
    <row r="27" spans="1:17" ht="6" customHeight="1" x14ac:dyDescent="0.45">
      <c r="G27" s="47"/>
      <c r="I27" s="47"/>
      <c r="K27" s="88"/>
      <c r="M27" s="47"/>
      <c r="O27" s="47"/>
      <c r="Q27" s="88"/>
    </row>
    <row r="28" spans="1:17" ht="18.95" customHeight="1" thickBot="1" x14ac:dyDescent="0.5">
      <c r="A28" s="43" t="s">
        <v>159</v>
      </c>
      <c r="B28" s="75"/>
      <c r="G28" s="113">
        <f>SUM(G21:G26)</f>
        <v>300000</v>
      </c>
      <c r="I28" s="113">
        <f>SUM(I21:I26)</f>
        <v>378296</v>
      </c>
      <c r="K28" s="113">
        <f>SUM(K21:K26)</f>
        <v>8149</v>
      </c>
      <c r="L28" s="55"/>
      <c r="M28" s="113">
        <f>SUM(M21:M26)</f>
        <v>244196</v>
      </c>
      <c r="N28" s="55"/>
      <c r="O28" s="113">
        <f>SUM(O21:O26)</f>
        <v>8218</v>
      </c>
      <c r="Q28" s="113">
        <f>SUM(Q21:Q26)</f>
        <v>938859</v>
      </c>
    </row>
    <row r="29" spans="1:17" ht="21" customHeight="1" thickTop="1" x14ac:dyDescent="0.45">
      <c r="A29" s="43"/>
      <c r="B29" s="75"/>
      <c r="G29" s="65"/>
      <c r="I29" s="65"/>
      <c r="L29" s="55"/>
      <c r="M29" s="65"/>
      <c r="N29" s="55"/>
      <c r="O29" s="65"/>
    </row>
    <row r="30" spans="1:17" ht="21.95" customHeight="1" x14ac:dyDescent="0.45">
      <c r="A30" s="96" t="str">
        <f>'9'!A35</f>
        <v>หมายเหตุประกอบงบการเงินรวมและงบการเงินเฉพาะกิจการในหน้า 13 ถึง 74 เป็นส่วนหนึ่งของงบการเงินนี้</v>
      </c>
      <c r="B30" s="100"/>
      <c r="C30" s="100"/>
      <c r="D30" s="100"/>
      <c r="E30" s="101"/>
      <c r="F30" s="102"/>
      <c r="G30" s="103"/>
      <c r="H30" s="104"/>
      <c r="I30" s="103"/>
      <c r="J30" s="61"/>
      <c r="K30" s="81"/>
      <c r="L30" s="104"/>
      <c r="M30" s="103"/>
      <c r="N30" s="104"/>
      <c r="O30" s="103"/>
      <c r="P30" s="61"/>
      <c r="Q30" s="81"/>
    </row>
    <row r="34" spans="11:17" ht="21.75" customHeight="1" x14ac:dyDescent="0.45">
      <c r="K34" s="49"/>
      <c r="Q34" s="49"/>
    </row>
  </sheetData>
  <mergeCells count="2">
    <mergeCell ref="G5:Q5"/>
    <mergeCell ref="K8:M8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124A5-452A-46A4-8D62-BAB452C8F270}">
  <sheetPr>
    <tabColor rgb="FF92D050"/>
  </sheetPr>
  <dimension ref="A1:M106"/>
  <sheetViews>
    <sheetView tabSelected="1" topLeftCell="A21" zoomScaleNormal="100" zoomScaleSheetLayoutView="115" workbookViewId="0">
      <selection activeCell="T26" sqref="T26:U27"/>
    </sheetView>
  </sheetViews>
  <sheetFormatPr defaultColWidth="9.33203125" defaultRowHeight="15.95" customHeight="1" x14ac:dyDescent="0.4"/>
  <cols>
    <col min="1" max="3" width="1.33203125" style="150" customWidth="1"/>
    <col min="4" max="4" width="51.5" style="150" customWidth="1"/>
    <col min="5" max="5" width="8.83203125" style="150" customWidth="1"/>
    <col min="6" max="6" width="0.6640625" style="150" customWidth="1"/>
    <col min="7" max="7" width="14.83203125" style="199" customWidth="1"/>
    <col min="8" max="8" width="0.6640625" style="199" customWidth="1"/>
    <col min="9" max="9" width="14.83203125" style="199" customWidth="1"/>
    <col min="10" max="10" width="0.6640625" style="199" customWidth="1"/>
    <col min="11" max="11" width="14.83203125" style="199" customWidth="1"/>
    <col min="12" max="12" width="0.6640625" style="199" customWidth="1"/>
    <col min="13" max="13" width="14.83203125" style="199" customWidth="1"/>
    <col min="14" max="16384" width="9.33203125" style="150"/>
  </cols>
  <sheetData>
    <row r="1" spans="1:13" ht="20.100000000000001" customHeight="1" x14ac:dyDescent="0.4">
      <c r="A1" s="145" t="s">
        <v>0</v>
      </c>
      <c r="B1" s="146"/>
      <c r="C1" s="146"/>
      <c r="D1" s="146"/>
      <c r="E1" s="147"/>
      <c r="F1" s="148"/>
      <c r="G1" s="149"/>
      <c r="H1" s="149"/>
      <c r="I1" s="149"/>
      <c r="J1" s="149"/>
      <c r="K1" s="149"/>
      <c r="L1" s="149"/>
      <c r="M1" s="149"/>
    </row>
    <row r="2" spans="1:13" ht="20.100000000000001" customHeight="1" x14ac:dyDescent="0.4">
      <c r="A2" s="146" t="s">
        <v>1</v>
      </c>
      <c r="B2" s="146"/>
      <c r="C2" s="146"/>
      <c r="D2" s="146"/>
      <c r="E2" s="147"/>
      <c r="F2" s="148"/>
      <c r="G2" s="149"/>
      <c r="H2" s="149"/>
      <c r="I2" s="149"/>
      <c r="J2" s="149"/>
      <c r="K2" s="149"/>
      <c r="L2" s="149"/>
      <c r="M2" s="149"/>
    </row>
    <row r="3" spans="1:13" ht="20.100000000000001" customHeight="1" x14ac:dyDescent="0.4">
      <c r="A3" s="151" t="s">
        <v>2</v>
      </c>
      <c r="B3" s="151"/>
      <c r="C3" s="151"/>
      <c r="D3" s="151"/>
      <c r="E3" s="152"/>
      <c r="F3" s="153"/>
      <c r="G3" s="154"/>
      <c r="H3" s="154"/>
      <c r="I3" s="154"/>
      <c r="J3" s="154"/>
      <c r="K3" s="154"/>
      <c r="L3" s="154"/>
      <c r="M3" s="154"/>
    </row>
    <row r="4" spans="1:13" ht="18.95" customHeight="1" x14ac:dyDescent="0.4">
      <c r="A4" s="155"/>
      <c r="B4" s="155"/>
      <c r="C4" s="155"/>
      <c r="D4" s="155"/>
      <c r="E4" s="147"/>
      <c r="F4" s="156"/>
      <c r="G4" s="157"/>
      <c r="H4" s="158"/>
      <c r="I4" s="157"/>
      <c r="J4" s="157"/>
      <c r="K4" s="157"/>
      <c r="L4" s="157"/>
      <c r="M4" s="157"/>
    </row>
    <row r="5" spans="1:13" ht="18.95" customHeight="1" x14ac:dyDescent="0.4">
      <c r="A5" s="155"/>
      <c r="B5" s="155"/>
      <c r="C5" s="155"/>
      <c r="D5" s="155"/>
      <c r="E5" s="147"/>
      <c r="F5" s="156"/>
      <c r="G5" s="228" t="s">
        <v>3</v>
      </c>
      <c r="H5" s="228"/>
      <c r="I5" s="228"/>
      <c r="J5" s="159"/>
      <c r="K5" s="228" t="s">
        <v>4</v>
      </c>
      <c r="L5" s="228"/>
      <c r="M5" s="228"/>
    </row>
    <row r="6" spans="1:13" ht="18.95" customHeight="1" x14ac:dyDescent="0.4">
      <c r="A6" s="155"/>
      <c r="B6" s="155"/>
      <c r="C6" s="155"/>
      <c r="D6" s="155"/>
      <c r="E6" s="147"/>
      <c r="F6" s="156"/>
      <c r="G6" s="160" t="s">
        <v>5</v>
      </c>
      <c r="H6" s="158"/>
      <c r="I6" s="160" t="s">
        <v>6</v>
      </c>
      <c r="J6" s="157"/>
      <c r="K6" s="160" t="s">
        <v>5</v>
      </c>
      <c r="L6" s="158"/>
      <c r="M6" s="160" t="s">
        <v>6</v>
      </c>
    </row>
    <row r="7" spans="1:13" ht="18.95" customHeight="1" x14ac:dyDescent="0.4">
      <c r="A7" s="155"/>
      <c r="B7" s="155"/>
      <c r="C7" s="155"/>
      <c r="D7" s="155"/>
      <c r="E7" s="161" t="s">
        <v>7</v>
      </c>
      <c r="F7" s="162"/>
      <c r="G7" s="1" t="s">
        <v>8</v>
      </c>
      <c r="H7" s="163"/>
      <c r="I7" s="1" t="s">
        <v>8</v>
      </c>
      <c r="J7" s="157"/>
      <c r="K7" s="1" t="s">
        <v>8</v>
      </c>
      <c r="L7" s="157"/>
      <c r="M7" s="1" t="s">
        <v>8</v>
      </c>
    </row>
    <row r="8" spans="1:13" ht="18.95" customHeight="1" x14ac:dyDescent="0.4">
      <c r="A8" s="146" t="s">
        <v>9</v>
      </c>
      <c r="B8" s="155"/>
      <c r="C8" s="155"/>
      <c r="D8" s="155"/>
      <c r="E8" s="147"/>
      <c r="F8" s="164"/>
      <c r="G8" s="165"/>
      <c r="H8" s="166"/>
      <c r="I8" s="166"/>
      <c r="J8" s="166"/>
      <c r="K8" s="165"/>
      <c r="L8" s="166"/>
      <c r="M8" s="166"/>
    </row>
    <row r="9" spans="1:13" ht="18.95" customHeight="1" x14ac:dyDescent="0.4">
      <c r="A9" s="155" t="s">
        <v>184</v>
      </c>
      <c r="B9" s="155"/>
      <c r="C9" s="155"/>
      <c r="D9" s="155"/>
      <c r="E9" s="147"/>
      <c r="F9" s="164"/>
      <c r="G9" s="167">
        <f>'8'!G26</f>
        <v>294871</v>
      </c>
      <c r="H9" s="166"/>
      <c r="I9" s="168">
        <v>-574842</v>
      </c>
      <c r="J9" s="166"/>
      <c r="K9" s="169">
        <f>'8'!K26</f>
        <v>349281</v>
      </c>
      <c r="L9" s="166"/>
      <c r="M9" s="170">
        <v>-521774</v>
      </c>
    </row>
    <row r="10" spans="1:13" ht="18.95" customHeight="1" x14ac:dyDescent="0.4">
      <c r="A10" s="155" t="s">
        <v>10</v>
      </c>
      <c r="B10" s="155"/>
      <c r="C10" s="155"/>
      <c r="D10" s="155"/>
      <c r="E10" s="147"/>
      <c r="F10" s="164"/>
      <c r="G10" s="165"/>
      <c r="H10" s="166"/>
      <c r="I10" s="166"/>
      <c r="J10" s="166"/>
      <c r="K10" s="169"/>
      <c r="L10" s="166"/>
      <c r="M10" s="170"/>
    </row>
    <row r="11" spans="1:13" ht="18.95" customHeight="1" x14ac:dyDescent="0.4">
      <c r="A11" s="155"/>
      <c r="B11" s="155" t="s">
        <v>11</v>
      </c>
      <c r="C11" s="155"/>
      <c r="D11" s="155"/>
      <c r="E11" s="147" t="s">
        <v>176</v>
      </c>
      <c r="F11" s="164"/>
      <c r="G11" s="169">
        <v>97840</v>
      </c>
      <c r="H11" s="170"/>
      <c r="I11" s="170">
        <v>107062</v>
      </c>
      <c r="J11" s="170"/>
      <c r="K11" s="169">
        <v>77201</v>
      </c>
      <c r="L11" s="170"/>
      <c r="M11" s="170">
        <v>85084</v>
      </c>
    </row>
    <row r="12" spans="1:13" ht="18.95" customHeight="1" x14ac:dyDescent="0.4">
      <c r="A12" s="155"/>
      <c r="B12" s="155" t="s">
        <v>12</v>
      </c>
      <c r="C12" s="155"/>
      <c r="D12" s="155"/>
      <c r="E12" s="147">
        <v>18</v>
      </c>
      <c r="F12" s="164"/>
      <c r="G12" s="169">
        <v>2969</v>
      </c>
      <c r="H12" s="170"/>
      <c r="I12" s="170">
        <v>26594</v>
      </c>
      <c r="J12" s="170"/>
      <c r="K12" s="169">
        <v>2894</v>
      </c>
      <c r="L12" s="170"/>
      <c r="M12" s="170">
        <v>26525</v>
      </c>
    </row>
    <row r="13" spans="1:13" ht="18.95" customHeight="1" x14ac:dyDescent="0.4">
      <c r="A13" s="155"/>
      <c r="B13" s="155" t="s">
        <v>13</v>
      </c>
      <c r="C13" s="155"/>
      <c r="D13" s="155"/>
      <c r="E13" s="147"/>
      <c r="F13" s="164"/>
      <c r="G13" s="169">
        <v>13719</v>
      </c>
      <c r="H13" s="170"/>
      <c r="I13" s="170">
        <v>280645</v>
      </c>
      <c r="J13" s="170"/>
      <c r="K13" s="169">
        <v>13719</v>
      </c>
      <c r="L13" s="170"/>
      <c r="M13" s="170">
        <v>280645</v>
      </c>
    </row>
    <row r="14" spans="1:13" ht="18.95" customHeight="1" x14ac:dyDescent="0.4">
      <c r="A14" s="155"/>
      <c r="B14" s="155" t="s">
        <v>14</v>
      </c>
      <c r="C14" s="155"/>
      <c r="D14" s="155"/>
      <c r="E14" s="147">
        <v>29</v>
      </c>
      <c r="F14" s="164"/>
      <c r="G14" s="169">
        <v>-7971</v>
      </c>
      <c r="H14" s="171"/>
      <c r="I14" s="171">
        <v>2054</v>
      </c>
      <c r="J14" s="170"/>
      <c r="K14" s="169">
        <v>-7971</v>
      </c>
      <c r="L14" s="170"/>
      <c r="M14" s="171">
        <v>2054</v>
      </c>
    </row>
    <row r="15" spans="1:13" ht="18.95" customHeight="1" x14ac:dyDescent="0.4">
      <c r="A15" s="155"/>
      <c r="B15" s="155" t="s">
        <v>188</v>
      </c>
      <c r="C15" s="155"/>
      <c r="D15" s="155"/>
      <c r="E15" s="147">
        <v>12</v>
      </c>
      <c r="F15" s="164"/>
      <c r="G15" s="169">
        <v>10547</v>
      </c>
      <c r="H15" s="170"/>
      <c r="I15" s="170">
        <v>14894</v>
      </c>
      <c r="J15" s="170"/>
      <c r="K15" s="169">
        <v>10269</v>
      </c>
      <c r="L15" s="170"/>
      <c r="M15" s="171">
        <v>14734</v>
      </c>
    </row>
    <row r="16" spans="1:13" ht="18.95" customHeight="1" x14ac:dyDescent="0.4">
      <c r="A16" s="155"/>
      <c r="B16" s="155" t="s">
        <v>15</v>
      </c>
      <c r="C16" s="155"/>
      <c r="D16" s="155"/>
      <c r="E16" s="147">
        <v>12</v>
      </c>
      <c r="F16" s="164"/>
      <c r="G16" s="169">
        <v>166</v>
      </c>
      <c r="H16" s="170"/>
      <c r="I16" s="170">
        <v>-171</v>
      </c>
      <c r="J16" s="170"/>
      <c r="K16" s="169">
        <v>1497</v>
      </c>
      <c r="L16" s="170"/>
      <c r="M16" s="171">
        <v>-493</v>
      </c>
    </row>
    <row r="17" spans="1:13" ht="18.95" customHeight="1" x14ac:dyDescent="0.4">
      <c r="A17" s="155"/>
      <c r="B17" s="155" t="s">
        <v>16</v>
      </c>
      <c r="C17" s="155"/>
      <c r="D17" s="155"/>
      <c r="E17" s="147">
        <v>18</v>
      </c>
      <c r="F17" s="164"/>
      <c r="G17" s="169">
        <v>0</v>
      </c>
      <c r="H17" s="170"/>
      <c r="I17" s="170">
        <v>387451</v>
      </c>
      <c r="J17" s="170"/>
      <c r="K17" s="169">
        <v>0</v>
      </c>
      <c r="L17" s="170"/>
      <c r="M17" s="170">
        <v>387451</v>
      </c>
    </row>
    <row r="18" spans="1:13" ht="18.95" customHeight="1" x14ac:dyDescent="0.4">
      <c r="A18" s="155"/>
      <c r="B18" s="155" t="s">
        <v>17</v>
      </c>
      <c r="C18" s="155"/>
      <c r="D18" s="155"/>
      <c r="E18" s="147">
        <v>16</v>
      </c>
      <c r="F18" s="164"/>
      <c r="G18" s="169">
        <v>0</v>
      </c>
      <c r="H18" s="170"/>
      <c r="I18" s="170">
        <v>16143</v>
      </c>
      <c r="J18" s="170"/>
      <c r="K18" s="169">
        <v>0</v>
      </c>
      <c r="L18" s="170"/>
      <c r="M18" s="170">
        <v>0</v>
      </c>
    </row>
    <row r="19" spans="1:13" ht="18.95" customHeight="1" x14ac:dyDescent="0.4">
      <c r="A19" s="155"/>
      <c r="B19" s="155" t="s">
        <v>18</v>
      </c>
      <c r="C19" s="155"/>
      <c r="D19" s="155"/>
      <c r="E19" s="147">
        <v>24</v>
      </c>
      <c r="F19" s="164"/>
      <c r="G19" s="169">
        <v>11834</v>
      </c>
      <c r="H19" s="170"/>
      <c r="I19" s="170">
        <v>20838</v>
      </c>
      <c r="J19" s="170"/>
      <c r="K19" s="169">
        <v>10862</v>
      </c>
      <c r="L19" s="170"/>
      <c r="M19" s="170">
        <v>19993</v>
      </c>
    </row>
    <row r="20" spans="1:13" ht="18.95" customHeight="1" x14ac:dyDescent="0.4">
      <c r="A20" s="155"/>
      <c r="B20" s="155" t="s">
        <v>19</v>
      </c>
      <c r="C20" s="155"/>
      <c r="D20" s="155"/>
      <c r="E20" s="147"/>
      <c r="F20" s="164"/>
      <c r="G20" s="169">
        <v>0</v>
      </c>
      <c r="H20" s="170"/>
      <c r="I20" s="170">
        <v>0</v>
      </c>
      <c r="J20" s="170"/>
      <c r="K20" s="169">
        <v>-2912</v>
      </c>
      <c r="L20" s="170"/>
      <c r="M20" s="170">
        <v>-224</v>
      </c>
    </row>
    <row r="21" spans="1:13" ht="18.95" customHeight="1" x14ac:dyDescent="0.4">
      <c r="A21" s="155"/>
      <c r="B21" s="155" t="s">
        <v>192</v>
      </c>
      <c r="C21" s="155"/>
      <c r="D21" s="155"/>
      <c r="E21" s="147"/>
      <c r="F21" s="164"/>
      <c r="G21" s="169">
        <v>-44</v>
      </c>
      <c r="H21" s="170"/>
      <c r="I21" s="170">
        <v>-36</v>
      </c>
      <c r="J21" s="170"/>
      <c r="K21" s="169">
        <v>-44</v>
      </c>
      <c r="L21" s="170"/>
      <c r="M21" s="170">
        <v>-36</v>
      </c>
    </row>
    <row r="22" spans="1:13" ht="18.95" customHeight="1" x14ac:dyDescent="0.4">
      <c r="A22" s="155"/>
      <c r="B22" s="155" t="s">
        <v>197</v>
      </c>
      <c r="C22" s="155"/>
      <c r="E22" s="147"/>
      <c r="F22" s="164"/>
      <c r="G22" s="169">
        <v>-13</v>
      </c>
      <c r="H22" s="170"/>
      <c r="I22" s="170">
        <v>-15</v>
      </c>
      <c r="J22" s="170"/>
      <c r="K22" s="169">
        <v>-10</v>
      </c>
      <c r="L22" s="170"/>
      <c r="M22" s="170">
        <v>-11</v>
      </c>
    </row>
    <row r="23" spans="1:13" ht="18.95" customHeight="1" x14ac:dyDescent="0.4">
      <c r="A23" s="155"/>
      <c r="B23" s="155" t="s">
        <v>190</v>
      </c>
      <c r="C23" s="155"/>
      <c r="D23" s="155"/>
      <c r="E23" s="116">
        <v>29</v>
      </c>
      <c r="F23" s="164"/>
      <c r="G23" s="169">
        <v>-290</v>
      </c>
      <c r="H23" s="170"/>
      <c r="I23" s="170">
        <v>-1882</v>
      </c>
      <c r="J23" s="170"/>
      <c r="K23" s="169">
        <v>20</v>
      </c>
      <c r="L23" s="170"/>
      <c r="M23" s="170">
        <v>-1861</v>
      </c>
    </row>
    <row r="24" spans="1:13" ht="18.95" customHeight="1" x14ac:dyDescent="0.4">
      <c r="A24" s="155"/>
      <c r="B24" s="155" t="s">
        <v>20</v>
      </c>
      <c r="C24" s="155"/>
      <c r="D24" s="155"/>
      <c r="E24" s="116">
        <v>29</v>
      </c>
      <c r="F24" s="164"/>
      <c r="G24" s="169">
        <v>66</v>
      </c>
      <c r="H24" s="170"/>
      <c r="I24" s="170">
        <v>1504</v>
      </c>
      <c r="J24" s="170"/>
      <c r="K24" s="169">
        <v>66</v>
      </c>
      <c r="L24" s="170"/>
      <c r="M24" s="170">
        <v>1504</v>
      </c>
    </row>
    <row r="25" spans="1:13" ht="18.95" customHeight="1" x14ac:dyDescent="0.4">
      <c r="A25" s="155"/>
      <c r="B25" s="219" t="s">
        <v>201</v>
      </c>
      <c r="C25" s="219"/>
      <c r="D25" s="219"/>
      <c r="E25" s="147"/>
      <c r="F25" s="164"/>
      <c r="G25" s="169"/>
      <c r="H25" s="170"/>
      <c r="I25" s="170"/>
      <c r="J25" s="170"/>
      <c r="K25" s="169"/>
      <c r="L25" s="170"/>
      <c r="M25" s="170"/>
    </row>
    <row r="26" spans="1:13" ht="18.95" customHeight="1" x14ac:dyDescent="0.4">
      <c r="A26" s="155"/>
      <c r="B26" s="219"/>
      <c r="C26" s="219" t="s">
        <v>200</v>
      </c>
      <c r="D26" s="219"/>
      <c r="E26" s="147" t="s">
        <v>194</v>
      </c>
      <c r="F26" s="164"/>
      <c r="G26" s="169">
        <v>0</v>
      </c>
      <c r="H26" s="170"/>
      <c r="I26" s="170">
        <v>0</v>
      </c>
      <c r="J26" s="170"/>
      <c r="K26" s="169">
        <v>684</v>
      </c>
      <c r="L26" s="170"/>
      <c r="M26" s="170">
        <v>0</v>
      </c>
    </row>
    <row r="27" spans="1:13" ht="18.95" customHeight="1" x14ac:dyDescent="0.4">
      <c r="A27" s="155"/>
      <c r="B27" s="155" t="s">
        <v>21</v>
      </c>
      <c r="C27" s="155"/>
      <c r="D27" s="155"/>
      <c r="E27" s="147">
        <v>30</v>
      </c>
      <c r="F27" s="172"/>
      <c r="G27" s="169"/>
      <c r="H27" s="170"/>
      <c r="I27" s="170"/>
      <c r="J27" s="170"/>
      <c r="K27" s="169"/>
      <c r="L27" s="170"/>
      <c r="M27" s="170"/>
    </row>
    <row r="28" spans="1:13" ht="18.95" customHeight="1" x14ac:dyDescent="0.4">
      <c r="A28" s="155"/>
      <c r="B28" s="173" t="s">
        <v>195</v>
      </c>
      <c r="C28" s="173"/>
      <c r="D28" s="155"/>
      <c r="E28" s="147"/>
      <c r="F28" s="172"/>
      <c r="G28" s="169">
        <v>13155</v>
      </c>
      <c r="H28" s="170"/>
      <c r="I28" s="170">
        <v>11449</v>
      </c>
      <c r="J28" s="170"/>
      <c r="K28" s="169">
        <v>10585</v>
      </c>
      <c r="L28" s="174"/>
      <c r="M28" s="171">
        <v>9510</v>
      </c>
    </row>
    <row r="29" spans="1:13" ht="18.95" customHeight="1" x14ac:dyDescent="0.4">
      <c r="A29" s="155"/>
      <c r="B29" s="173" t="s">
        <v>196</v>
      </c>
      <c r="C29" s="173"/>
      <c r="D29" s="155"/>
      <c r="E29" s="147"/>
      <c r="F29" s="172"/>
      <c r="G29" s="175">
        <v>840</v>
      </c>
      <c r="H29" s="171"/>
      <c r="I29" s="176">
        <v>920</v>
      </c>
      <c r="J29" s="170"/>
      <c r="K29" s="175">
        <v>709</v>
      </c>
      <c r="L29" s="170"/>
      <c r="M29" s="176">
        <v>877</v>
      </c>
    </row>
    <row r="30" spans="1:13" ht="6" customHeight="1" x14ac:dyDescent="0.4">
      <c r="A30" s="155"/>
      <c r="B30" s="155"/>
      <c r="C30" s="155"/>
      <c r="D30" s="155"/>
      <c r="E30" s="147"/>
      <c r="F30" s="164"/>
      <c r="G30" s="165"/>
      <c r="H30" s="166"/>
      <c r="I30" s="166"/>
      <c r="J30" s="166"/>
      <c r="K30" s="165"/>
      <c r="L30" s="166"/>
      <c r="M30" s="166"/>
    </row>
    <row r="31" spans="1:13" ht="18.95" customHeight="1" x14ac:dyDescent="0.4">
      <c r="B31" s="155"/>
      <c r="C31" s="155"/>
      <c r="D31" s="155"/>
      <c r="E31" s="147"/>
      <c r="F31" s="164"/>
      <c r="G31" s="165">
        <f>SUM(G9:G29)</f>
        <v>437689</v>
      </c>
      <c r="H31" s="166"/>
      <c r="I31" s="166">
        <f>SUM(I9:I29)</f>
        <v>292608</v>
      </c>
      <c r="J31" s="166"/>
      <c r="K31" s="165">
        <f>SUM(K9:K29)</f>
        <v>466850</v>
      </c>
      <c r="L31" s="166"/>
      <c r="M31" s="166">
        <f>SUM(M9:M29)</f>
        <v>303978</v>
      </c>
    </row>
    <row r="32" spans="1:13" ht="18.95" customHeight="1" x14ac:dyDescent="0.4">
      <c r="A32" s="155" t="s">
        <v>22</v>
      </c>
      <c r="B32" s="155"/>
      <c r="C32" s="155"/>
      <c r="D32" s="155"/>
      <c r="E32" s="147"/>
      <c r="F32" s="164"/>
      <c r="G32" s="165"/>
      <c r="H32" s="166"/>
      <c r="I32" s="166"/>
      <c r="J32" s="166"/>
      <c r="K32" s="165"/>
      <c r="L32" s="166"/>
      <c r="M32" s="166"/>
    </row>
    <row r="33" spans="1:13" ht="18.95" customHeight="1" x14ac:dyDescent="0.4">
      <c r="B33" s="173" t="s">
        <v>23</v>
      </c>
      <c r="C33" s="155"/>
      <c r="D33" s="155"/>
      <c r="E33" s="147"/>
      <c r="F33" s="164"/>
      <c r="G33" s="169">
        <v>-25603</v>
      </c>
      <c r="H33" s="170"/>
      <c r="I33" s="170">
        <v>-128731</v>
      </c>
      <c r="J33" s="170"/>
      <c r="K33" s="169">
        <v>-29076</v>
      </c>
      <c r="L33" s="170"/>
      <c r="M33" s="170">
        <v>-142240</v>
      </c>
    </row>
    <row r="34" spans="1:13" ht="18.95" customHeight="1" x14ac:dyDescent="0.4">
      <c r="B34" s="173" t="s">
        <v>24</v>
      </c>
      <c r="C34" s="155"/>
      <c r="D34" s="155"/>
      <c r="E34" s="147"/>
      <c r="F34" s="164"/>
      <c r="G34" s="169">
        <v>-40644</v>
      </c>
      <c r="H34" s="170"/>
      <c r="I34" s="170">
        <v>-84331</v>
      </c>
      <c r="J34" s="170"/>
      <c r="K34" s="169">
        <v>-22900</v>
      </c>
      <c r="L34" s="170"/>
      <c r="M34" s="170">
        <v>-81658</v>
      </c>
    </row>
    <row r="35" spans="1:13" ht="18.95" customHeight="1" x14ac:dyDescent="0.4">
      <c r="B35" s="173" t="s">
        <v>25</v>
      </c>
      <c r="C35" s="155"/>
      <c r="D35" s="155"/>
      <c r="E35" s="147"/>
      <c r="F35" s="164"/>
      <c r="G35" s="169">
        <v>-9121</v>
      </c>
      <c r="H35" s="170"/>
      <c r="I35" s="170">
        <v>-8196</v>
      </c>
      <c r="J35" s="170"/>
      <c r="K35" s="169">
        <v>-1242</v>
      </c>
      <c r="L35" s="170"/>
      <c r="M35" s="170">
        <v>-7402</v>
      </c>
    </row>
    <row r="36" spans="1:13" ht="18.95" customHeight="1" x14ac:dyDescent="0.4">
      <c r="B36" s="173" t="s">
        <v>27</v>
      </c>
      <c r="C36" s="155"/>
      <c r="D36" s="155"/>
      <c r="E36" s="147"/>
      <c r="F36" s="164"/>
      <c r="G36" s="169">
        <v>-290</v>
      </c>
      <c r="H36" s="170"/>
      <c r="I36" s="170">
        <v>0</v>
      </c>
      <c r="J36" s="170"/>
      <c r="K36" s="169">
        <v>0</v>
      </c>
      <c r="L36" s="170"/>
      <c r="M36" s="170">
        <v>0</v>
      </c>
    </row>
    <row r="37" spans="1:13" ht="18.95" customHeight="1" x14ac:dyDescent="0.4">
      <c r="B37" s="173" t="s">
        <v>29</v>
      </c>
      <c r="C37" s="155"/>
      <c r="D37" s="155"/>
      <c r="E37" s="147"/>
      <c r="F37" s="164"/>
      <c r="G37" s="169">
        <v>-54</v>
      </c>
      <c r="H37" s="170"/>
      <c r="I37" s="170">
        <v>-1463</v>
      </c>
      <c r="J37" s="170"/>
      <c r="K37" s="169">
        <v>0</v>
      </c>
      <c r="L37" s="170"/>
      <c r="M37" s="170">
        <v>-377</v>
      </c>
    </row>
    <row r="38" spans="1:13" ht="18.95" customHeight="1" x14ac:dyDescent="0.4">
      <c r="B38" s="173" t="s">
        <v>31</v>
      </c>
      <c r="C38" s="155"/>
      <c r="D38" s="155"/>
      <c r="E38" s="147"/>
      <c r="F38" s="164"/>
      <c r="G38" s="169">
        <v>-49204</v>
      </c>
      <c r="H38" s="170"/>
      <c r="I38" s="170">
        <v>13600</v>
      </c>
      <c r="J38" s="170"/>
      <c r="K38" s="169">
        <f>-24661</f>
        <v>-24661</v>
      </c>
      <c r="L38" s="170"/>
      <c r="M38" s="170">
        <v>12467</v>
      </c>
    </row>
    <row r="39" spans="1:13" ht="18.95" customHeight="1" x14ac:dyDescent="0.4">
      <c r="B39" s="173" t="s">
        <v>33</v>
      </c>
      <c r="C39" s="155"/>
      <c r="D39" s="155"/>
      <c r="E39" s="147"/>
      <c r="F39" s="164"/>
      <c r="G39" s="169">
        <v>-977</v>
      </c>
      <c r="H39" s="170"/>
      <c r="I39" s="170">
        <v>178</v>
      </c>
      <c r="J39" s="170"/>
      <c r="K39" s="169">
        <v>-816</v>
      </c>
      <c r="L39" s="170"/>
      <c r="M39" s="170">
        <v>110</v>
      </c>
    </row>
    <row r="40" spans="1:13" ht="18.95" customHeight="1" x14ac:dyDescent="0.4">
      <c r="B40" s="173" t="s">
        <v>35</v>
      </c>
      <c r="C40" s="155"/>
      <c r="D40" s="155"/>
      <c r="E40" s="147">
        <v>24</v>
      </c>
      <c r="F40" s="164"/>
      <c r="G40" s="175">
        <v>-7043</v>
      </c>
      <c r="H40" s="171"/>
      <c r="I40" s="176">
        <v>-1716</v>
      </c>
      <c r="J40" s="170"/>
      <c r="K40" s="175">
        <v>-4928</v>
      </c>
      <c r="L40" s="170"/>
      <c r="M40" s="176">
        <v>-1414</v>
      </c>
    </row>
    <row r="41" spans="1:13" ht="6" customHeight="1" x14ac:dyDescent="0.4">
      <c r="A41" s="155"/>
      <c r="B41" s="155"/>
      <c r="C41" s="155"/>
      <c r="D41" s="155"/>
      <c r="E41" s="147"/>
      <c r="F41" s="164"/>
      <c r="G41" s="165"/>
      <c r="H41" s="166"/>
      <c r="I41" s="166"/>
      <c r="J41" s="166"/>
      <c r="K41" s="165"/>
      <c r="L41" s="166"/>
      <c r="M41" s="166"/>
    </row>
    <row r="42" spans="1:13" ht="18.95" customHeight="1" x14ac:dyDescent="0.4">
      <c r="A42" s="155" t="s">
        <v>36</v>
      </c>
      <c r="B42" s="155"/>
      <c r="C42" s="155"/>
      <c r="D42" s="155"/>
      <c r="E42" s="147"/>
      <c r="F42" s="164"/>
      <c r="G42" s="165">
        <f>SUM(G31:G40)</f>
        <v>304753</v>
      </c>
      <c r="H42" s="166"/>
      <c r="I42" s="166">
        <f>SUM(I31:I40)</f>
        <v>81949</v>
      </c>
      <c r="J42" s="166"/>
      <c r="K42" s="165">
        <f>SUM(K31:K40)</f>
        <v>383227</v>
      </c>
      <c r="L42" s="166"/>
      <c r="M42" s="166">
        <f>SUM(M31:M40)</f>
        <v>83464</v>
      </c>
    </row>
    <row r="43" spans="1:13" ht="18.95" customHeight="1" x14ac:dyDescent="0.4">
      <c r="B43" s="173" t="s">
        <v>37</v>
      </c>
      <c r="C43" s="155"/>
      <c r="D43" s="155"/>
      <c r="E43" s="147"/>
      <c r="F43" s="164"/>
      <c r="G43" s="169">
        <v>13</v>
      </c>
      <c r="H43" s="170"/>
      <c r="I43" s="170">
        <v>15</v>
      </c>
      <c r="J43" s="170"/>
      <c r="K43" s="169">
        <v>10</v>
      </c>
      <c r="L43" s="170"/>
      <c r="M43" s="170">
        <v>11</v>
      </c>
    </row>
    <row r="44" spans="1:13" ht="18.95" customHeight="1" x14ac:dyDescent="0.4">
      <c r="B44" s="173" t="s">
        <v>38</v>
      </c>
      <c r="C44" s="155"/>
      <c r="D44" s="155"/>
      <c r="E44" s="147"/>
      <c r="F44" s="164"/>
      <c r="G44" s="178">
        <v>-34282</v>
      </c>
      <c r="H44" s="170"/>
      <c r="I44" s="179">
        <v>-11263</v>
      </c>
      <c r="J44" s="170"/>
      <c r="K44" s="178">
        <v>-33683</v>
      </c>
      <c r="L44" s="170"/>
      <c r="M44" s="179">
        <v>-9041</v>
      </c>
    </row>
    <row r="45" spans="1:13" ht="6" customHeight="1" x14ac:dyDescent="0.4">
      <c r="A45" s="155"/>
      <c r="B45" s="155"/>
      <c r="C45" s="155"/>
      <c r="D45" s="155"/>
      <c r="E45" s="147"/>
      <c r="F45" s="164"/>
      <c r="G45" s="165"/>
      <c r="H45" s="166"/>
      <c r="I45" s="166"/>
      <c r="J45" s="166"/>
      <c r="K45" s="165"/>
      <c r="L45" s="166"/>
      <c r="M45" s="166"/>
    </row>
    <row r="46" spans="1:13" ht="18.95" customHeight="1" x14ac:dyDescent="0.4">
      <c r="A46" s="155" t="s">
        <v>39</v>
      </c>
      <c r="B46" s="155"/>
      <c r="C46" s="155"/>
      <c r="D46" s="155"/>
      <c r="E46" s="147"/>
      <c r="F46" s="164"/>
      <c r="G46" s="180">
        <f>SUM(G42:G44)</f>
        <v>270484</v>
      </c>
      <c r="H46" s="166"/>
      <c r="I46" s="181">
        <f>SUM(I42:I44)</f>
        <v>70701</v>
      </c>
      <c r="J46" s="166"/>
      <c r="K46" s="180">
        <f>SUM(K42:K44)</f>
        <v>349554</v>
      </c>
      <c r="L46" s="166"/>
      <c r="M46" s="181">
        <f>SUM(M42:M44)</f>
        <v>74434</v>
      </c>
    </row>
    <row r="47" spans="1:13" ht="18.95" customHeight="1" x14ac:dyDescent="0.4">
      <c r="A47" s="155"/>
      <c r="B47" s="155"/>
      <c r="C47" s="155"/>
      <c r="D47" s="155"/>
      <c r="E47" s="147"/>
      <c r="F47" s="164"/>
      <c r="G47" s="166"/>
      <c r="H47" s="166"/>
      <c r="I47" s="166"/>
      <c r="J47" s="166"/>
      <c r="K47" s="166"/>
      <c r="L47" s="166"/>
      <c r="M47" s="166"/>
    </row>
    <row r="48" spans="1:13" ht="18.95" customHeight="1" x14ac:dyDescent="0.4">
      <c r="A48" s="155"/>
      <c r="B48" s="155"/>
      <c r="C48" s="155"/>
      <c r="D48" s="155"/>
      <c r="E48" s="147"/>
      <c r="F48" s="164"/>
      <c r="G48" s="166"/>
      <c r="H48" s="166"/>
      <c r="I48" s="166"/>
      <c r="J48" s="166"/>
      <c r="K48" s="166"/>
      <c r="L48" s="166"/>
      <c r="M48" s="166"/>
    </row>
    <row r="49" spans="1:13" ht="18.95" customHeight="1" x14ac:dyDescent="0.4">
      <c r="A49" s="155"/>
      <c r="B49" s="155"/>
      <c r="C49" s="155"/>
      <c r="D49" s="155"/>
      <c r="E49" s="147"/>
      <c r="F49" s="164"/>
      <c r="G49" s="166"/>
      <c r="H49" s="166"/>
      <c r="I49" s="166"/>
      <c r="J49" s="166"/>
      <c r="K49" s="166"/>
      <c r="L49" s="166"/>
      <c r="M49" s="166"/>
    </row>
    <row r="50" spans="1:13" ht="18.95" customHeight="1" x14ac:dyDescent="0.4">
      <c r="A50" s="155"/>
      <c r="B50" s="155"/>
      <c r="C50" s="155"/>
      <c r="D50" s="155"/>
      <c r="E50" s="147"/>
      <c r="F50" s="164"/>
      <c r="G50" s="166"/>
      <c r="H50" s="166"/>
      <c r="I50" s="166"/>
      <c r="J50" s="166"/>
      <c r="K50" s="166"/>
      <c r="L50" s="166"/>
      <c r="M50" s="166"/>
    </row>
    <row r="51" spans="1:13" s="3" customFormat="1" ht="21.95" customHeight="1" x14ac:dyDescent="0.45">
      <c r="A51" s="182" t="str">
        <f>'6-7'!A43</f>
        <v>หมายเหตุประกอบงบการเงินรวมและงบการเงินเฉพาะกิจการในหน้า 13 ถึง 74 เป็นส่วนหนึ่งของงบการเงินนี้</v>
      </c>
      <c r="B51" s="182"/>
      <c r="C51" s="182"/>
      <c r="D51" s="182"/>
      <c r="E51" s="183"/>
      <c r="F51" s="184"/>
      <c r="G51" s="185"/>
      <c r="H51" s="185"/>
      <c r="I51" s="185"/>
      <c r="J51" s="185"/>
      <c r="K51" s="185"/>
      <c r="L51" s="185"/>
      <c r="M51" s="185"/>
    </row>
    <row r="52" spans="1:13" ht="20.100000000000001" customHeight="1" x14ac:dyDescent="0.4">
      <c r="A52" s="145" t="s">
        <v>0</v>
      </c>
      <c r="B52" s="146"/>
      <c r="C52" s="146"/>
      <c r="D52" s="146"/>
      <c r="E52" s="147"/>
      <c r="F52" s="148"/>
      <c r="G52" s="149"/>
      <c r="H52" s="149"/>
      <c r="I52" s="149"/>
      <c r="J52" s="149"/>
      <c r="K52" s="149"/>
      <c r="L52" s="149"/>
      <c r="M52" s="149"/>
    </row>
    <row r="53" spans="1:13" ht="20.100000000000001" customHeight="1" x14ac:dyDescent="0.4">
      <c r="A53" s="146" t="s">
        <v>168</v>
      </c>
      <c r="B53" s="146"/>
      <c r="C53" s="146"/>
      <c r="D53" s="146"/>
      <c r="E53" s="147"/>
      <c r="F53" s="148"/>
      <c r="G53" s="149"/>
      <c r="H53" s="149"/>
      <c r="I53" s="149"/>
      <c r="J53" s="149"/>
      <c r="K53" s="149"/>
      <c r="L53" s="149"/>
      <c r="M53" s="149"/>
    </row>
    <row r="54" spans="1:13" ht="20.100000000000001" customHeight="1" x14ac:dyDescent="0.4">
      <c r="A54" s="151" t="s">
        <v>2</v>
      </c>
      <c r="B54" s="186"/>
      <c r="C54" s="186"/>
      <c r="D54" s="186"/>
      <c r="E54" s="152"/>
      <c r="F54" s="187"/>
      <c r="G54" s="188"/>
      <c r="H54" s="188"/>
      <c r="I54" s="188"/>
      <c r="J54" s="188"/>
      <c r="K54" s="188"/>
      <c r="L54" s="188"/>
      <c r="M54" s="188"/>
    </row>
    <row r="55" spans="1:13" ht="17.45" customHeight="1" x14ac:dyDescent="0.4">
      <c r="A55" s="146"/>
      <c r="B55" s="155"/>
      <c r="C55" s="155"/>
      <c r="D55" s="155"/>
      <c r="E55" s="147"/>
      <c r="F55" s="156"/>
      <c r="G55" s="158"/>
      <c r="H55" s="158"/>
      <c r="I55" s="158"/>
      <c r="J55" s="158"/>
      <c r="K55" s="158"/>
      <c r="L55" s="158"/>
      <c r="M55" s="158"/>
    </row>
    <row r="56" spans="1:13" ht="18.95" customHeight="1" x14ac:dyDescent="0.4">
      <c r="A56" s="155"/>
      <c r="B56" s="155"/>
      <c r="C56" s="155"/>
      <c r="D56" s="155"/>
      <c r="E56" s="147"/>
      <c r="F56" s="156"/>
      <c r="G56" s="228" t="s">
        <v>3</v>
      </c>
      <c r="H56" s="228"/>
      <c r="I56" s="228"/>
      <c r="J56" s="159"/>
      <c r="K56" s="228" t="s">
        <v>4</v>
      </c>
      <c r="L56" s="228"/>
      <c r="M56" s="228"/>
    </row>
    <row r="57" spans="1:13" ht="18.95" customHeight="1" x14ac:dyDescent="0.4">
      <c r="A57" s="155"/>
      <c r="B57" s="155"/>
      <c r="C57" s="155"/>
      <c r="D57" s="155"/>
      <c r="E57" s="147"/>
      <c r="F57" s="156"/>
      <c r="G57" s="160" t="s">
        <v>5</v>
      </c>
      <c r="H57" s="158"/>
      <c r="I57" s="160" t="s">
        <v>6</v>
      </c>
      <c r="J57" s="157"/>
      <c r="K57" s="160" t="s">
        <v>5</v>
      </c>
      <c r="L57" s="157"/>
      <c r="M57" s="160" t="s">
        <v>6</v>
      </c>
    </row>
    <row r="58" spans="1:13" ht="18.95" customHeight="1" x14ac:dyDescent="0.4">
      <c r="A58" s="155"/>
      <c r="B58" s="155"/>
      <c r="C58" s="155"/>
      <c r="D58" s="155"/>
      <c r="E58" s="161" t="s">
        <v>7</v>
      </c>
      <c r="F58" s="162"/>
      <c r="G58" s="1" t="s">
        <v>8</v>
      </c>
      <c r="H58" s="163"/>
      <c r="I58" s="1" t="s">
        <v>8</v>
      </c>
      <c r="J58" s="157"/>
      <c r="K58" s="1" t="s">
        <v>8</v>
      </c>
      <c r="L58" s="157"/>
      <c r="M58" s="1" t="s">
        <v>8</v>
      </c>
    </row>
    <row r="59" spans="1:13" ht="18.95" customHeight="1" x14ac:dyDescent="0.4">
      <c r="A59" s="146" t="s">
        <v>40</v>
      </c>
      <c r="B59" s="155"/>
      <c r="C59" s="155"/>
      <c r="D59" s="155"/>
      <c r="E59" s="147"/>
      <c r="F59" s="164"/>
      <c r="G59" s="165"/>
      <c r="H59" s="166"/>
      <c r="I59" s="166"/>
      <c r="J59" s="166"/>
      <c r="K59" s="169"/>
      <c r="L59" s="166"/>
      <c r="M59" s="170"/>
    </row>
    <row r="60" spans="1:13" ht="18.95" customHeight="1" x14ac:dyDescent="0.4">
      <c r="A60" s="155" t="s">
        <v>41</v>
      </c>
      <c r="B60" s="155"/>
      <c r="C60" s="155"/>
      <c r="D60" s="155"/>
      <c r="E60" s="4" t="s">
        <v>194</v>
      </c>
      <c r="F60" s="164"/>
      <c r="G60" s="169">
        <v>0</v>
      </c>
      <c r="H60" s="166"/>
      <c r="I60" s="166">
        <v>0</v>
      </c>
      <c r="J60" s="158"/>
      <c r="K60" s="169">
        <v>3000</v>
      </c>
      <c r="L60" s="158"/>
      <c r="M60" s="170">
        <v>21000</v>
      </c>
    </row>
    <row r="61" spans="1:13" ht="18.95" customHeight="1" x14ac:dyDescent="0.4">
      <c r="A61" s="155" t="s">
        <v>169</v>
      </c>
      <c r="B61" s="155"/>
      <c r="C61" s="155"/>
      <c r="D61" s="155"/>
      <c r="E61" s="4" t="s">
        <v>194</v>
      </c>
      <c r="F61" s="164"/>
      <c r="G61" s="169">
        <v>0</v>
      </c>
      <c r="H61" s="166"/>
      <c r="I61" s="166">
        <v>0</v>
      </c>
      <c r="J61" s="158"/>
      <c r="K61" s="169">
        <v>-144836</v>
      </c>
      <c r="L61" s="158"/>
      <c r="M61" s="170">
        <v>-40385</v>
      </c>
    </row>
    <row r="62" spans="1:13" ht="18.95" customHeight="1" x14ac:dyDescent="0.4">
      <c r="A62" s="155" t="s">
        <v>170</v>
      </c>
      <c r="B62" s="155"/>
      <c r="C62" s="155"/>
      <c r="D62" s="155"/>
      <c r="E62" s="147"/>
      <c r="F62" s="164"/>
      <c r="G62" s="169">
        <v>0</v>
      </c>
      <c r="H62" s="166"/>
      <c r="I62" s="166">
        <v>0</v>
      </c>
      <c r="J62" s="158"/>
      <c r="K62" s="169">
        <v>2587</v>
      </c>
      <c r="L62" s="158"/>
      <c r="M62" s="170">
        <v>205</v>
      </c>
    </row>
    <row r="63" spans="1:13" ht="18.95" customHeight="1" x14ac:dyDescent="0.4">
      <c r="A63" s="155" t="s">
        <v>193</v>
      </c>
      <c r="B63" s="173"/>
      <c r="C63" s="155"/>
      <c r="D63" s="155"/>
      <c r="E63" s="189"/>
      <c r="F63" s="172"/>
      <c r="G63" s="169">
        <v>-184</v>
      </c>
      <c r="H63" s="158"/>
      <c r="I63" s="168">
        <v>-90</v>
      </c>
      <c r="J63" s="158"/>
      <c r="K63" s="169">
        <v>-184</v>
      </c>
      <c r="L63" s="158"/>
      <c r="M63" s="170">
        <v>-90</v>
      </c>
    </row>
    <row r="64" spans="1:13" ht="18.95" customHeight="1" x14ac:dyDescent="0.4">
      <c r="A64" s="155" t="s">
        <v>171</v>
      </c>
      <c r="B64" s="173"/>
      <c r="C64" s="155"/>
      <c r="D64" s="155"/>
      <c r="E64" s="189"/>
      <c r="F64" s="172"/>
      <c r="G64" s="169">
        <v>44</v>
      </c>
      <c r="H64" s="158"/>
      <c r="I64" s="168">
        <v>36</v>
      </c>
      <c r="J64" s="158"/>
      <c r="K64" s="169">
        <v>44</v>
      </c>
      <c r="L64" s="158"/>
      <c r="M64" s="170">
        <v>36</v>
      </c>
    </row>
    <row r="65" spans="1:13" ht="18.95" customHeight="1" x14ac:dyDescent="0.4">
      <c r="A65" s="155" t="s">
        <v>198</v>
      </c>
      <c r="B65" s="173"/>
      <c r="C65" s="155"/>
      <c r="D65" s="155"/>
      <c r="E65" s="189"/>
      <c r="F65" s="172"/>
      <c r="G65" s="169">
        <v>-6950</v>
      </c>
      <c r="H65" s="158"/>
      <c r="I65" s="168">
        <v>-42</v>
      </c>
      <c r="J65" s="158"/>
      <c r="K65" s="169">
        <v>0</v>
      </c>
      <c r="L65" s="158"/>
      <c r="M65" s="171">
        <v>0</v>
      </c>
    </row>
    <row r="66" spans="1:13" ht="18.95" customHeight="1" x14ac:dyDescent="0.4">
      <c r="A66" s="155" t="s">
        <v>44</v>
      </c>
      <c r="B66" s="173"/>
      <c r="C66" s="155"/>
      <c r="D66" s="155"/>
      <c r="E66" s="189">
        <v>15</v>
      </c>
      <c r="F66" s="172"/>
      <c r="G66" s="169">
        <v>0</v>
      </c>
      <c r="H66" s="158"/>
      <c r="I66" s="168">
        <v>0</v>
      </c>
      <c r="J66" s="158"/>
      <c r="K66" s="169">
        <v>-20000</v>
      </c>
      <c r="L66" s="158"/>
      <c r="M66" s="170">
        <v>-30315</v>
      </c>
    </row>
    <row r="67" spans="1:13" ht="18.95" customHeight="1" x14ac:dyDescent="0.4">
      <c r="A67" s="155" t="s">
        <v>46</v>
      </c>
      <c r="B67" s="155"/>
      <c r="C67" s="155"/>
      <c r="D67" s="155"/>
      <c r="E67" s="147"/>
      <c r="F67" s="164"/>
      <c r="G67" s="169">
        <v>-145679</v>
      </c>
      <c r="H67" s="166"/>
      <c r="I67" s="168">
        <v>-79740</v>
      </c>
      <c r="J67" s="158"/>
      <c r="K67" s="169">
        <v>-57773</v>
      </c>
      <c r="L67" s="158"/>
      <c r="M67" s="177">
        <v>-46585</v>
      </c>
    </row>
    <row r="68" spans="1:13" ht="18.95" customHeight="1" x14ac:dyDescent="0.4">
      <c r="A68" s="155" t="s">
        <v>172</v>
      </c>
      <c r="B68" s="155"/>
      <c r="C68" s="155"/>
      <c r="D68" s="155"/>
      <c r="E68" s="147"/>
      <c r="F68" s="164"/>
      <c r="G68" s="169">
        <v>-1442</v>
      </c>
      <c r="H68" s="166"/>
      <c r="I68" s="168">
        <v>-1696</v>
      </c>
      <c r="J68" s="158"/>
      <c r="K68" s="169">
        <v>-1229</v>
      </c>
      <c r="L68" s="158"/>
      <c r="M68" s="170">
        <v>-1696</v>
      </c>
    </row>
    <row r="69" spans="1:13" ht="18.95" customHeight="1" x14ac:dyDescent="0.4">
      <c r="A69" s="155" t="s">
        <v>47</v>
      </c>
      <c r="B69" s="155"/>
      <c r="C69" s="155"/>
      <c r="D69" s="155"/>
      <c r="E69" s="147"/>
      <c r="F69" s="164"/>
      <c r="G69" s="190">
        <v>1070</v>
      </c>
      <c r="H69" s="166"/>
      <c r="I69" s="191">
        <v>3767</v>
      </c>
      <c r="J69" s="158"/>
      <c r="K69" s="192">
        <v>570</v>
      </c>
      <c r="L69" s="158"/>
      <c r="M69" s="193">
        <v>3236</v>
      </c>
    </row>
    <row r="70" spans="1:13" ht="6" customHeight="1" x14ac:dyDescent="0.4">
      <c r="A70" s="155"/>
      <c r="B70" s="155"/>
      <c r="C70" s="155"/>
      <c r="D70" s="155"/>
      <c r="E70" s="147"/>
      <c r="F70" s="164"/>
      <c r="G70" s="194"/>
      <c r="H70" s="166"/>
      <c r="I70" s="158"/>
      <c r="J70" s="158"/>
      <c r="K70" s="194"/>
      <c r="L70" s="158"/>
      <c r="M70" s="158"/>
    </row>
    <row r="71" spans="1:13" ht="18.95" customHeight="1" x14ac:dyDescent="0.4">
      <c r="A71" s="155" t="s">
        <v>48</v>
      </c>
      <c r="B71" s="155"/>
      <c r="C71" s="155"/>
      <c r="D71" s="155"/>
      <c r="E71" s="147"/>
      <c r="F71" s="164"/>
      <c r="G71" s="195">
        <f>SUM(G60:H69)</f>
        <v>-153141</v>
      </c>
      <c r="H71" s="166"/>
      <c r="I71" s="188">
        <f>SUM(I60:J69)</f>
        <v>-77765</v>
      </c>
      <c r="J71" s="158"/>
      <c r="K71" s="195">
        <f>SUM(K60:L69)</f>
        <v>-217821</v>
      </c>
      <c r="L71" s="158"/>
      <c r="M71" s="188">
        <f>SUM(M60:M69)</f>
        <v>-94594</v>
      </c>
    </row>
    <row r="72" spans="1:13" ht="18.95" customHeight="1" x14ac:dyDescent="0.4">
      <c r="A72" s="155"/>
      <c r="B72" s="155"/>
      <c r="C72" s="155"/>
      <c r="D72" s="155"/>
      <c r="E72" s="147"/>
      <c r="F72" s="164"/>
      <c r="G72" s="194"/>
      <c r="H72" s="166"/>
      <c r="I72" s="158"/>
      <c r="J72" s="158"/>
      <c r="K72" s="194"/>
      <c r="L72" s="158"/>
      <c r="M72" s="158"/>
    </row>
    <row r="73" spans="1:13" ht="18.95" customHeight="1" x14ac:dyDescent="0.4">
      <c r="A73" s="146" t="s">
        <v>49</v>
      </c>
      <c r="B73" s="155"/>
      <c r="C73" s="155"/>
      <c r="D73" s="155"/>
      <c r="E73" s="147"/>
      <c r="F73" s="164"/>
      <c r="G73" s="194"/>
      <c r="H73" s="166"/>
      <c r="I73" s="158"/>
      <c r="J73" s="158"/>
      <c r="K73" s="194"/>
      <c r="L73" s="158"/>
      <c r="M73" s="158"/>
    </row>
    <row r="74" spans="1:13" ht="18.95" customHeight="1" x14ac:dyDescent="0.4">
      <c r="A74" s="155" t="s">
        <v>50</v>
      </c>
      <c r="B74" s="155"/>
      <c r="C74" s="155"/>
      <c r="D74" s="155"/>
      <c r="E74" s="147">
        <v>20</v>
      </c>
      <c r="F74" s="164"/>
      <c r="G74" s="169">
        <v>1888000</v>
      </c>
      <c r="H74" s="166"/>
      <c r="I74" s="196">
        <v>1908900</v>
      </c>
      <c r="J74" s="158"/>
      <c r="K74" s="169">
        <v>1888000</v>
      </c>
      <c r="L74" s="158"/>
      <c r="M74" s="171">
        <v>1673900</v>
      </c>
    </row>
    <row r="75" spans="1:13" ht="18.95" customHeight="1" x14ac:dyDescent="0.4">
      <c r="A75" s="155" t="s">
        <v>173</v>
      </c>
      <c r="B75" s="155"/>
      <c r="C75" s="155"/>
      <c r="D75" s="155"/>
      <c r="E75" s="147">
        <v>20</v>
      </c>
      <c r="F75" s="164"/>
      <c r="G75" s="169">
        <v>-1845500</v>
      </c>
      <c r="H75" s="166"/>
      <c r="I75" s="196">
        <v>-1752300</v>
      </c>
      <c r="J75" s="158"/>
      <c r="K75" s="169">
        <v>-1845500</v>
      </c>
      <c r="L75" s="158"/>
      <c r="M75" s="171">
        <v>-1527300</v>
      </c>
    </row>
    <row r="76" spans="1:13" ht="18.95" customHeight="1" x14ac:dyDescent="0.4">
      <c r="A76" s="155" t="s">
        <v>51</v>
      </c>
      <c r="B76" s="155"/>
      <c r="C76" s="155"/>
      <c r="D76" s="155"/>
      <c r="E76" s="147">
        <v>23</v>
      </c>
      <c r="F76" s="164"/>
      <c r="G76" s="169">
        <v>29750</v>
      </c>
      <c r="H76" s="166"/>
      <c r="I76" s="168">
        <v>0</v>
      </c>
      <c r="J76" s="158"/>
      <c r="K76" s="169">
        <v>0</v>
      </c>
      <c r="L76" s="158"/>
      <c r="M76" s="170">
        <v>0</v>
      </c>
    </row>
    <row r="77" spans="1:13" ht="18.95" customHeight="1" x14ac:dyDescent="0.4">
      <c r="A77" s="155" t="s">
        <v>174</v>
      </c>
      <c r="B77" s="155"/>
      <c r="C77" s="155"/>
      <c r="D77" s="155"/>
      <c r="E77" s="147">
        <v>23</v>
      </c>
      <c r="F77" s="164"/>
      <c r="G77" s="169">
        <v>-79880</v>
      </c>
      <c r="H77" s="166"/>
      <c r="I77" s="168">
        <v>-80040</v>
      </c>
      <c r="J77" s="158"/>
      <c r="K77" s="169">
        <v>-79880</v>
      </c>
      <c r="L77" s="158"/>
      <c r="M77" s="170">
        <v>-80040</v>
      </c>
    </row>
    <row r="78" spans="1:13" ht="18.95" customHeight="1" x14ac:dyDescent="0.4">
      <c r="A78" s="155" t="s">
        <v>52</v>
      </c>
      <c r="C78" s="155"/>
      <c r="D78" s="155"/>
      <c r="E78" s="147"/>
      <c r="F78" s="164"/>
      <c r="G78" s="169">
        <v>-13266</v>
      </c>
      <c r="H78" s="166"/>
      <c r="I78" s="168">
        <v>-11347</v>
      </c>
      <c r="J78" s="158"/>
      <c r="K78" s="169">
        <v>-10698</v>
      </c>
      <c r="L78" s="158"/>
      <c r="M78" s="197">
        <v>-9407</v>
      </c>
    </row>
    <row r="79" spans="1:13" ht="18.95" customHeight="1" x14ac:dyDescent="0.4">
      <c r="A79" s="155" t="s">
        <v>53</v>
      </c>
      <c r="B79" s="155"/>
      <c r="C79" s="155"/>
      <c r="D79" s="155"/>
      <c r="E79" s="147"/>
      <c r="F79" s="164"/>
      <c r="G79" s="169">
        <v>-10195</v>
      </c>
      <c r="H79" s="166"/>
      <c r="I79" s="168">
        <v>-9538</v>
      </c>
      <c r="J79" s="158"/>
      <c r="K79" s="169">
        <v>-8974</v>
      </c>
      <c r="L79" s="158"/>
      <c r="M79" s="158">
        <v>-8806</v>
      </c>
    </row>
    <row r="80" spans="1:13" ht="18.95" customHeight="1" x14ac:dyDescent="0.4">
      <c r="A80" s="155" t="s">
        <v>175</v>
      </c>
      <c r="B80" s="155"/>
      <c r="C80" s="155"/>
      <c r="D80" s="155"/>
      <c r="E80" s="147"/>
      <c r="F80" s="164"/>
      <c r="G80" s="169">
        <v>-840</v>
      </c>
      <c r="H80" s="166"/>
      <c r="I80" s="168">
        <v>-920</v>
      </c>
      <c r="J80" s="158"/>
      <c r="K80" s="169">
        <v>-709</v>
      </c>
      <c r="L80" s="158"/>
      <c r="M80" s="158">
        <v>-877</v>
      </c>
    </row>
    <row r="81" spans="1:13" ht="18.95" customHeight="1" x14ac:dyDescent="0.4">
      <c r="A81" s="155" t="s">
        <v>54</v>
      </c>
      <c r="B81" s="155"/>
      <c r="C81" s="155"/>
      <c r="D81" s="155"/>
      <c r="E81" s="147">
        <v>27</v>
      </c>
      <c r="F81" s="164"/>
      <c r="G81" s="190">
        <v>-59997</v>
      </c>
      <c r="H81" s="166"/>
      <c r="I81" s="191">
        <v>-78001</v>
      </c>
      <c r="J81" s="158"/>
      <c r="K81" s="195">
        <v>-59997</v>
      </c>
      <c r="L81" s="158"/>
      <c r="M81" s="188">
        <v>-78001</v>
      </c>
    </row>
    <row r="82" spans="1:13" ht="6" customHeight="1" x14ac:dyDescent="0.4">
      <c r="A82" s="155"/>
      <c r="B82" s="155"/>
      <c r="C82" s="155"/>
      <c r="D82" s="155"/>
      <c r="E82" s="147"/>
      <c r="F82" s="164"/>
      <c r="G82" s="198"/>
      <c r="H82" s="166"/>
      <c r="J82" s="158"/>
      <c r="K82" s="198"/>
      <c r="L82" s="158"/>
    </row>
    <row r="83" spans="1:13" ht="18.95" customHeight="1" x14ac:dyDescent="0.4">
      <c r="A83" s="155" t="s">
        <v>55</v>
      </c>
      <c r="B83" s="155"/>
      <c r="C83" s="155"/>
      <c r="D83" s="155"/>
      <c r="E83" s="147"/>
      <c r="F83" s="164"/>
      <c r="G83" s="195">
        <f>SUM(G74:G81)</f>
        <v>-91928</v>
      </c>
      <c r="H83" s="166"/>
      <c r="I83" s="188">
        <f>SUM(I74:I81)</f>
        <v>-23246</v>
      </c>
      <c r="J83" s="158"/>
      <c r="K83" s="195">
        <f>SUM(K74:K81)</f>
        <v>-117758</v>
      </c>
      <c r="L83" s="158"/>
      <c r="M83" s="188">
        <f>SUM(M74:M81)</f>
        <v>-30531</v>
      </c>
    </row>
    <row r="84" spans="1:13" ht="6" customHeight="1" x14ac:dyDescent="0.4">
      <c r="A84" s="155"/>
      <c r="B84" s="155"/>
      <c r="C84" s="155"/>
      <c r="D84" s="155"/>
      <c r="E84" s="147"/>
      <c r="F84" s="164"/>
      <c r="G84" s="194"/>
      <c r="H84" s="166"/>
      <c r="I84" s="158"/>
      <c r="J84" s="158"/>
      <c r="K84" s="194"/>
      <c r="L84" s="158"/>
      <c r="M84" s="158"/>
    </row>
    <row r="85" spans="1:13" ht="18.95" customHeight="1" x14ac:dyDescent="0.4">
      <c r="A85" s="146" t="s">
        <v>56</v>
      </c>
      <c r="B85" s="155"/>
      <c r="C85" s="155"/>
      <c r="D85" s="155"/>
      <c r="E85" s="147"/>
      <c r="F85" s="164"/>
      <c r="G85" s="194">
        <f>SUM(G83,G71,G46)</f>
        <v>25415</v>
      </c>
      <c r="H85" s="166"/>
      <c r="I85" s="158">
        <f>SUM(I83,I71,I46)</f>
        <v>-30310</v>
      </c>
      <c r="J85" s="158"/>
      <c r="K85" s="194">
        <f>SUM(K83,K71,K46)</f>
        <v>13975</v>
      </c>
      <c r="L85" s="158"/>
      <c r="M85" s="158">
        <v>-50691</v>
      </c>
    </row>
    <row r="86" spans="1:13" ht="18.95" customHeight="1" x14ac:dyDescent="0.4">
      <c r="A86" s="155" t="s">
        <v>57</v>
      </c>
      <c r="B86" s="155"/>
      <c r="C86" s="155"/>
      <c r="D86" s="155"/>
      <c r="E86" s="147"/>
      <c r="F86" s="164"/>
      <c r="G86" s="194">
        <v>77</v>
      </c>
      <c r="H86" s="166"/>
      <c r="I86" s="158">
        <v>576</v>
      </c>
      <c r="J86" s="158"/>
      <c r="K86" s="194">
        <v>0</v>
      </c>
      <c r="L86" s="158"/>
      <c r="M86" s="158">
        <v>0</v>
      </c>
    </row>
    <row r="87" spans="1:13" ht="17.45" customHeight="1" x14ac:dyDescent="0.4">
      <c r="A87" s="155" t="s">
        <v>58</v>
      </c>
      <c r="B87" s="155"/>
      <c r="C87" s="155"/>
      <c r="D87" s="155"/>
      <c r="E87" s="147"/>
      <c r="F87" s="164"/>
      <c r="G87" s="190">
        <v>43173</v>
      </c>
      <c r="H87" s="166"/>
      <c r="I87" s="191">
        <v>72907</v>
      </c>
      <c r="J87" s="158"/>
      <c r="K87" s="175">
        <v>14729</v>
      </c>
      <c r="L87" s="158"/>
      <c r="M87" s="176">
        <v>65420</v>
      </c>
    </row>
    <row r="88" spans="1:13" ht="6" customHeight="1" x14ac:dyDescent="0.4">
      <c r="A88" s="155"/>
      <c r="B88" s="155"/>
      <c r="C88" s="155"/>
      <c r="D88" s="155"/>
      <c r="E88" s="147"/>
      <c r="F88" s="164"/>
      <c r="G88" s="194"/>
      <c r="H88" s="166"/>
      <c r="I88" s="158"/>
      <c r="J88" s="158"/>
      <c r="K88" s="194"/>
      <c r="L88" s="158"/>
      <c r="M88" s="158"/>
    </row>
    <row r="89" spans="1:13" ht="18.95" customHeight="1" thickBot="1" x14ac:dyDescent="0.45">
      <c r="A89" s="155" t="s">
        <v>59</v>
      </c>
      <c r="B89" s="155"/>
      <c r="C89" s="155"/>
      <c r="D89" s="155"/>
      <c r="E89" s="147"/>
      <c r="F89" s="164"/>
      <c r="G89" s="200">
        <f>SUM(G85:G87)</f>
        <v>68665</v>
      </c>
      <c r="H89" s="166"/>
      <c r="I89" s="201">
        <f>SUM(I85:I87)</f>
        <v>43173</v>
      </c>
      <c r="J89" s="158"/>
      <c r="K89" s="200">
        <f>SUM(K85:K87)</f>
        <v>28704</v>
      </c>
      <c r="L89" s="158"/>
      <c r="M89" s="201">
        <f>SUM(M85:M87)</f>
        <v>14729</v>
      </c>
    </row>
    <row r="90" spans="1:13" ht="18.95" customHeight="1" thickTop="1" x14ac:dyDescent="0.4">
      <c r="A90" s="155"/>
      <c r="B90" s="155"/>
      <c r="C90" s="155"/>
      <c r="D90" s="155"/>
      <c r="E90" s="147"/>
      <c r="F90" s="164"/>
      <c r="G90" s="18"/>
      <c r="H90" s="5"/>
      <c r="I90" s="166"/>
      <c r="J90" s="5"/>
      <c r="K90" s="20"/>
      <c r="L90" s="6"/>
      <c r="M90" s="19"/>
    </row>
    <row r="91" spans="1:13" ht="18.95" customHeight="1" x14ac:dyDescent="0.4">
      <c r="A91" s="146" t="s">
        <v>60</v>
      </c>
      <c r="B91" s="155"/>
      <c r="C91" s="155"/>
      <c r="D91" s="155"/>
      <c r="E91" s="147"/>
      <c r="F91" s="164"/>
      <c r="G91" s="220"/>
      <c r="H91" s="166"/>
      <c r="I91" s="166"/>
      <c r="J91" s="166"/>
      <c r="K91" s="165"/>
      <c r="L91" s="166"/>
      <c r="M91" s="166"/>
    </row>
    <row r="92" spans="1:13" ht="8.1" customHeight="1" x14ac:dyDescent="0.4">
      <c r="A92" s="155"/>
      <c r="B92" s="155"/>
      <c r="C92" s="155"/>
      <c r="D92" s="155"/>
      <c r="E92" s="147"/>
      <c r="F92" s="164"/>
      <c r="G92" s="165"/>
      <c r="H92" s="166"/>
      <c r="I92" s="166"/>
      <c r="J92" s="166"/>
      <c r="K92" s="165"/>
      <c r="L92" s="166"/>
      <c r="M92" s="166"/>
    </row>
    <row r="93" spans="1:13" ht="18.95" customHeight="1" x14ac:dyDescent="0.4">
      <c r="A93" s="155" t="s">
        <v>61</v>
      </c>
      <c r="B93" s="155"/>
      <c r="C93" s="155"/>
      <c r="D93" s="155"/>
      <c r="E93" s="147">
        <v>21</v>
      </c>
      <c r="F93" s="164"/>
      <c r="G93" s="165"/>
      <c r="H93" s="166"/>
      <c r="I93" s="166"/>
      <c r="J93" s="166"/>
      <c r="K93" s="165"/>
      <c r="L93" s="166"/>
      <c r="M93" s="166"/>
    </row>
    <row r="94" spans="1:13" ht="18.95" customHeight="1" thickBot="1" x14ac:dyDescent="0.45">
      <c r="B94" s="173" t="s">
        <v>62</v>
      </c>
      <c r="C94" s="155"/>
      <c r="D94" s="155"/>
      <c r="E94" s="147"/>
      <c r="F94" s="164"/>
      <c r="G94" s="202">
        <v>12212</v>
      </c>
      <c r="H94" s="166"/>
      <c r="I94" s="203">
        <v>3676</v>
      </c>
      <c r="J94" s="166"/>
      <c r="K94" s="204">
        <v>5559</v>
      </c>
      <c r="L94" s="166"/>
      <c r="M94" s="205">
        <v>3631</v>
      </c>
    </row>
    <row r="95" spans="1:13" ht="8.1" customHeight="1" thickTop="1" x14ac:dyDescent="0.4">
      <c r="A95" s="155"/>
      <c r="B95" s="155"/>
      <c r="C95" s="155"/>
      <c r="D95" s="155"/>
      <c r="E95" s="147"/>
      <c r="F95" s="164"/>
      <c r="G95" s="165"/>
      <c r="H95" s="166"/>
      <c r="I95" s="166"/>
      <c r="J95" s="166"/>
      <c r="K95" s="165"/>
      <c r="L95" s="166"/>
      <c r="M95" s="166"/>
    </row>
    <row r="96" spans="1:13" ht="18.95" customHeight="1" thickBot="1" x14ac:dyDescent="0.45">
      <c r="A96" s="155"/>
      <c r="B96" s="173" t="s">
        <v>63</v>
      </c>
      <c r="C96" s="155"/>
      <c r="D96" s="155"/>
      <c r="E96" s="147"/>
      <c r="F96" s="164"/>
      <c r="G96" s="202">
        <v>88</v>
      </c>
      <c r="H96" s="166"/>
      <c r="I96" s="203">
        <v>37</v>
      </c>
      <c r="J96" s="166"/>
      <c r="K96" s="202">
        <v>88</v>
      </c>
      <c r="L96" s="166"/>
      <c r="M96" s="203">
        <v>37</v>
      </c>
    </row>
    <row r="97" spans="1:13" ht="8.1" customHeight="1" thickTop="1" x14ac:dyDescent="0.4">
      <c r="A97" s="155"/>
      <c r="B97" s="155"/>
      <c r="C97" s="155"/>
      <c r="D97" s="155"/>
      <c r="E97" s="147"/>
      <c r="F97" s="164"/>
      <c r="G97" s="165"/>
      <c r="H97" s="166"/>
      <c r="I97" s="166"/>
      <c r="J97" s="166"/>
      <c r="K97" s="165"/>
      <c r="L97" s="166"/>
      <c r="M97" s="166"/>
    </row>
    <row r="98" spans="1:13" ht="18.95" customHeight="1" thickBot="1" x14ac:dyDescent="0.45">
      <c r="A98" s="155" t="s">
        <v>64</v>
      </c>
      <c r="B98" s="155"/>
      <c r="E98" s="147">
        <v>21</v>
      </c>
      <c r="G98" s="206">
        <v>1553</v>
      </c>
      <c r="I98" s="207">
        <v>1063</v>
      </c>
      <c r="J98" s="208"/>
      <c r="K98" s="204">
        <v>0</v>
      </c>
      <c r="M98" s="205">
        <v>987</v>
      </c>
    </row>
    <row r="99" spans="1:13" ht="8.1" customHeight="1" thickTop="1" x14ac:dyDescent="0.4">
      <c r="A99" s="155"/>
      <c r="B99" s="155"/>
      <c r="C99" s="155"/>
      <c r="D99" s="155"/>
      <c r="E99" s="147"/>
      <c r="F99" s="164"/>
      <c r="G99" s="165"/>
      <c r="H99" s="166"/>
      <c r="I99" s="166"/>
      <c r="J99" s="166"/>
      <c r="K99" s="165"/>
      <c r="L99" s="166"/>
      <c r="M99" s="166"/>
    </row>
    <row r="100" spans="1:13" ht="18.95" customHeight="1" thickBot="1" x14ac:dyDescent="0.45">
      <c r="A100" s="155" t="s">
        <v>65</v>
      </c>
      <c r="B100" s="155"/>
      <c r="E100" s="147">
        <v>21</v>
      </c>
      <c r="G100" s="206">
        <v>21</v>
      </c>
      <c r="I100" s="207">
        <v>18</v>
      </c>
      <c r="J100" s="208"/>
      <c r="K100" s="204">
        <v>21</v>
      </c>
      <c r="L100" s="209"/>
      <c r="M100" s="205">
        <v>18</v>
      </c>
    </row>
    <row r="101" spans="1:13" ht="18.95" customHeight="1" thickTop="1" x14ac:dyDescent="0.4">
      <c r="A101" s="155"/>
      <c r="B101" s="155"/>
      <c r="C101" s="155"/>
      <c r="D101" s="155"/>
      <c r="E101" s="147"/>
      <c r="F101" s="164"/>
      <c r="G101" s="158"/>
      <c r="H101" s="166"/>
      <c r="I101" s="158"/>
      <c r="J101" s="158"/>
      <c r="K101" s="158"/>
      <c r="L101" s="158"/>
      <c r="M101" s="158"/>
    </row>
    <row r="102" spans="1:13" ht="18.95" customHeight="1" x14ac:dyDescent="0.4">
      <c r="A102" s="155"/>
      <c r="B102" s="155"/>
      <c r="C102" s="155"/>
      <c r="D102" s="155"/>
      <c r="E102" s="147"/>
      <c r="F102" s="164"/>
      <c r="G102" s="158"/>
      <c r="H102" s="166"/>
      <c r="I102" s="158"/>
      <c r="J102" s="158"/>
      <c r="K102" s="158"/>
      <c r="L102" s="158"/>
      <c r="M102" s="158"/>
    </row>
    <row r="103" spans="1:13" ht="18.95" customHeight="1" x14ac:dyDescent="0.4">
      <c r="A103" s="155"/>
      <c r="B103" s="155"/>
      <c r="C103" s="155"/>
      <c r="D103" s="155"/>
      <c r="E103" s="147"/>
      <c r="F103" s="164"/>
      <c r="G103" s="158"/>
      <c r="H103" s="166"/>
      <c r="I103" s="158"/>
      <c r="J103" s="158"/>
      <c r="K103" s="158"/>
      <c r="L103" s="158"/>
      <c r="M103" s="158"/>
    </row>
    <row r="104" spans="1:13" ht="18.95" customHeight="1" x14ac:dyDescent="0.4">
      <c r="A104" s="155"/>
      <c r="B104" s="155"/>
      <c r="C104" s="155"/>
      <c r="D104" s="155"/>
      <c r="E104" s="147"/>
      <c r="F104" s="164"/>
      <c r="G104" s="158"/>
      <c r="H104" s="166"/>
      <c r="I104" s="158"/>
      <c r="J104" s="158"/>
      <c r="K104" s="158"/>
      <c r="L104" s="158"/>
      <c r="M104" s="158"/>
    </row>
    <row r="105" spans="1:13" ht="3.75" customHeight="1" x14ac:dyDescent="0.4">
      <c r="A105" s="155"/>
      <c r="B105" s="155"/>
      <c r="C105" s="155"/>
      <c r="D105" s="155"/>
      <c r="E105" s="147"/>
      <c r="F105" s="164"/>
      <c r="G105" s="158"/>
      <c r="H105" s="166"/>
      <c r="I105" s="158"/>
      <c r="J105" s="158"/>
      <c r="K105" s="158"/>
      <c r="L105" s="158"/>
      <c r="M105" s="158"/>
    </row>
    <row r="106" spans="1:13" s="3" customFormat="1" ht="21" customHeight="1" x14ac:dyDescent="0.45">
      <c r="A106" s="182" t="str">
        <f>'6-7'!A43</f>
        <v>หมายเหตุประกอบงบการเงินรวมและงบการเงินเฉพาะกิจการในหน้า 13 ถึง 74 เป็นส่วนหนึ่งของงบการเงินนี้</v>
      </c>
      <c r="B106" s="182"/>
      <c r="C106" s="182"/>
      <c r="D106" s="182"/>
      <c r="E106" s="210"/>
      <c r="F106" s="211"/>
      <c r="G106" s="212"/>
      <c r="H106" s="212"/>
      <c r="I106" s="212"/>
      <c r="J106" s="212"/>
      <c r="K106" s="212"/>
      <c r="L106" s="212"/>
      <c r="M106" s="212"/>
    </row>
  </sheetData>
  <mergeCells count="4">
    <mergeCell ref="G5:I5"/>
    <mergeCell ref="K5:M5"/>
    <mergeCell ref="G56:I56"/>
    <mergeCell ref="K56:M56"/>
  </mergeCells>
  <conditionalFormatting sqref="G6">
    <cfRule type="expression" dxfId="7" priority="8" stopIfTrue="1">
      <formula>#REF!&lt;&gt;""</formula>
    </cfRule>
  </conditionalFormatting>
  <conditionalFormatting sqref="K57">
    <cfRule type="expression" dxfId="6" priority="7" stopIfTrue="1">
      <formula>#REF!&lt;&gt;""</formula>
    </cfRule>
  </conditionalFormatting>
  <conditionalFormatting sqref="I6">
    <cfRule type="expression" dxfId="5" priority="6" stopIfTrue="1">
      <formula>#REF!&lt;&gt;""</formula>
    </cfRule>
  </conditionalFormatting>
  <conditionalFormatting sqref="I57">
    <cfRule type="expression" dxfId="4" priority="5" stopIfTrue="1">
      <formula>#REF!&lt;&gt;""</formula>
    </cfRule>
  </conditionalFormatting>
  <conditionalFormatting sqref="M57">
    <cfRule type="expression" dxfId="3" priority="4" stopIfTrue="1">
      <formula>#REF!&lt;&gt;""</formula>
    </cfRule>
  </conditionalFormatting>
  <conditionalFormatting sqref="K6">
    <cfRule type="expression" dxfId="2" priority="3" stopIfTrue="1">
      <formula>#REF!&lt;&gt;""</formula>
    </cfRule>
  </conditionalFormatting>
  <conditionalFormatting sqref="M6">
    <cfRule type="expression" dxfId="1" priority="2" stopIfTrue="1">
      <formula>#REF!&lt;&gt;""</formula>
    </cfRule>
  </conditionalFormatting>
  <conditionalFormatting sqref="G57">
    <cfRule type="expression" dxfId="0" priority="1" stopIfTrue="1">
      <formula>#REF!&lt;&gt;""</formula>
    </cfRule>
  </conditionalFormatting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11-12CF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 Kunvanlee</dc:creator>
  <cp:lastModifiedBy>Siriwan Boonsawat</cp:lastModifiedBy>
  <cp:lastPrinted>2023-02-27T07:19:41Z</cp:lastPrinted>
  <dcterms:created xsi:type="dcterms:W3CDTF">2023-02-09T06:20:57Z</dcterms:created>
  <dcterms:modified xsi:type="dcterms:W3CDTF">2023-02-27T08:44:10Z</dcterms:modified>
</cp:coreProperties>
</file>