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2022 [Y_E]\"/>
    </mc:Choice>
  </mc:AlternateContent>
  <xr:revisionPtr revIDLastSave="0" documentId="13_ncr:1_{34CAABC1-EB8B-46FB-B487-2E978053B017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5-6" sheetId="1" r:id="rId1"/>
    <sheet name="7" sheetId="4" r:id="rId2"/>
    <sheet name="8" sheetId="6" r:id="rId3"/>
    <sheet name="9" sheetId="3" r:id="rId4"/>
    <sheet name="10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2" i="6" l="1"/>
  <c r="Q25" i="3" l="1"/>
  <c r="Q26" i="3"/>
  <c r="T28" i="6"/>
  <c r="T27" i="6"/>
  <c r="R28" i="6"/>
  <c r="R27" i="6"/>
  <c r="P29" i="6"/>
  <c r="P28" i="6"/>
  <c r="P27" i="6"/>
  <c r="R19" i="6" l="1"/>
  <c r="T19" i="6" s="1"/>
  <c r="R20" i="6"/>
  <c r="T20" i="6" s="1"/>
  <c r="P30" i="6"/>
  <c r="P20" i="6"/>
  <c r="P19" i="6"/>
  <c r="P17" i="6"/>
  <c r="R22" i="6" l="1"/>
  <c r="P22" i="6"/>
  <c r="R30" i="6"/>
  <c r="T30" i="6" l="1"/>
  <c r="R29" i="6" l="1"/>
  <c r="T29" i="6" s="1"/>
  <c r="T22" i="6"/>
  <c r="J34" i="5"/>
  <c r="L79" i="5"/>
  <c r="T17" i="6" l="1"/>
  <c r="N22" i="6" l="1"/>
  <c r="N25" i="6" s="1"/>
  <c r="N41" i="4"/>
  <c r="L41" i="4"/>
  <c r="H41" i="4"/>
  <c r="J41" i="4"/>
  <c r="N34" i="5"/>
  <c r="N45" i="5" s="1"/>
  <c r="N49" i="5" s="1"/>
  <c r="J45" i="5"/>
  <c r="J49" i="5" s="1"/>
  <c r="L15" i="4"/>
  <c r="L24" i="1"/>
  <c r="H91" i="5"/>
  <c r="L91" i="5"/>
  <c r="N91" i="5"/>
  <c r="J91" i="5"/>
  <c r="N79" i="5"/>
  <c r="J79" i="5"/>
  <c r="H79" i="5"/>
  <c r="Q28" i="3"/>
  <c r="Q27" i="3"/>
  <c r="Q19" i="3"/>
  <c r="Q18" i="3"/>
  <c r="Q16" i="3"/>
  <c r="O21" i="3"/>
  <c r="O23" i="3" s="1"/>
  <c r="O30" i="3" s="1"/>
  <c r="M21" i="3"/>
  <c r="M23" i="3" s="1"/>
  <c r="M30" i="3" s="1"/>
  <c r="K21" i="3"/>
  <c r="K23" i="3" s="1"/>
  <c r="K30" i="3" s="1"/>
  <c r="I21" i="3"/>
  <c r="I23" i="3" s="1"/>
  <c r="I30" i="3" s="1"/>
  <c r="G21" i="3"/>
  <c r="G23" i="3" s="1"/>
  <c r="G30" i="3" s="1"/>
  <c r="N100" i="1"/>
  <c r="N81" i="1"/>
  <c r="N72" i="1"/>
  <c r="N36" i="1"/>
  <c r="J100" i="1"/>
  <c r="J81" i="1"/>
  <c r="J72" i="1"/>
  <c r="J36" i="1"/>
  <c r="N25" i="4"/>
  <c r="N15" i="4"/>
  <c r="N18" i="4" s="1"/>
  <c r="N27" i="4" s="1"/>
  <c r="N30" i="4" s="1"/>
  <c r="N57" i="4" s="1"/>
  <c r="J25" i="4"/>
  <c r="J15" i="4"/>
  <c r="J18" i="4" s="1"/>
  <c r="R25" i="6"/>
  <c r="R32" i="6" s="1"/>
  <c r="L22" i="6"/>
  <c r="L25" i="6" s="1"/>
  <c r="L32" i="6" s="1"/>
  <c r="J22" i="6"/>
  <c r="J25" i="6" s="1"/>
  <c r="H22" i="6"/>
  <c r="H25" i="6" s="1"/>
  <c r="H32" i="6" s="1"/>
  <c r="F22" i="6"/>
  <c r="F25" i="6" s="1"/>
  <c r="D22" i="6"/>
  <c r="D25" i="6" s="1"/>
  <c r="D32" i="6" s="1"/>
  <c r="J93" i="5" l="1"/>
  <c r="J97" i="5" s="1"/>
  <c r="N93" i="5"/>
  <c r="N97" i="5" s="1"/>
  <c r="Q23" i="3"/>
  <c r="Q30" i="3" s="1"/>
  <c r="N32" i="6"/>
  <c r="P25" i="6"/>
  <c r="P32" i="6" s="1"/>
  <c r="N83" i="1"/>
  <c r="N102" i="1" s="1"/>
  <c r="T25" i="6"/>
  <c r="T32" i="6" s="1"/>
  <c r="F32" i="6"/>
  <c r="J83" i="1"/>
  <c r="J102" i="1" s="1"/>
  <c r="J27" i="4"/>
  <c r="J30" i="4" s="1"/>
  <c r="N24" i="1"/>
  <c r="N38" i="1" s="1"/>
  <c r="Q21" i="3"/>
  <c r="N46" i="4"/>
  <c r="N43" i="4"/>
  <c r="N51" i="4" s="1"/>
  <c r="J43" i="4" l="1"/>
  <c r="J51" i="4" s="1"/>
  <c r="J57" i="4"/>
  <c r="J46" i="4"/>
  <c r="J24" i="1"/>
  <c r="J38" i="1" s="1"/>
  <c r="H100" i="1"/>
  <c r="L72" i="1" l="1"/>
  <c r="A60" i="4" l="1"/>
  <c r="L25" i="4"/>
  <c r="H25" i="4"/>
  <c r="L18" i="4"/>
  <c r="H15" i="4"/>
  <c r="H18" i="4" s="1"/>
  <c r="A1" i="4"/>
  <c r="A106" i="1"/>
  <c r="A118" i="5" s="1"/>
  <c r="L100" i="1"/>
  <c r="L81" i="1"/>
  <c r="L83" i="1" s="1"/>
  <c r="H81" i="1"/>
  <c r="H72" i="1"/>
  <c r="A52" i="1"/>
  <c r="A51" i="1"/>
  <c r="A50" i="1"/>
  <c r="L36" i="1"/>
  <c r="H36" i="1"/>
  <c r="H24" i="1"/>
  <c r="A35" i="3" l="1"/>
  <c r="A57" i="5" s="1"/>
  <c r="A37" i="6"/>
  <c r="H27" i="4"/>
  <c r="L38" i="1"/>
  <c r="H83" i="1"/>
  <c r="H102" i="1" s="1"/>
  <c r="L102" i="1"/>
  <c r="L27" i="4"/>
  <c r="H38" i="1"/>
  <c r="H30" i="4" l="1"/>
  <c r="H11" i="5"/>
  <c r="H34" i="5" s="1"/>
  <c r="H45" i="5" s="1"/>
  <c r="H49" i="5" s="1"/>
  <c r="H93" i="5" s="1"/>
  <c r="H97" i="5" s="1"/>
  <c r="L30" i="4"/>
  <c r="L11" i="5"/>
  <c r="L34" i="5" s="1"/>
  <c r="L45" i="5" s="1"/>
  <c r="L49" i="5" s="1"/>
  <c r="L93" i="5" s="1"/>
  <c r="L97" i="5" s="1"/>
  <c r="H46" i="4"/>
  <c r="L43" i="4"/>
  <c r="L51" i="4" s="1"/>
  <c r="L46" i="4" l="1"/>
  <c r="L57" i="4"/>
  <c r="H43" i="4"/>
  <c r="H51" i="4" s="1"/>
  <c r="H57" i="4"/>
</calcChain>
</file>

<file path=xl/sharedStrings.xml><?xml version="1.0" encoding="utf-8"?>
<sst xmlns="http://schemas.openxmlformats.org/spreadsheetml/2006/main" count="332" uniqueCount="213">
  <si>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</si>
  <si>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</si>
  <si>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</si>
  <si>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</si>
  <si>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</si>
  <si>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</si>
  <si>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</si>
  <si>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</si>
  <si>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</si>
  <si>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</si>
  <si>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</si>
  <si>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</si>
  <si>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</si>
  <si>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</si>
  <si>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</si>
  <si>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</si>
  <si>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</si>
  <si>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</si>
  <si>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</si>
  <si>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</si>
  <si>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</si>
  <si>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</si>
  <si>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</si>
  <si>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</si>
  <si>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</si>
  <si>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</si>
  <si>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</si>
  <si>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</si>
  <si>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</si>
  <si>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</si>
  <si>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</si>
  <si>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</si>
  <si>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</si>
  <si>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</si>
  <si>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</si>
  <si>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</si>
  <si>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Statement of Comprehensive Income</t>
  </si>
  <si>
    <t>Total comprehensive income for the year</t>
  </si>
  <si>
    <t>Dividend payment</t>
  </si>
  <si>
    <t>Trade and other accounts receivable (net)</t>
  </si>
  <si>
    <t>Current portions of</t>
  </si>
  <si>
    <t xml:space="preserve">Statement of Cash Flows 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</si>
  <si>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</si>
  <si>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</si>
  <si>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</si>
  <si>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</si>
  <si>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</si>
  <si>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</si>
  <si>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</si>
  <si>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</si>
  <si>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</si>
  <si>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</si>
  <si>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</si>
  <si>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</si>
  <si>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</si>
  <si>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</si>
  <si>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Net (gain) loss from disposals of equipment</t>
  </si>
  <si>
    <t>- employee benefits paid</t>
  </si>
  <si>
    <t>Cash received from disposals of equipment</t>
  </si>
  <si>
    <t>Loans to employee</t>
  </si>
  <si>
    <t>Deferred tax assets</t>
  </si>
  <si>
    <t xml:space="preserve">Income tax </t>
  </si>
  <si>
    <t>Liabilities and equity</t>
  </si>
  <si>
    <t>Total equity</t>
  </si>
  <si>
    <t>Total liabilities and equity</t>
  </si>
  <si>
    <t>Equity</t>
  </si>
  <si>
    <t>Statement of Changes in Equity</t>
  </si>
  <si>
    <t xml:space="preserve">300,000,000 ordinary shares of par Baht 1 each </t>
  </si>
  <si>
    <t>Thai Nippon Rubber Industry Public Co., Ltd.</t>
  </si>
  <si>
    <t>Other comprehensive income:</t>
  </si>
  <si>
    <t>Remeasurements</t>
  </si>
  <si>
    <t>Other components</t>
  </si>
  <si>
    <t>Share premium (net)</t>
  </si>
  <si>
    <t>Other comprehensive</t>
  </si>
  <si>
    <t>(net)</t>
  </si>
  <si>
    <t>Loss from write-off of intangible assets</t>
  </si>
  <si>
    <t>- equipment</t>
  </si>
  <si>
    <t>- intangible assets</t>
  </si>
  <si>
    <t>of employee</t>
  </si>
  <si>
    <t>Purchases of assets during the years which have not been paid</t>
  </si>
  <si>
    <t>Other components of equity (net)</t>
  </si>
  <si>
    <t>of equity (net)</t>
  </si>
  <si>
    <t>benefit obligations (net)</t>
  </si>
  <si>
    <t>Separate financial statements</t>
  </si>
  <si>
    <t>Consolidated</t>
  </si>
  <si>
    <t>Other current assets</t>
  </si>
  <si>
    <t>Deferred tax liabilities</t>
  </si>
  <si>
    <t>income (net)</t>
  </si>
  <si>
    <t xml:space="preserve">Statement of Changes in Equity </t>
  </si>
  <si>
    <t xml:space="preserve">Attributable to owners of the parent </t>
  </si>
  <si>
    <t>Share</t>
  </si>
  <si>
    <t>of employee benefit</t>
  </si>
  <si>
    <t>Total owners</t>
  </si>
  <si>
    <t xml:space="preserve">Total </t>
  </si>
  <si>
    <t>premium</t>
  </si>
  <si>
    <t>obligations (net)</t>
  </si>
  <si>
    <t>of the parent</t>
  </si>
  <si>
    <t>equity</t>
  </si>
  <si>
    <t>Consolidated financial statements</t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</si>
  <si>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</si>
  <si>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Dividend declared which has not been paid</t>
  </si>
  <si>
    <t>financial statements</t>
  </si>
  <si>
    <t xml:space="preserve">Separate </t>
  </si>
  <si>
    <t>Separate</t>
  </si>
  <si>
    <r>
      <rPr>
        <sz val="8"/>
        <color indexed="9"/>
        <rFont val="Arial"/>
        <family val="2"/>
      </rPr>
      <t>Cash paid for purchases of</t>
    </r>
    <r>
      <rPr>
        <sz val="8"/>
        <color indexed="8"/>
        <rFont val="Arial"/>
        <family val="2"/>
      </rPr>
      <t xml:space="preserve"> - intangible assets</t>
    </r>
  </si>
  <si>
    <r>
      <rPr>
        <sz val="8"/>
        <color indexed="9"/>
        <rFont val="Arial"/>
        <family val="2"/>
      </rPr>
      <t>Short-term loans from financial institutions</t>
    </r>
    <r>
      <rPr>
        <sz val="8"/>
        <color indexed="8"/>
        <rFont val="Arial"/>
        <family val="2"/>
      </rPr>
      <t xml:space="preserve"> - payments</t>
    </r>
  </si>
  <si>
    <t>Autthorised,</t>
  </si>
  <si>
    <t>Owner of the parent</t>
  </si>
  <si>
    <t>Non-controlling interests</t>
  </si>
  <si>
    <t>Revenue from sales and services</t>
  </si>
  <si>
    <t>Cost of sales and services</t>
  </si>
  <si>
    <t>Cash at a financial institution pledged as security</t>
  </si>
  <si>
    <t>Net cash generated from operating activities</t>
  </si>
  <si>
    <t>Value added tax (net)</t>
  </si>
  <si>
    <t>Investment in subsidiaries</t>
  </si>
  <si>
    <t>Right-of-use assets (net)</t>
  </si>
  <si>
    <t>- Lease liabilities (net)</t>
  </si>
  <si>
    <t>Derivative liabilities</t>
  </si>
  <si>
    <t>Lease liabilities (net)</t>
  </si>
  <si>
    <t>Expected credit losses</t>
  </si>
  <si>
    <t>for the year, net of tax</t>
  </si>
  <si>
    <t>Employee benefits obligations</t>
  </si>
  <si>
    <t>Finance costs</t>
  </si>
  <si>
    <t>- interest expense from - loans from financial institutions</t>
  </si>
  <si>
    <t>- trade and other accounts receivable</t>
  </si>
  <si>
    <t>- inventories</t>
  </si>
  <si>
    <t>- value added tax</t>
  </si>
  <si>
    <t>- other non-current assets</t>
  </si>
  <si>
    <t>- trade and other accounts payable</t>
  </si>
  <si>
    <t>- other current liabilities</t>
  </si>
  <si>
    <t>Cash paid for purchases of - property, plant and equipment</t>
  </si>
  <si>
    <t>Net cash used in investing activities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</si>
  <si>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</si>
  <si>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color theme="1"/>
        <rFont val="Arial"/>
        <family val="2"/>
      </rPr>
      <t xml:space="preserve"> - interest expense</t>
    </r>
  </si>
  <si>
    <t xml:space="preserve"> premium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</si>
  <si>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</si>
  <si>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t>Short-term loan to a subsidiary - proceeds</t>
  </si>
  <si>
    <r>
      <rPr>
        <sz val="8"/>
        <color theme="0"/>
        <rFont val="Arial"/>
        <family val="2"/>
      </rPr>
      <t>Short-term loan to a subsidiary</t>
    </r>
    <r>
      <rPr>
        <sz val="8"/>
        <color theme="1"/>
        <rFont val="Arial"/>
        <family val="2"/>
      </rPr>
      <t xml:space="preserve"> - payments</t>
    </r>
  </si>
  <si>
    <t>and income tax paid</t>
  </si>
  <si>
    <t xml:space="preserve">Cash generated from operating activities before interest received </t>
  </si>
  <si>
    <t xml:space="preserve">Net increase (decrease) in cash and cash equivalents </t>
  </si>
  <si>
    <t>Retention</t>
  </si>
  <si>
    <t>Opening balance as at 1 January 2021</t>
  </si>
  <si>
    <t>Change in equity for the year 2021</t>
  </si>
  <si>
    <t>Closing balance as at 31 December 2021</t>
  </si>
  <si>
    <t>2021</t>
  </si>
  <si>
    <t>Changes in equity for the year 2021</t>
  </si>
  <si>
    <t xml:space="preserve">benefit obligations </t>
  </si>
  <si>
    <t xml:space="preserve">(Reversal of) allowance for inventory cost in excess </t>
  </si>
  <si>
    <r>
      <rPr>
        <sz val="8"/>
        <color indexed="9"/>
        <rFont val="Arial"/>
        <family val="2"/>
      </rPr>
      <t xml:space="preserve">Loans to employee </t>
    </r>
    <r>
      <rPr>
        <sz val="8"/>
        <color indexed="8"/>
        <rFont val="Arial"/>
        <family val="2"/>
      </rPr>
      <t>- interest received</t>
    </r>
  </si>
  <si>
    <t xml:space="preserve"> differences</t>
  </si>
  <si>
    <t xml:space="preserve">Item that may be reclassified subsequently </t>
  </si>
  <si>
    <t>Item that may not be reclassified to profit or loss</t>
  </si>
  <si>
    <t>Total other</t>
  </si>
  <si>
    <t>components of</t>
  </si>
  <si>
    <t>equity (net)</t>
  </si>
  <si>
    <t>Profit (loss) before expenses</t>
  </si>
  <si>
    <t>Profit (loss) before income tax</t>
  </si>
  <si>
    <t>Profit (loss) for the year</t>
  </si>
  <si>
    <t>Interest income from - short-term loan to a subsidiary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</si>
  <si>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financial institutions</t>
    </r>
  </si>
  <si>
    <t>Other gains (losses) (net)</t>
  </si>
  <si>
    <t>Impairment of Trademark</t>
  </si>
  <si>
    <t>Profit (loss) attributable to :</t>
  </si>
  <si>
    <t>Total comprehensive income (loss) for the year</t>
  </si>
  <si>
    <t>Total comprehensive income (loss) attributable to :</t>
  </si>
  <si>
    <t>Earnings (loss) per share</t>
  </si>
  <si>
    <t>Basic earnings (loss) per share (Baht per share)</t>
  </si>
  <si>
    <t>Other comprehensive income</t>
  </si>
  <si>
    <t>Allowance for impairment of trademark</t>
  </si>
  <si>
    <t>Allowance for impairment of property, plant and equipment</t>
  </si>
  <si>
    <t>of net realisable value</t>
  </si>
  <si>
    <t>Short-term loan to subsidiaries</t>
  </si>
  <si>
    <t>Retained earnings (deficits)</t>
  </si>
  <si>
    <t>- Remeasurement of employment benefit obligations</t>
  </si>
  <si>
    <t>- Income tax related to remeasurement of employee</t>
  </si>
  <si>
    <t>- Currency translation differences</t>
  </si>
  <si>
    <t>Allowance for expected credit losses</t>
  </si>
  <si>
    <r>
      <rPr>
        <sz val="8"/>
        <color theme="0"/>
        <rFont val="Arial"/>
        <family val="2"/>
      </rPr>
      <t>- interest expense from</t>
    </r>
    <r>
      <rPr>
        <sz val="8"/>
        <color theme="1"/>
        <rFont val="Arial"/>
        <family val="2"/>
      </rPr>
      <t xml:space="preserve"> - lease liabilities</t>
    </r>
  </si>
  <si>
    <t>- Interest received from financial institutions</t>
  </si>
  <si>
    <t>- Income tax paid</t>
  </si>
  <si>
    <t>Cash paid for investment in subsidiaries</t>
  </si>
  <si>
    <t>Interest paid from loans from financial institutions</t>
  </si>
  <si>
    <t>(Gains) losses from fair value of financial derivative</t>
  </si>
  <si>
    <t>Gain on exchange rate</t>
  </si>
  <si>
    <t xml:space="preserve"> translation</t>
  </si>
  <si>
    <t>Currency</t>
  </si>
  <si>
    <t>Net cash used in financing activities</t>
  </si>
  <si>
    <r>
      <rPr>
        <sz val="8"/>
        <color theme="0"/>
        <rFont val="Arial"/>
        <family val="2"/>
      </rPr>
      <t>Short-term loan to a subsidiary</t>
    </r>
    <r>
      <rPr>
        <sz val="8"/>
        <color theme="1"/>
        <rFont val="Arial"/>
        <family val="2"/>
      </rPr>
      <t xml:space="preserve"> - interest received</t>
    </r>
  </si>
  <si>
    <t>As at 31 December 2022</t>
  </si>
  <si>
    <t>2022</t>
  </si>
  <si>
    <t>For the year ended 31 December 2022</t>
  </si>
  <si>
    <t>Opening balance as at 1 January 2022</t>
  </si>
  <si>
    <t>Change in equity for the year 2022</t>
  </si>
  <si>
    <t>Closing balance as at 31 December 2022</t>
  </si>
  <si>
    <t>Changes in equity for the year 2022</t>
  </si>
  <si>
    <t>Thousand Baht</t>
  </si>
  <si>
    <t>33 c)</t>
  </si>
  <si>
    <t>Derivative assets</t>
  </si>
  <si>
    <t>Legal reserve</t>
  </si>
  <si>
    <t>16, 17</t>
  </si>
  <si>
    <t>Allowance for decreasing in value of inventories</t>
  </si>
  <si>
    <t>- other current assets</t>
  </si>
  <si>
    <r>
      <rPr>
        <sz val="8"/>
        <color indexed="9"/>
        <rFont val="Arial"/>
        <family val="2"/>
      </rPr>
      <t>Long-term loans from financial institutions</t>
    </r>
    <r>
      <rPr>
        <sz val="8"/>
        <color indexed="8"/>
        <rFont val="Arial"/>
        <family val="2"/>
      </rPr>
      <t xml:space="preserve"> - payments</t>
    </r>
  </si>
  <si>
    <t xml:space="preserve">Loss from unrealized exchange rate </t>
  </si>
  <si>
    <t>from short-term loans to related parties</t>
  </si>
  <si>
    <t>Gross profit (loss)</t>
  </si>
  <si>
    <t>Distribution to compensate accumulated deficit</t>
  </si>
  <si>
    <t>Loans to employee - payments</t>
  </si>
  <si>
    <t>Long-term loans from financial institution - proceeds</t>
  </si>
  <si>
    <t>- Long-term loans from a financial institution</t>
  </si>
  <si>
    <t>Long-term loans from a financial institution</t>
  </si>
  <si>
    <t>The accompanying notes on pages 12 to 57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</si>
</sst>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?_);_(@_)"/>
    <numFmt numFmtId="166" formatCode="_(* #,##0_);_(* \(#,##0\);_(* &quot;-&quot;_)\ \ \ \ \ ;_(@_)"/>
    <numFmt numFmtId="167" formatCode="_(* #,##0_);_(* \(#,##0\);_(* &quot;-&quot;???\ _);_(@_)"/>
    <numFmt numFmtId="168" formatCode="_(* #,##0.00_);_(* \(#,##0.00\);_(* &quot;-&quot;???\ _);_(@_)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4"/>
      <name val="AngsanaUPC"/>
      <family val="1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37" fontId="2" fillId="0" borderId="0"/>
    <xf numFmtId="0" fontId="16" fillId="0" borderId="0"/>
    <xf numFmtId="0" fontId="16" fillId="0" borderId="0"/>
  </cellStyleXfs>
  <cellXfs count="276">
    <xf numFmtId="0" fontId="0" fillId="0" borderId="0" xfId="0"/>
    <xf numFmtId="0" fontId="11" fillId="0" borderId="0" xfId="2" applyFont="1" applyFill="1" applyAlignment="1">
      <alignment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4" applyFont="1" applyFill="1" applyAlignment="1">
      <alignment horizontal="center" vertical="center"/>
    </xf>
    <xf numFmtId="37" fontId="4" fillId="0" borderId="0" xfId="4" applyFont="1" applyFill="1" applyAlignment="1">
      <alignment vertical="center"/>
    </xf>
    <xf numFmtId="37" fontId="5" fillId="0" borderId="0" xfId="4" applyFont="1" applyFill="1" applyAlignment="1">
      <alignment horizontal="center" vertical="center"/>
    </xf>
    <xf numFmtId="37" fontId="5" fillId="0" borderId="0" xfId="4" applyFont="1" applyFill="1" applyAlignment="1">
      <alignment vertical="center"/>
    </xf>
    <xf numFmtId="37" fontId="5" fillId="0" borderId="1" xfId="4" applyFont="1" applyFill="1" applyBorder="1" applyAlignment="1">
      <alignment horizontal="center" vertical="center"/>
    </xf>
    <xf numFmtId="37" fontId="5" fillId="0" borderId="0" xfId="4" applyFont="1" applyFill="1" applyBorder="1" applyAlignment="1">
      <alignment horizontal="center" vertical="center"/>
    </xf>
    <xf numFmtId="15" fontId="5" fillId="0" borderId="0" xfId="0" quotePrefix="1" applyNumberFormat="1" applyFont="1" applyFill="1" applyAlignment="1">
      <alignment vertical="center"/>
    </xf>
    <xf numFmtId="37" fontId="4" fillId="0" borderId="0" xfId="4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4" applyFont="1" applyFill="1" applyAlignment="1">
      <alignment vertical="center"/>
    </xf>
    <xf numFmtId="37" fontId="8" fillId="0" borderId="0" xfId="4" applyFont="1" applyFill="1" applyAlignment="1">
      <alignment horizontal="center" vertical="center"/>
    </xf>
    <xf numFmtId="37" fontId="8" fillId="0" borderId="1" xfId="4" applyFont="1" applyFill="1" applyBorder="1" applyAlignment="1">
      <alignment vertical="center"/>
    </xf>
    <xf numFmtId="37" fontId="8" fillId="0" borderId="1" xfId="4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 applyProtection="1">
      <alignment vertical="center"/>
      <protection locked="0"/>
    </xf>
    <xf numFmtId="164" fontId="7" fillId="0" borderId="0" xfId="0" applyNumberFormat="1" applyFont="1" applyFill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37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 applyProtection="1">
      <alignment horizontal="right" vertical="center"/>
      <protection locked="0"/>
    </xf>
    <xf numFmtId="167" fontId="8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 applyProtection="1">
      <alignment vertic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 applyProtection="1">
      <alignment horizontal="center" vertical="center"/>
      <protection locked="0"/>
    </xf>
    <xf numFmtId="16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vertical="center"/>
      <protection locked="0"/>
    </xf>
    <xf numFmtId="37" fontId="12" fillId="0" borderId="0" xfId="2" applyNumberFormat="1" applyFont="1" applyFill="1" applyAlignment="1">
      <alignment vertical="center"/>
    </xf>
    <xf numFmtId="37" fontId="12" fillId="0" borderId="1" xfId="2" applyNumberFormat="1" applyFont="1" applyFill="1" applyBorder="1" applyAlignment="1">
      <alignment vertical="center"/>
    </xf>
    <xf numFmtId="0" fontId="11" fillId="0" borderId="1" xfId="2" applyFont="1" applyFill="1" applyBorder="1" applyAlignment="1">
      <alignment vertical="center"/>
    </xf>
    <xf numFmtId="37" fontId="11" fillId="0" borderId="1" xfId="2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right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166" fontId="13" fillId="0" borderId="0" xfId="2" applyNumberFormat="1" applyFont="1" applyFill="1" applyAlignment="1">
      <alignment horizontal="right" vertical="center"/>
    </xf>
    <xf numFmtId="0" fontId="13" fillId="0" borderId="0" xfId="2" applyFont="1" applyFill="1" applyAlignment="1">
      <alignment horizontal="right" vertical="center"/>
    </xf>
    <xf numFmtId="166" fontId="14" fillId="0" borderId="1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Alignment="1">
      <alignment horizontal="right" vertical="center"/>
    </xf>
    <xf numFmtId="0" fontId="14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right" vertical="center"/>
    </xf>
    <xf numFmtId="166" fontId="13" fillId="0" borderId="0" xfId="2" applyNumberFormat="1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right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13" fillId="0" borderId="0" xfId="2" quotePrefix="1" applyFont="1" applyFill="1" applyBorder="1" applyAlignment="1">
      <alignment horizontal="left" vertical="center"/>
    </xf>
    <xf numFmtId="0" fontId="14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vertical="center"/>
    </xf>
    <xf numFmtId="0" fontId="13" fillId="0" borderId="0" xfId="2" quotePrefix="1" applyFont="1" applyFill="1" applyBorder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right" vertical="center"/>
    </xf>
    <xf numFmtId="167" fontId="13" fillId="0" borderId="2" xfId="2" applyNumberFormat="1" applyFont="1" applyFill="1" applyBorder="1" applyAlignment="1">
      <alignment horizontal="center" vertical="center"/>
    </xf>
    <xf numFmtId="167" fontId="13" fillId="0" borderId="2" xfId="2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0" quotePrefix="1" applyNumberFormat="1" applyFont="1" applyFill="1" applyAlignment="1">
      <alignment horizontal="right"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7" fontId="14" fillId="0" borderId="0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1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right" vertical="center"/>
    </xf>
    <xf numFmtId="166" fontId="13" fillId="0" borderId="1" xfId="2" applyNumberFormat="1" applyFont="1" applyFill="1" applyBorder="1" applyAlignment="1">
      <alignment horizontal="center" vertical="center"/>
    </xf>
    <xf numFmtId="37" fontId="5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horizontal="center" vertical="center"/>
    </xf>
    <xf numFmtId="167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vertical="center"/>
    </xf>
    <xf numFmtId="37" fontId="4" fillId="0" borderId="1" xfId="4" applyFont="1" applyFill="1" applyBorder="1" applyAlignment="1">
      <alignment horizontal="left" vertical="center"/>
    </xf>
    <xf numFmtId="37" fontId="4" fillId="0" borderId="1" xfId="4" applyFont="1" applyFill="1" applyBorder="1" applyAlignment="1">
      <alignment horizontal="centerContinuous" vertical="center"/>
    </xf>
    <xf numFmtId="167" fontId="4" fillId="0" borderId="1" xfId="4" applyNumberFormat="1" applyFont="1" applyFill="1" applyBorder="1" applyAlignment="1">
      <alignment horizontal="centerContinuous" vertical="center"/>
    </xf>
    <xf numFmtId="37" fontId="5" fillId="0" borderId="0" xfId="4" applyFont="1" applyFill="1" applyBorder="1" applyAlignment="1">
      <alignment vertical="center"/>
    </xf>
    <xf numFmtId="37" fontId="4" fillId="0" borderId="0" xfId="4" applyFont="1" applyFill="1" applyBorder="1" applyAlignment="1">
      <alignment vertical="center"/>
    </xf>
    <xf numFmtId="37" fontId="4" fillId="0" borderId="0" xfId="4" quotePrefix="1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37" fontId="4" fillId="0" borderId="0" xfId="4" applyFont="1" applyFill="1" applyAlignment="1">
      <alignment horizontal="left" vertical="center"/>
    </xf>
    <xf numFmtId="37" fontId="12" fillId="0" borderId="0" xfId="4" applyFont="1" applyFill="1" applyAlignment="1">
      <alignment vertical="center"/>
    </xf>
    <xf numFmtId="37" fontId="11" fillId="0" borderId="0" xfId="4" applyFont="1" applyFill="1" applyAlignment="1">
      <alignment vertical="center"/>
    </xf>
    <xf numFmtId="37" fontId="11" fillId="0" borderId="0" xfId="4" applyFont="1" applyFill="1" applyAlignment="1">
      <alignment horizontal="center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37" fontId="12" fillId="0" borderId="1" xfId="4" applyFont="1" applyFill="1" applyBorder="1" applyAlignment="1">
      <alignment vertical="center"/>
    </xf>
    <xf numFmtId="37" fontId="11" fillId="0" borderId="1" xfId="4" applyFont="1" applyFill="1" applyBorder="1" applyAlignment="1">
      <alignment vertical="center"/>
    </xf>
    <xf numFmtId="37" fontId="11" fillId="0" borderId="1" xfId="4" applyFont="1" applyFill="1" applyBorder="1" applyAlignment="1">
      <alignment horizontal="center" vertical="center"/>
    </xf>
    <xf numFmtId="167" fontId="11" fillId="0" borderId="1" xfId="4" applyNumberFormat="1" applyFont="1" applyFill="1" applyBorder="1" applyAlignment="1">
      <alignment vertical="center"/>
    </xf>
    <xf numFmtId="167" fontId="11" fillId="0" borderId="1" xfId="4" applyNumberFormat="1" applyFont="1" applyFill="1" applyBorder="1" applyAlignment="1">
      <alignment horizontal="right" vertical="center"/>
    </xf>
    <xf numFmtId="37" fontId="11" fillId="0" borderId="1" xfId="4" applyFont="1" applyFill="1" applyBorder="1" applyAlignment="1">
      <alignment horizontal="lef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4" fillId="2" borderId="1" xfId="4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 applyProtection="1">
      <alignment horizontal="center" vertical="center"/>
      <protection locked="0"/>
    </xf>
    <xf numFmtId="167" fontId="4" fillId="2" borderId="1" xfId="0" applyNumberFormat="1" applyFont="1" applyFill="1" applyBorder="1" applyAlignment="1" applyProtection="1">
      <alignment horizontal="center" vertical="center"/>
      <protection locked="0"/>
    </xf>
    <xf numFmtId="167" fontId="4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2" borderId="0" xfId="1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Alignment="1" applyProtection="1">
      <alignment horizontal="right" vertical="center"/>
      <protection locked="0"/>
    </xf>
    <xf numFmtId="167" fontId="4" fillId="2" borderId="0" xfId="0" applyNumberFormat="1" applyFont="1" applyFill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13" fillId="2" borderId="0" xfId="2" applyNumberFormat="1" applyFont="1" applyFill="1" applyBorder="1" applyAlignment="1">
      <alignment horizontal="right" vertical="center"/>
    </xf>
    <xf numFmtId="167" fontId="13" fillId="2" borderId="1" xfId="2" applyNumberFormat="1" applyFont="1" applyFill="1" applyBorder="1" applyAlignment="1">
      <alignment horizontal="center" vertical="center"/>
    </xf>
    <xf numFmtId="167" fontId="13" fillId="2" borderId="0" xfId="2" applyNumberFormat="1" applyFont="1" applyFill="1" applyBorder="1" applyAlignment="1">
      <alignment horizontal="center" vertical="center"/>
    </xf>
    <xf numFmtId="167" fontId="13" fillId="2" borderId="1" xfId="2" applyNumberFormat="1" applyFont="1" applyFill="1" applyBorder="1" applyAlignment="1">
      <alignment horizontal="right" vertical="center"/>
    </xf>
    <xf numFmtId="167" fontId="13" fillId="2" borderId="2" xfId="2" applyNumberFormat="1" applyFont="1" applyFill="1" applyBorder="1" applyAlignment="1">
      <alignment horizontal="center" vertical="center"/>
    </xf>
    <xf numFmtId="167" fontId="13" fillId="2" borderId="2" xfId="2" applyNumberFormat="1" applyFont="1" applyFill="1" applyBorder="1" applyAlignment="1">
      <alignment horizontal="right" vertical="center"/>
    </xf>
    <xf numFmtId="166" fontId="13" fillId="2" borderId="0" xfId="2" applyNumberFormat="1" applyFont="1" applyFill="1" applyBorder="1" applyAlignment="1">
      <alignment horizontal="right" vertical="center"/>
    </xf>
    <xf numFmtId="166" fontId="13" fillId="2" borderId="1" xfId="2" applyNumberFormat="1" applyFont="1" applyFill="1" applyBorder="1" applyAlignment="1">
      <alignment horizontal="center" vertical="center"/>
    </xf>
    <xf numFmtId="168" fontId="11" fillId="0" borderId="0" xfId="4" quotePrefix="1" applyNumberFormat="1" applyFont="1" applyFill="1" applyBorder="1" applyAlignment="1">
      <alignment horizontal="center" vertical="center"/>
    </xf>
    <xf numFmtId="37" fontId="4" fillId="0" borderId="0" xfId="4" quotePrefix="1" applyFont="1" applyAlignment="1">
      <alignment vertical="center"/>
    </xf>
    <xf numFmtId="37" fontId="4" fillId="0" borderId="0" xfId="4" applyFont="1" applyAlignment="1">
      <alignment vertical="center"/>
    </xf>
    <xf numFmtId="37" fontId="13" fillId="0" borderId="0" xfId="4" applyFont="1" applyFill="1" applyAlignment="1">
      <alignment vertical="center"/>
    </xf>
    <xf numFmtId="37" fontId="13" fillId="0" borderId="0" xfId="4" applyFont="1" applyFill="1" applyAlignment="1">
      <alignment horizontal="center" vertical="center"/>
    </xf>
    <xf numFmtId="167" fontId="13" fillId="0" borderId="0" xfId="4" applyNumberFormat="1" applyFont="1" applyFill="1" applyAlignment="1">
      <alignment vertical="center"/>
    </xf>
    <xf numFmtId="37" fontId="14" fillId="0" borderId="0" xfId="4" applyFont="1" applyFill="1" applyAlignment="1">
      <alignment horizontal="center" vertical="center"/>
    </xf>
    <xf numFmtId="37" fontId="14" fillId="0" borderId="0" xfId="4" applyFont="1" applyFill="1" applyAlignment="1">
      <alignment vertical="center"/>
    </xf>
    <xf numFmtId="167" fontId="14" fillId="0" borderId="0" xfId="4" applyNumberFormat="1" applyFont="1" applyFill="1" applyAlignment="1">
      <alignment vertical="center"/>
    </xf>
    <xf numFmtId="167" fontId="14" fillId="0" borderId="0" xfId="4" applyNumberFormat="1" applyFont="1" applyFill="1" applyAlignment="1">
      <alignment horizontal="right" vertical="center"/>
    </xf>
    <xf numFmtId="37" fontId="14" fillId="0" borderId="1" xfId="4" applyFont="1" applyFill="1" applyBorder="1" applyAlignment="1">
      <alignment horizontal="center" vertical="center"/>
    </xf>
    <xf numFmtId="167" fontId="13" fillId="2" borderId="0" xfId="4" applyNumberFormat="1" applyFont="1" applyFill="1" applyAlignment="1">
      <alignment vertical="center"/>
    </xf>
    <xf numFmtId="167" fontId="13" fillId="2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7" fontId="13" fillId="2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37" fontId="13" fillId="0" borderId="0" xfId="4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67" fontId="13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7" fontId="13" fillId="2" borderId="0" xfId="4" quotePrefix="1" applyNumberFormat="1" applyFont="1" applyFill="1" applyBorder="1" applyAlignment="1">
      <alignment horizontal="center" vertical="center"/>
    </xf>
    <xf numFmtId="167" fontId="13" fillId="0" borderId="0" xfId="4" quotePrefix="1" applyNumberFormat="1" applyFont="1" applyFill="1" applyBorder="1" applyAlignment="1">
      <alignment horizontal="center" vertical="center"/>
    </xf>
    <xf numFmtId="167" fontId="13" fillId="2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0" xfId="4" applyNumberFormat="1" applyFont="1" applyFill="1" applyBorder="1" applyAlignment="1">
      <alignment horizontal="right" vertical="center"/>
    </xf>
    <xf numFmtId="37" fontId="14" fillId="0" borderId="0" xfId="4" applyFont="1" applyFill="1" applyBorder="1" applyAlignment="1">
      <alignment vertical="center"/>
    </xf>
    <xf numFmtId="167" fontId="13" fillId="2" borderId="1" xfId="4" quotePrefix="1" applyNumberFormat="1" applyFont="1" applyFill="1" applyBorder="1" applyAlignment="1">
      <alignment horizontal="right" vertical="center"/>
    </xf>
    <xf numFmtId="167" fontId="13" fillId="0" borderId="1" xfId="4" quotePrefix="1" applyNumberFormat="1" applyFont="1" applyFill="1" applyBorder="1" applyAlignment="1">
      <alignment horizontal="right" vertical="center"/>
    </xf>
    <xf numFmtId="167" fontId="13" fillId="2" borderId="0" xfId="4" quotePrefix="1" applyNumberFormat="1" applyFont="1" applyFill="1" applyBorder="1" applyAlignment="1">
      <alignment horizontal="right" vertical="center"/>
    </xf>
    <xf numFmtId="167" fontId="13" fillId="0" borderId="0" xfId="4" quotePrefix="1" applyNumberFormat="1" applyFont="1" applyFill="1" applyBorder="1" applyAlignment="1">
      <alignment horizontal="right" vertical="center"/>
    </xf>
    <xf numFmtId="37" fontId="13" fillId="2" borderId="0" xfId="4" applyFont="1" applyFill="1" applyAlignment="1">
      <alignment vertical="center"/>
    </xf>
    <xf numFmtId="167" fontId="13" fillId="2" borderId="0" xfId="4" quotePrefix="1" applyNumberFormat="1" applyFont="1" applyFill="1" applyAlignment="1">
      <alignment horizontal="right" vertical="center"/>
    </xf>
    <xf numFmtId="167" fontId="13" fillId="0" borderId="0" xfId="4" quotePrefix="1" applyNumberFormat="1" applyFont="1" applyFill="1" applyAlignment="1">
      <alignment horizontal="right" vertical="center"/>
    </xf>
    <xf numFmtId="167" fontId="13" fillId="2" borderId="2" xfId="4" quotePrefix="1" applyNumberFormat="1" applyFont="1" applyFill="1" applyBorder="1" applyAlignment="1">
      <alignment horizontal="right" vertical="center"/>
    </xf>
    <xf numFmtId="167" fontId="13" fillId="0" borderId="2" xfId="4" quotePrefix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7" fontId="13" fillId="2" borderId="2" xfId="0" applyNumberFormat="1" applyFont="1" applyFill="1" applyBorder="1" applyAlignment="1">
      <alignment vertical="center"/>
    </xf>
    <xf numFmtId="167" fontId="13" fillId="0" borderId="2" xfId="0" applyNumberFormat="1" applyFont="1" applyFill="1" applyBorder="1" applyAlignment="1">
      <alignment vertical="center"/>
    </xf>
    <xf numFmtId="43" fontId="13" fillId="2" borderId="0" xfId="1" quotePrefix="1" applyFont="1" applyFill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13" fillId="0" borderId="0" xfId="1" quotePrefix="1" applyFont="1" applyFill="1" applyAlignment="1">
      <alignment horizontal="right" vertical="center"/>
    </xf>
    <xf numFmtId="168" fontId="13" fillId="2" borderId="2" xfId="4" quotePrefix="1" applyNumberFormat="1" applyFont="1" applyFill="1" applyBorder="1" applyAlignment="1">
      <alignment horizontal="center" vertical="center"/>
    </xf>
    <xf numFmtId="168" fontId="13" fillId="0" borderId="2" xfId="4" quotePrefix="1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 applyProtection="1">
      <alignment horizontal="right" vertical="center"/>
      <protection locked="0"/>
    </xf>
    <xf numFmtId="167" fontId="4" fillId="0" borderId="2" xfId="0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37" fontId="4" fillId="0" borderId="0" xfId="4" applyFont="1" applyFill="1" applyBorder="1" applyAlignment="1">
      <alignment horizontal="centerContinuous" vertical="center"/>
    </xf>
    <xf numFmtId="167" fontId="4" fillId="0" borderId="0" xfId="4" applyNumberFormat="1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7" fontId="13" fillId="2" borderId="0" xfId="0" applyNumberFormat="1" applyFont="1" applyFill="1" applyAlignment="1">
      <alignment vertical="center"/>
    </xf>
    <xf numFmtId="37" fontId="13" fillId="0" borderId="0" xfId="4" quotePrefix="1" applyFont="1" applyFill="1" applyAlignment="1">
      <alignment vertical="center"/>
    </xf>
    <xf numFmtId="167" fontId="14" fillId="0" borderId="1" xfId="0" quotePrefix="1" applyNumberFormat="1" applyFont="1" applyBorder="1" applyAlignment="1">
      <alignment horizontal="right" vertical="center"/>
    </xf>
    <xf numFmtId="167" fontId="14" fillId="0" borderId="1" xfId="0" applyNumberFormat="1" applyFont="1" applyBorder="1" applyAlignment="1" applyProtection="1">
      <alignment horizontal="right" vertical="center"/>
      <protection locked="0"/>
    </xf>
    <xf numFmtId="167" fontId="17" fillId="2" borderId="0" xfId="0" applyNumberFormat="1" applyFont="1" applyFill="1" applyAlignment="1">
      <alignment vertical="center"/>
    </xf>
    <xf numFmtId="167" fontId="17" fillId="2" borderId="0" xfId="4" applyNumberFormat="1" applyFont="1" applyFill="1" applyAlignment="1">
      <alignment horizontal="right" vertical="center"/>
    </xf>
    <xf numFmtId="167" fontId="17" fillId="2" borderId="0" xfId="0" applyNumberFormat="1" applyFont="1" applyFill="1" applyAlignment="1">
      <alignment horizontal="center" vertical="center"/>
    </xf>
    <xf numFmtId="167" fontId="5" fillId="0" borderId="1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center" vertical="center"/>
    </xf>
    <xf numFmtId="167" fontId="14" fillId="0" borderId="1" xfId="4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3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37" fontId="11" fillId="0" borderId="1" xfId="2" applyNumberFormat="1" applyFont="1" applyFill="1" applyBorder="1" applyAlignment="1">
      <alignment horizontal="justify" vertical="center"/>
    </xf>
    <xf numFmtId="0" fontId="11" fillId="0" borderId="1" xfId="2" applyFont="1" applyFill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5" xr:uid="{F4E7BA10-7584-4F5C-BDA7-32B66C0564D8}"/>
    <cellStyle name="Normal 188 5" xfId="2" xr:uid="{00000000-0005-0000-0000-000002000000}"/>
    <cellStyle name="Normal 2" xfId="3" xr:uid="{00000000-0005-0000-0000-000003000000}"/>
    <cellStyle name="Normal 3" xfId="6" xr:uid="{2F1D7437-3555-4F6D-8FDB-A34754DFE262}"/>
    <cellStyle name="pwstyle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N106"/>
  <sheetViews>
    <sheetView zoomScale="91" zoomScaleNormal="91" zoomScaleSheetLayoutView="90" workbookViewId="0">
      <selection activeCell="V18" sqref="V18:V19"/>
    </sheetView>
  </sheetViews>
  <sheetFormatPr defaultColWidth="9.33203125" defaultRowHeight="16.5" customHeight="1" x14ac:dyDescent="0.45"/>
  <cols>
    <col min="1" max="2" width="1.83203125" style="12" customWidth="1"/>
    <col min="3" max="3" width="10.1640625" style="12" customWidth="1"/>
    <col min="4" max="4" width="12.5" style="12" customWidth="1"/>
    <col min="5" max="5" width="17.6640625" style="12" customWidth="1"/>
    <col min="6" max="6" width="6.5" style="11" customWidth="1"/>
    <col min="7" max="7" width="1" style="12" customWidth="1"/>
    <col min="8" max="8" width="13.83203125" style="128" customWidth="1"/>
    <col min="9" max="9" width="1" style="12" customWidth="1"/>
    <col min="10" max="10" width="13.83203125" style="128" customWidth="1"/>
    <col min="11" max="11" width="1" style="128" customWidth="1"/>
    <col min="12" max="12" width="13.6640625" style="118" customWidth="1"/>
    <col min="13" max="13" width="1" style="118" customWidth="1"/>
    <col min="14" max="14" width="13.6640625" style="118" customWidth="1"/>
    <col min="15" max="16384" width="9.33203125" style="12"/>
  </cols>
  <sheetData>
    <row r="1" spans="1:14" ht="16.5" customHeight="1" x14ac:dyDescent="0.45">
      <c r="A1" s="19" t="s">
        <v>68</v>
      </c>
    </row>
    <row r="2" spans="1:14" ht="16.5" customHeight="1" x14ac:dyDescent="0.45">
      <c r="A2" s="14" t="s">
        <v>26</v>
      </c>
    </row>
    <row r="3" spans="1:14" ht="16.5" customHeight="1" x14ac:dyDescent="0.45">
      <c r="A3" s="135" t="s">
        <v>189</v>
      </c>
      <c r="B3" s="136"/>
      <c r="C3" s="136"/>
      <c r="D3" s="136"/>
      <c r="E3" s="136"/>
      <c r="F3" s="137"/>
      <c r="G3" s="136"/>
      <c r="H3" s="138"/>
      <c r="I3" s="136"/>
      <c r="J3" s="138"/>
      <c r="K3" s="138"/>
      <c r="L3" s="139"/>
      <c r="M3" s="139"/>
      <c r="N3" s="139"/>
    </row>
    <row r="5" spans="1:14" ht="16.5" customHeight="1" x14ac:dyDescent="0.45">
      <c r="H5" s="140"/>
      <c r="J5" s="140"/>
    </row>
    <row r="6" spans="1:14" ht="16.5" customHeight="1" x14ac:dyDescent="0.45">
      <c r="H6" s="264" t="s">
        <v>84</v>
      </c>
      <c r="I6" s="264"/>
      <c r="J6" s="264"/>
      <c r="L6" s="264" t="s">
        <v>102</v>
      </c>
      <c r="M6" s="264"/>
      <c r="N6" s="264"/>
    </row>
    <row r="7" spans="1:14" ht="16.5" customHeight="1" x14ac:dyDescent="0.45">
      <c r="H7" s="263" t="s">
        <v>101</v>
      </c>
      <c r="I7" s="263"/>
      <c r="J7" s="263"/>
      <c r="L7" s="263" t="s">
        <v>101</v>
      </c>
      <c r="M7" s="263"/>
      <c r="N7" s="263"/>
    </row>
    <row r="8" spans="1:14" ht="16.5" customHeight="1" x14ac:dyDescent="0.45">
      <c r="F8" s="13"/>
      <c r="G8" s="14"/>
      <c r="H8" s="122" t="s">
        <v>190</v>
      </c>
      <c r="I8" s="14"/>
      <c r="J8" s="122" t="s">
        <v>145</v>
      </c>
      <c r="K8" s="141"/>
      <c r="L8" s="122" t="s">
        <v>190</v>
      </c>
      <c r="M8" s="14"/>
      <c r="N8" s="122" t="s">
        <v>145</v>
      </c>
    </row>
    <row r="9" spans="1:14" ht="16.5" customHeight="1" x14ac:dyDescent="0.45">
      <c r="F9" s="15" t="s">
        <v>0</v>
      </c>
      <c r="G9" s="14"/>
      <c r="H9" s="258" t="s">
        <v>196</v>
      </c>
      <c r="I9" s="14"/>
      <c r="J9" s="258" t="s">
        <v>196</v>
      </c>
      <c r="K9" s="141"/>
      <c r="L9" s="258" t="s">
        <v>196</v>
      </c>
      <c r="M9" s="121"/>
      <c r="N9" s="258" t="s">
        <v>196</v>
      </c>
    </row>
    <row r="10" spans="1:14" ht="16.5" customHeight="1" x14ac:dyDescent="0.45">
      <c r="F10" s="16"/>
      <c r="G10" s="14"/>
      <c r="H10" s="164"/>
      <c r="I10" s="14"/>
      <c r="J10" s="119"/>
      <c r="K10" s="141"/>
      <c r="L10" s="164"/>
      <c r="M10" s="121"/>
      <c r="N10" s="119"/>
    </row>
    <row r="11" spans="1:14" ht="16.5" customHeight="1" x14ac:dyDescent="0.45">
      <c r="A11" s="14" t="s">
        <v>32</v>
      </c>
      <c r="H11" s="165"/>
      <c r="J11" s="118"/>
      <c r="L11" s="165"/>
    </row>
    <row r="12" spans="1:14" ht="16.5" customHeight="1" x14ac:dyDescent="0.45">
      <c r="H12" s="165"/>
      <c r="J12" s="118"/>
      <c r="L12" s="165"/>
    </row>
    <row r="13" spans="1:14" ht="16.5" customHeight="1" x14ac:dyDescent="0.45">
      <c r="A13" s="14" t="s">
        <v>2</v>
      </c>
      <c r="H13" s="165"/>
      <c r="J13" s="118"/>
      <c r="L13" s="165"/>
    </row>
    <row r="14" spans="1:14" ht="16.5" customHeight="1" x14ac:dyDescent="0.45">
      <c r="H14" s="165"/>
      <c r="J14" s="118"/>
      <c r="L14" s="165"/>
    </row>
    <row r="15" spans="1:14" ht="16.5" customHeight="1" x14ac:dyDescent="0.45">
      <c r="A15" s="12" t="s">
        <v>15</v>
      </c>
      <c r="F15" s="11">
        <v>9</v>
      </c>
      <c r="H15" s="166">
        <v>68665</v>
      </c>
      <c r="J15" s="55">
        <v>43173</v>
      </c>
      <c r="K15" s="54"/>
      <c r="L15" s="262">
        <v>28704</v>
      </c>
      <c r="M15" s="128"/>
      <c r="N15" s="54">
        <v>14729</v>
      </c>
    </row>
    <row r="16" spans="1:14" ht="16.5" customHeight="1" x14ac:dyDescent="0.45">
      <c r="A16" s="12" t="s">
        <v>172</v>
      </c>
      <c r="F16" s="11" t="s">
        <v>197</v>
      </c>
      <c r="H16" s="166">
        <v>0</v>
      </c>
      <c r="J16" s="109">
        <v>0</v>
      </c>
      <c r="K16" s="54"/>
      <c r="L16" s="260">
        <v>170537</v>
      </c>
      <c r="M16" s="128"/>
      <c r="N16" s="54">
        <v>29385</v>
      </c>
    </row>
    <row r="17" spans="1:14" ht="16.5" customHeight="1" x14ac:dyDescent="0.45">
      <c r="A17" s="12" t="s">
        <v>39</v>
      </c>
      <c r="F17" s="11">
        <v>10</v>
      </c>
      <c r="H17" s="166">
        <v>553860</v>
      </c>
      <c r="J17" s="55">
        <v>541971</v>
      </c>
      <c r="L17" s="260">
        <v>536989</v>
      </c>
      <c r="M17" s="128"/>
      <c r="N17" s="55">
        <v>521305</v>
      </c>
    </row>
    <row r="18" spans="1:14" ht="16.5" customHeight="1" x14ac:dyDescent="0.45">
      <c r="A18" s="12" t="s">
        <v>24</v>
      </c>
      <c r="F18" s="11">
        <v>12</v>
      </c>
      <c r="H18" s="166">
        <v>308055</v>
      </c>
      <c r="J18" s="55">
        <v>278124</v>
      </c>
      <c r="L18" s="260">
        <v>257306</v>
      </c>
      <c r="M18" s="132"/>
      <c r="N18" s="55">
        <v>246171</v>
      </c>
    </row>
    <row r="19" spans="1:14" ht="16.5" customHeight="1" x14ac:dyDescent="0.45">
      <c r="A19" s="12" t="s">
        <v>113</v>
      </c>
      <c r="F19" s="11">
        <v>13</v>
      </c>
      <c r="H19" s="166">
        <v>31955</v>
      </c>
      <c r="J19" s="55">
        <v>22834</v>
      </c>
      <c r="K19" s="132"/>
      <c r="L19" s="260">
        <v>22939</v>
      </c>
      <c r="M19" s="132"/>
      <c r="N19" s="55">
        <v>21696</v>
      </c>
    </row>
    <row r="20" spans="1:14" ht="16.5" customHeight="1" x14ac:dyDescent="0.45">
      <c r="A20" s="12" t="s">
        <v>59</v>
      </c>
      <c r="H20" s="165">
        <v>680</v>
      </c>
      <c r="J20" s="118">
        <v>496</v>
      </c>
      <c r="L20" s="261">
        <v>680</v>
      </c>
      <c r="N20" s="55">
        <v>496</v>
      </c>
    </row>
    <row r="21" spans="1:14" ht="16.5" customHeight="1" x14ac:dyDescent="0.45">
      <c r="A21" s="200" t="s">
        <v>198</v>
      </c>
      <c r="F21" s="11">
        <v>37</v>
      </c>
      <c r="H21" s="165">
        <v>2442</v>
      </c>
      <c r="J21" s="109">
        <v>0</v>
      </c>
      <c r="L21" s="260">
        <v>2442</v>
      </c>
      <c r="N21" s="109">
        <v>0</v>
      </c>
    </row>
    <row r="22" spans="1:14" ht="16.5" customHeight="1" x14ac:dyDescent="0.45">
      <c r="A22" s="12" t="s">
        <v>85</v>
      </c>
      <c r="H22" s="167">
        <v>13556</v>
      </c>
      <c r="J22" s="139">
        <v>12668</v>
      </c>
      <c r="L22" s="167">
        <v>0</v>
      </c>
      <c r="N22" s="139">
        <v>0</v>
      </c>
    </row>
    <row r="23" spans="1:14" ht="16.5" customHeight="1" x14ac:dyDescent="0.45">
      <c r="H23" s="165"/>
      <c r="J23" s="118"/>
      <c r="L23" s="165"/>
    </row>
    <row r="24" spans="1:14" ht="16.5" customHeight="1" x14ac:dyDescent="0.45">
      <c r="A24" s="14" t="s">
        <v>3</v>
      </c>
      <c r="H24" s="168">
        <f>SUM(H15:H23)</f>
        <v>979213</v>
      </c>
      <c r="J24" s="142">
        <f>SUM(J15:J23)</f>
        <v>899266</v>
      </c>
      <c r="L24" s="168">
        <f>SUM(L15:L23)</f>
        <v>1019597</v>
      </c>
      <c r="M24" s="44"/>
      <c r="N24" s="142">
        <f>SUM(N15:N23)</f>
        <v>833782</v>
      </c>
    </row>
    <row r="25" spans="1:14" ht="16.5" customHeight="1" x14ac:dyDescent="0.45">
      <c r="H25" s="165"/>
      <c r="J25" s="118"/>
      <c r="L25" s="165"/>
    </row>
    <row r="26" spans="1:14" ht="16.5" customHeight="1" x14ac:dyDescent="0.45">
      <c r="A26" s="14" t="s">
        <v>4</v>
      </c>
      <c r="H26" s="165"/>
      <c r="J26" s="118"/>
      <c r="L26" s="165"/>
    </row>
    <row r="27" spans="1:14" ht="16.5" customHeight="1" x14ac:dyDescent="0.45">
      <c r="A27" s="14"/>
      <c r="H27" s="165"/>
      <c r="J27" s="118"/>
      <c r="L27" s="165"/>
    </row>
    <row r="28" spans="1:14" ht="16.5" customHeight="1" x14ac:dyDescent="0.45">
      <c r="A28" s="12" t="s">
        <v>111</v>
      </c>
      <c r="F28" s="11">
        <v>14</v>
      </c>
      <c r="H28" s="165">
        <v>9301</v>
      </c>
      <c r="J28" s="118">
        <v>2351</v>
      </c>
      <c r="L28" s="166">
        <v>0</v>
      </c>
      <c r="N28" s="55">
        <v>0</v>
      </c>
    </row>
    <row r="29" spans="1:14" ht="16.5" customHeight="1" x14ac:dyDescent="0.45">
      <c r="A29" s="12" t="s">
        <v>114</v>
      </c>
      <c r="F29" s="11">
        <v>15</v>
      </c>
      <c r="H29" s="166">
        <v>0</v>
      </c>
      <c r="J29" s="109">
        <v>0</v>
      </c>
      <c r="L29" s="166">
        <v>78861</v>
      </c>
      <c r="N29" s="55">
        <v>58861</v>
      </c>
    </row>
    <row r="30" spans="1:14" ht="16.5" customHeight="1" x14ac:dyDescent="0.45">
      <c r="A30" s="12" t="s">
        <v>55</v>
      </c>
      <c r="F30" s="11">
        <v>16</v>
      </c>
      <c r="H30" s="169">
        <v>583159</v>
      </c>
      <c r="J30" s="143">
        <v>517345</v>
      </c>
      <c r="L30" s="166">
        <v>362316</v>
      </c>
      <c r="M30" s="128"/>
      <c r="N30" s="55">
        <v>371472</v>
      </c>
    </row>
    <row r="31" spans="1:14" ht="16.5" customHeight="1" x14ac:dyDescent="0.45">
      <c r="A31" s="12" t="s">
        <v>115</v>
      </c>
      <c r="F31" s="11">
        <v>17</v>
      </c>
      <c r="H31" s="169">
        <v>41573</v>
      </c>
      <c r="J31" s="143">
        <v>23199</v>
      </c>
      <c r="L31" s="166">
        <v>36119</v>
      </c>
      <c r="M31" s="128"/>
      <c r="N31" s="55">
        <v>16460</v>
      </c>
    </row>
    <row r="32" spans="1:14" ht="16.5" customHeight="1" x14ac:dyDescent="0.45">
      <c r="A32" s="12" t="s">
        <v>21</v>
      </c>
      <c r="F32" s="11">
        <v>18</v>
      </c>
      <c r="H32" s="169">
        <v>15311</v>
      </c>
      <c r="J32" s="143">
        <v>16852</v>
      </c>
      <c r="L32" s="166">
        <v>14911</v>
      </c>
      <c r="M32" s="132"/>
      <c r="N32" s="55">
        <v>16591</v>
      </c>
    </row>
    <row r="33" spans="1:14" ht="16.5" customHeight="1" x14ac:dyDescent="0.45">
      <c r="A33" s="12" t="s">
        <v>60</v>
      </c>
      <c r="F33" s="11">
        <v>19</v>
      </c>
      <c r="H33" s="166">
        <v>139165</v>
      </c>
      <c r="J33" s="55">
        <v>135408</v>
      </c>
      <c r="L33" s="166">
        <v>135591</v>
      </c>
      <c r="M33" s="132"/>
      <c r="N33" s="55">
        <v>133855</v>
      </c>
    </row>
    <row r="34" spans="1:14" ht="16.5" customHeight="1" x14ac:dyDescent="0.45">
      <c r="A34" s="10" t="s">
        <v>54</v>
      </c>
      <c r="H34" s="170">
        <v>3747</v>
      </c>
      <c r="J34" s="138">
        <v>3694</v>
      </c>
      <c r="L34" s="168">
        <v>2600</v>
      </c>
      <c r="M34" s="128"/>
      <c r="N34" s="142">
        <v>2600</v>
      </c>
    </row>
    <row r="35" spans="1:14" ht="16.5" customHeight="1" x14ac:dyDescent="0.45">
      <c r="H35" s="171"/>
      <c r="J35" s="44"/>
      <c r="L35" s="171"/>
      <c r="N35" s="44"/>
    </row>
    <row r="36" spans="1:14" ht="16.5" customHeight="1" x14ac:dyDescent="0.45">
      <c r="A36" s="14" t="s">
        <v>6</v>
      </c>
      <c r="H36" s="168">
        <f>SUM(H28:H34)</f>
        <v>792256</v>
      </c>
      <c r="J36" s="142">
        <f>SUM(J28:J34)</f>
        <v>698849</v>
      </c>
      <c r="L36" s="168">
        <f>SUM(L28:L34)</f>
        <v>630398</v>
      </c>
      <c r="N36" s="142">
        <f>SUM(N28:N34)</f>
        <v>599839</v>
      </c>
    </row>
    <row r="37" spans="1:14" ht="15.6" customHeight="1" x14ac:dyDescent="0.45">
      <c r="H37" s="166"/>
      <c r="J37" s="55"/>
      <c r="L37" s="166"/>
      <c r="N37" s="55"/>
    </row>
    <row r="38" spans="1:14" ht="16.5" customHeight="1" thickBot="1" x14ac:dyDescent="0.5">
      <c r="A38" s="14" t="s">
        <v>5</v>
      </c>
      <c r="H38" s="172">
        <f>SUM(H36+H24)</f>
        <v>1771469</v>
      </c>
      <c r="J38" s="144">
        <f>SUM(J36+J24)</f>
        <v>1598115</v>
      </c>
      <c r="L38" s="172">
        <f>SUM(L36+L24)</f>
        <v>1649995</v>
      </c>
      <c r="N38" s="144">
        <f>SUM(N36+N24)</f>
        <v>1433621</v>
      </c>
    </row>
    <row r="39" spans="1:14" ht="16.5" customHeight="1" thickTop="1" x14ac:dyDescent="0.45"/>
    <row r="48" spans="1:14" s="149" customFormat="1" ht="21.75" customHeight="1" x14ac:dyDescent="0.45">
      <c r="A48" s="250"/>
      <c r="B48" s="250"/>
      <c r="C48" s="250"/>
      <c r="D48" s="250"/>
      <c r="E48" s="250"/>
      <c r="F48" s="250"/>
      <c r="G48" s="250"/>
      <c r="H48" s="251"/>
      <c r="I48" s="250"/>
      <c r="J48" s="251"/>
      <c r="K48" s="251"/>
      <c r="L48" s="251"/>
      <c r="M48" s="251"/>
      <c r="N48" s="251"/>
    </row>
    <row r="49" spans="1:14" ht="21.75" customHeight="1" x14ac:dyDescent="0.45">
      <c r="A49" s="145" t="s">
        <v>212</v>
      </c>
      <c r="B49" s="146"/>
      <c r="C49" s="146"/>
      <c r="D49" s="146"/>
      <c r="E49" s="146"/>
      <c r="F49" s="146"/>
      <c r="G49" s="146"/>
      <c r="H49" s="147"/>
      <c r="I49" s="146"/>
      <c r="J49" s="147"/>
      <c r="K49" s="147"/>
      <c r="L49" s="147"/>
      <c r="M49" s="147"/>
      <c r="N49" s="147"/>
    </row>
    <row r="50" spans="1:14" ht="16.5" customHeight="1" x14ac:dyDescent="0.45">
      <c r="A50" s="14" t="str">
        <f>+A1</f>
        <v>Thai Nippon Rubber Industry Public Co., Ltd.</v>
      </c>
    </row>
    <row r="51" spans="1:14" ht="16.5" customHeight="1" x14ac:dyDescent="0.45">
      <c r="A51" s="14" t="str">
        <f>+A2</f>
        <v xml:space="preserve">Statement of Financial Position </v>
      </c>
    </row>
    <row r="52" spans="1:14" ht="16.5" customHeight="1" x14ac:dyDescent="0.45">
      <c r="A52" s="135" t="str">
        <f>A3</f>
        <v>As at 31 December 2022</v>
      </c>
      <c r="B52" s="136"/>
      <c r="C52" s="136"/>
      <c r="D52" s="136"/>
      <c r="E52" s="136"/>
      <c r="F52" s="137"/>
      <c r="G52" s="136"/>
      <c r="H52" s="138"/>
      <c r="I52" s="136"/>
      <c r="J52" s="138"/>
      <c r="K52" s="138"/>
      <c r="L52" s="139"/>
      <c r="M52" s="139"/>
      <c r="N52" s="139"/>
    </row>
    <row r="53" spans="1:14" ht="16.5" customHeight="1" x14ac:dyDescent="0.45">
      <c r="A53" s="148"/>
      <c r="B53" s="149"/>
      <c r="C53" s="149"/>
      <c r="D53" s="149"/>
      <c r="E53" s="149"/>
      <c r="F53" s="18"/>
      <c r="G53" s="149"/>
      <c r="H53" s="132"/>
      <c r="I53" s="149"/>
      <c r="J53" s="132"/>
      <c r="K53" s="132"/>
      <c r="L53" s="109"/>
      <c r="M53" s="109"/>
      <c r="N53" s="109"/>
    </row>
    <row r="54" spans="1:14" ht="16.5" customHeight="1" x14ac:dyDescent="0.45">
      <c r="A54" s="148"/>
      <c r="B54" s="149"/>
      <c r="C54" s="149"/>
      <c r="D54" s="149"/>
      <c r="E54" s="149"/>
      <c r="F54" s="18"/>
      <c r="G54" s="149"/>
      <c r="I54" s="149"/>
      <c r="K54" s="132"/>
      <c r="L54" s="109"/>
      <c r="M54" s="109"/>
      <c r="N54" s="109"/>
    </row>
    <row r="55" spans="1:14" ht="15.6" customHeight="1" x14ac:dyDescent="0.45">
      <c r="H55" s="264" t="s">
        <v>84</v>
      </c>
      <c r="I55" s="264"/>
      <c r="J55" s="264"/>
      <c r="L55" s="264" t="s">
        <v>102</v>
      </c>
      <c r="M55" s="264"/>
      <c r="N55" s="264"/>
    </row>
    <row r="56" spans="1:14" ht="15.6" customHeight="1" x14ac:dyDescent="0.45">
      <c r="H56" s="263" t="s">
        <v>101</v>
      </c>
      <c r="I56" s="263"/>
      <c r="J56" s="263"/>
      <c r="L56" s="263" t="s">
        <v>101</v>
      </c>
      <c r="M56" s="263"/>
      <c r="N56" s="263"/>
    </row>
    <row r="57" spans="1:14" ht="15.6" customHeight="1" x14ac:dyDescent="0.45">
      <c r="F57" s="13"/>
      <c r="G57" s="14"/>
      <c r="H57" s="122" t="s">
        <v>190</v>
      </c>
      <c r="I57" s="14"/>
      <c r="J57" s="122" t="s">
        <v>145</v>
      </c>
      <c r="K57" s="141"/>
      <c r="L57" s="122" t="s">
        <v>190</v>
      </c>
      <c r="M57" s="14"/>
      <c r="N57" s="122" t="s">
        <v>145</v>
      </c>
    </row>
    <row r="58" spans="1:14" ht="15.6" customHeight="1" x14ac:dyDescent="0.45">
      <c r="F58" s="15" t="s">
        <v>0</v>
      </c>
      <c r="G58" s="14"/>
      <c r="H58" s="258" t="s">
        <v>196</v>
      </c>
      <c r="I58" s="14"/>
      <c r="J58" s="258" t="s">
        <v>196</v>
      </c>
      <c r="K58" s="141"/>
      <c r="L58" s="258" t="s">
        <v>196</v>
      </c>
      <c r="M58" s="121"/>
      <c r="N58" s="258" t="s">
        <v>196</v>
      </c>
    </row>
    <row r="59" spans="1:14" ht="15.6" customHeight="1" x14ac:dyDescent="0.45">
      <c r="A59" s="14" t="s">
        <v>62</v>
      </c>
      <c r="H59" s="173"/>
      <c r="L59" s="165"/>
    </row>
    <row r="60" spans="1:14" ht="9.9499999999999993" customHeight="1" x14ac:dyDescent="0.45">
      <c r="H60" s="173"/>
      <c r="L60" s="165"/>
    </row>
    <row r="61" spans="1:14" ht="15.6" customHeight="1" x14ac:dyDescent="0.45">
      <c r="A61" s="14" t="s">
        <v>7</v>
      </c>
      <c r="H61" s="173"/>
      <c r="L61" s="165"/>
    </row>
    <row r="62" spans="1:14" ht="9.9499999999999993" customHeight="1" x14ac:dyDescent="0.45">
      <c r="H62" s="173"/>
      <c r="L62" s="165"/>
    </row>
    <row r="63" spans="1:14" ht="15.6" customHeight="1" x14ac:dyDescent="0.45">
      <c r="A63" s="12" t="s">
        <v>51</v>
      </c>
      <c r="C63" s="10"/>
      <c r="E63" s="150"/>
      <c r="F63" s="11">
        <v>20</v>
      </c>
      <c r="H63" s="173">
        <v>416000</v>
      </c>
      <c r="J63" s="128">
        <v>373500</v>
      </c>
      <c r="L63" s="169">
        <v>366000</v>
      </c>
      <c r="M63" s="128"/>
      <c r="N63" s="143">
        <v>323500</v>
      </c>
    </row>
    <row r="64" spans="1:14" ht="15.6" customHeight="1" x14ac:dyDescent="0.45">
      <c r="A64" s="12" t="s">
        <v>33</v>
      </c>
      <c r="C64" s="10"/>
      <c r="E64" s="150"/>
      <c r="F64" s="11">
        <v>21</v>
      </c>
      <c r="H64" s="173">
        <v>246702</v>
      </c>
      <c r="J64" s="128">
        <v>287427</v>
      </c>
      <c r="K64" s="151"/>
      <c r="L64" s="175">
        <v>219846</v>
      </c>
      <c r="M64" s="128"/>
      <c r="N64" s="69">
        <v>242637</v>
      </c>
    </row>
    <row r="65" spans="1:14" ht="15.6" customHeight="1" x14ac:dyDescent="0.45">
      <c r="A65" s="12" t="s">
        <v>40</v>
      </c>
      <c r="C65" s="10"/>
      <c r="E65" s="150"/>
      <c r="H65" s="166"/>
      <c r="L65" s="166"/>
      <c r="M65" s="128"/>
      <c r="N65" s="55"/>
    </row>
    <row r="66" spans="1:14" ht="15.6" customHeight="1" x14ac:dyDescent="0.45">
      <c r="B66" s="199" t="s">
        <v>116</v>
      </c>
      <c r="E66" s="150"/>
      <c r="F66" s="11">
        <v>22</v>
      </c>
      <c r="H66" s="173">
        <v>9341</v>
      </c>
      <c r="J66" s="128">
        <v>10417</v>
      </c>
      <c r="L66" s="169">
        <v>8185</v>
      </c>
      <c r="M66" s="128"/>
      <c r="N66" s="143">
        <v>9196</v>
      </c>
    </row>
    <row r="67" spans="1:14" ht="15.6" customHeight="1" x14ac:dyDescent="0.45">
      <c r="B67" s="150" t="s">
        <v>210</v>
      </c>
      <c r="E67" s="150"/>
      <c r="F67" s="11">
        <v>23</v>
      </c>
      <c r="H67" s="173">
        <v>11904</v>
      </c>
      <c r="J67" s="128">
        <v>79880</v>
      </c>
      <c r="L67" s="166">
        <v>0</v>
      </c>
      <c r="M67" s="132"/>
      <c r="N67" s="55">
        <v>79880</v>
      </c>
    </row>
    <row r="68" spans="1:14" ht="15.6" customHeight="1" x14ac:dyDescent="0.45">
      <c r="A68" s="200" t="s">
        <v>117</v>
      </c>
      <c r="B68" s="150"/>
      <c r="E68" s="150"/>
      <c r="F68" s="11">
        <v>37</v>
      </c>
      <c r="H68" s="166">
        <v>0</v>
      </c>
      <c r="J68" s="128">
        <v>5530</v>
      </c>
      <c r="L68" s="166">
        <v>0</v>
      </c>
      <c r="M68" s="132"/>
      <c r="N68" s="55">
        <v>5530</v>
      </c>
    </row>
    <row r="69" spans="1:14" ht="15.6" customHeight="1" x14ac:dyDescent="0.45">
      <c r="A69" s="12" t="s">
        <v>34</v>
      </c>
      <c r="C69" s="10"/>
      <c r="E69" s="150"/>
      <c r="H69" s="173">
        <v>16359</v>
      </c>
      <c r="J69" s="128">
        <v>9055</v>
      </c>
      <c r="L69" s="173">
        <v>16359</v>
      </c>
      <c r="M69" s="128"/>
      <c r="N69" s="143">
        <v>9055</v>
      </c>
    </row>
    <row r="70" spans="1:14" ht="15.6" customHeight="1" x14ac:dyDescent="0.45">
      <c r="A70" s="12" t="s">
        <v>35</v>
      </c>
      <c r="C70" s="10"/>
      <c r="E70" s="150"/>
      <c r="H70" s="168">
        <v>3213</v>
      </c>
      <c r="J70" s="142">
        <v>4187</v>
      </c>
      <c r="L70" s="168">
        <v>3108</v>
      </c>
      <c r="M70" s="128"/>
      <c r="N70" s="142">
        <v>3923</v>
      </c>
    </row>
    <row r="71" spans="1:14" ht="9.9499999999999993" customHeight="1" x14ac:dyDescent="0.45">
      <c r="H71" s="171"/>
      <c r="J71" s="44"/>
      <c r="L71" s="171"/>
      <c r="N71" s="44"/>
    </row>
    <row r="72" spans="1:14" ht="15.6" customHeight="1" x14ac:dyDescent="0.45">
      <c r="A72" s="14" t="s">
        <v>8</v>
      </c>
      <c r="H72" s="168">
        <f>SUM(H63:H71)</f>
        <v>703519</v>
      </c>
      <c r="J72" s="142">
        <f>SUM(J63:J71)</f>
        <v>769996</v>
      </c>
      <c r="L72" s="168">
        <f>SUM(L63:L71)</f>
        <v>613498</v>
      </c>
      <c r="N72" s="142">
        <f>SUM(N63:N71)</f>
        <v>673721</v>
      </c>
    </row>
    <row r="73" spans="1:14" ht="9.9499999999999993" customHeight="1" x14ac:dyDescent="0.45">
      <c r="A73" s="14"/>
      <c r="H73" s="166"/>
      <c r="J73" s="55"/>
      <c r="L73" s="166"/>
      <c r="N73" s="55"/>
    </row>
    <row r="74" spans="1:14" ht="15.6" customHeight="1" x14ac:dyDescent="0.45">
      <c r="A74" s="14" t="s">
        <v>28</v>
      </c>
      <c r="H74" s="166"/>
      <c r="J74" s="55"/>
      <c r="L74" s="166"/>
      <c r="N74" s="55"/>
    </row>
    <row r="75" spans="1:14" ht="9.9499999999999993" customHeight="1" x14ac:dyDescent="0.45">
      <c r="A75" s="14"/>
      <c r="H75" s="166"/>
      <c r="J75" s="55"/>
      <c r="L75" s="166"/>
      <c r="N75" s="55"/>
    </row>
    <row r="76" spans="1:14" ht="15.6" customHeight="1" x14ac:dyDescent="0.45">
      <c r="A76" s="200" t="s">
        <v>118</v>
      </c>
      <c r="F76" s="11">
        <v>22</v>
      </c>
      <c r="H76" s="169">
        <v>31986</v>
      </c>
      <c r="J76" s="143">
        <v>12510</v>
      </c>
      <c r="L76" s="169">
        <v>28550</v>
      </c>
      <c r="M76" s="109"/>
      <c r="N76" s="143">
        <v>7918</v>
      </c>
    </row>
    <row r="77" spans="1:14" ht="15.6" customHeight="1" x14ac:dyDescent="0.45">
      <c r="A77" s="12" t="s">
        <v>211</v>
      </c>
      <c r="F77" s="11">
        <v>23</v>
      </c>
      <c r="H77" s="169">
        <v>17846</v>
      </c>
      <c r="J77" s="109">
        <v>0</v>
      </c>
      <c r="L77" s="169">
        <v>0</v>
      </c>
      <c r="M77" s="109"/>
      <c r="N77" s="109">
        <v>0</v>
      </c>
    </row>
    <row r="78" spans="1:14" ht="15.6" customHeight="1" x14ac:dyDescent="0.45">
      <c r="A78" s="12" t="s">
        <v>86</v>
      </c>
      <c r="F78" s="11">
        <v>19</v>
      </c>
      <c r="H78" s="166">
        <v>11448</v>
      </c>
      <c r="J78" s="55">
        <v>13798</v>
      </c>
      <c r="L78" s="169">
        <v>0</v>
      </c>
      <c r="M78" s="109"/>
      <c r="N78" s="143">
        <v>0</v>
      </c>
    </row>
    <row r="79" spans="1:14" ht="15.6" customHeight="1" x14ac:dyDescent="0.45">
      <c r="A79" s="12" t="s">
        <v>53</v>
      </c>
      <c r="F79" s="11">
        <v>24</v>
      </c>
      <c r="H79" s="168">
        <v>72322</v>
      </c>
      <c r="J79" s="142">
        <v>81516</v>
      </c>
      <c r="L79" s="168">
        <v>69088</v>
      </c>
      <c r="N79" s="142">
        <v>75486</v>
      </c>
    </row>
    <row r="80" spans="1:14" ht="9.9499999999999993" customHeight="1" x14ac:dyDescent="0.45">
      <c r="A80" s="14"/>
      <c r="H80" s="166"/>
      <c r="J80" s="55"/>
      <c r="L80" s="166"/>
      <c r="N80" s="55"/>
    </row>
    <row r="81" spans="1:14" ht="15.6" customHeight="1" x14ac:dyDescent="0.45">
      <c r="A81" s="14" t="s">
        <v>29</v>
      </c>
      <c r="H81" s="168">
        <f>SUM(H76:H79)</f>
        <v>133602</v>
      </c>
      <c r="J81" s="142">
        <f>SUM(J76:J79)</f>
        <v>107824</v>
      </c>
      <c r="L81" s="168">
        <f>SUM(L76:L79)</f>
        <v>97638</v>
      </c>
      <c r="N81" s="142">
        <f>SUM(N76:N79)</f>
        <v>83404</v>
      </c>
    </row>
    <row r="82" spans="1:14" ht="9.9499999999999993" customHeight="1" x14ac:dyDescent="0.45">
      <c r="A82" s="14"/>
      <c r="H82" s="166"/>
      <c r="J82" s="55"/>
      <c r="L82" s="166"/>
      <c r="N82" s="55"/>
    </row>
    <row r="83" spans="1:14" ht="15.6" customHeight="1" x14ac:dyDescent="0.45">
      <c r="A83" s="14" t="s">
        <v>9</v>
      </c>
      <c r="H83" s="168">
        <f>SUM(H72,H81)</f>
        <v>837121</v>
      </c>
      <c r="J83" s="142">
        <f>SUM(J72,J81)</f>
        <v>877820</v>
      </c>
      <c r="L83" s="168">
        <f>SUM(L72,L81)</f>
        <v>711136</v>
      </c>
      <c r="N83" s="142">
        <f>SUM(N72,N81)</f>
        <v>757125</v>
      </c>
    </row>
    <row r="84" spans="1:14" ht="9.9499999999999993" customHeight="1" x14ac:dyDescent="0.45">
      <c r="H84" s="171"/>
      <c r="J84" s="44"/>
      <c r="L84" s="171"/>
      <c r="M84" s="109"/>
      <c r="N84" s="44"/>
    </row>
    <row r="85" spans="1:14" ht="9.9499999999999993" customHeight="1" x14ac:dyDescent="0.45">
      <c r="H85" s="171"/>
      <c r="J85" s="44"/>
      <c r="L85" s="171"/>
      <c r="M85" s="109"/>
      <c r="N85" s="44"/>
    </row>
    <row r="86" spans="1:14" ht="15.6" customHeight="1" x14ac:dyDescent="0.45">
      <c r="A86" s="14" t="s">
        <v>65</v>
      </c>
      <c r="H86" s="171"/>
      <c r="J86" s="44"/>
      <c r="L86" s="171"/>
      <c r="N86" s="44"/>
    </row>
    <row r="87" spans="1:14" ht="9.9499999999999993" customHeight="1" x14ac:dyDescent="0.45">
      <c r="H87" s="171"/>
      <c r="J87" s="44"/>
      <c r="L87" s="171"/>
      <c r="N87" s="44"/>
    </row>
    <row r="88" spans="1:14" ht="15.6" customHeight="1" x14ac:dyDescent="0.45">
      <c r="A88" s="12" t="s">
        <v>1</v>
      </c>
      <c r="F88" s="11">
        <v>25</v>
      </c>
      <c r="H88" s="171"/>
      <c r="J88" s="44"/>
      <c r="L88" s="171"/>
      <c r="N88" s="44"/>
    </row>
    <row r="89" spans="1:14" ht="15.6" customHeight="1" x14ac:dyDescent="0.45">
      <c r="B89" s="12" t="s">
        <v>23</v>
      </c>
      <c r="H89" s="171"/>
      <c r="J89" s="44"/>
      <c r="L89" s="171"/>
      <c r="N89" s="44"/>
    </row>
    <row r="90" spans="1:14" ht="15.6" customHeight="1" thickBot="1" x14ac:dyDescent="0.5">
      <c r="C90" s="12" t="s">
        <v>67</v>
      </c>
      <c r="H90" s="172">
        <v>300000</v>
      </c>
      <c r="J90" s="144">
        <v>300000</v>
      </c>
      <c r="L90" s="172">
        <v>300000</v>
      </c>
      <c r="N90" s="144">
        <v>300000</v>
      </c>
    </row>
    <row r="91" spans="1:14" ht="9.9499999999999993" customHeight="1" thickTop="1" x14ac:dyDescent="0.45">
      <c r="H91" s="174"/>
      <c r="J91" s="132"/>
      <c r="L91" s="174"/>
      <c r="M91" s="128"/>
      <c r="N91" s="132"/>
    </row>
    <row r="92" spans="1:14" ht="15.6" customHeight="1" x14ac:dyDescent="0.45">
      <c r="B92" s="12" t="s">
        <v>30</v>
      </c>
      <c r="H92" s="171"/>
      <c r="J92" s="44"/>
      <c r="L92" s="171"/>
      <c r="M92" s="44"/>
      <c r="N92" s="44"/>
    </row>
    <row r="93" spans="1:14" ht="15.6" customHeight="1" x14ac:dyDescent="0.45">
      <c r="C93" s="12" t="s">
        <v>67</v>
      </c>
      <c r="H93" s="166">
        <v>300000</v>
      </c>
      <c r="J93" s="55">
        <v>300000</v>
      </c>
      <c r="L93" s="166">
        <v>300000</v>
      </c>
      <c r="M93" s="44"/>
      <c r="N93" s="55">
        <v>300000</v>
      </c>
    </row>
    <row r="94" spans="1:14" ht="15.6" customHeight="1" x14ac:dyDescent="0.45">
      <c r="A94" s="12" t="s">
        <v>72</v>
      </c>
      <c r="H94" s="166">
        <v>378296</v>
      </c>
      <c r="J94" s="55">
        <v>549080</v>
      </c>
      <c r="L94" s="166">
        <v>378296</v>
      </c>
      <c r="M94" s="132"/>
      <c r="N94" s="55">
        <v>549080</v>
      </c>
    </row>
    <row r="95" spans="1:14" ht="15.6" customHeight="1" x14ac:dyDescent="0.45">
      <c r="A95" s="152" t="s">
        <v>173</v>
      </c>
      <c r="C95" s="150"/>
      <c r="H95" s="166"/>
      <c r="J95" s="55"/>
      <c r="L95" s="166"/>
      <c r="M95" s="128"/>
      <c r="N95" s="55"/>
    </row>
    <row r="96" spans="1:14" ht="15.6" customHeight="1" x14ac:dyDescent="0.45">
      <c r="B96" s="12" t="s">
        <v>10</v>
      </c>
      <c r="C96" s="150"/>
      <c r="F96" s="11">
        <v>26</v>
      </c>
      <c r="H96" s="166">
        <v>8149</v>
      </c>
      <c r="J96" s="55">
        <v>30000</v>
      </c>
      <c r="L96" s="166">
        <v>8149</v>
      </c>
      <c r="M96" s="128"/>
      <c r="N96" s="55">
        <v>30000</v>
      </c>
    </row>
    <row r="97" spans="1:14" ht="15.6" customHeight="1" x14ac:dyDescent="0.45">
      <c r="B97" s="12" t="s">
        <v>11</v>
      </c>
      <c r="C97" s="150"/>
      <c r="H97" s="166">
        <v>237401</v>
      </c>
      <c r="J97" s="55">
        <v>-157540</v>
      </c>
      <c r="L97" s="166">
        <v>244196</v>
      </c>
      <c r="M97" s="128"/>
      <c r="N97" s="55">
        <v>-200784</v>
      </c>
    </row>
    <row r="98" spans="1:14" ht="15.6" customHeight="1" x14ac:dyDescent="0.45">
      <c r="A98" s="12" t="s">
        <v>80</v>
      </c>
      <c r="H98" s="168">
        <v>10502</v>
      </c>
      <c r="J98" s="142">
        <v>-1245</v>
      </c>
      <c r="L98" s="168">
        <v>8218</v>
      </c>
      <c r="M98" s="128"/>
      <c r="N98" s="142">
        <v>-1800</v>
      </c>
    </row>
    <row r="99" spans="1:14" ht="9.9499999999999993" customHeight="1" x14ac:dyDescent="0.45">
      <c r="H99" s="171"/>
      <c r="J99" s="44"/>
      <c r="L99" s="171"/>
      <c r="N99" s="44"/>
    </row>
    <row r="100" spans="1:14" ht="15.6" customHeight="1" x14ac:dyDescent="0.45">
      <c r="A100" s="14" t="s">
        <v>63</v>
      </c>
      <c r="H100" s="168">
        <f>SUM(H93:H98)</f>
        <v>934348</v>
      </c>
      <c r="J100" s="142">
        <f>SUM(J93:J98)</f>
        <v>720295</v>
      </c>
      <c r="L100" s="168">
        <f>SUM(L93:L98)</f>
        <v>938859</v>
      </c>
      <c r="N100" s="142">
        <f>SUM(N93:N98)</f>
        <v>676496</v>
      </c>
    </row>
    <row r="101" spans="1:14" ht="9.9499999999999993" customHeight="1" x14ac:dyDescent="0.45">
      <c r="A101" s="14"/>
      <c r="H101" s="166"/>
      <c r="J101" s="55"/>
      <c r="L101" s="166"/>
      <c r="N101" s="55"/>
    </row>
    <row r="102" spans="1:14" ht="15.6" customHeight="1" thickBot="1" x14ac:dyDescent="0.5">
      <c r="A102" s="14" t="s">
        <v>64</v>
      </c>
      <c r="B102" s="14"/>
      <c r="H102" s="172">
        <f>SUM(H100+H83)</f>
        <v>1771469</v>
      </c>
      <c r="J102" s="144">
        <f>SUM(J100+J83)</f>
        <v>1598115</v>
      </c>
      <c r="L102" s="172">
        <f>SUM(L100+L83)</f>
        <v>1649995</v>
      </c>
      <c r="N102" s="144">
        <f>SUM(N100+N83)</f>
        <v>1433621</v>
      </c>
    </row>
    <row r="103" spans="1:14" ht="15.6" customHeight="1" thickTop="1" x14ac:dyDescent="0.45">
      <c r="A103" s="14"/>
      <c r="B103" s="14"/>
      <c r="H103" s="55"/>
      <c r="J103" s="55"/>
      <c r="L103" s="55"/>
      <c r="N103" s="55"/>
    </row>
    <row r="104" spans="1:14" ht="15.6" customHeight="1" x14ac:dyDescent="0.45">
      <c r="A104" s="14"/>
      <c r="B104" s="14"/>
      <c r="H104" s="55"/>
      <c r="J104" s="55"/>
      <c r="L104" s="55"/>
      <c r="N104" s="55"/>
    </row>
    <row r="105" spans="1:14" ht="12.75" customHeight="1" x14ac:dyDescent="0.45">
      <c r="A105" s="14"/>
      <c r="B105" s="14"/>
      <c r="H105" s="55"/>
      <c r="J105" s="55"/>
      <c r="L105" s="55"/>
      <c r="N105" s="55"/>
    </row>
    <row r="106" spans="1:14" ht="21.95" customHeight="1" x14ac:dyDescent="0.45">
      <c r="A106" s="136" t="str">
        <f>A49</f>
        <v>The accompanying notes on pages 12 to 57 are an integral part of these consolidated and separate financial statements.</v>
      </c>
      <c r="B106" s="136"/>
      <c r="C106" s="136"/>
      <c r="D106" s="136"/>
      <c r="E106" s="136"/>
      <c r="F106" s="137"/>
      <c r="G106" s="136"/>
      <c r="H106" s="138"/>
      <c r="I106" s="136"/>
      <c r="J106" s="138"/>
      <c r="K106" s="138"/>
      <c r="L106" s="142"/>
      <c r="M106" s="139"/>
      <c r="N106" s="142"/>
    </row>
  </sheetData>
  <mergeCells count="8">
    <mergeCell ref="L7:N7"/>
    <mergeCell ref="L56:N56"/>
    <mergeCell ref="L6:N6"/>
    <mergeCell ref="L55:N55"/>
    <mergeCell ref="H6:J6"/>
    <mergeCell ref="H7:J7"/>
    <mergeCell ref="H55:J55"/>
    <mergeCell ref="H56:J56"/>
  </mergeCells>
  <phoneticPr fontId="0" type="noConversion"/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I8 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N60"/>
  <sheetViews>
    <sheetView zoomScale="110" zoomScaleNormal="110" zoomScaleSheetLayoutView="100" workbookViewId="0">
      <selection activeCell="P18" sqref="P18"/>
    </sheetView>
  </sheetViews>
  <sheetFormatPr defaultColWidth="9.33203125" defaultRowHeight="16.5" customHeight="1" x14ac:dyDescent="0.45"/>
  <cols>
    <col min="1" max="3" width="1.83203125" style="154" customWidth="1"/>
    <col min="4" max="4" width="11.83203125" style="154" customWidth="1"/>
    <col min="5" max="5" width="27.6640625" style="154" customWidth="1"/>
    <col min="6" max="6" width="5.33203125" style="155" customWidth="1"/>
    <col min="7" max="7" width="0.6640625" style="154" customWidth="1"/>
    <col min="8" max="8" width="14.83203125" style="156" customWidth="1"/>
    <col min="9" max="9" width="0.6640625" style="154" customWidth="1"/>
    <col min="10" max="10" width="14.83203125" style="156" customWidth="1"/>
    <col min="11" max="11" width="0.6640625" style="156" customWidth="1"/>
    <col min="12" max="12" width="14.83203125" style="157" customWidth="1"/>
    <col min="13" max="13" width="0.6640625" style="157" customWidth="1"/>
    <col min="14" max="14" width="14.83203125" style="157" customWidth="1"/>
    <col min="15" max="16384" width="9.33203125" style="154"/>
  </cols>
  <sheetData>
    <row r="1" spans="1:14" ht="16.5" customHeight="1" x14ac:dyDescent="0.45">
      <c r="A1" s="153" t="str">
        <f>'5-6'!A1</f>
        <v>Thai Nippon Rubber Industry Public Co., Ltd.</v>
      </c>
    </row>
    <row r="2" spans="1:14" ht="16.5" customHeight="1" x14ac:dyDescent="0.45">
      <c r="A2" s="153" t="s">
        <v>36</v>
      </c>
    </row>
    <row r="3" spans="1:14" ht="16.5" customHeight="1" x14ac:dyDescent="0.45">
      <c r="A3" s="158" t="s">
        <v>191</v>
      </c>
      <c r="B3" s="159"/>
      <c r="C3" s="159"/>
      <c r="D3" s="159"/>
      <c r="E3" s="159"/>
      <c r="F3" s="160"/>
      <c r="G3" s="159"/>
      <c r="H3" s="161"/>
      <c r="I3" s="159"/>
      <c r="J3" s="161"/>
      <c r="K3" s="161"/>
      <c r="L3" s="162"/>
      <c r="M3" s="162"/>
      <c r="N3" s="162"/>
    </row>
    <row r="4" spans="1:14" ht="15.6" customHeight="1" x14ac:dyDescent="0.45"/>
    <row r="5" spans="1:14" ht="15.6" customHeight="1" x14ac:dyDescent="0.45"/>
    <row r="6" spans="1:14" s="201" customFormat="1" ht="15.6" customHeight="1" x14ac:dyDescent="0.45">
      <c r="F6" s="202"/>
      <c r="H6" s="266" t="s">
        <v>84</v>
      </c>
      <c r="I6" s="266"/>
      <c r="J6" s="266"/>
      <c r="K6" s="203"/>
      <c r="L6" s="266" t="s">
        <v>103</v>
      </c>
      <c r="M6" s="266"/>
      <c r="N6" s="266"/>
    </row>
    <row r="7" spans="1:14" s="201" customFormat="1" ht="15.6" customHeight="1" x14ac:dyDescent="0.45">
      <c r="F7" s="202"/>
      <c r="H7" s="265" t="s">
        <v>101</v>
      </c>
      <c r="I7" s="265"/>
      <c r="J7" s="265"/>
      <c r="K7" s="203"/>
      <c r="L7" s="265" t="s">
        <v>101</v>
      </c>
      <c r="M7" s="265"/>
      <c r="N7" s="265"/>
    </row>
    <row r="8" spans="1:14" s="201" customFormat="1" ht="15.6" customHeight="1" x14ac:dyDescent="0.45">
      <c r="F8" s="204"/>
      <c r="G8" s="205"/>
      <c r="H8" s="122" t="s">
        <v>190</v>
      </c>
      <c r="I8" s="14"/>
      <c r="J8" s="122" t="s">
        <v>145</v>
      </c>
      <c r="K8" s="141"/>
      <c r="L8" s="122" t="s">
        <v>190</v>
      </c>
      <c r="M8" s="14"/>
      <c r="N8" s="122" t="s">
        <v>145</v>
      </c>
    </row>
    <row r="9" spans="1:14" s="201" customFormat="1" ht="15.6" customHeight="1" x14ac:dyDescent="0.45">
      <c r="F9" s="208" t="s">
        <v>0</v>
      </c>
      <c r="G9" s="205"/>
      <c r="H9" s="258" t="s">
        <v>196</v>
      </c>
      <c r="I9" s="205"/>
      <c r="J9" s="258" t="s">
        <v>196</v>
      </c>
      <c r="K9" s="206"/>
      <c r="L9" s="258" t="s">
        <v>196</v>
      </c>
      <c r="M9" s="207"/>
      <c r="N9" s="258" t="s">
        <v>196</v>
      </c>
    </row>
    <row r="10" spans="1:14" s="201" customFormat="1" ht="8.1" customHeight="1" x14ac:dyDescent="0.45">
      <c r="F10" s="202"/>
      <c r="H10" s="209"/>
      <c r="J10" s="203"/>
      <c r="K10" s="203"/>
      <c r="L10" s="210"/>
      <c r="M10" s="211"/>
      <c r="N10" s="211"/>
    </row>
    <row r="11" spans="1:14" s="201" customFormat="1" ht="15.6" customHeight="1" x14ac:dyDescent="0.45">
      <c r="A11" s="201" t="s">
        <v>109</v>
      </c>
      <c r="F11" s="202"/>
      <c r="G11" s="212"/>
      <c r="H11" s="213">
        <v>1984312</v>
      </c>
      <c r="I11" s="212"/>
      <c r="J11" s="214">
        <v>1653806</v>
      </c>
      <c r="K11" s="215"/>
      <c r="L11" s="213">
        <v>1852508</v>
      </c>
      <c r="M11" s="216"/>
      <c r="N11" s="214">
        <v>1490148</v>
      </c>
    </row>
    <row r="12" spans="1:14" s="217" customFormat="1" ht="15.6" customHeight="1" x14ac:dyDescent="0.45">
      <c r="A12" s="217" t="s">
        <v>110</v>
      </c>
      <c r="F12" s="218"/>
      <c r="G12" s="212"/>
      <c r="H12" s="213">
        <v>-1422730</v>
      </c>
      <c r="I12" s="222"/>
      <c r="J12" s="214">
        <v>-1313088</v>
      </c>
      <c r="K12" s="214"/>
      <c r="L12" s="213">
        <v>-1274711</v>
      </c>
      <c r="M12" s="221"/>
      <c r="N12" s="214">
        <v>-1117594</v>
      </c>
    </row>
    <row r="13" spans="1:14" s="217" customFormat="1" ht="15.6" customHeight="1" x14ac:dyDescent="0.45">
      <c r="A13" s="200" t="s">
        <v>162</v>
      </c>
      <c r="F13" s="218">
        <v>35</v>
      </c>
      <c r="G13" s="212"/>
      <c r="H13" s="219">
        <v>0</v>
      </c>
      <c r="I13" s="212"/>
      <c r="J13" s="220">
        <v>-387451</v>
      </c>
      <c r="K13" s="215"/>
      <c r="L13" s="219">
        <v>0</v>
      </c>
      <c r="M13" s="221"/>
      <c r="N13" s="220">
        <v>-387451</v>
      </c>
    </row>
    <row r="14" spans="1:14" s="201" customFormat="1" ht="8.1" customHeight="1" x14ac:dyDescent="0.45">
      <c r="F14" s="218"/>
      <c r="G14" s="212"/>
      <c r="H14" s="213"/>
      <c r="I14" s="212"/>
      <c r="J14" s="214"/>
      <c r="K14" s="215"/>
      <c r="L14" s="213"/>
      <c r="M14" s="216"/>
      <c r="N14" s="214"/>
    </row>
    <row r="15" spans="1:14" s="201" customFormat="1" ht="15.6" customHeight="1" x14ac:dyDescent="0.45">
      <c r="A15" s="205" t="s">
        <v>206</v>
      </c>
      <c r="F15" s="218"/>
      <c r="G15" s="212"/>
      <c r="H15" s="213">
        <f>SUM(H11:H14)</f>
        <v>561582</v>
      </c>
      <c r="I15" s="212"/>
      <c r="J15" s="214">
        <f>SUM(J11:J14)</f>
        <v>-46733</v>
      </c>
      <c r="K15" s="215"/>
      <c r="L15" s="213">
        <f>SUM(L11:L14)</f>
        <v>577797</v>
      </c>
      <c r="M15" s="221"/>
      <c r="N15" s="214">
        <f>SUM(N11:N14)</f>
        <v>-14897</v>
      </c>
    </row>
    <row r="16" spans="1:14" s="201" customFormat="1" ht="15.6" customHeight="1" x14ac:dyDescent="0.45">
      <c r="A16" s="201" t="s">
        <v>25</v>
      </c>
      <c r="F16" s="218"/>
      <c r="G16" s="212"/>
      <c r="H16" s="219">
        <v>6357</v>
      </c>
      <c r="I16" s="222"/>
      <c r="J16" s="220">
        <v>5525</v>
      </c>
      <c r="K16" s="214"/>
      <c r="L16" s="219">
        <v>7642</v>
      </c>
      <c r="M16" s="221"/>
      <c r="N16" s="220">
        <v>4755</v>
      </c>
    </row>
    <row r="17" spans="1:14" s="201" customFormat="1" ht="8.1" customHeight="1" x14ac:dyDescent="0.45">
      <c r="F17" s="218"/>
      <c r="G17" s="212"/>
      <c r="H17" s="213"/>
      <c r="I17" s="212"/>
      <c r="J17" s="214"/>
      <c r="K17" s="215"/>
      <c r="L17" s="213"/>
      <c r="M17" s="221"/>
      <c r="N17" s="214"/>
    </row>
    <row r="18" spans="1:14" s="201" customFormat="1" ht="15.6" customHeight="1" x14ac:dyDescent="0.45">
      <c r="A18" s="205" t="s">
        <v>156</v>
      </c>
      <c r="F18" s="218"/>
      <c r="G18" s="212"/>
      <c r="H18" s="213">
        <f>SUM(H15:H16)</f>
        <v>567939</v>
      </c>
      <c r="I18" s="212"/>
      <c r="J18" s="214">
        <f>SUM(J15:J16)</f>
        <v>-41208</v>
      </c>
      <c r="K18" s="215"/>
      <c r="L18" s="213">
        <f>SUM(L15:L16)</f>
        <v>585439</v>
      </c>
      <c r="M18" s="221"/>
      <c r="N18" s="214">
        <f>SUM(N15:N16)</f>
        <v>-10142</v>
      </c>
    </row>
    <row r="19" spans="1:14" s="201" customFormat="1" ht="15.6" customHeight="1" x14ac:dyDescent="0.45">
      <c r="A19" s="201" t="s">
        <v>27</v>
      </c>
      <c r="F19" s="218"/>
      <c r="G19" s="212"/>
      <c r="H19" s="223">
        <v>-60776</v>
      </c>
      <c r="I19" s="212"/>
      <c r="J19" s="224">
        <v>-161003</v>
      </c>
      <c r="K19" s="215"/>
      <c r="L19" s="223">
        <v>-51493</v>
      </c>
      <c r="M19" s="216"/>
      <c r="N19" s="224">
        <v>-150959</v>
      </c>
    </row>
    <row r="20" spans="1:14" s="201" customFormat="1" ht="15.6" customHeight="1" x14ac:dyDescent="0.45">
      <c r="A20" s="217" t="s">
        <v>14</v>
      </c>
      <c r="F20" s="218"/>
      <c r="G20" s="222"/>
      <c r="H20" s="225">
        <v>-179901</v>
      </c>
      <c r="I20" s="222"/>
      <c r="J20" s="226">
        <v>-140355</v>
      </c>
      <c r="K20" s="214"/>
      <c r="L20" s="225">
        <v>-154664</v>
      </c>
      <c r="M20" s="227"/>
      <c r="N20" s="226">
        <v>-130462</v>
      </c>
    </row>
    <row r="21" spans="1:14" s="201" customFormat="1" ht="15.6" customHeight="1" x14ac:dyDescent="0.45">
      <c r="A21" s="200" t="s">
        <v>119</v>
      </c>
      <c r="F21" s="218"/>
      <c r="G21" s="222"/>
      <c r="H21" s="225">
        <v>-13719</v>
      </c>
      <c r="I21" s="222"/>
      <c r="J21" s="226">
        <v>-280645</v>
      </c>
      <c r="K21" s="214"/>
      <c r="L21" s="225">
        <v>-13719</v>
      </c>
      <c r="M21" s="227"/>
      <c r="N21" s="226">
        <v>-280645</v>
      </c>
    </row>
    <row r="22" spans="1:14" s="201" customFormat="1" ht="15.6" customHeight="1" x14ac:dyDescent="0.45">
      <c r="A22" s="217" t="s">
        <v>161</v>
      </c>
      <c r="F22" s="218">
        <v>29</v>
      </c>
      <c r="G22" s="222"/>
      <c r="H22" s="213">
        <v>-4677</v>
      </c>
      <c r="I22" s="222"/>
      <c r="J22" s="214">
        <v>60738</v>
      </c>
      <c r="K22" s="214"/>
      <c r="L22" s="213">
        <v>-4988</v>
      </c>
      <c r="M22" s="227"/>
      <c r="N22" s="214">
        <v>60821</v>
      </c>
    </row>
    <row r="23" spans="1:14" s="201" customFormat="1" ht="15.6" customHeight="1" x14ac:dyDescent="0.45">
      <c r="A23" s="217" t="s">
        <v>122</v>
      </c>
      <c r="F23" s="218">
        <v>30</v>
      </c>
      <c r="G23" s="222"/>
      <c r="H23" s="219">
        <v>-13995</v>
      </c>
      <c r="I23" s="222"/>
      <c r="J23" s="220">
        <v>-12369</v>
      </c>
      <c r="K23" s="214"/>
      <c r="L23" s="219">
        <v>-11294</v>
      </c>
      <c r="M23" s="227"/>
      <c r="N23" s="220">
        <v>-10387</v>
      </c>
    </row>
    <row r="24" spans="1:14" s="201" customFormat="1" ht="8.1" customHeight="1" x14ac:dyDescent="0.45">
      <c r="A24" s="217"/>
      <c r="F24" s="218"/>
      <c r="G24" s="212"/>
      <c r="H24" s="213"/>
      <c r="I24" s="212"/>
      <c r="J24" s="214"/>
      <c r="K24" s="215"/>
      <c r="L24" s="213"/>
      <c r="M24" s="216"/>
      <c r="N24" s="214"/>
    </row>
    <row r="25" spans="1:14" s="201" customFormat="1" ht="15.6" customHeight="1" x14ac:dyDescent="0.45">
      <c r="A25" s="228" t="s">
        <v>22</v>
      </c>
      <c r="F25" s="218"/>
      <c r="G25" s="212"/>
      <c r="H25" s="219">
        <f>SUM(H19:H23)</f>
        <v>-273068</v>
      </c>
      <c r="I25" s="212"/>
      <c r="J25" s="220">
        <f>SUM(J19:J23)</f>
        <v>-533634</v>
      </c>
      <c r="K25" s="215"/>
      <c r="L25" s="219">
        <f>SUM(L19:L23)</f>
        <v>-236158</v>
      </c>
      <c r="M25" s="216"/>
      <c r="N25" s="220">
        <f>SUM(N19:N23)</f>
        <v>-511632</v>
      </c>
    </row>
    <row r="26" spans="1:14" s="201" customFormat="1" ht="8.1" customHeight="1" x14ac:dyDescent="0.45">
      <c r="F26" s="218"/>
      <c r="G26" s="212"/>
      <c r="H26" s="213"/>
      <c r="I26" s="212"/>
      <c r="J26" s="214"/>
      <c r="K26" s="215"/>
      <c r="L26" s="213"/>
      <c r="M26" s="216"/>
      <c r="N26" s="214"/>
    </row>
    <row r="27" spans="1:14" s="201" customFormat="1" ht="15.6" customHeight="1" x14ac:dyDescent="0.45">
      <c r="A27" s="205" t="s">
        <v>157</v>
      </c>
      <c r="F27" s="218"/>
      <c r="G27" s="222"/>
      <c r="H27" s="213">
        <f>SUM(H18,H25)</f>
        <v>294871</v>
      </c>
      <c r="I27" s="222"/>
      <c r="J27" s="214">
        <f>SUM(J18,J25)</f>
        <v>-574842</v>
      </c>
      <c r="K27" s="214"/>
      <c r="L27" s="213">
        <f>SUM(L18,L25)</f>
        <v>349281</v>
      </c>
      <c r="M27" s="221"/>
      <c r="N27" s="214">
        <f>SUM(N18,N25)</f>
        <v>-521774</v>
      </c>
    </row>
    <row r="28" spans="1:14" s="201" customFormat="1" ht="15.6" customHeight="1" x14ac:dyDescent="0.45">
      <c r="A28" s="201" t="s">
        <v>61</v>
      </c>
      <c r="F28" s="218">
        <v>31</v>
      </c>
      <c r="G28" s="222"/>
      <c r="H28" s="229">
        <v>-32565</v>
      </c>
      <c r="I28" s="222"/>
      <c r="J28" s="230">
        <v>109999</v>
      </c>
      <c r="K28" s="214"/>
      <c r="L28" s="229">
        <v>-36936</v>
      </c>
      <c r="M28" s="211"/>
      <c r="N28" s="230">
        <v>103067</v>
      </c>
    </row>
    <row r="29" spans="1:14" s="201" customFormat="1" ht="8.1" customHeight="1" x14ac:dyDescent="0.45">
      <c r="F29" s="218"/>
      <c r="G29" s="212"/>
      <c r="H29" s="213"/>
      <c r="I29" s="212"/>
      <c r="J29" s="214"/>
      <c r="K29" s="215"/>
      <c r="L29" s="213"/>
      <c r="M29" s="216"/>
      <c r="N29" s="214"/>
    </row>
    <row r="30" spans="1:14" s="201" customFormat="1" ht="15.6" customHeight="1" x14ac:dyDescent="0.45">
      <c r="A30" s="205" t="s">
        <v>158</v>
      </c>
      <c r="F30" s="218"/>
      <c r="G30" s="222"/>
      <c r="H30" s="219">
        <f>SUM(H27:H28)</f>
        <v>262306</v>
      </c>
      <c r="I30" s="222"/>
      <c r="J30" s="220">
        <f>SUM(J27:J28)</f>
        <v>-464843</v>
      </c>
      <c r="K30" s="214"/>
      <c r="L30" s="219">
        <f>SUM(L27:L28)</f>
        <v>312345</v>
      </c>
      <c r="M30" s="221"/>
      <c r="N30" s="220">
        <f>SUM(N27:N28)</f>
        <v>-418707</v>
      </c>
    </row>
    <row r="31" spans="1:14" s="201" customFormat="1" ht="8.1" customHeight="1" x14ac:dyDescent="0.45">
      <c r="A31" s="205"/>
      <c r="F31" s="218"/>
      <c r="G31" s="222"/>
      <c r="H31" s="213"/>
      <c r="I31" s="222"/>
      <c r="J31" s="214"/>
      <c r="K31" s="214"/>
      <c r="L31" s="213"/>
      <c r="M31" s="221"/>
      <c r="N31" s="214"/>
    </row>
    <row r="32" spans="1:14" s="201" customFormat="1" ht="15.6" customHeight="1" x14ac:dyDescent="0.45">
      <c r="A32" s="205" t="s">
        <v>69</v>
      </c>
      <c r="F32" s="218"/>
      <c r="G32" s="222"/>
      <c r="H32" s="213"/>
      <c r="I32" s="222"/>
      <c r="J32" s="214"/>
      <c r="K32" s="214"/>
      <c r="L32" s="213"/>
      <c r="M32" s="221"/>
      <c r="N32" s="214"/>
    </row>
    <row r="33" spans="1:14" s="201" customFormat="1" ht="15.6" customHeight="1" x14ac:dyDescent="0.45">
      <c r="B33" s="201" t="s">
        <v>152</v>
      </c>
      <c r="G33" s="222"/>
      <c r="H33" s="213"/>
      <c r="I33" s="222"/>
      <c r="J33" s="214"/>
      <c r="K33" s="214"/>
      <c r="L33" s="213"/>
      <c r="M33" s="221"/>
      <c r="N33" s="214"/>
    </row>
    <row r="34" spans="1:14" s="201" customFormat="1" ht="15.6" customHeight="1" x14ac:dyDescent="0.45">
      <c r="B34" s="257" t="s">
        <v>174</v>
      </c>
      <c r="G34" s="222"/>
      <c r="H34" s="213">
        <v>13984</v>
      </c>
      <c r="I34" s="222"/>
      <c r="J34" s="214">
        <v>6390</v>
      </c>
      <c r="K34" s="214"/>
      <c r="L34" s="213">
        <v>12332</v>
      </c>
      <c r="M34" s="221"/>
      <c r="N34" s="214">
        <v>6390</v>
      </c>
    </row>
    <row r="35" spans="1:14" s="201" customFormat="1" ht="15.6" customHeight="1" x14ac:dyDescent="0.45">
      <c r="B35" s="257" t="s">
        <v>175</v>
      </c>
      <c r="G35" s="222"/>
      <c r="H35" s="213"/>
      <c r="I35" s="222"/>
      <c r="J35" s="214"/>
      <c r="K35" s="214"/>
      <c r="L35" s="213"/>
      <c r="M35" s="221"/>
      <c r="N35" s="214"/>
    </row>
    <row r="36" spans="1:14" s="201" customFormat="1" ht="15.6" customHeight="1" x14ac:dyDescent="0.45">
      <c r="C36" s="201" t="s">
        <v>147</v>
      </c>
      <c r="G36" s="222"/>
      <c r="H36" s="225">
        <v>-2314</v>
      </c>
      <c r="I36" s="222"/>
      <c r="J36" s="226">
        <v>-1130</v>
      </c>
      <c r="K36" s="214"/>
      <c r="L36" s="225">
        <v>-2314</v>
      </c>
      <c r="M36" s="221"/>
      <c r="N36" s="226">
        <v>-1130</v>
      </c>
    </row>
    <row r="37" spans="1:14" s="201" customFormat="1" ht="15.6" customHeight="1" x14ac:dyDescent="0.45">
      <c r="B37" s="201" t="s">
        <v>151</v>
      </c>
      <c r="G37" s="222"/>
      <c r="H37" s="225"/>
      <c r="I37" s="222"/>
      <c r="J37" s="226"/>
      <c r="K37" s="214"/>
      <c r="L37" s="225"/>
      <c r="M37" s="221"/>
      <c r="N37" s="226"/>
    </row>
    <row r="38" spans="1:14" s="201" customFormat="1" ht="15.6" customHeight="1" x14ac:dyDescent="0.45">
      <c r="B38" s="257" t="s">
        <v>176</v>
      </c>
      <c r="G38" s="222"/>
      <c r="H38" s="219">
        <v>77</v>
      </c>
      <c r="I38" s="222"/>
      <c r="J38" s="220">
        <v>555</v>
      </c>
      <c r="K38" s="214"/>
      <c r="L38" s="219">
        <v>0</v>
      </c>
      <c r="M38" s="221">
        <v>0</v>
      </c>
      <c r="N38" s="220">
        <v>0</v>
      </c>
    </row>
    <row r="39" spans="1:14" s="201" customFormat="1" ht="8.1" customHeight="1" x14ac:dyDescent="0.45">
      <c r="F39" s="202"/>
      <c r="H39" s="231"/>
      <c r="J39" s="232"/>
      <c r="K39" s="203"/>
      <c r="L39" s="231"/>
      <c r="M39" s="211"/>
      <c r="N39" s="232"/>
    </row>
    <row r="40" spans="1:14" s="201" customFormat="1" ht="15.6" customHeight="1" x14ac:dyDescent="0.45">
      <c r="A40" s="205" t="s">
        <v>168</v>
      </c>
      <c r="F40" s="218"/>
      <c r="G40" s="222"/>
      <c r="H40" s="233"/>
      <c r="L40" s="233"/>
    </row>
    <row r="41" spans="1:14" s="201" customFormat="1" ht="15.6" customHeight="1" x14ac:dyDescent="0.45">
      <c r="A41" s="205"/>
      <c r="B41" s="205" t="s">
        <v>120</v>
      </c>
      <c r="F41" s="218"/>
      <c r="G41" s="222"/>
      <c r="H41" s="219">
        <f>SUM(H34:H38)</f>
        <v>11747</v>
      </c>
      <c r="I41" s="222"/>
      <c r="J41" s="220">
        <f>SUM(J34:J38)</f>
        <v>5815</v>
      </c>
      <c r="K41" s="214"/>
      <c r="L41" s="219">
        <f>SUM(L34:L38)</f>
        <v>10018</v>
      </c>
      <c r="M41" s="203"/>
      <c r="N41" s="220">
        <f>SUM(N34:N38)</f>
        <v>5260</v>
      </c>
    </row>
    <row r="42" spans="1:14" s="201" customFormat="1" ht="8.1" customHeight="1" x14ac:dyDescent="0.45">
      <c r="F42" s="202"/>
      <c r="H42" s="234"/>
      <c r="J42" s="235"/>
      <c r="K42" s="203"/>
      <c r="L42" s="234"/>
      <c r="M42" s="211"/>
      <c r="N42" s="235"/>
    </row>
    <row r="43" spans="1:14" s="201" customFormat="1" ht="15.6" customHeight="1" thickBot="1" x14ac:dyDescent="0.5">
      <c r="A43" s="205" t="s">
        <v>164</v>
      </c>
      <c r="B43" s="205"/>
      <c r="D43" s="205"/>
      <c r="F43" s="202"/>
      <c r="H43" s="236">
        <f>SUM(H41,H30)</f>
        <v>274053</v>
      </c>
      <c r="J43" s="237">
        <f>SUM(J41,J30)</f>
        <v>-459028</v>
      </c>
      <c r="K43" s="203"/>
      <c r="L43" s="236">
        <f>SUM(L41,L30)</f>
        <v>322363</v>
      </c>
      <c r="M43" s="211"/>
      <c r="N43" s="237">
        <f>SUM(N41,N30)</f>
        <v>-413447</v>
      </c>
    </row>
    <row r="44" spans="1:14" s="201" customFormat="1" ht="15.6" customHeight="1" thickTop="1" x14ac:dyDescent="0.45">
      <c r="F44" s="202"/>
      <c r="H44" s="234"/>
      <c r="J44" s="235"/>
      <c r="K44" s="203"/>
      <c r="L44" s="234"/>
      <c r="M44" s="211"/>
      <c r="N44" s="235"/>
    </row>
    <row r="45" spans="1:14" s="201" customFormat="1" ht="15.6" customHeight="1" x14ac:dyDescent="0.45">
      <c r="A45" s="238" t="s">
        <v>163</v>
      </c>
      <c r="B45" s="217"/>
      <c r="C45" s="217"/>
      <c r="D45" s="217"/>
      <c r="E45" s="217"/>
      <c r="F45" s="202"/>
      <c r="H45" s="234"/>
      <c r="J45" s="235"/>
      <c r="K45" s="203"/>
      <c r="L45" s="234"/>
      <c r="M45" s="211"/>
      <c r="N45" s="235"/>
    </row>
    <row r="46" spans="1:14" s="201" customFormat="1" ht="15.6" customHeight="1" thickBot="1" x14ac:dyDescent="0.5">
      <c r="A46" s="222"/>
      <c r="B46" s="217" t="s">
        <v>107</v>
      </c>
      <c r="C46" s="217"/>
      <c r="D46" s="217"/>
      <c r="E46" s="217"/>
      <c r="F46" s="202"/>
      <c r="H46" s="236">
        <f>H30</f>
        <v>262306</v>
      </c>
      <c r="J46" s="237">
        <f>J30</f>
        <v>-464843</v>
      </c>
      <c r="K46" s="203"/>
      <c r="L46" s="236">
        <f>L30</f>
        <v>312345</v>
      </c>
      <c r="M46" s="211"/>
      <c r="N46" s="237">
        <f>N30</f>
        <v>-418707</v>
      </c>
    </row>
    <row r="47" spans="1:14" s="201" customFormat="1" ht="8.1" customHeight="1" thickTop="1" x14ac:dyDescent="0.45">
      <c r="F47" s="202"/>
      <c r="H47" s="234"/>
      <c r="J47" s="235"/>
      <c r="K47" s="203"/>
      <c r="L47" s="234"/>
      <c r="M47" s="211"/>
      <c r="N47" s="235"/>
    </row>
    <row r="48" spans="1:14" s="201" customFormat="1" ht="15.6" customHeight="1" thickBot="1" x14ac:dyDescent="0.5">
      <c r="A48" s="222"/>
      <c r="B48" s="217" t="s">
        <v>108</v>
      </c>
      <c r="C48" s="217"/>
      <c r="D48" s="217"/>
      <c r="E48" s="217"/>
      <c r="F48" s="202"/>
      <c r="H48" s="239">
        <v>0</v>
      </c>
      <c r="J48" s="240">
        <v>0</v>
      </c>
      <c r="K48" s="203"/>
      <c r="L48" s="239">
        <v>0</v>
      </c>
      <c r="M48" s="211"/>
      <c r="N48" s="240">
        <v>0</v>
      </c>
    </row>
    <row r="49" spans="1:14" s="201" customFormat="1" ht="8.1" customHeight="1" thickTop="1" x14ac:dyDescent="0.45">
      <c r="A49" s="228"/>
      <c r="B49" s="217"/>
      <c r="C49" s="217"/>
      <c r="D49" s="217"/>
      <c r="E49" s="217"/>
      <c r="F49" s="202"/>
      <c r="H49" s="234"/>
      <c r="J49" s="235"/>
      <c r="K49" s="203"/>
      <c r="L49" s="234"/>
      <c r="M49" s="211"/>
      <c r="N49" s="235"/>
    </row>
    <row r="50" spans="1:14" s="201" customFormat="1" ht="15.6" customHeight="1" x14ac:dyDescent="0.45">
      <c r="A50" s="238" t="s">
        <v>165</v>
      </c>
      <c r="B50" s="228"/>
      <c r="C50" s="217"/>
      <c r="D50" s="217"/>
      <c r="E50" s="217"/>
      <c r="F50" s="202"/>
      <c r="H50" s="234"/>
      <c r="J50" s="235"/>
      <c r="K50" s="203"/>
      <c r="L50" s="234"/>
      <c r="M50" s="211"/>
      <c r="N50" s="235"/>
    </row>
    <row r="51" spans="1:14" s="201" customFormat="1" ht="15.6" customHeight="1" thickBot="1" x14ac:dyDescent="0.5">
      <c r="A51" s="222"/>
      <c r="B51" s="217" t="s">
        <v>107</v>
      </c>
      <c r="C51" s="217"/>
      <c r="D51" s="217"/>
      <c r="E51" s="217"/>
      <c r="F51" s="202"/>
      <c r="H51" s="236">
        <f>H43</f>
        <v>274053</v>
      </c>
      <c r="J51" s="237">
        <f>J43</f>
        <v>-459028</v>
      </c>
      <c r="K51" s="203"/>
      <c r="L51" s="236">
        <f>L43</f>
        <v>322363</v>
      </c>
      <c r="M51" s="211"/>
      <c r="N51" s="237">
        <f>N43</f>
        <v>-413447</v>
      </c>
    </row>
    <row r="52" spans="1:14" s="201" customFormat="1" ht="8.1" customHeight="1" thickTop="1" x14ac:dyDescent="0.45">
      <c r="A52" s="222"/>
      <c r="B52" s="217"/>
      <c r="C52" s="217"/>
      <c r="D52" s="217"/>
      <c r="E52" s="217"/>
      <c r="F52" s="202"/>
      <c r="H52" s="234"/>
      <c r="J52" s="235"/>
      <c r="K52" s="203"/>
      <c r="L52" s="234"/>
      <c r="M52" s="211"/>
      <c r="N52" s="235"/>
    </row>
    <row r="53" spans="1:14" s="201" customFormat="1" ht="15.6" customHeight="1" thickBot="1" x14ac:dyDescent="0.5">
      <c r="A53" s="222"/>
      <c r="B53" s="217" t="s">
        <v>108</v>
      </c>
      <c r="C53" s="217"/>
      <c r="D53" s="217"/>
      <c r="E53" s="217"/>
      <c r="F53" s="202"/>
      <c r="H53" s="239">
        <v>0</v>
      </c>
      <c r="J53" s="240">
        <v>0</v>
      </c>
      <c r="K53" s="203"/>
      <c r="L53" s="239">
        <v>0</v>
      </c>
      <c r="M53" s="211"/>
      <c r="N53" s="240">
        <v>0</v>
      </c>
    </row>
    <row r="54" spans="1:14" s="201" customFormat="1" ht="15.6" customHeight="1" thickTop="1" x14ac:dyDescent="0.45">
      <c r="F54" s="202"/>
      <c r="H54" s="234"/>
      <c r="J54" s="235"/>
      <c r="K54" s="203"/>
      <c r="L54" s="234"/>
      <c r="M54" s="211"/>
      <c r="N54" s="235"/>
    </row>
    <row r="55" spans="1:14" s="201" customFormat="1" ht="15.6" customHeight="1" x14ac:dyDescent="0.45">
      <c r="A55" s="205" t="s">
        <v>166</v>
      </c>
      <c r="F55" s="202">
        <v>32</v>
      </c>
      <c r="H55" s="241"/>
      <c r="I55" s="242"/>
      <c r="J55" s="243"/>
      <c r="K55" s="242"/>
      <c r="L55" s="241"/>
      <c r="M55" s="211"/>
      <c r="N55" s="243"/>
    </row>
    <row r="56" spans="1:14" s="201" customFormat="1" ht="8.1" customHeight="1" x14ac:dyDescent="0.45">
      <c r="F56" s="202"/>
      <c r="H56" s="234"/>
      <c r="J56" s="235"/>
      <c r="K56" s="203"/>
      <c r="L56" s="234"/>
      <c r="M56" s="211"/>
      <c r="N56" s="235"/>
    </row>
    <row r="57" spans="1:14" s="201" customFormat="1" ht="15.6" customHeight="1" thickBot="1" x14ac:dyDescent="0.5">
      <c r="A57" s="201" t="s">
        <v>167</v>
      </c>
      <c r="F57" s="202"/>
      <c r="H57" s="244">
        <f>H30/300000</f>
        <v>0.87435333333333332</v>
      </c>
      <c r="J57" s="245">
        <f>J30/300000</f>
        <v>-1.5494766666666666</v>
      </c>
      <c r="K57" s="203"/>
      <c r="L57" s="244">
        <f>L30/300000</f>
        <v>1.04115</v>
      </c>
      <c r="M57" s="211"/>
      <c r="N57" s="245">
        <f>N30/300000</f>
        <v>-1.3956900000000001</v>
      </c>
    </row>
    <row r="58" spans="1:14" ht="13.5" customHeight="1" thickTop="1" x14ac:dyDescent="0.45">
      <c r="H58" s="198"/>
      <c r="J58" s="198"/>
      <c r="L58" s="198"/>
      <c r="N58" s="198"/>
    </row>
    <row r="59" spans="1:14" ht="10.5" customHeight="1" x14ac:dyDescent="0.45">
      <c r="H59" s="198"/>
      <c r="J59" s="198"/>
      <c r="L59" s="198"/>
      <c r="N59" s="198"/>
    </row>
    <row r="60" spans="1:14" ht="21.95" customHeight="1" x14ac:dyDescent="0.45">
      <c r="A60" s="163" t="str">
        <f>'5-6'!A49</f>
        <v>The accompanying notes on pages 12 to 57 are an integral part of these consolidated and separate financial statements.</v>
      </c>
      <c r="B60" s="159"/>
      <c r="C60" s="159"/>
      <c r="D60" s="159"/>
      <c r="E60" s="159"/>
      <c r="F60" s="160"/>
      <c r="G60" s="159"/>
      <c r="H60" s="161"/>
      <c r="I60" s="159"/>
      <c r="J60" s="161"/>
      <c r="K60" s="161"/>
      <c r="L60" s="162"/>
      <c r="M60" s="162"/>
      <c r="N60" s="162"/>
    </row>
  </sheetData>
  <mergeCells count="4">
    <mergeCell ref="L7:N7"/>
    <mergeCell ref="L6:N6"/>
    <mergeCell ref="H6:J6"/>
    <mergeCell ref="H7:J7"/>
  </mergeCells>
  <pageMargins left="0.8" right="0.5" top="0.5" bottom="0.6" header="0.49" footer="0.4"/>
  <pageSetup paperSize="9" scale="96" firstPageNumber="7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T40"/>
  <sheetViews>
    <sheetView zoomScale="87" zoomScaleNormal="87" zoomScaleSheetLayoutView="87" workbookViewId="0">
      <selection activeCell="N12" sqref="N12"/>
    </sheetView>
  </sheetViews>
  <sheetFormatPr defaultColWidth="9.33203125" defaultRowHeight="12" x14ac:dyDescent="0.45"/>
  <cols>
    <col min="1" max="1" width="44.83203125" style="77" customWidth="1"/>
    <col min="2" max="2" width="6" style="72" customWidth="1"/>
    <col min="3" max="3" width="1" style="72" customWidth="1"/>
    <col min="4" max="4" width="13.6640625" style="35" customWidth="1"/>
    <col min="5" max="5" width="1" style="35" customWidth="1"/>
    <col min="6" max="6" width="12.33203125" style="35" customWidth="1"/>
    <col min="7" max="7" width="1" style="35" customWidth="1"/>
    <col min="8" max="8" width="12.83203125" style="35" customWidth="1"/>
    <col min="9" max="9" width="1" style="35" customWidth="1"/>
    <col min="10" max="10" width="14" style="35" customWidth="1"/>
    <col min="11" max="11" width="1" style="34" customWidth="1"/>
    <col min="12" max="12" width="17.6640625" style="35" customWidth="1"/>
    <col min="13" max="13" width="1" style="35" customWidth="1"/>
    <col min="14" max="14" width="14.1640625" style="35" customWidth="1"/>
    <col min="15" max="15" width="0.6640625" style="35" customWidth="1"/>
    <col min="16" max="16" width="14.1640625" style="35" customWidth="1"/>
    <col min="17" max="17" width="0.6640625" style="35" customWidth="1"/>
    <col min="18" max="18" width="13.83203125" style="35" customWidth="1"/>
    <col min="19" max="19" width="1" style="35" customWidth="1"/>
    <col min="20" max="20" width="13.83203125" style="35" customWidth="1"/>
    <col min="21" max="16384" width="9.33203125" style="26"/>
  </cols>
  <sheetData>
    <row r="1" spans="1:20" ht="15.95" customHeight="1" x14ac:dyDescent="0.45">
      <c r="A1" s="32" t="s">
        <v>68</v>
      </c>
      <c r="B1" s="33"/>
      <c r="C1" s="33"/>
      <c r="D1" s="34"/>
      <c r="E1" s="34"/>
      <c r="F1" s="34"/>
      <c r="G1" s="34"/>
    </row>
    <row r="2" spans="1:20" ht="15.95" customHeight="1" x14ac:dyDescent="0.45">
      <c r="A2" s="36" t="s">
        <v>88</v>
      </c>
      <c r="B2" s="33"/>
      <c r="C2" s="33"/>
      <c r="D2" s="34"/>
      <c r="E2" s="34"/>
      <c r="F2" s="34"/>
      <c r="G2" s="34"/>
    </row>
    <row r="3" spans="1:20" ht="15.95" customHeight="1" x14ac:dyDescent="0.45">
      <c r="A3" s="37" t="s">
        <v>191</v>
      </c>
      <c r="B3" s="38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ht="16.5" customHeight="1" x14ac:dyDescent="0.45">
      <c r="A4" s="40"/>
      <c r="B4" s="41"/>
      <c r="C4" s="41"/>
      <c r="D4" s="34"/>
      <c r="E4" s="34"/>
      <c r="F4" s="34"/>
      <c r="G4" s="34"/>
      <c r="H4" s="34"/>
      <c r="I4" s="34"/>
      <c r="J4" s="34"/>
      <c r="L4" s="34"/>
      <c r="M4" s="34"/>
      <c r="N4" s="34"/>
      <c r="O4" s="34"/>
      <c r="P4" s="34"/>
      <c r="Q4" s="34"/>
      <c r="R4" s="34"/>
      <c r="S4" s="34"/>
      <c r="T4" s="34"/>
    </row>
    <row r="5" spans="1:20" ht="16.5" customHeight="1" x14ac:dyDescent="0.45">
      <c r="A5" s="42"/>
      <c r="B5" s="46"/>
      <c r="C5" s="46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0" ht="15.95" customHeight="1" x14ac:dyDescent="0.45">
      <c r="A6" s="42"/>
      <c r="B6" s="43"/>
      <c r="C6" s="43"/>
      <c r="D6" s="267" t="s">
        <v>98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</row>
    <row r="7" spans="1:20" ht="15.95" customHeight="1" x14ac:dyDescent="0.45">
      <c r="A7" s="42"/>
      <c r="B7" s="43"/>
      <c r="C7" s="43"/>
      <c r="D7" s="268" t="s">
        <v>89</v>
      </c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44"/>
      <c r="T7" s="44"/>
    </row>
    <row r="8" spans="1:20" ht="15.95" customHeight="1" x14ac:dyDescent="0.45">
      <c r="A8" s="45"/>
      <c r="B8" s="10"/>
      <c r="C8" s="46"/>
      <c r="D8" s="47"/>
      <c r="E8" s="48"/>
      <c r="F8" s="48"/>
      <c r="G8" s="49"/>
      <c r="H8" s="50"/>
      <c r="I8" s="50"/>
      <c r="J8" s="50"/>
      <c r="K8" s="57"/>
      <c r="L8" s="273" t="s">
        <v>71</v>
      </c>
      <c r="M8" s="273"/>
      <c r="N8" s="273"/>
      <c r="O8" s="273"/>
      <c r="P8" s="273"/>
      <c r="Q8" s="252"/>
      <c r="R8" s="50"/>
      <c r="S8" s="50"/>
      <c r="T8" s="50"/>
    </row>
    <row r="9" spans="1:20" ht="15.95" customHeight="1" x14ac:dyDescent="0.45">
      <c r="A9" s="45"/>
      <c r="B9" s="10"/>
      <c r="C9" s="46"/>
      <c r="D9" s="47"/>
      <c r="E9" s="48"/>
      <c r="F9" s="48"/>
      <c r="G9" s="49"/>
      <c r="H9" s="50"/>
      <c r="I9" s="50"/>
      <c r="J9" s="50"/>
      <c r="K9" s="57"/>
      <c r="L9" s="272" t="s">
        <v>81</v>
      </c>
      <c r="M9" s="272"/>
      <c r="N9" s="272"/>
      <c r="O9" s="272"/>
      <c r="P9" s="272"/>
      <c r="Q9" s="252"/>
      <c r="R9" s="50"/>
      <c r="S9" s="50"/>
      <c r="T9" s="50"/>
    </row>
    <row r="10" spans="1:20" ht="15.95" customHeight="1" x14ac:dyDescent="0.45">
      <c r="A10" s="45"/>
      <c r="B10" s="10"/>
      <c r="C10" s="46"/>
      <c r="D10" s="47"/>
      <c r="E10" s="48"/>
      <c r="F10" s="48"/>
      <c r="G10" s="49"/>
      <c r="H10" s="50"/>
      <c r="I10" s="50"/>
      <c r="J10" s="50"/>
      <c r="K10" s="57"/>
      <c r="L10" s="271" t="s">
        <v>73</v>
      </c>
      <c r="M10" s="271"/>
      <c r="N10" s="271"/>
      <c r="O10" s="48"/>
      <c r="P10" s="48"/>
      <c r="Q10" s="48"/>
      <c r="R10" s="50"/>
      <c r="S10" s="50"/>
      <c r="T10" s="50"/>
    </row>
    <row r="11" spans="1:20" ht="15.95" customHeight="1" x14ac:dyDescent="0.45">
      <c r="A11" s="45"/>
      <c r="B11" s="10"/>
      <c r="C11" s="46"/>
      <c r="D11" s="47" t="s">
        <v>106</v>
      </c>
      <c r="E11" s="48"/>
      <c r="F11" s="48"/>
      <c r="G11" s="49"/>
      <c r="H11" s="50"/>
      <c r="I11" s="50"/>
      <c r="J11" s="50"/>
      <c r="K11" s="57"/>
      <c r="L11" s="272" t="s">
        <v>87</v>
      </c>
      <c r="M11" s="272"/>
      <c r="N11" s="272"/>
      <c r="O11" s="48"/>
      <c r="P11" s="48"/>
      <c r="Q11" s="48"/>
      <c r="R11" s="50"/>
      <c r="S11" s="50"/>
      <c r="T11" s="50"/>
    </row>
    <row r="12" spans="1:20" ht="15.95" customHeight="1" x14ac:dyDescent="0.45">
      <c r="A12" s="45"/>
      <c r="B12" s="10"/>
      <c r="C12" s="46"/>
      <c r="D12" s="47" t="s">
        <v>20</v>
      </c>
      <c r="E12" s="47"/>
      <c r="F12" s="49" t="s">
        <v>90</v>
      </c>
      <c r="G12" s="49"/>
      <c r="H12" s="267" t="s">
        <v>16</v>
      </c>
      <c r="I12" s="267"/>
      <c r="J12" s="267"/>
      <c r="K12" s="48"/>
      <c r="L12" s="51" t="s">
        <v>70</v>
      </c>
      <c r="N12" s="51" t="s">
        <v>186</v>
      </c>
      <c r="O12" s="49"/>
      <c r="P12" s="49" t="s">
        <v>153</v>
      </c>
      <c r="Q12" s="49"/>
      <c r="R12" s="48"/>
      <c r="S12" s="49"/>
      <c r="T12" s="49"/>
    </row>
    <row r="13" spans="1:20" ht="15.95" customHeight="1" x14ac:dyDescent="0.45">
      <c r="A13" s="45"/>
      <c r="B13" s="10"/>
      <c r="C13" s="46"/>
      <c r="D13" s="47" t="s">
        <v>31</v>
      </c>
      <c r="E13" s="49"/>
      <c r="F13" s="49" t="s">
        <v>94</v>
      </c>
      <c r="G13" s="49"/>
      <c r="H13" s="49" t="s">
        <v>17</v>
      </c>
      <c r="I13" s="49"/>
      <c r="J13" s="49"/>
      <c r="K13" s="49"/>
      <c r="L13" s="51" t="s">
        <v>91</v>
      </c>
      <c r="N13" s="51" t="s">
        <v>185</v>
      </c>
      <c r="O13" s="49"/>
      <c r="P13" s="49" t="s">
        <v>154</v>
      </c>
      <c r="Q13" s="49"/>
      <c r="R13" s="49" t="s">
        <v>92</v>
      </c>
      <c r="S13" s="49"/>
      <c r="T13" s="49" t="s">
        <v>93</v>
      </c>
    </row>
    <row r="14" spans="1:20" s="27" customFormat="1" ht="15.95" customHeight="1" x14ac:dyDescent="0.45">
      <c r="A14" s="52"/>
      <c r="B14" s="53"/>
      <c r="C14" s="54"/>
      <c r="D14" s="49" t="s">
        <v>12</v>
      </c>
      <c r="E14" s="49"/>
      <c r="F14" s="58" t="s">
        <v>74</v>
      </c>
      <c r="G14" s="55"/>
      <c r="H14" s="56" t="s">
        <v>18</v>
      </c>
      <c r="I14" s="57"/>
      <c r="J14" s="49" t="s">
        <v>11</v>
      </c>
      <c r="K14" s="57"/>
      <c r="L14" s="58" t="s">
        <v>95</v>
      </c>
      <c r="N14" s="58" t="s">
        <v>150</v>
      </c>
      <c r="O14" s="56"/>
      <c r="P14" s="56" t="s">
        <v>155</v>
      </c>
      <c r="Q14" s="56"/>
      <c r="R14" s="49" t="s">
        <v>96</v>
      </c>
      <c r="S14" s="55"/>
      <c r="T14" s="49" t="s">
        <v>97</v>
      </c>
    </row>
    <row r="15" spans="1:20" s="10" customFormat="1" ht="15.95" customHeight="1" x14ac:dyDescent="0.45">
      <c r="A15" s="45"/>
      <c r="B15" s="59" t="s">
        <v>0</v>
      </c>
      <c r="C15" s="60"/>
      <c r="D15" s="259" t="s">
        <v>196</v>
      </c>
      <c r="E15" s="49"/>
      <c r="F15" s="259" t="s">
        <v>196</v>
      </c>
      <c r="G15" s="44"/>
      <c r="H15" s="259" t="s">
        <v>196</v>
      </c>
      <c r="I15" s="57"/>
      <c r="J15" s="259" t="s">
        <v>196</v>
      </c>
      <c r="K15" s="57"/>
      <c r="L15" s="259" t="s">
        <v>196</v>
      </c>
      <c r="M15" s="50"/>
      <c r="N15" s="259" t="s">
        <v>196</v>
      </c>
      <c r="O15" s="56"/>
      <c r="P15" s="259" t="s">
        <v>196</v>
      </c>
      <c r="Q15" s="49"/>
      <c r="R15" s="259" t="s">
        <v>196</v>
      </c>
      <c r="S15" s="44"/>
      <c r="T15" s="259" t="s">
        <v>196</v>
      </c>
    </row>
    <row r="16" spans="1:20" ht="15.95" customHeight="1" x14ac:dyDescent="0.45">
      <c r="A16" s="45"/>
      <c r="B16" s="61"/>
      <c r="C16" s="60"/>
      <c r="D16" s="58"/>
      <c r="E16" s="44"/>
      <c r="F16" s="44"/>
      <c r="G16" s="44"/>
      <c r="H16" s="49"/>
      <c r="I16" s="57"/>
      <c r="J16" s="49"/>
      <c r="K16" s="57"/>
      <c r="L16" s="49"/>
      <c r="N16" s="49"/>
      <c r="O16" s="49"/>
      <c r="P16" s="49"/>
      <c r="Q16" s="49"/>
      <c r="R16" s="49"/>
      <c r="S16" s="44"/>
      <c r="T16" s="49"/>
    </row>
    <row r="17" spans="1:20" ht="15.95" customHeight="1" x14ac:dyDescent="0.45">
      <c r="A17" s="19" t="s">
        <v>142</v>
      </c>
      <c r="B17" s="10"/>
      <c r="C17" s="62"/>
      <c r="D17" s="44">
        <v>300000</v>
      </c>
      <c r="E17" s="57"/>
      <c r="F17" s="44">
        <v>549080</v>
      </c>
      <c r="G17" s="57"/>
      <c r="H17" s="44">
        <v>30000</v>
      </c>
      <c r="I17" s="57"/>
      <c r="J17" s="44">
        <v>385303</v>
      </c>
      <c r="K17" s="57"/>
      <c r="L17" s="44">
        <v>-7060</v>
      </c>
      <c r="M17" s="50"/>
      <c r="N17" s="44">
        <v>0</v>
      </c>
      <c r="O17" s="44"/>
      <c r="P17" s="44">
        <f>N17+L17</f>
        <v>-7060</v>
      </c>
      <c r="Q17" s="44"/>
      <c r="R17" s="44">
        <v>1257323</v>
      </c>
      <c r="S17" s="57"/>
      <c r="T17" s="44">
        <f>SUM(D17:O17)</f>
        <v>1257323</v>
      </c>
    </row>
    <row r="18" spans="1:20" ht="15.95" customHeight="1" x14ac:dyDescent="0.45">
      <c r="A18" s="19" t="s">
        <v>143</v>
      </c>
      <c r="B18" s="10"/>
      <c r="C18" s="62"/>
      <c r="D18" s="65"/>
      <c r="E18" s="65"/>
      <c r="F18" s="65"/>
      <c r="G18" s="65"/>
      <c r="H18" s="65"/>
      <c r="I18" s="65"/>
      <c r="J18" s="63"/>
      <c r="K18" s="65"/>
      <c r="L18" s="44"/>
      <c r="M18" s="50"/>
      <c r="N18" s="44"/>
      <c r="O18" s="63"/>
      <c r="P18" s="63"/>
      <c r="Q18" s="63"/>
      <c r="R18" s="63"/>
      <c r="S18" s="57"/>
      <c r="T18" s="50"/>
    </row>
    <row r="19" spans="1:20" ht="15.95" customHeight="1" x14ac:dyDescent="0.45">
      <c r="A19" s="10" t="s">
        <v>38</v>
      </c>
      <c r="B19" s="61">
        <v>27</v>
      </c>
      <c r="C19" s="66"/>
      <c r="D19" s="64">
        <v>0</v>
      </c>
      <c r="E19" s="55"/>
      <c r="F19" s="64">
        <v>0</v>
      </c>
      <c r="G19" s="55"/>
      <c r="H19" s="64">
        <v>0</v>
      </c>
      <c r="I19" s="65"/>
      <c r="J19" s="63">
        <v>-78000</v>
      </c>
      <c r="K19" s="65"/>
      <c r="L19" s="64">
        <v>0</v>
      </c>
      <c r="M19" s="50"/>
      <c r="N19" s="64">
        <v>0</v>
      </c>
      <c r="O19" s="63"/>
      <c r="P19" s="44">
        <f>N19+L19</f>
        <v>0</v>
      </c>
      <c r="Q19" s="63"/>
      <c r="R19" s="64">
        <f>J19</f>
        <v>-78000</v>
      </c>
      <c r="S19" s="57"/>
      <c r="T19" s="44">
        <f>R19</f>
        <v>-78000</v>
      </c>
    </row>
    <row r="20" spans="1:20" s="27" customFormat="1" ht="15.95" customHeight="1" x14ac:dyDescent="0.45">
      <c r="A20" s="10" t="s">
        <v>164</v>
      </c>
      <c r="B20" s="10"/>
      <c r="C20" s="62"/>
      <c r="D20" s="67">
        <v>0</v>
      </c>
      <c r="E20" s="55"/>
      <c r="F20" s="67">
        <v>0</v>
      </c>
      <c r="G20" s="55"/>
      <c r="H20" s="67">
        <v>0</v>
      </c>
      <c r="I20" s="57"/>
      <c r="J20" s="68">
        <v>-464843</v>
      </c>
      <c r="K20" s="57"/>
      <c r="L20" s="67">
        <v>5260</v>
      </c>
      <c r="M20" s="20"/>
      <c r="N20" s="67">
        <v>555</v>
      </c>
      <c r="O20" s="57"/>
      <c r="P20" s="68">
        <f>N20+L20</f>
        <v>5815</v>
      </c>
      <c r="Q20" s="57"/>
      <c r="R20" s="67">
        <f>SUM(D20:O20)</f>
        <v>-459028</v>
      </c>
      <c r="S20" s="57"/>
      <c r="T20" s="68">
        <f>R20</f>
        <v>-459028</v>
      </c>
    </row>
    <row r="21" spans="1:20" ht="15.95" customHeight="1" x14ac:dyDescent="0.45">
      <c r="A21" s="10"/>
      <c r="B21" s="20"/>
      <c r="C21" s="69"/>
      <c r="D21" s="65"/>
      <c r="E21" s="70"/>
      <c r="F21" s="70"/>
      <c r="G21" s="70"/>
      <c r="H21" s="65"/>
      <c r="I21" s="55"/>
      <c r="J21" s="55"/>
      <c r="K21" s="55"/>
      <c r="L21" s="55"/>
      <c r="M21" s="50"/>
      <c r="N21" s="55"/>
      <c r="O21" s="55"/>
      <c r="P21" s="55"/>
      <c r="Q21" s="55"/>
      <c r="R21" s="55"/>
      <c r="S21" s="55"/>
      <c r="T21" s="55"/>
    </row>
    <row r="22" spans="1:20" ht="15.95" customHeight="1" thickBot="1" x14ac:dyDescent="0.5">
      <c r="A22" s="19" t="s">
        <v>144</v>
      </c>
      <c r="B22" s="10"/>
      <c r="C22" s="71"/>
      <c r="D22" s="246">
        <f>SUM(D17:D20)</f>
        <v>300000</v>
      </c>
      <c r="E22" s="57"/>
      <c r="F22" s="246">
        <f>SUM(F17:F20)</f>
        <v>549080</v>
      </c>
      <c r="G22" s="57"/>
      <c r="H22" s="246">
        <f>SUM(H17:H20)</f>
        <v>30000</v>
      </c>
      <c r="I22" s="57"/>
      <c r="J22" s="246">
        <f>SUM(J17:J20)</f>
        <v>-157540</v>
      </c>
      <c r="K22" s="57"/>
      <c r="L22" s="246">
        <f>SUM(L17:L20)</f>
        <v>-1800</v>
      </c>
      <c r="M22" s="50"/>
      <c r="N22" s="246">
        <f>SUM(N17:N20)</f>
        <v>555</v>
      </c>
      <c r="O22" s="57"/>
      <c r="P22" s="246">
        <f>SUM(P17:P20)</f>
        <v>-1245</v>
      </c>
      <c r="Q22" s="57"/>
      <c r="R22" s="246">
        <f>SUM(R17:R20)</f>
        <v>720295</v>
      </c>
      <c r="S22" s="57"/>
      <c r="T22" s="246">
        <f>R22</f>
        <v>720295</v>
      </c>
    </row>
    <row r="23" spans="1:20" ht="15.95" customHeight="1" thickTop="1" x14ac:dyDescent="0.45">
      <c r="A23" s="10"/>
      <c r="B23" s="10"/>
      <c r="C23" s="71"/>
      <c r="D23" s="64"/>
      <c r="E23" s="55"/>
      <c r="F23" s="64"/>
      <c r="G23" s="55"/>
      <c r="H23" s="64"/>
      <c r="I23" s="57"/>
      <c r="J23" s="57"/>
      <c r="K23" s="57"/>
      <c r="L23" s="64"/>
      <c r="M23" s="50"/>
      <c r="N23" s="64"/>
      <c r="O23" s="57"/>
      <c r="P23" s="57"/>
      <c r="Q23" s="57"/>
      <c r="R23" s="64"/>
      <c r="S23" s="57"/>
      <c r="T23" s="57"/>
    </row>
    <row r="24" spans="1:20" ht="15.95" customHeight="1" x14ac:dyDescent="0.45">
      <c r="A24" s="10"/>
      <c r="B24" s="10"/>
      <c r="C24" s="71"/>
      <c r="D24" s="64"/>
      <c r="E24" s="55"/>
      <c r="F24" s="64"/>
      <c r="G24" s="55"/>
      <c r="H24" s="64"/>
      <c r="I24" s="57"/>
      <c r="J24" s="57"/>
      <c r="K24" s="57"/>
      <c r="L24" s="64"/>
      <c r="M24" s="50"/>
      <c r="N24" s="64"/>
      <c r="O24" s="57"/>
      <c r="P24" s="57"/>
      <c r="Q24" s="57"/>
      <c r="R24" s="64"/>
      <c r="S24" s="57"/>
      <c r="T24" s="57"/>
    </row>
    <row r="25" spans="1:20" ht="15.95" customHeight="1" x14ac:dyDescent="0.45">
      <c r="A25" s="19" t="s">
        <v>192</v>
      </c>
      <c r="B25" s="10"/>
      <c r="C25" s="62"/>
      <c r="D25" s="171">
        <f>D22</f>
        <v>300000</v>
      </c>
      <c r="E25" s="57"/>
      <c r="F25" s="171">
        <f>F22</f>
        <v>549080</v>
      </c>
      <c r="G25" s="57"/>
      <c r="H25" s="171">
        <f>H22</f>
        <v>30000</v>
      </c>
      <c r="I25" s="57"/>
      <c r="J25" s="171">
        <f>J22</f>
        <v>-157540</v>
      </c>
      <c r="K25" s="57"/>
      <c r="L25" s="171">
        <f>L22</f>
        <v>-1800</v>
      </c>
      <c r="M25" s="50"/>
      <c r="N25" s="171">
        <f>N22</f>
        <v>555</v>
      </c>
      <c r="O25" s="44"/>
      <c r="P25" s="171">
        <f>N25+L25</f>
        <v>-1245</v>
      </c>
      <c r="Q25" s="44"/>
      <c r="R25" s="171">
        <f>R22</f>
        <v>720295</v>
      </c>
      <c r="S25" s="57"/>
      <c r="T25" s="171">
        <f>SUM(D25:O25)</f>
        <v>720295</v>
      </c>
    </row>
    <row r="26" spans="1:20" ht="15.95" customHeight="1" x14ac:dyDescent="0.45">
      <c r="A26" s="19" t="s">
        <v>193</v>
      </c>
      <c r="B26" s="10"/>
      <c r="C26" s="62"/>
      <c r="D26" s="176"/>
      <c r="E26" s="65"/>
      <c r="F26" s="176"/>
      <c r="G26" s="65"/>
      <c r="H26" s="176"/>
      <c r="I26" s="65"/>
      <c r="J26" s="181"/>
      <c r="K26" s="65"/>
      <c r="L26" s="171"/>
      <c r="M26" s="50"/>
      <c r="N26" s="171"/>
      <c r="O26" s="63"/>
      <c r="P26" s="181"/>
      <c r="Q26" s="63"/>
      <c r="R26" s="181"/>
      <c r="S26" s="57"/>
      <c r="T26" s="183"/>
    </row>
    <row r="27" spans="1:20" ht="15.95" customHeight="1" x14ac:dyDescent="0.45">
      <c r="A27" s="10" t="s">
        <v>207</v>
      </c>
      <c r="B27" s="61">
        <v>25</v>
      </c>
      <c r="C27" s="62"/>
      <c r="D27" s="176">
        <v>0</v>
      </c>
      <c r="E27" s="65"/>
      <c r="F27" s="176">
        <v>-170784</v>
      </c>
      <c r="G27" s="65"/>
      <c r="H27" s="176">
        <v>-30000</v>
      </c>
      <c r="I27" s="65"/>
      <c r="J27" s="181">
        <v>200784</v>
      </c>
      <c r="K27" s="65"/>
      <c r="L27" s="171">
        <v>0</v>
      </c>
      <c r="M27" s="50"/>
      <c r="N27" s="171">
        <v>0</v>
      </c>
      <c r="O27" s="63"/>
      <c r="P27" s="166">
        <f>N27+L27</f>
        <v>0</v>
      </c>
      <c r="Q27" s="63"/>
      <c r="R27" s="171">
        <f>SUM(D27:J27,P27)</f>
        <v>0</v>
      </c>
      <c r="S27" s="57"/>
      <c r="T27" s="171">
        <f>SUM(D27:N27)</f>
        <v>0</v>
      </c>
    </row>
    <row r="28" spans="1:20" ht="15.95" customHeight="1" x14ac:dyDescent="0.45">
      <c r="A28" s="10" t="s">
        <v>199</v>
      </c>
      <c r="B28" s="61">
        <v>26</v>
      </c>
      <c r="C28" s="62"/>
      <c r="D28" s="176">
        <v>0</v>
      </c>
      <c r="E28" s="65"/>
      <c r="F28" s="176">
        <v>0</v>
      </c>
      <c r="G28" s="65"/>
      <c r="H28" s="176">
        <v>8149</v>
      </c>
      <c r="I28" s="65"/>
      <c r="J28" s="181">
        <v>-8149</v>
      </c>
      <c r="K28" s="65"/>
      <c r="L28" s="171">
        <v>0</v>
      </c>
      <c r="M28" s="50"/>
      <c r="N28" s="171">
        <v>0</v>
      </c>
      <c r="O28" s="63"/>
      <c r="P28" s="166">
        <f>N28+L28</f>
        <v>0</v>
      </c>
      <c r="Q28" s="63"/>
      <c r="R28" s="171">
        <f>SUM(D28:J28,P28)</f>
        <v>0</v>
      </c>
      <c r="S28" s="57"/>
      <c r="T28" s="171">
        <f t="shared" ref="T28" si="0">SUM(D28:N28)</f>
        <v>0</v>
      </c>
    </row>
    <row r="29" spans="1:20" ht="15.95" customHeight="1" x14ac:dyDescent="0.45">
      <c r="A29" s="10" t="s">
        <v>38</v>
      </c>
      <c r="B29" s="61">
        <v>27</v>
      </c>
      <c r="C29" s="66"/>
      <c r="D29" s="177">
        <v>0</v>
      </c>
      <c r="E29" s="55"/>
      <c r="F29" s="177">
        <v>0</v>
      </c>
      <c r="G29" s="55"/>
      <c r="H29" s="177">
        <v>0</v>
      </c>
      <c r="I29" s="65"/>
      <c r="J29" s="181">
        <v>-60000</v>
      </c>
      <c r="K29" s="65"/>
      <c r="L29" s="177">
        <v>0</v>
      </c>
      <c r="M29" s="50"/>
      <c r="N29" s="177">
        <v>0</v>
      </c>
      <c r="O29" s="63"/>
      <c r="P29" s="166">
        <f>N29+L29</f>
        <v>0</v>
      </c>
      <c r="Q29" s="63"/>
      <c r="R29" s="177">
        <f>J29</f>
        <v>-60000</v>
      </c>
      <c r="S29" s="57"/>
      <c r="T29" s="171">
        <f>R29</f>
        <v>-60000</v>
      </c>
    </row>
    <row r="30" spans="1:20" ht="15.95" customHeight="1" x14ac:dyDescent="0.45">
      <c r="A30" s="10" t="s">
        <v>37</v>
      </c>
      <c r="B30" s="10"/>
      <c r="C30" s="62"/>
      <c r="D30" s="178">
        <v>0</v>
      </c>
      <c r="E30" s="55"/>
      <c r="F30" s="178">
        <v>0</v>
      </c>
      <c r="G30" s="55"/>
      <c r="H30" s="178">
        <v>0</v>
      </c>
      <c r="I30" s="57"/>
      <c r="J30" s="182">
        <v>262306</v>
      </c>
      <c r="K30" s="57"/>
      <c r="L30" s="178">
        <v>11670</v>
      </c>
      <c r="M30" s="50"/>
      <c r="N30" s="178">
        <v>77</v>
      </c>
      <c r="O30" s="57"/>
      <c r="P30" s="168">
        <f>N30+L30</f>
        <v>11747</v>
      </c>
      <c r="Q30" s="57"/>
      <c r="R30" s="178">
        <f>SUM(D30:O30)</f>
        <v>274053</v>
      </c>
      <c r="S30" s="57"/>
      <c r="T30" s="182">
        <f>R30</f>
        <v>274053</v>
      </c>
    </row>
    <row r="31" spans="1:20" s="27" customFormat="1" ht="15.95" customHeight="1" x14ac:dyDescent="0.45">
      <c r="A31" s="10"/>
      <c r="B31" s="20"/>
      <c r="C31" s="69"/>
      <c r="D31" s="176"/>
      <c r="E31" s="70"/>
      <c r="F31" s="180"/>
      <c r="G31" s="70"/>
      <c r="H31" s="176"/>
      <c r="I31" s="55"/>
      <c r="J31" s="166"/>
      <c r="K31" s="55"/>
      <c r="L31" s="166"/>
      <c r="M31" s="20"/>
      <c r="N31" s="166"/>
      <c r="O31" s="55"/>
      <c r="P31" s="166"/>
      <c r="Q31" s="55"/>
      <c r="R31" s="166"/>
      <c r="S31" s="55"/>
      <c r="T31" s="166"/>
    </row>
    <row r="32" spans="1:20" ht="15.95" customHeight="1" thickBot="1" x14ac:dyDescent="0.5">
      <c r="A32" s="19" t="s">
        <v>194</v>
      </c>
      <c r="B32" s="10"/>
      <c r="C32" s="71"/>
      <c r="D32" s="179">
        <f>SUM(D25:D30)</f>
        <v>300000</v>
      </c>
      <c r="E32" s="57"/>
      <c r="F32" s="179">
        <f>SUM(F25:F30)</f>
        <v>378296</v>
      </c>
      <c r="G32" s="57"/>
      <c r="H32" s="179">
        <f>SUM(H25:H30)</f>
        <v>8149</v>
      </c>
      <c r="I32" s="57"/>
      <c r="J32" s="179">
        <f>SUM(J25:J30)</f>
        <v>237401</v>
      </c>
      <c r="K32" s="57"/>
      <c r="L32" s="179">
        <f>SUM(L25:L30)</f>
        <v>9870</v>
      </c>
      <c r="M32" s="50"/>
      <c r="N32" s="179">
        <f>SUM(N25:N30)</f>
        <v>632</v>
      </c>
      <c r="O32" s="57"/>
      <c r="P32" s="179">
        <f>SUM(P25:P30)</f>
        <v>10502</v>
      </c>
      <c r="Q32" s="57"/>
      <c r="R32" s="179">
        <f>SUM(R25:R30)</f>
        <v>934348</v>
      </c>
      <c r="S32" s="57"/>
      <c r="T32" s="179">
        <f>SUM(T25:T30)</f>
        <v>934348</v>
      </c>
    </row>
    <row r="33" spans="1:20" s="27" customFormat="1" ht="15.95" customHeight="1" thickTop="1" x14ac:dyDescent="0.45">
      <c r="C33" s="41"/>
      <c r="D33" s="75"/>
      <c r="E33" s="73"/>
      <c r="F33" s="75"/>
      <c r="G33" s="73"/>
      <c r="H33" s="75"/>
      <c r="I33" s="34"/>
      <c r="J33" s="34"/>
      <c r="K33" s="34"/>
      <c r="L33" s="76"/>
      <c r="M33" s="34"/>
      <c r="N33" s="76"/>
      <c r="O33" s="34"/>
      <c r="P33" s="34"/>
      <c r="Q33" s="34"/>
      <c r="R33" s="75"/>
      <c r="S33" s="34"/>
      <c r="T33" s="34"/>
    </row>
    <row r="34" spans="1:20" s="27" customFormat="1" ht="15.95" customHeight="1" x14ac:dyDescent="0.45">
      <c r="C34" s="41"/>
      <c r="D34" s="75"/>
      <c r="E34" s="73"/>
      <c r="F34" s="75"/>
      <c r="G34" s="73"/>
      <c r="H34" s="75"/>
      <c r="I34" s="34"/>
      <c r="J34" s="34"/>
      <c r="K34" s="34"/>
      <c r="L34" s="76"/>
      <c r="M34" s="34"/>
      <c r="N34" s="76"/>
      <c r="O34" s="34"/>
      <c r="P34" s="34"/>
      <c r="Q34" s="34"/>
      <c r="R34" s="75"/>
      <c r="S34" s="34"/>
      <c r="T34" s="34"/>
    </row>
    <row r="35" spans="1:20" s="27" customFormat="1" ht="15.95" customHeight="1" x14ac:dyDescent="0.45">
      <c r="C35" s="41"/>
      <c r="D35" s="75"/>
      <c r="E35" s="73"/>
      <c r="F35" s="75"/>
      <c r="G35" s="73"/>
      <c r="H35" s="75"/>
      <c r="I35" s="34"/>
      <c r="J35" s="34"/>
      <c r="K35" s="34"/>
      <c r="L35" s="76"/>
      <c r="M35" s="34"/>
      <c r="N35" s="76"/>
      <c r="O35" s="34"/>
      <c r="P35" s="34"/>
      <c r="Q35" s="34"/>
      <c r="R35" s="75"/>
      <c r="S35" s="34"/>
      <c r="T35" s="34"/>
    </row>
    <row r="36" spans="1:20" s="27" customFormat="1" ht="18" customHeight="1" x14ac:dyDescent="0.45">
      <c r="C36" s="41"/>
      <c r="D36" s="75"/>
      <c r="E36" s="73"/>
      <c r="F36" s="75"/>
      <c r="G36" s="73"/>
      <c r="H36" s="75"/>
      <c r="I36" s="34"/>
      <c r="J36" s="34"/>
      <c r="K36" s="34"/>
      <c r="L36" s="76"/>
      <c r="M36" s="34"/>
      <c r="N36" s="76"/>
      <c r="O36" s="34"/>
      <c r="P36" s="34"/>
      <c r="Q36" s="34"/>
      <c r="R36" s="75"/>
      <c r="S36" s="34"/>
      <c r="T36" s="34"/>
    </row>
    <row r="37" spans="1:20" ht="21.95" customHeight="1" x14ac:dyDescent="0.45">
      <c r="A37" s="269" t="str">
        <f>+'7'!A60</f>
        <v>The accompanying notes on pages 12 to 57 are an integral part of these consolidated and separate financial statements.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</row>
    <row r="38" spans="1:20" ht="15.95" customHeight="1" x14ac:dyDescent="0.45"/>
    <row r="39" spans="1:20" ht="15.95" customHeight="1" x14ac:dyDescent="0.45"/>
    <row r="40" spans="1:20" ht="15.95" customHeight="1" x14ac:dyDescent="0.45"/>
  </sheetData>
  <mergeCells count="8">
    <mergeCell ref="D6:T6"/>
    <mergeCell ref="D7:R7"/>
    <mergeCell ref="H12:J12"/>
    <mergeCell ref="A37:T37"/>
    <mergeCell ref="L10:N10"/>
    <mergeCell ref="L11:N11"/>
    <mergeCell ref="L8:P8"/>
    <mergeCell ref="L9:P9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  <ignoredErrors>
    <ignoredError sqref="P30:T32 D22:N26 P20:Q20 S20 D31:N31 P21:T26 Q29:T29 D32:I32 K32:N3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35"/>
  <sheetViews>
    <sheetView zoomScaleNormal="100" zoomScaleSheetLayoutView="70" workbookViewId="0">
      <selection activeCell="O13" sqref="O13"/>
    </sheetView>
  </sheetViews>
  <sheetFormatPr defaultColWidth="9.33203125" defaultRowHeight="16.5" customHeight="1" x14ac:dyDescent="0.45"/>
  <cols>
    <col min="1" max="3" width="1.83203125" style="26" customWidth="1"/>
    <col min="4" max="4" width="41.1640625" style="26" customWidth="1"/>
    <col min="5" max="5" width="5.83203125" style="26" customWidth="1"/>
    <col min="6" max="6" width="1.1640625" style="26" customWidth="1"/>
    <col min="7" max="7" width="14.83203125" style="116" customWidth="1"/>
    <col min="8" max="8" width="1.1640625" style="116" customWidth="1"/>
    <col min="9" max="9" width="15.83203125" style="116" customWidth="1"/>
    <col min="10" max="10" width="1.1640625" style="116" customWidth="1"/>
    <col min="11" max="11" width="16" style="116" customWidth="1"/>
    <col min="12" max="12" width="1.1640625" style="74" customWidth="1"/>
    <col min="13" max="13" width="16.5" style="116" customWidth="1"/>
    <col min="14" max="14" width="1.1640625" style="116" customWidth="1"/>
    <col min="15" max="15" width="23.83203125" style="116" customWidth="1"/>
    <col min="16" max="16" width="1.1640625" style="116" customWidth="1"/>
    <col min="17" max="17" width="15.5" style="116" customWidth="1"/>
    <col min="18" max="16384" width="9.33203125" style="26"/>
  </cols>
  <sheetData>
    <row r="1" spans="1:17" ht="16.5" customHeight="1" x14ac:dyDescent="0.45">
      <c r="A1" s="21" t="s">
        <v>68</v>
      </c>
      <c r="E1" s="23"/>
      <c r="F1" s="22"/>
      <c r="G1" s="102"/>
      <c r="H1" s="102"/>
      <c r="I1" s="102"/>
      <c r="J1" s="102"/>
      <c r="K1" s="102"/>
      <c r="L1" s="104"/>
      <c r="M1" s="102"/>
    </row>
    <row r="2" spans="1:17" ht="16.5" customHeight="1" x14ac:dyDescent="0.45">
      <c r="A2" s="28" t="s">
        <v>66</v>
      </c>
      <c r="E2" s="23"/>
      <c r="F2" s="22"/>
      <c r="G2" s="102"/>
      <c r="H2" s="102"/>
      <c r="I2" s="102"/>
      <c r="J2" s="102"/>
      <c r="K2" s="102"/>
      <c r="L2" s="104"/>
      <c r="M2" s="102"/>
    </row>
    <row r="3" spans="1:17" ht="16.5" customHeight="1" x14ac:dyDescent="0.45">
      <c r="A3" s="29" t="s">
        <v>191</v>
      </c>
      <c r="B3" s="30"/>
      <c r="C3" s="30"/>
      <c r="D3" s="30"/>
      <c r="E3" s="25"/>
      <c r="F3" s="24"/>
      <c r="G3" s="103"/>
      <c r="H3" s="103"/>
      <c r="I3" s="103"/>
      <c r="J3" s="103"/>
      <c r="K3" s="103"/>
      <c r="L3" s="103"/>
      <c r="M3" s="103"/>
      <c r="N3" s="117"/>
      <c r="O3" s="117"/>
      <c r="P3" s="117"/>
      <c r="Q3" s="117"/>
    </row>
    <row r="4" spans="1:17" ht="15" customHeight="1" x14ac:dyDescent="0.45">
      <c r="A4" s="10"/>
      <c r="B4" s="10"/>
      <c r="C4" s="10"/>
      <c r="D4" s="10"/>
      <c r="E4" s="11"/>
      <c r="F4" s="12"/>
      <c r="G4" s="118"/>
      <c r="H4" s="118"/>
      <c r="I4" s="118"/>
      <c r="J4" s="118"/>
      <c r="K4" s="118"/>
      <c r="L4" s="109"/>
      <c r="M4" s="118"/>
      <c r="N4" s="63"/>
      <c r="O4" s="63"/>
      <c r="P4" s="63"/>
      <c r="Q4" s="63"/>
    </row>
    <row r="5" spans="1:17" ht="15" customHeight="1" x14ac:dyDescent="0.45">
      <c r="A5" s="10"/>
      <c r="B5" s="10"/>
      <c r="C5" s="10"/>
      <c r="D5" s="10"/>
      <c r="E5" s="11"/>
      <c r="F5" s="12"/>
      <c r="G5" s="118"/>
      <c r="H5" s="118"/>
      <c r="I5" s="118"/>
      <c r="J5" s="118"/>
      <c r="K5" s="118"/>
      <c r="L5" s="109"/>
      <c r="M5" s="118"/>
      <c r="N5" s="63"/>
      <c r="O5" s="63"/>
      <c r="P5" s="63"/>
      <c r="Q5" s="63"/>
    </row>
    <row r="6" spans="1:17" ht="15.95" customHeight="1" x14ac:dyDescent="0.45">
      <c r="A6" s="10"/>
      <c r="B6" s="10"/>
      <c r="C6" s="10"/>
      <c r="D6" s="10"/>
      <c r="E6" s="11"/>
      <c r="F6" s="12"/>
      <c r="G6" s="263" t="s">
        <v>83</v>
      </c>
      <c r="H6" s="263"/>
      <c r="I6" s="263"/>
      <c r="J6" s="263"/>
      <c r="K6" s="263"/>
      <c r="L6" s="263"/>
      <c r="M6" s="263"/>
      <c r="N6" s="263"/>
      <c r="O6" s="263"/>
      <c r="P6" s="263"/>
      <c r="Q6" s="263"/>
    </row>
    <row r="7" spans="1:17" ht="15.95" customHeight="1" x14ac:dyDescent="0.45">
      <c r="A7" s="10"/>
      <c r="B7" s="10"/>
      <c r="C7" s="10"/>
      <c r="D7" s="10"/>
      <c r="E7" s="11"/>
      <c r="F7" s="12"/>
      <c r="G7" s="118"/>
      <c r="H7" s="118"/>
      <c r="I7" s="118"/>
      <c r="J7" s="118"/>
      <c r="K7" s="118"/>
      <c r="L7" s="109"/>
      <c r="M7" s="118"/>
      <c r="N7" s="63"/>
      <c r="O7" s="119" t="s">
        <v>71</v>
      </c>
      <c r="P7" s="63"/>
      <c r="Q7" s="63"/>
    </row>
    <row r="8" spans="1:17" ht="15.95" customHeight="1" x14ac:dyDescent="0.45">
      <c r="A8" s="10"/>
      <c r="B8" s="10"/>
      <c r="C8" s="10"/>
      <c r="D8" s="10"/>
      <c r="E8" s="11"/>
      <c r="F8" s="12"/>
      <c r="G8" s="118"/>
      <c r="H8" s="118"/>
      <c r="I8" s="118"/>
      <c r="J8" s="118"/>
      <c r="K8" s="118"/>
      <c r="L8" s="109"/>
      <c r="M8" s="118"/>
      <c r="N8" s="63"/>
      <c r="O8" s="120" t="s">
        <v>81</v>
      </c>
      <c r="P8" s="63"/>
      <c r="Q8" s="63"/>
    </row>
    <row r="9" spans="1:17" ht="15.95" customHeight="1" x14ac:dyDescent="0.45">
      <c r="A9" s="10"/>
      <c r="B9" s="10"/>
      <c r="C9" s="10"/>
      <c r="D9" s="10"/>
      <c r="E9" s="11"/>
      <c r="F9" s="12"/>
      <c r="G9" s="118"/>
      <c r="H9" s="118"/>
      <c r="I9" s="118"/>
      <c r="J9" s="118"/>
      <c r="K9" s="118"/>
      <c r="L9" s="109"/>
      <c r="M9" s="118"/>
      <c r="N9" s="63"/>
      <c r="O9" s="119" t="s">
        <v>73</v>
      </c>
      <c r="P9" s="63"/>
      <c r="Q9" s="63"/>
    </row>
    <row r="10" spans="1:17" ht="15.95" customHeight="1" x14ac:dyDescent="0.45">
      <c r="A10" s="10"/>
      <c r="B10" s="10"/>
      <c r="C10" s="10"/>
      <c r="D10" s="10"/>
      <c r="E10" s="11"/>
      <c r="F10" s="12"/>
      <c r="G10" s="58" t="s">
        <v>19</v>
      </c>
      <c r="H10" s="58"/>
      <c r="I10" s="58"/>
      <c r="J10" s="119"/>
      <c r="K10" s="119"/>
      <c r="L10" s="119"/>
      <c r="M10" s="119"/>
      <c r="N10" s="119"/>
      <c r="O10" s="120" t="s">
        <v>87</v>
      </c>
      <c r="P10" s="119"/>
      <c r="Q10" s="119"/>
    </row>
    <row r="11" spans="1:17" ht="15.95" customHeight="1" x14ac:dyDescent="0.45">
      <c r="A11" s="10"/>
      <c r="B11" s="10"/>
      <c r="C11" s="10"/>
      <c r="D11" s="10"/>
      <c r="E11" s="13"/>
      <c r="F11" s="14"/>
      <c r="G11" s="58" t="s">
        <v>20</v>
      </c>
      <c r="H11" s="58"/>
      <c r="I11" s="58" t="s">
        <v>90</v>
      </c>
      <c r="J11" s="119"/>
      <c r="K11" s="272" t="s">
        <v>16</v>
      </c>
      <c r="L11" s="272"/>
      <c r="M11" s="272"/>
      <c r="N11" s="119"/>
      <c r="O11" s="119" t="s">
        <v>70</v>
      </c>
      <c r="P11" s="119"/>
      <c r="Q11" s="119"/>
    </row>
    <row r="12" spans="1:17" ht="15.95" customHeight="1" x14ac:dyDescent="0.45">
      <c r="A12" s="10"/>
      <c r="B12" s="10"/>
      <c r="C12" s="10"/>
      <c r="D12" s="10"/>
      <c r="E12" s="10"/>
      <c r="F12" s="14"/>
      <c r="G12" s="58" t="s">
        <v>31</v>
      </c>
      <c r="H12" s="58"/>
      <c r="I12" s="58" t="s">
        <v>134</v>
      </c>
      <c r="J12" s="121"/>
      <c r="K12" s="58" t="s">
        <v>17</v>
      </c>
      <c r="L12" s="122"/>
      <c r="M12" s="122"/>
      <c r="N12" s="122"/>
      <c r="O12" s="119" t="s">
        <v>78</v>
      </c>
      <c r="P12" s="122"/>
      <c r="Q12" s="122"/>
    </row>
    <row r="13" spans="1:17" ht="15.95" customHeight="1" x14ac:dyDescent="0.45">
      <c r="A13" s="10"/>
      <c r="B13" s="10"/>
      <c r="C13" s="10"/>
      <c r="D13" s="10"/>
      <c r="E13" s="10"/>
      <c r="F13" s="14"/>
      <c r="G13" s="58" t="s">
        <v>12</v>
      </c>
      <c r="H13" s="58"/>
      <c r="I13" s="58" t="s">
        <v>74</v>
      </c>
      <c r="J13" s="119"/>
      <c r="K13" s="123" t="s">
        <v>18</v>
      </c>
      <c r="L13" s="123"/>
      <c r="M13" s="119" t="s">
        <v>11</v>
      </c>
      <c r="N13" s="123"/>
      <c r="O13" s="119" t="s">
        <v>82</v>
      </c>
      <c r="P13" s="123"/>
      <c r="Q13" s="123" t="s">
        <v>13</v>
      </c>
    </row>
    <row r="14" spans="1:17" s="10" customFormat="1" ht="15.95" customHeight="1" x14ac:dyDescent="0.45">
      <c r="E14" s="15" t="s">
        <v>0</v>
      </c>
      <c r="F14" s="14"/>
      <c r="G14" s="259" t="s">
        <v>196</v>
      </c>
      <c r="H14" s="58"/>
      <c r="I14" s="259" t="s">
        <v>196</v>
      </c>
      <c r="J14" s="63"/>
      <c r="K14" s="259" t="s">
        <v>196</v>
      </c>
      <c r="L14" s="63"/>
      <c r="M14" s="259" t="s">
        <v>196</v>
      </c>
      <c r="N14" s="63"/>
      <c r="O14" s="259" t="s">
        <v>196</v>
      </c>
      <c r="P14" s="63"/>
      <c r="Q14" s="259" t="s">
        <v>196</v>
      </c>
    </row>
    <row r="15" spans="1:17" ht="15.95" customHeight="1" x14ac:dyDescent="0.45">
      <c r="A15" s="10"/>
      <c r="B15" s="10"/>
      <c r="C15" s="10"/>
      <c r="D15" s="10"/>
      <c r="E15" s="16"/>
      <c r="F15" s="14"/>
      <c r="G15" s="123"/>
      <c r="H15" s="123"/>
      <c r="I15" s="123"/>
      <c r="J15" s="121"/>
      <c r="K15" s="123"/>
      <c r="L15" s="122"/>
      <c r="M15" s="58"/>
      <c r="N15" s="122"/>
      <c r="O15" s="123"/>
      <c r="P15" s="122"/>
      <c r="Q15" s="123"/>
    </row>
    <row r="16" spans="1:17" ht="15.95" customHeight="1" x14ac:dyDescent="0.45">
      <c r="A16" s="17" t="s">
        <v>142</v>
      </c>
      <c r="B16" s="10"/>
      <c r="C16" s="10"/>
      <c r="D16" s="10"/>
      <c r="E16" s="18"/>
      <c r="F16" s="12"/>
      <c r="G16" s="65">
        <v>300000</v>
      </c>
      <c r="H16" s="65"/>
      <c r="I16" s="65">
        <v>549080</v>
      </c>
      <c r="J16" s="63"/>
      <c r="K16" s="65">
        <v>30000</v>
      </c>
      <c r="L16" s="63"/>
      <c r="M16" s="65">
        <v>295923</v>
      </c>
      <c r="N16" s="63"/>
      <c r="O16" s="65">
        <v>-7060</v>
      </c>
      <c r="P16" s="63"/>
      <c r="Q16" s="65">
        <f>SUM(G16:O16)</f>
        <v>1167943</v>
      </c>
    </row>
    <row r="17" spans="1:17" ht="15.95" customHeight="1" x14ac:dyDescent="0.45">
      <c r="A17" s="19" t="s">
        <v>146</v>
      </c>
      <c r="B17" s="17"/>
      <c r="C17" s="10"/>
      <c r="D17" s="10"/>
      <c r="E17" s="11"/>
      <c r="F17" s="12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17" ht="15.95" customHeight="1" x14ac:dyDescent="0.45">
      <c r="A18" s="10" t="s">
        <v>38</v>
      </c>
      <c r="C18" s="10"/>
      <c r="D18" s="10"/>
      <c r="E18" s="18">
        <v>27</v>
      </c>
      <c r="F18" s="12"/>
      <c r="G18" s="105">
        <v>0</v>
      </c>
      <c r="H18" s="63"/>
      <c r="I18" s="106">
        <v>0</v>
      </c>
      <c r="J18" s="63"/>
      <c r="K18" s="105">
        <v>0</v>
      </c>
      <c r="L18" s="63"/>
      <c r="M18" s="63">
        <v>-78000</v>
      </c>
      <c r="N18" s="63"/>
      <c r="O18" s="65">
        <v>0</v>
      </c>
      <c r="P18" s="63"/>
      <c r="Q18" s="65">
        <f>SUM(G18:O18)</f>
        <v>-78000</v>
      </c>
    </row>
    <row r="19" spans="1:17" ht="15.95" customHeight="1" x14ac:dyDescent="0.45">
      <c r="A19" s="10" t="s">
        <v>164</v>
      </c>
      <c r="C19" s="10"/>
      <c r="D19" s="10"/>
      <c r="E19" s="18"/>
      <c r="F19" s="12"/>
      <c r="G19" s="107">
        <v>0</v>
      </c>
      <c r="H19" s="65"/>
      <c r="I19" s="107">
        <v>0</v>
      </c>
      <c r="J19" s="63"/>
      <c r="K19" s="107">
        <v>0</v>
      </c>
      <c r="L19" s="63"/>
      <c r="M19" s="108">
        <v>-418707</v>
      </c>
      <c r="N19" s="63"/>
      <c r="O19" s="108">
        <v>5260</v>
      </c>
      <c r="P19" s="63"/>
      <c r="Q19" s="108">
        <f>SUM(G19:O19)</f>
        <v>-413447</v>
      </c>
    </row>
    <row r="20" spans="1:17" ht="15.95" customHeight="1" x14ac:dyDescent="0.45">
      <c r="A20" s="10"/>
      <c r="B20" s="10"/>
      <c r="C20" s="10"/>
      <c r="D20" s="10"/>
      <c r="E20" s="11"/>
      <c r="F20" s="12"/>
      <c r="G20" s="109"/>
      <c r="H20" s="109"/>
      <c r="I20" s="109"/>
      <c r="J20" s="109"/>
      <c r="K20" s="65"/>
      <c r="L20" s="65"/>
      <c r="M20" s="109"/>
      <c r="N20" s="63"/>
      <c r="O20" s="65"/>
      <c r="P20" s="63"/>
      <c r="Q20" s="65"/>
    </row>
    <row r="21" spans="1:17" ht="15.95" customHeight="1" thickBot="1" x14ac:dyDescent="0.5">
      <c r="A21" s="19" t="s">
        <v>144</v>
      </c>
      <c r="B21" s="17"/>
      <c r="C21" s="10"/>
      <c r="D21" s="10"/>
      <c r="E21" s="11"/>
      <c r="F21" s="12"/>
      <c r="G21" s="247">
        <f>SUM(G16:G19)</f>
        <v>300000</v>
      </c>
      <c r="H21" s="65"/>
      <c r="I21" s="247">
        <f>SUM(I16:I19)</f>
        <v>549080</v>
      </c>
      <c r="J21" s="63"/>
      <c r="K21" s="247">
        <f>SUM(K16:K19)</f>
        <v>30000</v>
      </c>
      <c r="L21" s="63"/>
      <c r="M21" s="247">
        <f>SUM(M16:M19)</f>
        <v>-200784</v>
      </c>
      <c r="N21" s="63"/>
      <c r="O21" s="247">
        <f>SUM(O16:O19)</f>
        <v>-1800</v>
      </c>
      <c r="P21" s="63"/>
      <c r="Q21" s="247">
        <f>SUM(Q16:Q19)</f>
        <v>676496</v>
      </c>
    </row>
    <row r="22" spans="1:17" ht="15.95" customHeight="1" thickTop="1" x14ac:dyDescent="0.45">
      <c r="A22" s="10"/>
      <c r="B22" s="17"/>
      <c r="C22" s="10"/>
      <c r="D22" s="10"/>
      <c r="E22" s="11"/>
      <c r="F22" s="12"/>
      <c r="G22" s="106"/>
      <c r="H22" s="65"/>
      <c r="I22" s="106"/>
      <c r="J22" s="63"/>
      <c r="K22" s="106"/>
      <c r="L22" s="63"/>
      <c r="M22" s="65"/>
      <c r="N22" s="63"/>
      <c r="O22" s="65"/>
      <c r="P22" s="63"/>
      <c r="Q22" s="65"/>
    </row>
    <row r="23" spans="1:17" ht="15.95" customHeight="1" x14ac:dyDescent="0.45">
      <c r="A23" s="17" t="s">
        <v>192</v>
      </c>
      <c r="B23" s="10"/>
      <c r="C23" s="10"/>
      <c r="D23" s="10"/>
      <c r="E23" s="18"/>
      <c r="F23" s="12"/>
      <c r="G23" s="176">
        <f>G21</f>
        <v>300000</v>
      </c>
      <c r="H23" s="65"/>
      <c r="I23" s="176">
        <f>I21</f>
        <v>549080</v>
      </c>
      <c r="J23" s="63"/>
      <c r="K23" s="176">
        <f>K21</f>
        <v>30000</v>
      </c>
      <c r="L23" s="63"/>
      <c r="M23" s="176">
        <f>M21</f>
        <v>-200784</v>
      </c>
      <c r="N23" s="63"/>
      <c r="O23" s="176">
        <f>O21</f>
        <v>-1800</v>
      </c>
      <c r="P23" s="63"/>
      <c r="Q23" s="176">
        <f>SUM(G23:O23)</f>
        <v>676496</v>
      </c>
    </row>
    <row r="24" spans="1:17" ht="15.95" customHeight="1" x14ac:dyDescent="0.45">
      <c r="A24" s="19" t="s">
        <v>195</v>
      </c>
      <c r="B24" s="17"/>
      <c r="C24" s="10"/>
      <c r="D24" s="10"/>
      <c r="E24" s="11"/>
      <c r="F24" s="12"/>
      <c r="G24" s="176"/>
      <c r="H24" s="65"/>
      <c r="I24" s="176"/>
      <c r="J24" s="65"/>
      <c r="K24" s="176"/>
      <c r="L24" s="65"/>
      <c r="M24" s="176"/>
      <c r="N24" s="65"/>
      <c r="O24" s="176"/>
      <c r="P24" s="65"/>
      <c r="Q24" s="176"/>
    </row>
    <row r="25" spans="1:17" ht="15.95" customHeight="1" x14ac:dyDescent="0.45">
      <c r="A25" s="10" t="s">
        <v>207</v>
      </c>
      <c r="B25" s="17"/>
      <c r="C25" s="10"/>
      <c r="D25" s="10"/>
      <c r="E25" s="11">
        <v>25</v>
      </c>
      <c r="F25" s="12"/>
      <c r="G25" s="176">
        <v>0</v>
      </c>
      <c r="H25" s="65"/>
      <c r="I25" s="176">
        <v>-170784</v>
      </c>
      <c r="J25" s="65"/>
      <c r="K25" s="176">
        <v>-30000</v>
      </c>
      <c r="L25" s="65"/>
      <c r="M25" s="176">
        <v>200784</v>
      </c>
      <c r="N25" s="65"/>
      <c r="O25" s="176">
        <v>0</v>
      </c>
      <c r="P25" s="65"/>
      <c r="Q25" s="176">
        <f>SUM(G25:O25)</f>
        <v>0</v>
      </c>
    </row>
    <row r="26" spans="1:17" ht="15.95" customHeight="1" x14ac:dyDescent="0.45">
      <c r="A26" s="10" t="s">
        <v>199</v>
      </c>
      <c r="B26" s="17"/>
      <c r="C26" s="10"/>
      <c r="D26" s="10"/>
      <c r="E26" s="11">
        <v>26</v>
      </c>
      <c r="F26" s="12"/>
      <c r="G26" s="176">
        <v>0</v>
      </c>
      <c r="H26" s="65"/>
      <c r="I26" s="176">
        <v>0</v>
      </c>
      <c r="J26" s="65"/>
      <c r="K26" s="176">
        <v>8149</v>
      </c>
      <c r="L26" s="65"/>
      <c r="M26" s="176">
        <v>-8149</v>
      </c>
      <c r="N26" s="65"/>
      <c r="O26" s="176">
        <v>0</v>
      </c>
      <c r="P26" s="65"/>
      <c r="Q26" s="176">
        <f>SUM(G26:O26)</f>
        <v>0</v>
      </c>
    </row>
    <row r="27" spans="1:17" ht="15.95" customHeight="1" x14ac:dyDescent="0.45">
      <c r="A27" s="10" t="s">
        <v>38</v>
      </c>
      <c r="C27" s="10"/>
      <c r="D27" s="10"/>
      <c r="E27" s="18">
        <v>27</v>
      </c>
      <c r="F27" s="12"/>
      <c r="G27" s="184">
        <v>0</v>
      </c>
      <c r="H27" s="63"/>
      <c r="I27" s="188">
        <v>0</v>
      </c>
      <c r="J27" s="63"/>
      <c r="K27" s="184">
        <v>0</v>
      </c>
      <c r="L27" s="63"/>
      <c r="M27" s="181">
        <v>-60000</v>
      </c>
      <c r="N27" s="63"/>
      <c r="O27" s="176">
        <v>0</v>
      </c>
      <c r="P27" s="63"/>
      <c r="Q27" s="176">
        <f>SUM(G27:O27)</f>
        <v>-60000</v>
      </c>
    </row>
    <row r="28" spans="1:17" ht="15.95" customHeight="1" x14ac:dyDescent="0.45">
      <c r="A28" s="10" t="s">
        <v>37</v>
      </c>
      <c r="C28" s="10"/>
      <c r="D28" s="10"/>
      <c r="E28" s="18"/>
      <c r="F28" s="12"/>
      <c r="G28" s="185">
        <v>0</v>
      </c>
      <c r="H28" s="65"/>
      <c r="I28" s="185">
        <v>0</v>
      </c>
      <c r="J28" s="63"/>
      <c r="K28" s="185">
        <v>0</v>
      </c>
      <c r="L28" s="63"/>
      <c r="M28" s="189">
        <v>312345</v>
      </c>
      <c r="N28" s="63"/>
      <c r="O28" s="189">
        <v>10018</v>
      </c>
      <c r="P28" s="63"/>
      <c r="Q28" s="189">
        <f>SUM(G28:O28)</f>
        <v>322363</v>
      </c>
    </row>
    <row r="29" spans="1:17" ht="15.95" customHeight="1" x14ac:dyDescent="0.45">
      <c r="A29" s="10"/>
      <c r="B29" s="10"/>
      <c r="C29" s="10"/>
      <c r="D29" s="10"/>
      <c r="E29" s="11"/>
      <c r="F29" s="12"/>
      <c r="G29" s="186"/>
      <c r="H29" s="109"/>
      <c r="I29" s="186"/>
      <c r="J29" s="109"/>
      <c r="K29" s="176"/>
      <c r="L29" s="65"/>
      <c r="M29" s="186"/>
      <c r="N29" s="63"/>
      <c r="O29" s="176"/>
      <c r="P29" s="63"/>
      <c r="Q29" s="176"/>
    </row>
    <row r="30" spans="1:17" ht="15.95" customHeight="1" thickBot="1" x14ac:dyDescent="0.5">
      <c r="A30" s="19" t="s">
        <v>194</v>
      </c>
      <c r="B30" s="17"/>
      <c r="C30" s="10"/>
      <c r="D30" s="10"/>
      <c r="E30" s="11"/>
      <c r="F30" s="12"/>
      <c r="G30" s="187">
        <f>SUM(G23:G28)</f>
        <v>300000</v>
      </c>
      <c r="H30" s="65"/>
      <c r="I30" s="187">
        <f>SUM(I23:I28)</f>
        <v>378296</v>
      </c>
      <c r="J30" s="63"/>
      <c r="K30" s="187">
        <f>SUM(K23:K28)</f>
        <v>8149</v>
      </c>
      <c r="L30" s="63"/>
      <c r="M30" s="187">
        <f>SUM(M23:M28)</f>
        <v>244196</v>
      </c>
      <c r="N30" s="63"/>
      <c r="O30" s="187">
        <f>SUM(O23:O28)</f>
        <v>8218</v>
      </c>
      <c r="P30" s="63"/>
      <c r="Q30" s="187">
        <f>SUM(Q23:Q28)</f>
        <v>938859</v>
      </c>
    </row>
    <row r="31" spans="1:17" ht="15.95" customHeight="1" thickTop="1" x14ac:dyDescent="0.45">
      <c r="A31" s="19"/>
      <c r="B31" s="17"/>
      <c r="C31" s="10"/>
      <c r="D31" s="10"/>
      <c r="E31" s="11"/>
      <c r="F31" s="12"/>
      <c r="G31" s="65"/>
      <c r="H31" s="65"/>
      <c r="I31" s="65"/>
      <c r="J31" s="63"/>
      <c r="K31" s="65"/>
      <c r="L31" s="63"/>
      <c r="M31" s="65"/>
      <c r="N31" s="63"/>
      <c r="O31" s="65"/>
      <c r="P31" s="63"/>
      <c r="Q31" s="65"/>
    </row>
    <row r="32" spans="1:17" ht="15.95" customHeight="1" x14ac:dyDescent="0.45">
      <c r="A32" s="19"/>
      <c r="B32" s="17"/>
      <c r="C32" s="10"/>
      <c r="D32" s="10"/>
      <c r="E32" s="11"/>
      <c r="F32" s="12"/>
      <c r="G32" s="65"/>
      <c r="H32" s="65"/>
      <c r="I32" s="65"/>
      <c r="J32" s="63"/>
      <c r="K32" s="65"/>
      <c r="L32" s="63"/>
      <c r="M32" s="65"/>
      <c r="N32" s="63"/>
      <c r="O32" s="65"/>
      <c r="P32" s="63"/>
      <c r="Q32" s="65"/>
    </row>
    <row r="33" spans="1:17" ht="10.5" customHeight="1" x14ac:dyDescent="0.45">
      <c r="A33" s="19"/>
      <c r="B33" s="17"/>
      <c r="C33" s="10"/>
      <c r="D33" s="10"/>
      <c r="E33" s="11"/>
      <c r="F33" s="12"/>
      <c r="G33" s="65"/>
      <c r="H33" s="65"/>
      <c r="I33" s="65"/>
      <c r="J33" s="63"/>
      <c r="K33" s="65"/>
      <c r="L33" s="63"/>
      <c r="M33" s="65"/>
      <c r="N33" s="63"/>
      <c r="O33" s="65"/>
      <c r="P33" s="63"/>
      <c r="Q33" s="65"/>
    </row>
    <row r="34" spans="1:17" ht="11.25" customHeight="1" x14ac:dyDescent="0.45">
      <c r="A34" s="19"/>
      <c r="B34" s="17"/>
      <c r="C34" s="10"/>
      <c r="D34" s="10"/>
      <c r="E34" s="11"/>
      <c r="F34" s="12"/>
      <c r="G34" s="65"/>
      <c r="H34" s="65"/>
      <c r="I34" s="65"/>
      <c r="J34" s="63"/>
      <c r="K34" s="65"/>
      <c r="L34" s="63"/>
      <c r="M34" s="65"/>
      <c r="N34" s="63"/>
      <c r="O34" s="65"/>
      <c r="P34" s="63"/>
      <c r="Q34" s="65"/>
    </row>
    <row r="35" spans="1:17" ht="21.95" customHeight="1" x14ac:dyDescent="0.45">
      <c r="A35" s="31" t="str">
        <f>+'7'!A60</f>
        <v>The accompanying notes on pages 12 to 57 are an integral part of these consolidated and separate financial statements.</v>
      </c>
      <c r="B35" s="30"/>
      <c r="C35" s="30"/>
      <c r="D35" s="30"/>
      <c r="E35" s="25"/>
      <c r="F35" s="24"/>
      <c r="G35" s="103"/>
      <c r="H35" s="103"/>
      <c r="I35" s="103"/>
      <c r="J35" s="103"/>
      <c r="K35" s="103"/>
      <c r="L35" s="103"/>
      <c r="M35" s="103"/>
      <c r="N35" s="117"/>
      <c r="O35" s="117"/>
      <c r="P35" s="117"/>
      <c r="Q35" s="117"/>
    </row>
  </sheetData>
  <mergeCells count="2">
    <mergeCell ref="K11:M11"/>
    <mergeCell ref="G6:Q6"/>
  </mergeCells>
  <phoneticPr fontId="0" type="noConversion"/>
  <pageMargins left="0.7" right="0.7" top="0.5" bottom="0.6" header="0.49" footer="0.4"/>
  <pageSetup paperSize="9" scale="98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118"/>
  <sheetViews>
    <sheetView tabSelected="1" topLeftCell="A52" zoomScale="80" zoomScaleNormal="80" zoomScaleSheetLayoutView="90" workbookViewId="0">
      <selection activeCell="X63" sqref="X63"/>
    </sheetView>
  </sheetViews>
  <sheetFormatPr defaultColWidth="9.33203125" defaultRowHeight="16.5" customHeight="1" x14ac:dyDescent="0.45"/>
  <cols>
    <col min="1" max="4" width="1.5" style="253" customWidth="1"/>
    <col min="5" max="5" width="51.5" style="253" customWidth="1"/>
    <col min="6" max="6" width="6.33203125" style="253" customWidth="1"/>
    <col min="7" max="7" width="0.83203125" style="253" customWidth="1"/>
    <col min="8" max="8" width="13.83203125" style="254" customWidth="1"/>
    <col min="9" max="9" width="0.6640625" style="254" customWidth="1"/>
    <col min="10" max="10" width="13.83203125" style="254" customWidth="1"/>
    <col min="11" max="11" width="0.6640625" style="254" customWidth="1"/>
    <col min="12" max="12" width="13.83203125" style="215" customWidth="1"/>
    <col min="13" max="13" width="0.6640625" style="254" customWidth="1"/>
    <col min="14" max="14" width="13.83203125" style="215" customWidth="1"/>
    <col min="15" max="16384" width="9.33203125" style="253"/>
  </cols>
  <sheetData>
    <row r="1" spans="1:14" ht="16.5" customHeight="1" x14ac:dyDescent="0.45">
      <c r="A1" s="78" t="s">
        <v>68</v>
      </c>
      <c r="B1" s="1"/>
      <c r="C1" s="1"/>
      <c r="D1" s="1"/>
      <c r="E1" s="1"/>
      <c r="F1" s="2"/>
      <c r="G1" s="3"/>
      <c r="H1" s="124"/>
      <c r="I1" s="124"/>
      <c r="J1" s="124"/>
      <c r="K1" s="124"/>
      <c r="L1" s="127"/>
      <c r="M1" s="124"/>
      <c r="N1" s="127"/>
    </row>
    <row r="2" spans="1:14" ht="16.5" customHeight="1" x14ac:dyDescent="0.45">
      <c r="A2" s="9" t="s">
        <v>41</v>
      </c>
      <c r="B2" s="8"/>
      <c r="C2" s="8"/>
      <c r="D2" s="8"/>
      <c r="E2" s="8"/>
      <c r="F2" s="4"/>
      <c r="G2" s="5"/>
      <c r="H2" s="125"/>
      <c r="I2" s="125"/>
      <c r="J2" s="125"/>
      <c r="K2" s="125"/>
      <c r="L2" s="110"/>
      <c r="M2" s="125"/>
      <c r="N2" s="110"/>
    </row>
    <row r="3" spans="1:14" ht="16.5" customHeight="1" x14ac:dyDescent="0.45">
      <c r="A3" s="79" t="s">
        <v>191</v>
      </c>
      <c r="B3" s="80"/>
      <c r="C3" s="80"/>
      <c r="D3" s="80"/>
      <c r="E3" s="80"/>
      <c r="F3" s="6"/>
      <c r="G3" s="7"/>
      <c r="H3" s="126"/>
      <c r="I3" s="126"/>
      <c r="J3" s="126"/>
      <c r="K3" s="126"/>
      <c r="L3" s="113"/>
      <c r="M3" s="126"/>
      <c r="N3" s="113"/>
    </row>
    <row r="4" spans="1:14" s="212" customFormat="1" ht="15.95" customHeight="1" x14ac:dyDescent="0.45">
      <c r="A4" s="86"/>
      <c r="B4" s="86"/>
      <c r="C4" s="86"/>
      <c r="D4" s="86"/>
      <c r="E4" s="86"/>
      <c r="F4" s="87"/>
      <c r="G4" s="88"/>
      <c r="H4" s="127"/>
      <c r="I4" s="127"/>
      <c r="J4" s="127"/>
      <c r="K4" s="127"/>
      <c r="L4" s="127"/>
      <c r="M4" s="127"/>
      <c r="N4" s="127"/>
    </row>
    <row r="5" spans="1:14" s="212" customFormat="1" ht="15.95" customHeight="1" x14ac:dyDescent="0.45">
      <c r="A5" s="86"/>
      <c r="B5" s="86"/>
      <c r="C5" s="86"/>
      <c r="D5" s="86"/>
      <c r="E5" s="86"/>
      <c r="F5" s="87"/>
      <c r="G5" s="88"/>
      <c r="H5" s="127"/>
      <c r="I5" s="127"/>
      <c r="J5" s="127"/>
      <c r="K5" s="127"/>
      <c r="L5" s="127"/>
      <c r="M5" s="127"/>
      <c r="N5" s="127"/>
    </row>
    <row r="6" spans="1:14" s="212" customFormat="1" ht="15.95" customHeight="1" x14ac:dyDescent="0.45">
      <c r="A6" s="86"/>
      <c r="B6" s="86"/>
      <c r="C6" s="86"/>
      <c r="D6" s="86"/>
      <c r="E6" s="86"/>
      <c r="F6" s="87"/>
      <c r="G6" s="88"/>
      <c r="H6" s="264" t="s">
        <v>84</v>
      </c>
      <c r="I6" s="264"/>
      <c r="J6" s="264"/>
      <c r="K6" s="128"/>
      <c r="L6" s="264" t="s">
        <v>103</v>
      </c>
      <c r="M6" s="264"/>
      <c r="N6" s="264"/>
    </row>
    <row r="7" spans="1:14" s="212" customFormat="1" ht="15.95" customHeight="1" x14ac:dyDescent="0.45">
      <c r="A7" s="86"/>
      <c r="B7" s="86"/>
      <c r="C7" s="86"/>
      <c r="D7" s="86"/>
      <c r="E7" s="86"/>
      <c r="F7" s="87"/>
      <c r="G7" s="88"/>
      <c r="H7" s="263" t="s">
        <v>101</v>
      </c>
      <c r="I7" s="263"/>
      <c r="J7" s="263"/>
      <c r="K7" s="128"/>
      <c r="L7" s="263" t="s">
        <v>101</v>
      </c>
      <c r="M7" s="263"/>
      <c r="N7" s="263"/>
    </row>
    <row r="8" spans="1:14" s="212" customFormat="1" ht="15.95" customHeight="1" x14ac:dyDescent="0.45">
      <c r="A8" s="86"/>
      <c r="B8" s="86"/>
      <c r="C8" s="86"/>
      <c r="D8" s="86"/>
      <c r="E8" s="86"/>
      <c r="F8" s="87"/>
      <c r="G8" s="88"/>
      <c r="H8" s="122" t="s">
        <v>190</v>
      </c>
      <c r="I8" s="14"/>
      <c r="J8" s="122" t="s">
        <v>145</v>
      </c>
      <c r="K8" s="141"/>
      <c r="L8" s="122" t="s">
        <v>190</v>
      </c>
      <c r="M8" s="14"/>
      <c r="N8" s="122" t="s">
        <v>145</v>
      </c>
    </row>
    <row r="9" spans="1:14" s="212" customFormat="1" ht="15.95" customHeight="1" x14ac:dyDescent="0.45">
      <c r="A9" s="89"/>
      <c r="B9" s="89"/>
      <c r="C9" s="89"/>
      <c r="D9" s="89"/>
      <c r="E9" s="89"/>
      <c r="F9" s="90" t="s">
        <v>0</v>
      </c>
      <c r="G9" s="91"/>
      <c r="H9" s="259" t="s">
        <v>196</v>
      </c>
      <c r="I9" s="130"/>
      <c r="J9" s="259" t="s">
        <v>196</v>
      </c>
      <c r="K9" s="131"/>
      <c r="L9" s="259" t="s">
        <v>196</v>
      </c>
      <c r="M9" s="129"/>
      <c r="N9" s="259" t="s">
        <v>196</v>
      </c>
    </row>
    <row r="10" spans="1:14" s="212" customFormat="1" ht="15.95" customHeight="1" x14ac:dyDescent="0.45">
      <c r="A10" s="92" t="s">
        <v>42</v>
      </c>
      <c r="B10" s="93"/>
      <c r="C10" s="94"/>
      <c r="D10" s="94"/>
      <c r="E10" s="94"/>
      <c r="F10" s="95"/>
      <c r="G10" s="96"/>
      <c r="H10" s="190"/>
      <c r="I10" s="110"/>
      <c r="J10" s="110"/>
      <c r="K10" s="110"/>
      <c r="L10" s="190"/>
      <c r="M10" s="110"/>
      <c r="N10" s="110"/>
    </row>
    <row r="11" spans="1:14" s="212" customFormat="1" ht="15.95" customHeight="1" x14ac:dyDescent="0.45">
      <c r="A11" s="93" t="s">
        <v>157</v>
      </c>
      <c r="B11" s="93"/>
      <c r="C11" s="94"/>
      <c r="D11" s="94"/>
      <c r="E11" s="94"/>
      <c r="F11" s="95"/>
      <c r="G11" s="96"/>
      <c r="H11" s="190">
        <f>'7'!H27</f>
        <v>294871</v>
      </c>
      <c r="I11" s="110"/>
      <c r="J11" s="110">
        <v>-574842</v>
      </c>
      <c r="K11" s="110"/>
      <c r="L11" s="190">
        <f>'7'!L27</f>
        <v>349281</v>
      </c>
      <c r="M11" s="110"/>
      <c r="N11" s="110">
        <v>-521774</v>
      </c>
    </row>
    <row r="12" spans="1:14" s="212" customFormat="1" ht="15.95" customHeight="1" x14ac:dyDescent="0.45">
      <c r="A12" s="93" t="s">
        <v>43</v>
      </c>
      <c r="B12" s="93"/>
      <c r="C12" s="94"/>
      <c r="D12" s="94"/>
      <c r="E12" s="94"/>
      <c r="F12" s="97"/>
      <c r="G12" s="96"/>
      <c r="H12" s="190"/>
      <c r="I12" s="110"/>
      <c r="J12" s="110"/>
      <c r="K12" s="110"/>
      <c r="L12" s="190"/>
      <c r="M12" s="110"/>
      <c r="N12" s="110"/>
    </row>
    <row r="13" spans="1:14" s="212" customFormat="1" ht="15.95" customHeight="1" x14ac:dyDescent="0.45">
      <c r="A13" s="93"/>
      <c r="B13" s="93" t="s">
        <v>44</v>
      </c>
      <c r="C13" s="94"/>
      <c r="D13" s="94"/>
      <c r="E13" s="94"/>
      <c r="F13" s="97" t="s">
        <v>200</v>
      </c>
      <c r="G13" s="96"/>
      <c r="H13" s="190">
        <v>97840</v>
      </c>
      <c r="I13" s="110"/>
      <c r="J13" s="110">
        <v>107062</v>
      </c>
      <c r="K13" s="110"/>
      <c r="L13" s="190">
        <v>77201</v>
      </c>
      <c r="M13" s="110"/>
      <c r="N13" s="110">
        <v>85084</v>
      </c>
    </row>
    <row r="14" spans="1:14" s="212" customFormat="1" ht="15.95" customHeight="1" x14ac:dyDescent="0.45">
      <c r="A14" s="93"/>
      <c r="B14" s="93" t="s">
        <v>45</v>
      </c>
      <c r="C14" s="94"/>
      <c r="D14" s="94"/>
      <c r="E14" s="94"/>
      <c r="F14" s="97">
        <v>18</v>
      </c>
      <c r="G14" s="96"/>
      <c r="H14" s="190">
        <v>2969</v>
      </c>
      <c r="I14" s="110"/>
      <c r="J14" s="110">
        <v>26594</v>
      </c>
      <c r="K14" s="110"/>
      <c r="L14" s="190">
        <v>2894</v>
      </c>
      <c r="M14" s="110"/>
      <c r="N14" s="110">
        <v>26525</v>
      </c>
    </row>
    <row r="15" spans="1:14" s="212" customFormat="1" ht="15.95" customHeight="1" x14ac:dyDescent="0.45">
      <c r="A15" s="93"/>
      <c r="B15" s="93" t="s">
        <v>177</v>
      </c>
      <c r="C15" s="94"/>
      <c r="D15" s="94"/>
      <c r="E15" s="94"/>
      <c r="F15" s="97"/>
      <c r="G15" s="96"/>
      <c r="H15" s="190">
        <v>13719</v>
      </c>
      <c r="I15" s="110"/>
      <c r="J15" s="110">
        <v>280645</v>
      </c>
      <c r="L15" s="190">
        <v>13719</v>
      </c>
      <c r="N15" s="110">
        <v>280645</v>
      </c>
    </row>
    <row r="16" spans="1:14" ht="15.95" customHeight="1" x14ac:dyDescent="0.45">
      <c r="A16" s="93"/>
      <c r="B16" s="248" t="s">
        <v>183</v>
      </c>
      <c r="C16" s="94"/>
      <c r="D16" s="94"/>
      <c r="E16" s="94"/>
      <c r="F16" s="97">
        <v>29</v>
      </c>
      <c r="G16" s="96"/>
      <c r="H16" s="192">
        <v>-7971</v>
      </c>
      <c r="I16" s="111"/>
      <c r="J16" s="111">
        <v>2054</v>
      </c>
      <c r="K16" s="110"/>
      <c r="L16" s="192">
        <v>-7971</v>
      </c>
      <c r="M16" s="110"/>
      <c r="N16" s="111">
        <v>2054</v>
      </c>
    </row>
    <row r="17" spans="1:14" ht="15.95" customHeight="1" x14ac:dyDescent="0.45">
      <c r="A17" s="93"/>
      <c r="B17" s="249" t="s">
        <v>201</v>
      </c>
      <c r="C17" s="94"/>
      <c r="D17" s="94"/>
      <c r="E17" s="94"/>
      <c r="F17" s="97">
        <v>12</v>
      </c>
      <c r="G17" s="96"/>
      <c r="H17" s="192">
        <v>10547</v>
      </c>
      <c r="I17" s="111"/>
      <c r="J17" s="110">
        <v>14894</v>
      </c>
      <c r="K17" s="110"/>
      <c r="L17" s="192">
        <v>10269</v>
      </c>
      <c r="M17" s="110"/>
      <c r="N17" s="110">
        <v>14734</v>
      </c>
    </row>
    <row r="18" spans="1:14" ht="15.95" customHeight="1" x14ac:dyDescent="0.45">
      <c r="A18" s="93"/>
      <c r="B18" s="249" t="s">
        <v>148</v>
      </c>
      <c r="C18" s="94"/>
      <c r="D18" s="94"/>
      <c r="E18" s="94"/>
      <c r="F18" s="97"/>
      <c r="G18" s="96"/>
      <c r="H18" s="192"/>
      <c r="I18" s="111"/>
      <c r="J18" s="111"/>
      <c r="K18" s="110"/>
      <c r="L18" s="192"/>
      <c r="M18" s="110"/>
      <c r="N18" s="111"/>
    </row>
    <row r="19" spans="1:14" ht="15.95" customHeight="1" x14ac:dyDescent="0.45">
      <c r="A19" s="93"/>
      <c r="B19" s="93"/>
      <c r="C19" s="93" t="s">
        <v>171</v>
      </c>
      <c r="D19" s="94"/>
      <c r="E19" s="94"/>
      <c r="F19" s="97">
        <v>12</v>
      </c>
      <c r="G19" s="96"/>
      <c r="H19" s="190">
        <v>166</v>
      </c>
      <c r="I19" s="110"/>
      <c r="J19" s="110">
        <v>-171</v>
      </c>
      <c r="K19" s="110"/>
      <c r="L19" s="190">
        <v>1497</v>
      </c>
      <c r="M19" s="110"/>
      <c r="N19" s="110">
        <v>-493</v>
      </c>
    </row>
    <row r="20" spans="1:14" ht="15.95" customHeight="1" x14ac:dyDescent="0.45">
      <c r="A20" s="93"/>
      <c r="B20" s="212" t="s">
        <v>169</v>
      </c>
      <c r="C20" s="93"/>
      <c r="D20" s="94"/>
      <c r="E20" s="94"/>
      <c r="F20" s="97">
        <v>18</v>
      </c>
      <c r="G20" s="96"/>
      <c r="H20" s="190">
        <v>0</v>
      </c>
      <c r="I20" s="110"/>
      <c r="J20" s="215">
        <v>387451</v>
      </c>
      <c r="K20" s="110"/>
      <c r="L20" s="190">
        <v>0</v>
      </c>
      <c r="M20" s="110"/>
      <c r="N20" s="110">
        <v>387451</v>
      </c>
    </row>
    <row r="21" spans="1:14" ht="15.95" customHeight="1" x14ac:dyDescent="0.45">
      <c r="A21" s="93"/>
      <c r="B21" s="212" t="s">
        <v>170</v>
      </c>
      <c r="C21" s="93"/>
      <c r="D21" s="94"/>
      <c r="E21" s="94"/>
      <c r="F21" s="97">
        <v>16</v>
      </c>
      <c r="G21" s="96"/>
      <c r="H21" s="190">
        <v>0</v>
      </c>
      <c r="I21" s="110"/>
      <c r="J21" s="215">
        <v>16143</v>
      </c>
      <c r="K21" s="110"/>
      <c r="L21" s="190">
        <v>0</v>
      </c>
      <c r="M21" s="110"/>
      <c r="N21" s="110">
        <v>0</v>
      </c>
    </row>
    <row r="22" spans="1:14" ht="15.95" customHeight="1" x14ac:dyDescent="0.45">
      <c r="A22" s="93"/>
      <c r="B22" s="93" t="s">
        <v>121</v>
      </c>
      <c r="C22" s="94"/>
      <c r="D22" s="94"/>
      <c r="E22" s="94"/>
      <c r="F22" s="97">
        <v>24</v>
      </c>
      <c r="G22" s="96"/>
      <c r="H22" s="190">
        <v>11834</v>
      </c>
      <c r="I22" s="110"/>
      <c r="J22" s="110">
        <v>20838</v>
      </c>
      <c r="K22" s="110"/>
      <c r="L22" s="190">
        <v>10862</v>
      </c>
      <c r="M22" s="110"/>
      <c r="N22" s="110">
        <v>19993</v>
      </c>
    </row>
    <row r="23" spans="1:14" ht="15.95" customHeight="1" x14ac:dyDescent="0.45">
      <c r="A23" s="93"/>
      <c r="B23" s="93" t="s">
        <v>159</v>
      </c>
      <c r="C23" s="94"/>
      <c r="D23" s="94"/>
      <c r="E23" s="94"/>
      <c r="F23" s="97"/>
      <c r="G23" s="96"/>
      <c r="H23" s="190"/>
      <c r="I23" s="110"/>
      <c r="J23" s="110">
        <v>0</v>
      </c>
      <c r="K23" s="110"/>
      <c r="L23" s="190">
        <v>-2912</v>
      </c>
      <c r="M23" s="110"/>
      <c r="N23" s="110">
        <v>-224</v>
      </c>
    </row>
    <row r="24" spans="1:14" ht="15.95" customHeight="1" x14ac:dyDescent="0.45">
      <c r="A24" s="93"/>
      <c r="B24" s="93" t="s">
        <v>135</v>
      </c>
      <c r="C24" s="94"/>
      <c r="D24" s="94"/>
      <c r="E24" s="94"/>
      <c r="F24" s="97"/>
      <c r="G24" s="96"/>
      <c r="H24" s="190">
        <v>-44</v>
      </c>
      <c r="I24" s="110"/>
      <c r="J24" s="110">
        <v>-36</v>
      </c>
      <c r="K24" s="110"/>
      <c r="L24" s="190">
        <v>-44</v>
      </c>
      <c r="M24" s="110"/>
      <c r="N24" s="110">
        <v>-36</v>
      </c>
    </row>
    <row r="25" spans="1:14" ht="15.95" customHeight="1" x14ac:dyDescent="0.45">
      <c r="A25" s="93"/>
      <c r="B25" s="93" t="s">
        <v>160</v>
      </c>
      <c r="C25" s="94"/>
      <c r="D25" s="94"/>
      <c r="E25" s="94"/>
      <c r="F25" s="97"/>
      <c r="G25" s="96"/>
      <c r="H25" s="190">
        <v>-13</v>
      </c>
      <c r="I25" s="110"/>
      <c r="J25" s="110">
        <v>-15</v>
      </c>
      <c r="K25" s="110"/>
      <c r="L25" s="190">
        <v>-10</v>
      </c>
      <c r="M25" s="110"/>
      <c r="N25" s="110">
        <v>-11</v>
      </c>
    </row>
    <row r="26" spans="1:14" ht="15.95" customHeight="1" x14ac:dyDescent="0.45">
      <c r="A26" s="93"/>
      <c r="B26" s="93" t="s">
        <v>56</v>
      </c>
      <c r="C26" s="94"/>
      <c r="D26" s="94"/>
      <c r="E26" s="94"/>
      <c r="F26" s="97">
        <v>29</v>
      </c>
      <c r="G26" s="96"/>
      <c r="H26" s="190">
        <v>-290</v>
      </c>
      <c r="I26" s="110"/>
      <c r="J26" s="110">
        <v>-1882</v>
      </c>
      <c r="K26" s="110"/>
      <c r="L26" s="190">
        <v>20</v>
      </c>
      <c r="M26" s="110"/>
      <c r="N26" s="110">
        <v>-1861</v>
      </c>
    </row>
    <row r="27" spans="1:14" ht="15.95" customHeight="1" x14ac:dyDescent="0.45">
      <c r="A27" s="93"/>
      <c r="B27" s="93" t="s">
        <v>75</v>
      </c>
      <c r="C27" s="94"/>
      <c r="D27" s="94"/>
      <c r="E27" s="94"/>
      <c r="F27" s="97">
        <v>29</v>
      </c>
      <c r="G27" s="96"/>
      <c r="H27" s="190">
        <v>66</v>
      </c>
      <c r="I27" s="110"/>
      <c r="J27" s="110">
        <v>1504</v>
      </c>
      <c r="K27" s="110"/>
      <c r="L27" s="190">
        <v>66</v>
      </c>
      <c r="M27" s="110"/>
      <c r="N27" s="110">
        <v>1504</v>
      </c>
    </row>
    <row r="28" spans="1:14" ht="15.95" customHeight="1" x14ac:dyDescent="0.45">
      <c r="A28" s="93"/>
      <c r="B28" s="93" t="s">
        <v>204</v>
      </c>
      <c r="C28" s="94"/>
      <c r="D28" s="94"/>
      <c r="E28" s="94"/>
      <c r="F28" s="97"/>
      <c r="G28" s="96"/>
      <c r="H28" s="190"/>
      <c r="I28" s="110"/>
      <c r="J28" s="110"/>
      <c r="K28" s="110"/>
      <c r="L28" s="190"/>
      <c r="M28" s="110"/>
      <c r="N28" s="110"/>
    </row>
    <row r="29" spans="1:14" ht="15.95" customHeight="1" x14ac:dyDescent="0.45">
      <c r="A29" s="93"/>
      <c r="B29" s="93"/>
      <c r="C29" s="93" t="s">
        <v>205</v>
      </c>
      <c r="D29" s="94"/>
      <c r="E29" s="94"/>
      <c r="F29" s="97" t="s">
        <v>197</v>
      </c>
      <c r="G29" s="96"/>
      <c r="H29" s="190">
        <v>0</v>
      </c>
      <c r="I29" s="110"/>
      <c r="J29" s="110">
        <v>0</v>
      </c>
      <c r="K29" s="110"/>
      <c r="L29" s="190">
        <v>684</v>
      </c>
      <c r="M29" s="110"/>
      <c r="N29" s="110"/>
    </row>
    <row r="30" spans="1:14" ht="15.95" customHeight="1" x14ac:dyDescent="0.45">
      <c r="A30" s="93"/>
      <c r="B30" s="93" t="s">
        <v>122</v>
      </c>
      <c r="C30" s="94"/>
      <c r="D30" s="94"/>
      <c r="E30" s="94"/>
      <c r="F30" s="97">
        <v>30</v>
      </c>
      <c r="G30" s="96"/>
      <c r="H30" s="190"/>
      <c r="I30" s="110"/>
      <c r="J30" s="110"/>
      <c r="K30" s="110"/>
      <c r="L30" s="190"/>
      <c r="M30" s="110"/>
      <c r="N30" s="110"/>
    </row>
    <row r="31" spans="1:14" s="255" customFormat="1" ht="15.95" customHeight="1" x14ac:dyDescent="0.45">
      <c r="A31" s="93"/>
      <c r="B31" s="222"/>
      <c r="C31" s="98" t="s">
        <v>123</v>
      </c>
      <c r="D31" s="98"/>
      <c r="E31" s="222"/>
      <c r="F31" s="97"/>
      <c r="G31" s="96"/>
      <c r="H31" s="190">
        <v>13155</v>
      </c>
      <c r="I31" s="110"/>
      <c r="J31" s="110">
        <v>11449</v>
      </c>
      <c r="K31" s="110"/>
      <c r="L31" s="192">
        <v>10585</v>
      </c>
      <c r="M31" s="214"/>
      <c r="N31" s="111">
        <v>9510</v>
      </c>
    </row>
    <row r="32" spans="1:14" s="255" customFormat="1" ht="15.95" customHeight="1" x14ac:dyDescent="0.45">
      <c r="A32" s="93"/>
      <c r="B32" s="222"/>
      <c r="C32" s="98" t="s">
        <v>178</v>
      </c>
      <c r="D32" s="98"/>
      <c r="E32" s="222"/>
      <c r="F32" s="97"/>
      <c r="G32" s="96"/>
      <c r="H32" s="191">
        <v>840</v>
      </c>
      <c r="I32" s="111"/>
      <c r="J32" s="112">
        <v>920</v>
      </c>
      <c r="K32" s="110"/>
      <c r="L32" s="191">
        <v>709</v>
      </c>
      <c r="M32" s="110"/>
      <c r="N32" s="112">
        <v>877</v>
      </c>
    </row>
    <row r="33" spans="1:14" ht="15.95" customHeight="1" x14ac:dyDescent="0.45">
      <c r="A33" s="93"/>
      <c r="B33" s="212"/>
      <c r="C33" s="98"/>
      <c r="D33" s="94"/>
      <c r="E33" s="27"/>
      <c r="F33" s="97"/>
      <c r="G33" s="96"/>
      <c r="H33" s="190"/>
      <c r="I33" s="110"/>
      <c r="J33" s="110"/>
      <c r="K33" s="110"/>
      <c r="L33" s="190"/>
      <c r="M33" s="110"/>
      <c r="N33" s="110"/>
    </row>
    <row r="34" spans="1:14" ht="15.95" customHeight="1" x14ac:dyDescent="0.45">
      <c r="A34" s="93" t="s">
        <v>46</v>
      </c>
      <c r="B34" s="93"/>
      <c r="C34" s="94"/>
      <c r="D34" s="94"/>
      <c r="E34" s="94"/>
      <c r="F34" s="97"/>
      <c r="G34" s="96"/>
      <c r="H34" s="190">
        <f>SUM(H11:H32)</f>
        <v>437689</v>
      </c>
      <c r="I34" s="110"/>
      <c r="J34" s="110">
        <f>SUM(J11:J32)</f>
        <v>292608</v>
      </c>
      <c r="K34" s="110"/>
      <c r="L34" s="190">
        <f>SUM(L11:L32)</f>
        <v>466850</v>
      </c>
      <c r="M34" s="110"/>
      <c r="N34" s="110">
        <f>SUM(N11:N32)</f>
        <v>303978</v>
      </c>
    </row>
    <row r="35" spans="1:14" ht="15.95" customHeight="1" x14ac:dyDescent="0.45">
      <c r="B35" s="98" t="s">
        <v>124</v>
      </c>
      <c r="C35" s="94"/>
      <c r="D35" s="94"/>
      <c r="E35" s="94"/>
      <c r="F35" s="97"/>
      <c r="G35" s="96"/>
      <c r="H35" s="190">
        <v>-25603</v>
      </c>
      <c r="I35" s="110"/>
      <c r="J35" s="110">
        <v>-128731</v>
      </c>
      <c r="K35" s="110"/>
      <c r="L35" s="190">
        <v>-29076</v>
      </c>
      <c r="M35" s="110"/>
      <c r="N35" s="110">
        <v>-142240</v>
      </c>
    </row>
    <row r="36" spans="1:14" ht="15.95" customHeight="1" x14ac:dyDescent="0.45">
      <c r="B36" s="98" t="s">
        <v>125</v>
      </c>
      <c r="C36" s="94"/>
      <c r="D36" s="94"/>
      <c r="E36" s="94"/>
      <c r="F36" s="97"/>
      <c r="G36" s="96"/>
      <c r="H36" s="190">
        <v>-40644</v>
      </c>
      <c r="I36" s="110"/>
      <c r="J36" s="110">
        <v>-84331</v>
      </c>
      <c r="K36" s="110"/>
      <c r="L36" s="190">
        <v>-22900</v>
      </c>
      <c r="M36" s="110"/>
      <c r="N36" s="110">
        <v>-81658</v>
      </c>
    </row>
    <row r="37" spans="1:14" ht="15.95" customHeight="1" x14ac:dyDescent="0.45">
      <c r="B37" s="98" t="s">
        <v>126</v>
      </c>
      <c r="C37" s="94"/>
      <c r="D37" s="94"/>
      <c r="E37" s="94"/>
      <c r="F37" s="97"/>
      <c r="G37" s="96"/>
      <c r="H37" s="190">
        <v>-9121</v>
      </c>
      <c r="I37" s="110"/>
      <c r="J37" s="110">
        <v>-8196</v>
      </c>
      <c r="K37" s="110"/>
      <c r="L37" s="190">
        <v>-1242</v>
      </c>
      <c r="M37" s="110"/>
      <c r="N37" s="110">
        <v>-7402</v>
      </c>
    </row>
    <row r="38" spans="1:14" ht="15.95" customHeight="1" x14ac:dyDescent="0.45">
      <c r="B38" s="98" t="s">
        <v>202</v>
      </c>
      <c r="C38" s="94"/>
      <c r="D38" s="94"/>
      <c r="E38" s="94"/>
      <c r="F38" s="97"/>
      <c r="G38" s="96"/>
      <c r="H38" s="190">
        <v>-290</v>
      </c>
      <c r="I38" s="110"/>
      <c r="J38" s="110">
        <v>0</v>
      </c>
      <c r="K38" s="110"/>
      <c r="L38" s="190">
        <v>0</v>
      </c>
      <c r="M38" s="110"/>
      <c r="N38" s="110">
        <v>0</v>
      </c>
    </row>
    <row r="39" spans="1:14" ht="15.95" customHeight="1" x14ac:dyDescent="0.45">
      <c r="B39" s="98" t="s">
        <v>127</v>
      </c>
      <c r="C39" s="94"/>
      <c r="D39" s="94"/>
      <c r="E39" s="94"/>
      <c r="F39" s="97"/>
      <c r="G39" s="96"/>
      <c r="H39" s="190">
        <v>-54</v>
      </c>
      <c r="I39" s="110"/>
      <c r="J39" s="110">
        <v>-1463</v>
      </c>
      <c r="K39" s="110"/>
      <c r="L39" s="190">
        <v>0</v>
      </c>
      <c r="M39" s="110"/>
      <c r="N39" s="110">
        <v>-377</v>
      </c>
    </row>
    <row r="40" spans="1:14" ht="15.95" customHeight="1" x14ac:dyDescent="0.45">
      <c r="B40" s="98" t="s">
        <v>128</v>
      </c>
      <c r="C40" s="94"/>
      <c r="D40" s="94"/>
      <c r="E40" s="94"/>
      <c r="F40" s="97"/>
      <c r="G40" s="96"/>
      <c r="H40" s="190">
        <v>-49204</v>
      </c>
      <c r="I40" s="110"/>
      <c r="J40" s="110">
        <v>13600</v>
      </c>
      <c r="K40" s="110"/>
      <c r="L40" s="196">
        <v>-24661</v>
      </c>
      <c r="M40" s="110"/>
      <c r="N40" s="96">
        <v>12467</v>
      </c>
    </row>
    <row r="41" spans="1:14" ht="15.95" customHeight="1" x14ac:dyDescent="0.45">
      <c r="B41" s="98" t="s">
        <v>129</v>
      </c>
      <c r="C41" s="94"/>
      <c r="D41" s="94"/>
      <c r="E41" s="94"/>
      <c r="F41" s="97"/>
      <c r="G41" s="96"/>
      <c r="H41" s="190">
        <v>-977</v>
      </c>
      <c r="I41" s="110"/>
      <c r="J41" s="110">
        <v>178</v>
      </c>
      <c r="K41" s="110"/>
      <c r="L41" s="190">
        <v>-816</v>
      </c>
      <c r="M41" s="110"/>
      <c r="N41" s="110">
        <v>110</v>
      </c>
    </row>
    <row r="42" spans="1:14" ht="15.95" customHeight="1" x14ac:dyDescent="0.45">
      <c r="B42" s="98" t="s">
        <v>57</v>
      </c>
      <c r="C42" s="94"/>
      <c r="D42" s="94"/>
      <c r="E42" s="94"/>
      <c r="F42" s="97">
        <v>24</v>
      </c>
      <c r="G42" s="96"/>
      <c r="H42" s="191">
        <v>-7043</v>
      </c>
      <c r="I42" s="111"/>
      <c r="J42" s="112">
        <v>-1716</v>
      </c>
      <c r="K42" s="110"/>
      <c r="L42" s="191">
        <v>-4928</v>
      </c>
      <c r="M42" s="110"/>
      <c r="N42" s="112">
        <v>-1414</v>
      </c>
    </row>
    <row r="43" spans="1:14" ht="15.95" customHeight="1" x14ac:dyDescent="0.45">
      <c r="A43" s="93"/>
      <c r="B43" s="93"/>
      <c r="C43" s="94"/>
      <c r="D43" s="94"/>
      <c r="E43" s="94"/>
      <c r="F43" s="97"/>
      <c r="G43" s="96"/>
      <c r="H43" s="190"/>
      <c r="I43" s="110"/>
      <c r="J43" s="110"/>
      <c r="K43" s="110"/>
      <c r="L43" s="190"/>
      <c r="M43" s="110"/>
      <c r="N43" s="110"/>
    </row>
    <row r="44" spans="1:14" ht="15.95" customHeight="1" x14ac:dyDescent="0.45">
      <c r="A44" s="93" t="s">
        <v>139</v>
      </c>
      <c r="B44" s="93"/>
      <c r="C44" s="94"/>
      <c r="D44" s="94"/>
      <c r="E44" s="94"/>
      <c r="F44" s="97"/>
      <c r="G44" s="96"/>
      <c r="H44" s="190"/>
      <c r="I44" s="110"/>
      <c r="J44" s="110"/>
      <c r="K44" s="110"/>
      <c r="L44" s="190"/>
      <c r="M44" s="110"/>
      <c r="N44" s="110"/>
    </row>
    <row r="45" spans="1:14" ht="15.95" customHeight="1" x14ac:dyDescent="0.45">
      <c r="A45" s="94"/>
      <c r="B45" s="93" t="s">
        <v>138</v>
      </c>
      <c r="C45" s="94"/>
      <c r="D45" s="94"/>
      <c r="E45" s="94"/>
      <c r="F45" s="97"/>
      <c r="G45" s="96"/>
      <c r="H45" s="190">
        <f>SUM(H34:H42)</f>
        <v>304753</v>
      </c>
      <c r="I45" s="110"/>
      <c r="J45" s="110">
        <f>SUM(J34:J42)</f>
        <v>81949</v>
      </c>
      <c r="K45" s="110"/>
      <c r="L45" s="190">
        <f>SUM(L34:L42)</f>
        <v>383227</v>
      </c>
      <c r="M45" s="110"/>
      <c r="N45" s="110">
        <f>SUM(N34:N42)</f>
        <v>83464</v>
      </c>
    </row>
    <row r="46" spans="1:14" ht="15.95" customHeight="1" x14ac:dyDescent="0.45">
      <c r="B46" s="98" t="s">
        <v>179</v>
      </c>
      <c r="C46" s="94"/>
      <c r="D46" s="94"/>
      <c r="E46" s="94"/>
      <c r="F46" s="97"/>
      <c r="G46" s="96"/>
      <c r="H46" s="190">
        <v>13</v>
      </c>
      <c r="I46" s="110"/>
      <c r="J46" s="110">
        <v>15</v>
      </c>
      <c r="K46" s="110"/>
      <c r="L46" s="190">
        <v>10</v>
      </c>
      <c r="M46" s="110"/>
      <c r="N46" s="110">
        <v>11</v>
      </c>
    </row>
    <row r="47" spans="1:14" ht="15.95" customHeight="1" x14ac:dyDescent="0.45">
      <c r="B47" s="98" t="s">
        <v>180</v>
      </c>
      <c r="C47" s="94"/>
      <c r="D47" s="94"/>
      <c r="E47" s="94"/>
      <c r="F47" s="97"/>
      <c r="G47" s="96"/>
      <c r="H47" s="193">
        <v>-34282</v>
      </c>
      <c r="I47" s="110"/>
      <c r="J47" s="113">
        <v>-11263</v>
      </c>
      <c r="K47" s="110"/>
      <c r="L47" s="193">
        <v>-33683</v>
      </c>
      <c r="M47" s="110"/>
      <c r="N47" s="113">
        <v>-9041</v>
      </c>
    </row>
    <row r="48" spans="1:14" ht="15.95" customHeight="1" x14ac:dyDescent="0.45">
      <c r="A48" s="93"/>
      <c r="B48" s="93"/>
      <c r="C48" s="94"/>
      <c r="D48" s="94"/>
      <c r="E48" s="94"/>
      <c r="F48" s="97"/>
      <c r="G48" s="96"/>
      <c r="H48" s="190"/>
      <c r="I48" s="110"/>
      <c r="J48" s="110"/>
      <c r="K48" s="110"/>
      <c r="L48" s="190"/>
      <c r="M48" s="110"/>
      <c r="N48" s="110"/>
    </row>
    <row r="49" spans="1:14" ht="15.95" customHeight="1" x14ac:dyDescent="0.45">
      <c r="A49" s="93" t="s">
        <v>112</v>
      </c>
      <c r="B49" s="93"/>
      <c r="C49" s="94"/>
      <c r="D49" s="94"/>
      <c r="E49" s="94"/>
      <c r="F49" s="97"/>
      <c r="G49" s="96"/>
      <c r="H49" s="193">
        <f>SUM(H45:H47)</f>
        <v>270484</v>
      </c>
      <c r="I49" s="110"/>
      <c r="J49" s="113">
        <f>SUM(J45:J47)</f>
        <v>70701</v>
      </c>
      <c r="K49" s="110"/>
      <c r="L49" s="193">
        <f>SUM(L45:L47)</f>
        <v>349554</v>
      </c>
      <c r="M49" s="110"/>
      <c r="N49" s="113">
        <f>SUM(N45:N47)</f>
        <v>74434</v>
      </c>
    </row>
    <row r="50" spans="1:14" ht="15.95" customHeight="1" x14ac:dyDescent="0.45">
      <c r="A50" s="93"/>
      <c r="B50" s="93"/>
      <c r="C50" s="94"/>
      <c r="D50" s="94"/>
      <c r="E50" s="94"/>
      <c r="F50" s="97"/>
      <c r="G50" s="96"/>
      <c r="H50" s="110"/>
      <c r="I50" s="110"/>
      <c r="J50" s="110"/>
      <c r="K50" s="110"/>
      <c r="L50" s="110"/>
      <c r="M50" s="110"/>
      <c r="N50" s="110"/>
    </row>
    <row r="51" spans="1:14" ht="15.95" customHeight="1" x14ac:dyDescent="0.45">
      <c r="A51" s="93"/>
      <c r="B51" s="93"/>
      <c r="C51" s="94"/>
      <c r="D51" s="94"/>
      <c r="E51" s="94"/>
      <c r="F51" s="97"/>
      <c r="G51" s="96"/>
      <c r="H51" s="110"/>
      <c r="I51" s="110"/>
      <c r="J51" s="110"/>
      <c r="K51" s="110"/>
      <c r="L51" s="110"/>
      <c r="M51" s="110"/>
      <c r="N51" s="110"/>
    </row>
    <row r="52" spans="1:14" ht="15.95" customHeight="1" x14ac:dyDescent="0.45">
      <c r="A52" s="93"/>
      <c r="B52" s="93"/>
      <c r="C52" s="94"/>
      <c r="D52" s="94"/>
      <c r="E52" s="94"/>
      <c r="F52" s="97"/>
      <c r="G52" s="96"/>
      <c r="H52" s="110"/>
      <c r="I52" s="110"/>
      <c r="J52" s="110"/>
      <c r="K52" s="110"/>
      <c r="L52" s="110"/>
      <c r="M52" s="110"/>
      <c r="N52" s="110"/>
    </row>
    <row r="53" spans="1:14" ht="15.95" customHeight="1" x14ac:dyDescent="0.45">
      <c r="A53" s="93"/>
      <c r="B53" s="93"/>
      <c r="C53" s="94"/>
      <c r="D53" s="94"/>
      <c r="E53" s="94"/>
      <c r="F53" s="97"/>
      <c r="G53" s="96"/>
      <c r="H53" s="110"/>
      <c r="I53" s="110"/>
      <c r="J53" s="110"/>
      <c r="K53" s="110"/>
      <c r="L53" s="110"/>
      <c r="M53" s="110"/>
      <c r="N53" s="110"/>
    </row>
    <row r="54" spans="1:14" ht="15.95" customHeight="1" x14ac:dyDescent="0.45">
      <c r="A54" s="93"/>
      <c r="B54" s="93"/>
      <c r="C54" s="94"/>
      <c r="D54" s="94"/>
      <c r="E54" s="94"/>
      <c r="F54" s="97"/>
      <c r="G54" s="96"/>
      <c r="H54" s="110"/>
      <c r="I54" s="110"/>
      <c r="J54" s="110"/>
      <c r="K54" s="110"/>
      <c r="L54" s="110"/>
      <c r="M54" s="110"/>
      <c r="N54" s="110"/>
    </row>
    <row r="55" spans="1:14" ht="17.25" customHeight="1" x14ac:dyDescent="0.45">
      <c r="A55" s="93"/>
      <c r="B55" s="93"/>
      <c r="C55" s="94"/>
      <c r="D55" s="94"/>
      <c r="E55" s="94"/>
      <c r="F55" s="97"/>
      <c r="G55" s="96"/>
      <c r="H55" s="110"/>
      <c r="I55" s="110"/>
      <c r="J55" s="110"/>
      <c r="K55" s="110"/>
      <c r="L55" s="110"/>
      <c r="M55" s="110"/>
      <c r="N55" s="110"/>
    </row>
    <row r="56" spans="1:14" ht="12.75" customHeight="1" x14ac:dyDescent="0.45">
      <c r="A56" s="93"/>
      <c r="B56" s="93"/>
      <c r="C56" s="94"/>
      <c r="D56" s="94"/>
      <c r="E56" s="94"/>
      <c r="F56" s="97"/>
      <c r="G56" s="96"/>
      <c r="H56" s="110"/>
      <c r="I56" s="110"/>
      <c r="J56" s="110"/>
      <c r="K56" s="110"/>
      <c r="L56" s="110"/>
      <c r="M56" s="110"/>
      <c r="N56" s="110"/>
    </row>
    <row r="57" spans="1:14" ht="21.95" customHeight="1" x14ac:dyDescent="0.45">
      <c r="A57" s="81" t="str">
        <f>+'9'!A35</f>
        <v>The accompanying notes on pages 12 to 57 are an integral part of these consolidated and separate financial statements.</v>
      </c>
      <c r="B57" s="82"/>
      <c r="C57" s="83"/>
      <c r="D57" s="83"/>
      <c r="E57" s="83"/>
      <c r="F57" s="84"/>
      <c r="G57" s="7"/>
      <c r="H57" s="126"/>
      <c r="I57" s="126"/>
      <c r="J57" s="126"/>
      <c r="K57" s="126"/>
      <c r="L57" s="113"/>
      <c r="M57" s="126"/>
      <c r="N57" s="113"/>
    </row>
    <row r="58" spans="1:14" ht="16.5" customHeight="1" x14ac:dyDescent="0.45">
      <c r="A58" s="78" t="s">
        <v>68</v>
      </c>
      <c r="B58" s="1"/>
      <c r="C58" s="1"/>
      <c r="D58" s="1"/>
      <c r="E58" s="1"/>
      <c r="F58" s="2"/>
      <c r="G58" s="3"/>
      <c r="H58" s="124"/>
      <c r="I58" s="124"/>
      <c r="J58" s="124"/>
      <c r="K58" s="124"/>
      <c r="L58" s="127"/>
      <c r="M58" s="124"/>
      <c r="N58" s="127"/>
    </row>
    <row r="59" spans="1:14" ht="16.5" customHeight="1" x14ac:dyDescent="0.45">
      <c r="A59" s="9" t="s">
        <v>99</v>
      </c>
      <c r="B59" s="8"/>
      <c r="C59" s="8"/>
      <c r="D59" s="8"/>
      <c r="E59" s="8"/>
      <c r="F59" s="4"/>
      <c r="G59" s="5"/>
      <c r="H59" s="125"/>
      <c r="I59" s="125"/>
      <c r="J59" s="125"/>
      <c r="K59" s="125"/>
      <c r="L59" s="110"/>
      <c r="M59" s="125"/>
      <c r="N59" s="110"/>
    </row>
    <row r="60" spans="1:14" ht="16.5" customHeight="1" x14ac:dyDescent="0.45">
      <c r="A60" s="85" t="s">
        <v>191</v>
      </c>
      <c r="B60" s="80"/>
      <c r="C60" s="80"/>
      <c r="D60" s="80"/>
      <c r="E60" s="80"/>
      <c r="F60" s="6"/>
      <c r="G60" s="7"/>
      <c r="H60" s="126"/>
      <c r="I60" s="126"/>
      <c r="J60" s="126"/>
      <c r="K60" s="126"/>
      <c r="L60" s="113"/>
      <c r="M60" s="126"/>
      <c r="N60" s="113"/>
    </row>
    <row r="61" spans="1:14" s="212" customFormat="1" ht="15.6" customHeight="1" x14ac:dyDescent="0.45">
      <c r="A61" s="99"/>
      <c r="B61" s="100"/>
      <c r="C61" s="100"/>
      <c r="D61" s="100"/>
      <c r="E61" s="100"/>
      <c r="F61" s="95"/>
      <c r="G61" s="96"/>
      <c r="H61" s="110"/>
      <c r="I61" s="110"/>
      <c r="J61" s="110"/>
      <c r="K61" s="110"/>
      <c r="L61" s="110"/>
      <c r="M61" s="110"/>
      <c r="N61" s="110"/>
    </row>
    <row r="62" spans="1:14" s="212" customFormat="1" ht="15.6" customHeight="1" x14ac:dyDescent="0.45">
      <c r="A62" s="99"/>
      <c r="B62" s="100"/>
      <c r="C62" s="100"/>
      <c r="D62" s="100"/>
      <c r="E62" s="100"/>
      <c r="F62" s="95"/>
      <c r="G62" s="96"/>
      <c r="H62" s="110"/>
      <c r="I62" s="110"/>
      <c r="J62" s="110"/>
      <c r="K62" s="110"/>
      <c r="L62" s="110"/>
      <c r="M62" s="110"/>
      <c r="N62" s="110"/>
    </row>
    <row r="63" spans="1:14" s="212" customFormat="1" ht="15.6" customHeight="1" x14ac:dyDescent="0.45">
      <c r="A63" s="99"/>
      <c r="B63" s="100"/>
      <c r="C63" s="100"/>
      <c r="D63" s="100"/>
      <c r="E63" s="100"/>
      <c r="F63" s="95"/>
      <c r="G63" s="96"/>
      <c r="H63" s="264" t="s">
        <v>84</v>
      </c>
      <c r="I63" s="264"/>
      <c r="J63" s="264"/>
      <c r="K63" s="128"/>
      <c r="L63" s="264" t="s">
        <v>103</v>
      </c>
      <c r="M63" s="264"/>
      <c r="N63" s="264"/>
    </row>
    <row r="64" spans="1:14" s="212" customFormat="1" ht="15.6" customHeight="1" x14ac:dyDescent="0.45">
      <c r="A64" s="86"/>
      <c r="B64" s="86"/>
      <c r="C64" s="86"/>
      <c r="D64" s="86"/>
      <c r="E64" s="86"/>
      <c r="F64" s="87"/>
      <c r="G64" s="88"/>
      <c r="H64" s="263" t="s">
        <v>101</v>
      </c>
      <c r="I64" s="263"/>
      <c r="J64" s="263"/>
      <c r="K64" s="128"/>
      <c r="L64" s="263" t="s">
        <v>101</v>
      </c>
      <c r="M64" s="263"/>
      <c r="N64" s="263"/>
    </row>
    <row r="65" spans="1:14" s="212" customFormat="1" ht="15.6" customHeight="1" x14ac:dyDescent="0.45">
      <c r="A65" s="86"/>
      <c r="B65" s="86"/>
      <c r="C65" s="86"/>
      <c r="D65" s="86"/>
      <c r="E65" s="86"/>
      <c r="F65" s="87"/>
      <c r="G65" s="88"/>
      <c r="H65" s="122" t="s">
        <v>190</v>
      </c>
      <c r="I65" s="14"/>
      <c r="J65" s="122" t="s">
        <v>145</v>
      </c>
      <c r="K65" s="141"/>
      <c r="L65" s="122" t="s">
        <v>190</v>
      </c>
      <c r="M65" s="14"/>
      <c r="N65" s="122" t="s">
        <v>145</v>
      </c>
    </row>
    <row r="66" spans="1:14" s="212" customFormat="1" ht="15.6" customHeight="1" x14ac:dyDescent="0.45">
      <c r="A66" s="89"/>
      <c r="B66" s="89"/>
      <c r="C66" s="89"/>
      <c r="D66" s="89"/>
      <c r="E66" s="89"/>
      <c r="F66" s="90" t="s">
        <v>0</v>
      </c>
      <c r="G66" s="91"/>
      <c r="H66" s="259" t="s">
        <v>196</v>
      </c>
      <c r="I66" s="130"/>
      <c r="J66" s="259" t="s">
        <v>196</v>
      </c>
      <c r="K66" s="131"/>
      <c r="L66" s="259" t="s">
        <v>196</v>
      </c>
      <c r="M66" s="129"/>
      <c r="N66" s="259" t="s">
        <v>196</v>
      </c>
    </row>
    <row r="67" spans="1:14" s="212" customFormat="1" ht="15.6" customHeight="1" x14ac:dyDescent="0.45">
      <c r="A67" s="92" t="s">
        <v>47</v>
      </c>
      <c r="B67" s="93"/>
      <c r="C67" s="94"/>
      <c r="D67" s="94"/>
      <c r="E67" s="94"/>
      <c r="F67" s="97"/>
      <c r="G67" s="96"/>
      <c r="H67" s="190"/>
      <c r="I67" s="110"/>
      <c r="J67" s="110"/>
      <c r="K67" s="110"/>
      <c r="L67" s="190"/>
      <c r="M67" s="110"/>
      <c r="N67" s="110"/>
    </row>
    <row r="68" spans="1:14" s="212" customFormat="1" ht="15.6" customHeight="1" x14ac:dyDescent="0.45">
      <c r="A68" s="93" t="s">
        <v>136</v>
      </c>
      <c r="B68" s="93"/>
      <c r="C68" s="94"/>
      <c r="D68" s="94"/>
      <c r="E68" s="94"/>
      <c r="F68" s="97" t="s">
        <v>197</v>
      </c>
      <c r="G68" s="96"/>
      <c r="H68" s="190">
        <v>0</v>
      </c>
      <c r="I68" s="110"/>
      <c r="J68" s="110">
        <v>0</v>
      </c>
      <c r="K68" s="110"/>
      <c r="L68" s="190">
        <v>3000</v>
      </c>
      <c r="M68" s="110"/>
      <c r="N68" s="110">
        <v>21000</v>
      </c>
    </row>
    <row r="69" spans="1:14" s="212" customFormat="1" ht="15.6" customHeight="1" x14ac:dyDescent="0.45">
      <c r="A69" s="93" t="s">
        <v>137</v>
      </c>
      <c r="B69" s="93"/>
      <c r="C69" s="94"/>
      <c r="D69" s="94"/>
      <c r="E69" s="94"/>
      <c r="F69" s="97" t="s">
        <v>197</v>
      </c>
      <c r="G69" s="96"/>
      <c r="H69" s="190">
        <v>0</v>
      </c>
      <c r="I69" s="110"/>
      <c r="J69" s="110">
        <v>0</v>
      </c>
      <c r="K69" s="110"/>
      <c r="L69" s="190">
        <v>-144836</v>
      </c>
      <c r="M69" s="110"/>
      <c r="N69" s="110">
        <v>-40385</v>
      </c>
    </row>
    <row r="70" spans="1:14" s="212" customFormat="1" ht="15.6" customHeight="1" x14ac:dyDescent="0.45">
      <c r="A70" s="93" t="s">
        <v>188</v>
      </c>
      <c r="B70" s="93"/>
      <c r="C70" s="94"/>
      <c r="D70" s="94"/>
      <c r="E70" s="94"/>
      <c r="F70" s="97"/>
      <c r="G70" s="96"/>
      <c r="H70" s="190">
        <v>0</v>
      </c>
      <c r="I70" s="110"/>
      <c r="J70" s="110">
        <v>0</v>
      </c>
      <c r="K70" s="110"/>
      <c r="L70" s="190">
        <v>2587</v>
      </c>
      <c r="M70" s="110"/>
      <c r="N70" s="110">
        <v>205</v>
      </c>
    </row>
    <row r="71" spans="1:14" s="212" customFormat="1" ht="15.6" customHeight="1" x14ac:dyDescent="0.45">
      <c r="A71" s="93" t="s">
        <v>208</v>
      </c>
      <c r="B71" s="98"/>
      <c r="C71" s="94"/>
      <c r="D71" s="94"/>
      <c r="E71" s="94"/>
      <c r="F71" s="97"/>
      <c r="G71" s="96"/>
      <c r="H71" s="190">
        <v>-184</v>
      </c>
      <c r="I71" s="110"/>
      <c r="J71" s="110">
        <v>-90</v>
      </c>
      <c r="K71" s="110"/>
      <c r="L71" s="190">
        <v>-184</v>
      </c>
      <c r="M71" s="110"/>
      <c r="N71" s="110">
        <v>-90</v>
      </c>
    </row>
    <row r="72" spans="1:14" s="212" customFormat="1" ht="15.6" customHeight="1" x14ac:dyDescent="0.45">
      <c r="A72" s="249" t="s">
        <v>149</v>
      </c>
      <c r="B72" s="98"/>
      <c r="C72" s="94"/>
      <c r="D72" s="94"/>
      <c r="E72" s="94"/>
      <c r="F72" s="97"/>
      <c r="G72" s="96"/>
      <c r="H72" s="190">
        <v>44</v>
      </c>
      <c r="I72" s="110"/>
      <c r="J72" s="110">
        <v>36</v>
      </c>
      <c r="K72" s="110"/>
      <c r="L72" s="190">
        <v>44</v>
      </c>
      <c r="M72" s="110"/>
      <c r="N72" s="110">
        <v>36</v>
      </c>
    </row>
    <row r="73" spans="1:14" s="212" customFormat="1" ht="15.6" customHeight="1" x14ac:dyDescent="0.45">
      <c r="A73" s="98" t="s">
        <v>111</v>
      </c>
      <c r="B73" s="98"/>
      <c r="C73" s="94"/>
      <c r="D73" s="94"/>
      <c r="E73" s="94"/>
      <c r="F73" s="97"/>
      <c r="G73" s="96"/>
      <c r="H73" s="190">
        <v>-6950</v>
      </c>
      <c r="I73" s="110"/>
      <c r="J73" s="110">
        <v>-42</v>
      </c>
      <c r="K73" s="110"/>
      <c r="L73" s="192">
        <v>0</v>
      </c>
      <c r="M73" s="110"/>
      <c r="N73" s="111">
        <v>0</v>
      </c>
    </row>
    <row r="74" spans="1:14" s="212" customFormat="1" ht="15.6" customHeight="1" x14ac:dyDescent="0.45">
      <c r="A74" s="98" t="s">
        <v>181</v>
      </c>
      <c r="B74" s="98"/>
      <c r="C74" s="94"/>
      <c r="D74" s="94"/>
      <c r="E74" s="94"/>
      <c r="F74" s="97">
        <v>15</v>
      </c>
      <c r="G74" s="96"/>
      <c r="H74" s="190">
        <v>0</v>
      </c>
      <c r="I74" s="110"/>
      <c r="J74" s="110">
        <v>0</v>
      </c>
      <c r="K74" s="110"/>
      <c r="L74" s="190">
        <v>-20000</v>
      </c>
      <c r="M74" s="110"/>
      <c r="N74" s="110">
        <v>-30315</v>
      </c>
    </row>
    <row r="75" spans="1:14" s="212" customFormat="1" ht="15.6" customHeight="1" x14ac:dyDescent="0.45">
      <c r="A75" s="93" t="s">
        <v>130</v>
      </c>
      <c r="B75" s="93"/>
      <c r="C75" s="93"/>
      <c r="D75" s="93"/>
      <c r="E75" s="93"/>
      <c r="F75" s="97"/>
      <c r="G75" s="96"/>
      <c r="H75" s="190">
        <v>-145679</v>
      </c>
      <c r="I75" s="110"/>
      <c r="J75" s="110">
        <v>-79740</v>
      </c>
      <c r="K75" s="133"/>
      <c r="L75" s="196">
        <v>-57773</v>
      </c>
      <c r="M75" s="110"/>
      <c r="N75" s="96">
        <v>-46585</v>
      </c>
    </row>
    <row r="76" spans="1:14" s="212" customFormat="1" ht="15.6" customHeight="1" x14ac:dyDescent="0.45">
      <c r="A76" s="93" t="s">
        <v>104</v>
      </c>
      <c r="B76" s="93"/>
      <c r="C76" s="93"/>
      <c r="D76" s="93"/>
      <c r="E76" s="93"/>
      <c r="F76" s="97"/>
      <c r="G76" s="96"/>
      <c r="H76" s="190">
        <v>-1442</v>
      </c>
      <c r="I76" s="110"/>
      <c r="J76" s="110">
        <v>-1696</v>
      </c>
      <c r="K76" s="110"/>
      <c r="L76" s="190">
        <v>-1229</v>
      </c>
      <c r="M76" s="110"/>
      <c r="N76" s="110">
        <v>-1696</v>
      </c>
    </row>
    <row r="77" spans="1:14" s="212" customFormat="1" ht="15.6" customHeight="1" x14ac:dyDescent="0.45">
      <c r="A77" s="98" t="s">
        <v>58</v>
      </c>
      <c r="B77" s="93"/>
      <c r="C77" s="94"/>
      <c r="D77" s="94"/>
      <c r="E77" s="94"/>
      <c r="F77" s="97"/>
      <c r="G77" s="96"/>
      <c r="H77" s="191">
        <v>1070</v>
      </c>
      <c r="I77" s="111"/>
      <c r="J77" s="112">
        <v>3767</v>
      </c>
      <c r="K77" s="133"/>
      <c r="L77" s="197">
        <v>570</v>
      </c>
      <c r="M77" s="110"/>
      <c r="N77" s="134">
        <v>3236</v>
      </c>
    </row>
    <row r="78" spans="1:14" s="212" customFormat="1" ht="8.1" customHeight="1" x14ac:dyDescent="0.45">
      <c r="A78" s="98"/>
      <c r="B78" s="93"/>
      <c r="C78" s="94"/>
      <c r="D78" s="94"/>
      <c r="E78" s="94"/>
      <c r="F78" s="97"/>
      <c r="G78" s="96"/>
      <c r="H78" s="190"/>
      <c r="I78" s="110"/>
      <c r="J78" s="110"/>
      <c r="K78" s="110"/>
      <c r="L78" s="190"/>
      <c r="M78" s="110"/>
      <c r="N78" s="110"/>
    </row>
    <row r="79" spans="1:14" s="212" customFormat="1" ht="15.6" customHeight="1" x14ac:dyDescent="0.45">
      <c r="A79" s="98" t="s">
        <v>131</v>
      </c>
      <c r="B79" s="93"/>
      <c r="C79" s="94"/>
      <c r="D79" s="94"/>
      <c r="E79" s="94"/>
      <c r="F79" s="97"/>
      <c r="G79" s="96"/>
      <c r="H79" s="191">
        <f>SUM(H68:H77)</f>
        <v>-153141</v>
      </c>
      <c r="I79" s="111"/>
      <c r="J79" s="112">
        <f>SUM(J68:J78)</f>
        <v>-77765</v>
      </c>
      <c r="K79" s="110"/>
      <c r="L79" s="191">
        <f>SUM(L68:L78)</f>
        <v>-217821</v>
      </c>
      <c r="M79" s="110"/>
      <c r="N79" s="112">
        <f>SUM(N68:N78)</f>
        <v>-94594</v>
      </c>
    </row>
    <row r="80" spans="1:14" s="212" customFormat="1" ht="15.6" customHeight="1" x14ac:dyDescent="0.45">
      <c r="A80" s="93"/>
      <c r="B80" s="98"/>
      <c r="C80" s="94"/>
      <c r="D80" s="94"/>
      <c r="E80" s="94"/>
      <c r="F80" s="97"/>
      <c r="G80" s="96"/>
      <c r="H80" s="192"/>
      <c r="I80" s="111"/>
      <c r="J80" s="111"/>
      <c r="K80" s="110"/>
      <c r="L80" s="192"/>
      <c r="M80" s="110"/>
      <c r="N80" s="111"/>
    </row>
    <row r="81" spans="1:14" s="212" customFormat="1" ht="15.6" customHeight="1" x14ac:dyDescent="0.45">
      <c r="A81" s="92" t="s">
        <v>48</v>
      </c>
      <c r="B81" s="93"/>
      <c r="C81" s="93"/>
      <c r="D81" s="93"/>
      <c r="E81" s="93"/>
      <c r="F81" s="97"/>
      <c r="G81" s="96"/>
      <c r="H81" s="190"/>
      <c r="I81" s="110"/>
      <c r="J81" s="110"/>
      <c r="K81" s="110"/>
      <c r="L81" s="190"/>
      <c r="M81" s="110"/>
      <c r="N81" s="110"/>
    </row>
    <row r="82" spans="1:14" s="212" customFormat="1" ht="15.6" customHeight="1" x14ac:dyDescent="0.45">
      <c r="A82" s="93" t="s">
        <v>52</v>
      </c>
      <c r="B82" s="93"/>
      <c r="C82" s="93"/>
      <c r="D82" s="93"/>
      <c r="E82" s="93"/>
      <c r="F82" s="97">
        <v>20</v>
      </c>
      <c r="G82" s="96"/>
      <c r="H82" s="192">
        <v>1888000</v>
      </c>
      <c r="I82" s="111"/>
      <c r="J82" s="111">
        <v>1908900</v>
      </c>
      <c r="K82" s="110"/>
      <c r="L82" s="192">
        <v>1888000</v>
      </c>
      <c r="M82" s="110"/>
      <c r="N82" s="111">
        <v>1673900</v>
      </c>
    </row>
    <row r="83" spans="1:14" s="212" customFormat="1" ht="15.6" customHeight="1" x14ac:dyDescent="0.45">
      <c r="A83" s="93" t="s">
        <v>105</v>
      </c>
      <c r="B83" s="93"/>
      <c r="C83" s="93"/>
      <c r="D83" s="93"/>
      <c r="E83" s="93"/>
      <c r="F83" s="97">
        <v>20</v>
      </c>
      <c r="G83" s="96"/>
      <c r="H83" s="192">
        <v>-1845500</v>
      </c>
      <c r="I83" s="111"/>
      <c r="J83" s="111">
        <v>-1752300</v>
      </c>
      <c r="K83" s="110"/>
      <c r="L83" s="192">
        <v>-1845500</v>
      </c>
      <c r="M83" s="110"/>
      <c r="N83" s="111">
        <v>-1527300</v>
      </c>
    </row>
    <row r="84" spans="1:14" s="212" customFormat="1" ht="15.6" customHeight="1" x14ac:dyDescent="0.45">
      <c r="A84" s="93" t="s">
        <v>209</v>
      </c>
      <c r="B84" s="93"/>
      <c r="C84" s="93"/>
      <c r="D84" s="93"/>
      <c r="E84" s="93"/>
      <c r="F84" s="97">
        <v>23</v>
      </c>
      <c r="G84" s="96"/>
      <c r="H84" s="190">
        <v>29750</v>
      </c>
      <c r="I84" s="110"/>
      <c r="J84" s="110">
        <v>0</v>
      </c>
      <c r="K84" s="110"/>
      <c r="L84" s="190">
        <v>0</v>
      </c>
      <c r="M84" s="110"/>
      <c r="N84" s="110">
        <v>0</v>
      </c>
    </row>
    <row r="85" spans="1:14" s="212" customFormat="1" ht="15.6" customHeight="1" x14ac:dyDescent="0.45">
      <c r="A85" s="93" t="s">
        <v>203</v>
      </c>
      <c r="B85" s="93"/>
      <c r="C85" s="93"/>
      <c r="D85" s="93"/>
      <c r="E85" s="93"/>
      <c r="F85" s="97">
        <v>23</v>
      </c>
      <c r="G85" s="96"/>
      <c r="H85" s="190">
        <v>-79880</v>
      </c>
      <c r="I85" s="110"/>
      <c r="J85" s="110">
        <v>-80040</v>
      </c>
      <c r="K85" s="110"/>
      <c r="L85" s="190">
        <v>-79880</v>
      </c>
      <c r="M85" s="110"/>
      <c r="N85" s="110">
        <v>-80040</v>
      </c>
    </row>
    <row r="86" spans="1:14" s="212" customFormat="1" ht="15.6" customHeight="1" x14ac:dyDescent="0.45">
      <c r="A86" s="249" t="s">
        <v>182</v>
      </c>
      <c r="B86" s="93"/>
      <c r="C86" s="94"/>
      <c r="D86" s="94"/>
      <c r="E86" s="98"/>
      <c r="F86" s="97"/>
      <c r="G86" s="96"/>
      <c r="H86" s="190">
        <v>-13265.826739665001</v>
      </c>
      <c r="I86" s="110"/>
      <c r="J86" s="110">
        <v>-11347</v>
      </c>
      <c r="K86" s="110"/>
      <c r="L86" s="190">
        <v>-10698</v>
      </c>
      <c r="M86" s="110"/>
      <c r="N86" s="110">
        <v>-9407</v>
      </c>
    </row>
    <row r="87" spans="1:14" s="212" customFormat="1" ht="15.6" customHeight="1" x14ac:dyDescent="0.45">
      <c r="A87" s="93" t="s">
        <v>132</v>
      </c>
      <c r="B87" s="93"/>
      <c r="C87" s="94"/>
      <c r="D87" s="94"/>
      <c r="E87" s="94"/>
      <c r="F87" s="97"/>
      <c r="G87" s="96"/>
      <c r="H87" s="190">
        <v>-10195</v>
      </c>
      <c r="I87" s="110"/>
      <c r="J87" s="110">
        <v>-9538</v>
      </c>
      <c r="K87" s="110"/>
      <c r="L87" s="190">
        <v>-8974</v>
      </c>
      <c r="M87" s="110"/>
      <c r="N87" s="110">
        <v>-8806</v>
      </c>
    </row>
    <row r="88" spans="1:14" s="212" customFormat="1" ht="15.6" customHeight="1" x14ac:dyDescent="0.45">
      <c r="A88" s="93" t="s">
        <v>133</v>
      </c>
      <c r="B88" s="93"/>
      <c r="C88" s="94"/>
      <c r="D88" s="94"/>
      <c r="E88" s="94"/>
      <c r="F88" s="97"/>
      <c r="G88" s="96"/>
      <c r="H88" s="190">
        <v>-840</v>
      </c>
      <c r="I88" s="110"/>
      <c r="J88" s="110">
        <v>-920</v>
      </c>
      <c r="K88" s="110"/>
      <c r="L88" s="190">
        <v>-709</v>
      </c>
      <c r="M88" s="110"/>
      <c r="N88" s="110">
        <v>-877</v>
      </c>
    </row>
    <row r="89" spans="1:14" s="212" customFormat="1" ht="15.6" customHeight="1" x14ac:dyDescent="0.45">
      <c r="A89" s="249" t="s">
        <v>38</v>
      </c>
      <c r="B89" s="93"/>
      <c r="C89" s="93"/>
      <c r="D89" s="93"/>
      <c r="E89" s="93"/>
      <c r="F89" s="97">
        <v>27</v>
      </c>
      <c r="G89" s="96"/>
      <c r="H89" s="191">
        <v>-59997</v>
      </c>
      <c r="I89" s="111"/>
      <c r="J89" s="112">
        <v>-78001</v>
      </c>
      <c r="K89" s="110"/>
      <c r="L89" s="191">
        <v>-59997</v>
      </c>
      <c r="M89" s="110"/>
      <c r="N89" s="112">
        <v>-78001</v>
      </c>
    </row>
    <row r="90" spans="1:14" s="212" customFormat="1" ht="8.1" customHeight="1" x14ac:dyDescent="0.45">
      <c r="A90" s="93"/>
      <c r="B90" s="93"/>
      <c r="C90" s="93"/>
      <c r="D90" s="93"/>
      <c r="E90" s="93"/>
      <c r="F90" s="97"/>
      <c r="G90" s="96"/>
      <c r="H90" s="256"/>
      <c r="I90" s="215"/>
      <c r="J90" s="215"/>
      <c r="K90" s="110"/>
      <c r="L90" s="256"/>
      <c r="M90" s="215"/>
      <c r="N90" s="215"/>
    </row>
    <row r="91" spans="1:14" s="212" customFormat="1" ht="15.6" customHeight="1" x14ac:dyDescent="0.45">
      <c r="A91" s="93" t="s">
        <v>187</v>
      </c>
      <c r="B91" s="93"/>
      <c r="C91" s="93"/>
      <c r="D91" s="93"/>
      <c r="E91" s="93"/>
      <c r="F91" s="97"/>
      <c r="G91" s="96"/>
      <c r="H91" s="193">
        <f>SUM(H82:H89)</f>
        <v>-91927.826739665004</v>
      </c>
      <c r="I91" s="110"/>
      <c r="J91" s="113">
        <f>SUM(J82:J90)</f>
        <v>-23246</v>
      </c>
      <c r="K91" s="110"/>
      <c r="L91" s="193">
        <f>SUM(L82:L89)</f>
        <v>-117758</v>
      </c>
      <c r="M91" s="110"/>
      <c r="N91" s="113">
        <f>SUM(N82:N90)</f>
        <v>-30531</v>
      </c>
    </row>
    <row r="92" spans="1:14" s="212" customFormat="1" ht="15.6" customHeight="1" x14ac:dyDescent="0.45">
      <c r="A92" s="93"/>
      <c r="B92" s="93"/>
      <c r="C92" s="100"/>
      <c r="D92" s="100"/>
      <c r="E92" s="100"/>
      <c r="F92" s="97"/>
      <c r="G92" s="96"/>
      <c r="H92" s="190"/>
      <c r="I92" s="110"/>
      <c r="J92" s="110"/>
      <c r="K92" s="110"/>
      <c r="L92" s="190"/>
      <c r="M92" s="110"/>
      <c r="N92" s="110"/>
    </row>
    <row r="93" spans="1:14" s="212" customFormat="1" ht="15.6" customHeight="1" x14ac:dyDescent="0.45">
      <c r="A93" s="92" t="s">
        <v>140</v>
      </c>
      <c r="B93" s="93"/>
      <c r="C93" s="100"/>
      <c r="D93" s="100"/>
      <c r="E93" s="100"/>
      <c r="F93" s="97"/>
      <c r="G93" s="96"/>
      <c r="H93" s="192">
        <f>SUM(H49,H79,H91)</f>
        <v>25415.173260334996</v>
      </c>
      <c r="I93" s="111"/>
      <c r="J93" s="111">
        <f>SUM(J49,J79,J91)</f>
        <v>-30310</v>
      </c>
      <c r="K93" s="110"/>
      <c r="L93" s="192">
        <f>SUM(L49,L79,L91)</f>
        <v>13975</v>
      </c>
      <c r="M93" s="110"/>
      <c r="N93" s="111">
        <f>SUM(N49,N79,N91)</f>
        <v>-50691</v>
      </c>
    </row>
    <row r="94" spans="1:14" s="222" customFormat="1" ht="15.6" customHeight="1" x14ac:dyDescent="0.45">
      <c r="A94" s="93" t="s">
        <v>184</v>
      </c>
      <c r="B94" s="93"/>
      <c r="C94" s="100"/>
      <c r="D94" s="100"/>
      <c r="E94" s="100"/>
      <c r="F94" s="97"/>
      <c r="G94" s="96"/>
      <c r="H94" s="192">
        <v>77</v>
      </c>
      <c r="I94" s="111"/>
      <c r="J94" s="111">
        <v>576</v>
      </c>
      <c r="K94" s="110"/>
      <c r="L94" s="192">
        <v>0</v>
      </c>
      <c r="M94" s="110"/>
      <c r="N94" s="111">
        <v>0</v>
      </c>
    </row>
    <row r="95" spans="1:14" s="212" customFormat="1" ht="15.6" customHeight="1" x14ac:dyDescent="0.45">
      <c r="A95" s="93" t="s">
        <v>49</v>
      </c>
      <c r="B95" s="93"/>
      <c r="C95" s="100"/>
      <c r="D95" s="100"/>
      <c r="E95" s="100"/>
      <c r="F95" s="97"/>
      <c r="G95" s="96"/>
      <c r="H95" s="191">
        <v>43173</v>
      </c>
      <c r="I95" s="111"/>
      <c r="J95" s="112">
        <v>72907</v>
      </c>
      <c r="K95" s="110"/>
      <c r="L95" s="191">
        <v>14729</v>
      </c>
      <c r="M95" s="110"/>
      <c r="N95" s="112">
        <v>65420</v>
      </c>
    </row>
    <row r="96" spans="1:14" s="212" customFormat="1" ht="8.1" customHeight="1" x14ac:dyDescent="0.45">
      <c r="A96" s="93"/>
      <c r="B96" s="93"/>
      <c r="C96" s="100"/>
      <c r="D96" s="100"/>
      <c r="E96" s="100"/>
      <c r="F96" s="97"/>
      <c r="G96" s="96"/>
      <c r="H96" s="192"/>
      <c r="I96" s="111"/>
      <c r="J96" s="111"/>
      <c r="K96" s="110"/>
      <c r="L96" s="192"/>
      <c r="M96" s="110"/>
      <c r="N96" s="111"/>
    </row>
    <row r="97" spans="1:14" s="212" customFormat="1" ht="15.6" customHeight="1" thickBot="1" x14ac:dyDescent="0.5">
      <c r="A97" s="93" t="s">
        <v>50</v>
      </c>
      <c r="B97" s="93"/>
      <c r="C97" s="100"/>
      <c r="D97" s="100"/>
      <c r="E97" s="100"/>
      <c r="F97" s="97"/>
      <c r="G97" s="96"/>
      <c r="H97" s="194">
        <f>SUM(H93:H95)</f>
        <v>68665.173260334996</v>
      </c>
      <c r="I97" s="111"/>
      <c r="J97" s="114">
        <f>SUM(J93:J96)</f>
        <v>43173</v>
      </c>
      <c r="K97" s="110"/>
      <c r="L97" s="194">
        <f>SUM(L93:L95)</f>
        <v>28704</v>
      </c>
      <c r="M97" s="110"/>
      <c r="N97" s="114">
        <f>SUM(N93:N96)</f>
        <v>14729</v>
      </c>
    </row>
    <row r="98" spans="1:14" s="212" customFormat="1" ht="15.6" customHeight="1" thickTop="1" x14ac:dyDescent="0.45">
      <c r="A98" s="100"/>
      <c r="B98" s="100"/>
      <c r="C98" s="100"/>
      <c r="D98" s="100"/>
      <c r="E98" s="100"/>
      <c r="F98" s="97"/>
      <c r="G98" s="96"/>
      <c r="H98" s="190"/>
      <c r="I98" s="110"/>
      <c r="J98" s="110"/>
      <c r="K98" s="110"/>
      <c r="L98" s="190"/>
      <c r="M98" s="110"/>
      <c r="N98" s="110"/>
    </row>
    <row r="99" spans="1:14" s="212" customFormat="1" ht="15.6" customHeight="1" x14ac:dyDescent="0.45">
      <c r="A99" s="100" t="s">
        <v>79</v>
      </c>
      <c r="B99" s="100"/>
      <c r="C99" s="100"/>
      <c r="D99" s="100"/>
      <c r="E99" s="100"/>
      <c r="F99" s="97">
        <v>21</v>
      </c>
      <c r="G99" s="96"/>
      <c r="H99" s="190"/>
      <c r="I99" s="110"/>
      <c r="J99" s="110"/>
      <c r="K99" s="110"/>
      <c r="L99" s="190"/>
      <c r="M99" s="110"/>
      <c r="N99" s="110"/>
    </row>
    <row r="100" spans="1:14" s="212" customFormat="1" ht="8.1" customHeight="1" x14ac:dyDescent="0.45">
      <c r="A100" s="100"/>
      <c r="B100" s="100"/>
      <c r="C100" s="100"/>
      <c r="D100" s="100"/>
      <c r="E100" s="100"/>
      <c r="F100" s="97"/>
      <c r="G100" s="96"/>
      <c r="H100" s="190"/>
      <c r="I100" s="110"/>
      <c r="J100" s="110"/>
      <c r="K100" s="110"/>
      <c r="L100" s="190"/>
      <c r="M100" s="110"/>
      <c r="N100" s="110"/>
    </row>
    <row r="101" spans="1:14" s="212" customFormat="1" ht="15.6" customHeight="1" thickBot="1" x14ac:dyDescent="0.5">
      <c r="A101" s="100"/>
      <c r="B101" s="100"/>
      <c r="C101" s="101" t="s">
        <v>76</v>
      </c>
      <c r="D101" s="100"/>
      <c r="E101" s="100"/>
      <c r="F101" s="97"/>
      <c r="G101" s="96"/>
      <c r="H101" s="195">
        <v>12212</v>
      </c>
      <c r="I101" s="110"/>
      <c r="J101" s="115">
        <v>3676</v>
      </c>
      <c r="K101" s="110"/>
      <c r="L101" s="195">
        <v>5559</v>
      </c>
      <c r="M101" s="110"/>
      <c r="N101" s="115">
        <v>3631</v>
      </c>
    </row>
    <row r="102" spans="1:14" s="212" customFormat="1" ht="8.1" customHeight="1" thickTop="1" x14ac:dyDescent="0.45">
      <c r="A102" s="100"/>
      <c r="B102" s="100"/>
      <c r="C102" s="100"/>
      <c r="D102" s="100"/>
      <c r="E102" s="100"/>
      <c r="F102" s="97"/>
      <c r="G102" s="96"/>
      <c r="H102" s="190"/>
      <c r="I102" s="110"/>
      <c r="J102" s="110"/>
      <c r="K102" s="110"/>
      <c r="L102" s="190"/>
      <c r="M102" s="110"/>
      <c r="N102" s="110"/>
    </row>
    <row r="103" spans="1:14" s="212" customFormat="1" ht="15.6" customHeight="1" thickBot="1" x14ac:dyDescent="0.5">
      <c r="A103" s="100"/>
      <c r="B103" s="101"/>
      <c r="C103" s="101" t="s">
        <v>77</v>
      </c>
      <c r="D103" s="100"/>
      <c r="E103" s="100"/>
      <c r="F103" s="97"/>
      <c r="G103" s="96"/>
      <c r="H103" s="195">
        <v>88</v>
      </c>
      <c r="I103" s="110"/>
      <c r="J103" s="115">
        <v>37</v>
      </c>
      <c r="K103" s="110"/>
      <c r="L103" s="195">
        <v>88</v>
      </c>
      <c r="M103" s="110"/>
      <c r="N103" s="115">
        <v>37</v>
      </c>
    </row>
    <row r="104" spans="1:14" s="212" customFormat="1" ht="8.1" customHeight="1" thickTop="1" x14ac:dyDescent="0.45">
      <c r="A104" s="100"/>
      <c r="B104" s="100"/>
      <c r="C104" s="100"/>
      <c r="D104" s="100"/>
      <c r="E104" s="100"/>
      <c r="F104" s="97"/>
      <c r="G104" s="96"/>
      <c r="H104" s="190"/>
      <c r="I104" s="110"/>
      <c r="J104" s="110"/>
      <c r="K104" s="110"/>
      <c r="L104" s="190"/>
      <c r="M104" s="110"/>
      <c r="N104" s="110"/>
    </row>
    <row r="105" spans="1:14" s="212" customFormat="1" ht="15.6" customHeight="1" thickBot="1" x14ac:dyDescent="0.5">
      <c r="A105" s="101" t="s">
        <v>141</v>
      </c>
      <c r="B105" s="101"/>
      <c r="D105" s="100"/>
      <c r="E105" s="100"/>
      <c r="F105" s="97">
        <v>21</v>
      </c>
      <c r="G105" s="96"/>
      <c r="H105" s="195">
        <v>1553</v>
      </c>
      <c r="I105" s="110"/>
      <c r="J105" s="115">
        <v>1063</v>
      </c>
      <c r="K105" s="110"/>
      <c r="L105" s="195">
        <v>0</v>
      </c>
      <c r="M105" s="110"/>
      <c r="N105" s="115">
        <v>987</v>
      </c>
    </row>
    <row r="106" spans="1:14" s="212" customFormat="1" ht="8.1" customHeight="1" thickTop="1" x14ac:dyDescent="0.45">
      <c r="A106" s="100"/>
      <c r="B106" s="101"/>
      <c r="C106" s="101"/>
      <c r="D106" s="100"/>
      <c r="E106" s="100"/>
      <c r="F106" s="97"/>
      <c r="G106" s="96"/>
      <c r="H106" s="190"/>
      <c r="I106" s="110"/>
      <c r="J106" s="110"/>
      <c r="K106" s="110"/>
      <c r="L106" s="190"/>
      <c r="M106" s="110"/>
      <c r="N106" s="110"/>
    </row>
    <row r="107" spans="1:14" s="212" customFormat="1" ht="15.6" customHeight="1" thickBot="1" x14ac:dyDescent="0.5">
      <c r="A107" s="100" t="s">
        <v>100</v>
      </c>
      <c r="B107" s="101"/>
      <c r="C107" s="101"/>
      <c r="D107" s="100"/>
      <c r="E107" s="100"/>
      <c r="F107" s="97">
        <v>21</v>
      </c>
      <c r="G107" s="96"/>
      <c r="H107" s="195">
        <v>21</v>
      </c>
      <c r="I107" s="110"/>
      <c r="J107" s="115">
        <v>18</v>
      </c>
      <c r="K107" s="110"/>
      <c r="L107" s="195">
        <v>21</v>
      </c>
      <c r="M107" s="110"/>
      <c r="N107" s="115">
        <v>18</v>
      </c>
    </row>
    <row r="108" spans="1:14" ht="19.5" customHeight="1" thickTop="1" x14ac:dyDescent="0.45"/>
    <row r="117" spans="1:14" ht="15" customHeight="1" x14ac:dyDescent="0.45"/>
    <row r="118" spans="1:14" ht="21.95" customHeight="1" x14ac:dyDescent="0.45">
      <c r="A118" s="274" t="str">
        <f>+'5-6'!A106</f>
        <v>The accompanying notes on pages 12 to 57 are an integral part of these consolidated and separate financial statements.</v>
      </c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5"/>
      <c r="M118" s="275"/>
      <c r="N118" s="275"/>
    </row>
  </sheetData>
  <mergeCells count="9">
    <mergeCell ref="A118:N118"/>
    <mergeCell ref="L7:N7"/>
    <mergeCell ref="L64:N64"/>
    <mergeCell ref="L6:N6"/>
    <mergeCell ref="L63:N63"/>
    <mergeCell ref="H6:J6"/>
    <mergeCell ref="H7:J7"/>
    <mergeCell ref="H63:J63"/>
    <mergeCell ref="H64:J64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</vt:lpstr>
      <vt:lpstr>8</vt:lpstr>
      <vt:lpstr>9</vt:lpstr>
      <vt:lpstr>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Siriwan Boonsawat</cp:lastModifiedBy>
  <cp:lastPrinted>2023-02-27T06:38:38Z</cp:lastPrinted>
  <dcterms:created xsi:type="dcterms:W3CDTF">1999-01-06T06:23:01Z</dcterms:created>
  <dcterms:modified xsi:type="dcterms:W3CDTF">2023-02-27T08:44:59Z</dcterms:modified>
</cp:coreProperties>
</file>