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12\"/>
    </mc:Choice>
  </mc:AlternateContent>
  <xr:revisionPtr revIDLastSave="0" documentId="13_ncr:1_{241A1E06-C51E-4B2E-A931-A7CFE80F2A96}" xr6:coauthVersionLast="47" xr6:coauthVersionMax="47" xr10:uidLastSave="{00000000-0000-0000-0000-000000000000}"/>
  <bookViews>
    <workbookView xWindow="-110" yWindow="-110" windowWidth="19420" windowHeight="10420" tabRatio="702" activeTab="3" xr2:uid="{00000000-000D-0000-FFFF-FFFF00000000}"/>
  </bookViews>
  <sheets>
    <sheet name="BS 5-6" sheetId="1" r:id="rId1"/>
    <sheet name="IN 7-8" sheetId="6" r:id="rId2"/>
    <sheet name="sh9" sheetId="5" r:id="rId3"/>
    <sheet name="cf10" sheetId="4" r:id="rId4"/>
  </sheets>
  <definedNames>
    <definedName name="_xlnm.Print_Area" localSheetId="0">'BS 5-6'!$A$1:$F$54</definedName>
    <definedName name="_xlnm.Print_Area" localSheetId="3">'cf10'!$A$1:$F$36</definedName>
    <definedName name="_xlnm.Print_Area" localSheetId="1">'IN 7-8'!$A$1:$F$62</definedName>
    <definedName name="_xlnm.Print_Area" localSheetId="2">'sh9'!$A$1:$O$32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9" i="5" l="1"/>
  <c r="M29" i="5"/>
  <c r="D56" i="6"/>
  <c r="D58" i="6"/>
  <c r="D21" i="4"/>
  <c r="D30" i="4"/>
  <c r="D26" i="4"/>
  <c r="D32" i="4" s="1"/>
  <c r="D35" i="4" s="1"/>
  <c r="F50" i="6" l="1"/>
  <c r="D51" i="1" l="1"/>
  <c r="G30" i="5"/>
  <c r="O24" i="5"/>
  <c r="O25" i="5" s="1"/>
  <c r="M25" i="5"/>
  <c r="K25" i="5"/>
  <c r="I25" i="5"/>
  <c r="G25" i="5"/>
  <c r="E25" i="5"/>
  <c r="C25" i="5"/>
  <c r="G16" i="5"/>
  <c r="G17" i="5" s="1"/>
  <c r="G31" i="5" l="1"/>
  <c r="F30" i="4" l="1"/>
  <c r="F26" i="4"/>
  <c r="F21" i="4"/>
  <c r="I30" i="5"/>
  <c r="I31" i="5" s="1"/>
  <c r="E30" i="5"/>
  <c r="E31" i="5" s="1"/>
  <c r="C30" i="5"/>
  <c r="C31" i="5" s="1"/>
  <c r="O20" i="5"/>
  <c r="O12" i="5"/>
  <c r="F32" i="4" l="1"/>
  <c r="F35" i="4" s="1"/>
  <c r="F56" i="6" l="1"/>
  <c r="F58" i="6"/>
  <c r="F26" i="6"/>
  <c r="F32" i="6" s="1"/>
  <c r="F11" i="6"/>
  <c r="F14" i="6" s="1"/>
  <c r="F21" i="6" s="1"/>
  <c r="F51" i="1"/>
  <c r="F36" i="1"/>
  <c r="F21" i="1"/>
  <c r="F33" i="6" l="1"/>
  <c r="F35" i="6" s="1"/>
  <c r="F61" i="6" s="1"/>
  <c r="F53" i="1"/>
  <c r="D11" i="6"/>
  <c r="D14" i="6" s="1"/>
  <c r="F59" i="6" l="1"/>
  <c r="E16" i="5" l="1"/>
  <c r="E17" i="5" s="1"/>
  <c r="D50" i="6" l="1"/>
  <c r="M30" i="5" s="1"/>
  <c r="M31" i="5" l="1"/>
  <c r="D36" i="1"/>
  <c r="D53" i="1" s="1"/>
  <c r="M16" i="5" l="1"/>
  <c r="M17" i="5" s="1"/>
  <c r="D21" i="1"/>
  <c r="D26" i="6"/>
  <c r="D32" i="6" s="1"/>
  <c r="D21" i="6"/>
  <c r="E11" i="6"/>
  <c r="I16" i="5"/>
  <c r="I17" i="5" s="1"/>
  <c r="C16" i="5"/>
  <c r="C17" i="5" s="1"/>
  <c r="O15" i="5"/>
  <c r="D33" i="6" l="1"/>
  <c r="D35" i="6" s="1"/>
  <c r="K28" i="5" l="1"/>
  <c r="O29" i="5"/>
  <c r="D61" i="6"/>
  <c r="K16" i="5"/>
  <c r="K17" i="5" s="1"/>
  <c r="D59" i="6"/>
  <c r="K30" i="5" l="1"/>
  <c r="O28" i="5"/>
  <c r="O14" i="5"/>
  <c r="O16" i="5"/>
  <c r="K31" i="5" l="1"/>
  <c r="O30" i="5"/>
  <c r="O31" i="5" s="1"/>
  <c r="O17" i="5"/>
</calcChain>
</file>

<file path=xl/sharedStrings.xml><?xml version="1.0" encoding="utf-8"?>
<sst xmlns="http://schemas.openxmlformats.org/spreadsheetml/2006/main" count="198" uniqueCount="162">
  <si>
    <t>Note</t>
  </si>
  <si>
    <t>Other liabilities</t>
  </si>
  <si>
    <t>Other income</t>
  </si>
  <si>
    <t>Operating expenses</t>
  </si>
  <si>
    <t>Total</t>
  </si>
  <si>
    <t>Assets</t>
  </si>
  <si>
    <t>Other assets</t>
  </si>
  <si>
    <t>Total assets</t>
  </si>
  <si>
    <t>Liabilities</t>
  </si>
  <si>
    <t>paid-up</t>
  </si>
  <si>
    <t>share capital</t>
  </si>
  <si>
    <t>Issued and</t>
  </si>
  <si>
    <t xml:space="preserve">   Appropriated</t>
  </si>
  <si>
    <t xml:space="preserve">      Legal reserve</t>
  </si>
  <si>
    <t>equity</t>
  </si>
  <si>
    <t>Cash flows from operating activities</t>
  </si>
  <si>
    <t>Cash and cash equivalents</t>
  </si>
  <si>
    <t>Insurance contract liabilities</t>
  </si>
  <si>
    <t>Share capital</t>
  </si>
  <si>
    <t>Expenses</t>
  </si>
  <si>
    <t>Net investment income</t>
  </si>
  <si>
    <t>Legal</t>
  </si>
  <si>
    <t>reserve</t>
  </si>
  <si>
    <t xml:space="preserve">   Investments in securities</t>
  </si>
  <si>
    <t>Accrued investment income</t>
  </si>
  <si>
    <t>Employee benefit obligations</t>
  </si>
  <si>
    <t>Other components of equity</t>
  </si>
  <si>
    <t>Intangible assets</t>
  </si>
  <si>
    <t>Total expenses</t>
  </si>
  <si>
    <t>Commission and brokerage income</t>
  </si>
  <si>
    <t>Total liabilities</t>
  </si>
  <si>
    <t>Statement of financial position</t>
  </si>
  <si>
    <t>31 December</t>
  </si>
  <si>
    <t xml:space="preserve"> </t>
  </si>
  <si>
    <t>Unappropriated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</si>
  <si>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</si>
  <si>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underwriting expenses</t>
  </si>
  <si>
    <t xml:space="preserve">Reinsurance receivables </t>
  </si>
  <si>
    <t>Gross premium written</t>
  </si>
  <si>
    <t>Net premiums written</t>
  </si>
  <si>
    <t>Net premium earned</t>
  </si>
  <si>
    <t>Commissions and brokerage expenses</t>
  </si>
  <si>
    <t>Reinsurance assets</t>
  </si>
  <si>
    <t>Insurance claim expenses</t>
  </si>
  <si>
    <t>Net insurance claims expenses</t>
  </si>
  <si>
    <t>Cash flows from investing activities</t>
  </si>
  <si>
    <t>Cash and cash equivalents at 1 January</t>
  </si>
  <si>
    <t>Cash flows from financing activities</t>
  </si>
  <si>
    <t>Interest received</t>
  </si>
  <si>
    <t>Dividend received</t>
  </si>
  <si>
    <t xml:space="preserve">   Authorised share capital</t>
  </si>
  <si>
    <t>Finance cost</t>
  </si>
  <si>
    <t xml:space="preserve">  </t>
  </si>
  <si>
    <t xml:space="preserve">   Loans and accrued interest</t>
  </si>
  <si>
    <t>Right-of-use assets</t>
  </si>
  <si>
    <t>Lease liabilities</t>
  </si>
  <si>
    <t>Items that will be reclassified subsequently to profit or loss</t>
  </si>
  <si>
    <t xml:space="preserve">Income tax relating to items that will be reclassified </t>
  </si>
  <si>
    <t>Gain (loss) on</t>
  </si>
  <si>
    <t>comprehensive income</t>
  </si>
  <si>
    <t>Payment of lease liabilities</t>
  </si>
  <si>
    <t xml:space="preserve">Net cash used in financing activities </t>
  </si>
  <si>
    <t xml:space="preserve">Indara Insurance Public Company Limited </t>
  </si>
  <si>
    <t>Balance at 1 January 2021</t>
  </si>
  <si>
    <t>(in Baht)</t>
  </si>
  <si>
    <t>Premiums due and uncollected</t>
  </si>
  <si>
    <t>Premises and equipment</t>
  </si>
  <si>
    <t>Deferred tax assets</t>
  </si>
  <si>
    <t xml:space="preserve">   (10,000,000 ordinary shares, par value at Baht 10 per share)</t>
  </si>
  <si>
    <t xml:space="preserve">   Unappropriated (deficits)</t>
  </si>
  <si>
    <t>(deficits)</t>
  </si>
  <si>
    <t>remeasurement of</t>
  </si>
  <si>
    <t>Cash received - financial assets</t>
  </si>
  <si>
    <t>Cash payment - financial assets</t>
  </si>
  <si>
    <t>Acquisition of equipment</t>
  </si>
  <si>
    <t>4</t>
  </si>
  <si>
    <t>Investment assets</t>
  </si>
  <si>
    <t>Liabilities and equity</t>
  </si>
  <si>
    <t>Reinsurance payables</t>
  </si>
  <si>
    <t>Equity</t>
  </si>
  <si>
    <t xml:space="preserve">   Issued and paid up share capital</t>
  </si>
  <si>
    <t xml:space="preserve">Share premium </t>
  </si>
  <si>
    <t>Retained earnings (deficits)</t>
  </si>
  <si>
    <t>Total equity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</si>
  <si>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</t>
    </r>
  </si>
  <si>
    <t>Other comprehensive income</t>
  </si>
  <si>
    <t xml:space="preserve">Share </t>
  </si>
  <si>
    <t>premium</t>
  </si>
  <si>
    <t xml:space="preserve">investments measured at </t>
  </si>
  <si>
    <t xml:space="preserve">fair value through other </t>
  </si>
  <si>
    <t xml:space="preserve">   Other comprehensive income</t>
  </si>
  <si>
    <t>Total liabilities and equity</t>
  </si>
  <si>
    <t>9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</si>
  <si>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 ceded to reinsurers</t>
    </r>
  </si>
  <si>
    <t>Direct premium written</t>
  </si>
  <si>
    <t xml:space="preserve">Net cash used in investing activities </t>
  </si>
  <si>
    <t>Direct commissions and brokerage expenses</t>
  </si>
  <si>
    <t>Direct insurance claims expense</t>
  </si>
  <si>
    <t>Proceeds from sale of equipment</t>
  </si>
  <si>
    <t>Statement of comprehensive income</t>
  </si>
  <si>
    <t>For the year ended</t>
  </si>
  <si>
    <t>Statement of changes in equity</t>
  </si>
  <si>
    <t>For the year ended 31 December 2021</t>
  </si>
  <si>
    <t>Statement of cash flows</t>
  </si>
  <si>
    <t xml:space="preserve">For the year ended </t>
  </si>
  <si>
    <t>Balance at 31 December 2021</t>
  </si>
  <si>
    <t>Items that will not be reclassified to profit or loss</t>
  </si>
  <si>
    <t>Income tax relating to items that will not be reclassified</t>
  </si>
  <si>
    <t>14</t>
  </si>
  <si>
    <t>Total comprehensive income for the year</t>
  </si>
  <si>
    <t>Comprehensive income for the year</t>
  </si>
  <si>
    <t xml:space="preserve">   from prior year</t>
  </si>
  <si>
    <t>Other comprehensive income for the year, net of tax</t>
  </si>
  <si>
    <t>Cash and cash equivalents at 31 December</t>
  </si>
  <si>
    <t xml:space="preserve">   subsequently to profit or loss</t>
  </si>
  <si>
    <t xml:space="preserve">   fair value through other comprehensive income</t>
  </si>
  <si>
    <t xml:space="preserve">   Profit for the year</t>
  </si>
  <si>
    <t xml:space="preserve">Gain (loss) on remeasurement of investments measured at </t>
  </si>
  <si>
    <t>For the year ended 31 December 2022</t>
  </si>
  <si>
    <t>Balance at 1 January 2022</t>
  </si>
  <si>
    <t>Balance at 31 December 2022</t>
  </si>
  <si>
    <t>22</t>
  </si>
  <si>
    <t>16</t>
  </si>
  <si>
    <t>Transactions with owners, recorded directly in equity</t>
  </si>
  <si>
    <t xml:space="preserve">   Difference arising from business combination </t>
  </si>
  <si>
    <t xml:space="preserve">       under common control</t>
  </si>
  <si>
    <t>Total transactions with owners, recorded directly in equity</t>
  </si>
  <si>
    <t xml:space="preserve">Difference arising </t>
  </si>
  <si>
    <t>from business</t>
  </si>
  <si>
    <t>combination under</t>
  </si>
  <si>
    <t>common control</t>
  </si>
  <si>
    <t>Difference arising from business combination under common control</t>
  </si>
  <si>
    <t>Cash received from transferred a group of insurance contracts</t>
  </si>
  <si>
    <t>Income tax payables</t>
  </si>
  <si>
    <t>Income tax expense (benefit)</t>
  </si>
  <si>
    <t>Income tax paid</t>
  </si>
  <si>
    <t>4, 5</t>
  </si>
  <si>
    <t>4, 6, 24</t>
  </si>
  <si>
    <t>4, 12</t>
  </si>
  <si>
    <t>4, 7</t>
  </si>
  <si>
    <t>4, 8, 25, 26, 27</t>
  </si>
  <si>
    <t>10, 24</t>
  </si>
  <si>
    <t>4, 11, 24</t>
  </si>
  <si>
    <t>4, 13, 24</t>
  </si>
  <si>
    <t>4, 12, 24</t>
  </si>
  <si>
    <t>4, 15, 24</t>
  </si>
  <si>
    <t>24</t>
  </si>
  <si>
    <t>Basic earning per share</t>
  </si>
  <si>
    <t>Net cash provided by (used in) operating activities</t>
  </si>
  <si>
    <t>Net increase (decrease) in cash and cash equivalents</t>
  </si>
  <si>
    <t>Service income</t>
  </si>
  <si>
    <t>Loss on fair value change</t>
  </si>
  <si>
    <t xml:space="preserve">Gain on investments </t>
  </si>
  <si>
    <t>Expected credit loss (reversal)</t>
  </si>
  <si>
    <t>Profit before income tax expense</t>
  </si>
  <si>
    <t>Profit for the year</t>
  </si>
  <si>
    <t>Gain (loss) on remeasurements of defined benefit plans</t>
  </si>
  <si>
    <t>Cash received (paid) to reinsurers</t>
  </si>
  <si>
    <t>Total revenues</t>
  </si>
  <si>
    <t>Revenues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</si>
  <si>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unearned premium reserve decreased (increased)</t>
    </r>
  </si>
  <si>
    <t>20, 24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</si>
</sst>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#,##0_);[Blue]\(#,##0_-\);_-* &quot;-&quot;??_-;_-@_-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-* #,##0_-;\-* #,##0_-;_-* &quot;-&quot;??_-;_-@_-"/>
  </numFmts>
  <fonts count="3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2"/>
      <name val="CordiaUPC"/>
      <family val="2"/>
      <charset val="222"/>
    </font>
    <font>
      <u/>
      <sz val="11"/>
      <name val="Times New Roman"/>
      <family val="1"/>
    </font>
    <font>
      <b/>
      <i/>
      <sz val="12"/>
      <name val="Times New Roman"/>
      <family val="1"/>
    </font>
    <font>
      <b/>
      <i/>
      <sz val="15"/>
      <name val="Times New Roman"/>
      <family val="1"/>
    </font>
    <font>
      <sz val="11"/>
      <color indexed="8"/>
      <name val="Tahoma"/>
      <family val="2"/>
      <charset val="222"/>
    </font>
    <font>
      <sz val="12"/>
      <name val="EucrosiaUPC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19" fillId="0" borderId="0"/>
    <xf numFmtId="0" fontId="1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39" fontId="3" fillId="0" borderId="0"/>
    <xf numFmtId="40" fontId="25" fillId="0" borderId="0" applyFont="0" applyFill="0" applyBorder="0" applyAlignment="0" applyProtection="0"/>
    <xf numFmtId="164" fontId="11" fillId="0" borderId="0" applyFont="0" applyFill="0" applyBorder="0" applyAlignment="0" applyProtection="0"/>
    <xf numFmtId="4" fontId="30" fillId="0" borderId="0"/>
    <xf numFmtId="171" fontId="26" fillId="0" borderId="0"/>
    <xf numFmtId="170" fontId="26" fillId="0" borderId="0"/>
    <xf numFmtId="168" fontId="26" fillId="0" borderId="0"/>
    <xf numFmtId="38" fontId="27" fillId="2" borderId="0" applyNumberFormat="0" applyBorder="0" applyAlignment="0" applyProtection="0"/>
    <xf numFmtId="10" fontId="27" fillId="3" borderId="5" applyNumberFormat="0" applyBorder="0" applyAlignment="0" applyProtection="0"/>
    <xf numFmtId="37" fontId="28" fillId="0" borderId="0"/>
    <xf numFmtId="169" fontId="29" fillId="0" borderId="0"/>
    <xf numFmtId="37" fontId="3" fillId="0" borderId="0"/>
    <xf numFmtId="37" fontId="3" fillId="0" borderId="0"/>
    <xf numFmtId="37" fontId="3" fillId="0" borderId="0"/>
    <xf numFmtId="10" fontId="1" fillId="0" borderId="0" applyFont="0" applyFill="0" applyBorder="0" applyAlignment="0" applyProtection="0"/>
    <xf numFmtId="1" fontId="1" fillId="0" borderId="6" applyNumberFormat="0" applyFill="0" applyAlignment="0" applyProtection="0">
      <alignment horizontal="center" vertical="center"/>
    </xf>
    <xf numFmtId="39" fontId="3" fillId="0" borderId="0"/>
    <xf numFmtId="39" fontId="3" fillId="0" borderId="0"/>
  </cellStyleXfs>
  <cellXfs count="196">
    <xf numFmtId="0" fontId="0" fillId="0" borderId="0" xfId="0"/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/>
    <xf numFmtId="0" fontId="2" fillId="0" borderId="0" xfId="8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/>
    <xf numFmtId="165" fontId="2" fillId="0" borderId="0" xfId="0" applyNumberFormat="1" applyFont="1" applyFill="1" applyAlignment="1">
      <alignment vertical="center"/>
    </xf>
    <xf numFmtId="166" fontId="0" fillId="0" borderId="0" xfId="2" applyNumberFormat="1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right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 indent="2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/>
    </xf>
    <xf numFmtId="43" fontId="0" fillId="0" borderId="0" xfId="1" applyFont="1" applyFill="1" applyAlignment="1">
      <alignment vertical="center"/>
    </xf>
    <xf numFmtId="37" fontId="2" fillId="0" borderId="0" xfId="0" applyNumberFormat="1" applyFont="1" applyFill="1" applyAlignment="1"/>
    <xf numFmtId="0" fontId="0" fillId="0" borderId="0" xfId="0" applyFont="1" applyFill="1" applyAlignment="1"/>
    <xf numFmtId="0" fontId="5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165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37" fontId="0" fillId="0" borderId="0" xfId="0" applyNumberFormat="1" applyFont="1" applyFill="1" applyBorder="1" applyAlignment="1">
      <alignment vertical="center"/>
    </xf>
    <xf numFmtId="0" fontId="2" fillId="0" borderId="0" xfId="0" applyFont="1" applyFill="1"/>
    <xf numFmtId="165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/>
    <xf numFmtId="0" fontId="17" fillId="0" borderId="0" xfId="0" applyFont="1" applyFill="1" applyAlignment="1">
      <alignment vertical="center"/>
    </xf>
    <xf numFmtId="41" fontId="0" fillId="0" borderId="2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0" fontId="16" fillId="0" borderId="0" xfId="0" applyFont="1" applyFill="1" applyAlignment="1">
      <alignment vertical="center"/>
    </xf>
    <xf numFmtId="0" fontId="16" fillId="0" borderId="0" xfId="8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167" fontId="14" fillId="0" borderId="0" xfId="0" applyNumberFormat="1" applyFont="1" applyFill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Alignment="1"/>
    <xf numFmtId="166" fontId="14" fillId="0" borderId="0" xfId="2" applyNumberFormat="1" applyFont="1" applyFill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Fill="1" applyAlignment="1">
      <alignment horizontal="center"/>
    </xf>
    <xf numFmtId="166" fontId="2" fillId="0" borderId="2" xfId="1" applyNumberFormat="1" applyFont="1" applyFill="1" applyBorder="1" applyAlignment="1"/>
    <xf numFmtId="166" fontId="2" fillId="0" borderId="4" xfId="0" applyNumberFormat="1" applyFont="1" applyFill="1" applyBorder="1" applyAlignment="1"/>
    <xf numFmtId="166" fontId="2" fillId="0" borderId="4" xfId="1" applyNumberFormat="1" applyFont="1" applyFill="1" applyBorder="1" applyAlignment="1"/>
    <xf numFmtId="0" fontId="0" fillId="0" borderId="0" xfId="0" applyFill="1"/>
    <xf numFmtId="167" fontId="18" fillId="0" borderId="1" xfId="0" applyNumberFormat="1" applyFont="1" applyFill="1" applyBorder="1"/>
    <xf numFmtId="43" fontId="0" fillId="0" borderId="0" xfId="2" applyFont="1" applyFill="1" applyBorder="1" applyAlignment="1"/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6" fontId="0" fillId="0" borderId="3" xfId="2" applyNumberFormat="1" applyFont="1" applyFill="1" applyBorder="1" applyAlignment="1"/>
    <xf numFmtId="166" fontId="0" fillId="0" borderId="0" xfId="2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166" fontId="3" fillId="0" borderId="0" xfId="1" applyNumberFormat="1" applyFont="1" applyFill="1" applyBorder="1" applyAlignment="1"/>
    <xf numFmtId="166" fontId="3" fillId="0" borderId="3" xfId="1" applyNumberFormat="1" applyFont="1" applyFill="1" applyBorder="1" applyAlignment="1"/>
    <xf numFmtId="166" fontId="0" fillId="0" borderId="0" xfId="0" applyNumberFormat="1" applyFont="1" applyFill="1" applyAlignment="1">
      <alignment vertical="center"/>
    </xf>
    <xf numFmtId="166" fontId="2" fillId="0" borderId="0" xfId="2" applyNumberFormat="1" applyFont="1" applyFill="1" applyBorder="1" applyAlignment="1">
      <alignment horizontal="center"/>
    </xf>
    <xf numFmtId="43" fontId="3" fillId="0" borderId="3" xfId="2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8" fillId="0" borderId="0" xfId="0" applyFont="1" applyFill="1" applyAlignment="1"/>
    <xf numFmtId="165" fontId="8" fillId="0" borderId="0" xfId="0" applyNumberFormat="1" applyFont="1" applyFill="1" applyBorder="1" applyAlignment="1"/>
    <xf numFmtId="0" fontId="9" fillId="0" borderId="0" xfId="0" applyFont="1" applyFill="1" applyAlignment="1"/>
    <xf numFmtId="0" fontId="0" fillId="0" borderId="0" xfId="0" applyFill="1" applyAlignment="1"/>
    <xf numFmtId="37" fontId="0" fillId="0" borderId="0" xfId="0" applyNumberFormat="1" applyFont="1" applyFill="1"/>
    <xf numFmtId="166" fontId="2" fillId="0" borderId="4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41" fontId="21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166" fontId="14" fillId="0" borderId="3" xfId="2" applyNumberFormat="1" applyFont="1" applyFill="1" applyBorder="1" applyAlignment="1"/>
    <xf numFmtId="41" fontId="14" fillId="0" borderId="0" xfId="1" applyNumberFormat="1" applyFont="1" applyFill="1"/>
    <xf numFmtId="166" fontId="7" fillId="0" borderId="0" xfId="1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0" xfId="0" applyFont="1" applyFill="1" applyBorder="1"/>
    <xf numFmtId="166" fontId="2" fillId="0" borderId="4" xfId="2" applyNumberFormat="1" applyFont="1" applyFill="1" applyBorder="1" applyAlignment="1">
      <alignment horizontal="right"/>
    </xf>
    <xf numFmtId="41" fontId="14" fillId="0" borderId="0" xfId="2" applyNumberFormat="1" applyFont="1" applyFill="1"/>
    <xf numFmtId="166" fontId="2" fillId="0" borderId="0" xfId="2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6" fontId="3" fillId="0" borderId="3" xfId="2" applyNumberFormat="1" applyFont="1" applyFill="1" applyBorder="1" applyAlignment="1">
      <alignment horizontal="right"/>
    </xf>
    <xf numFmtId="43" fontId="2" fillId="0" borderId="0" xfId="2" applyFont="1" applyFill="1" applyBorder="1" applyAlignment="1">
      <alignment vertical="center"/>
    </xf>
    <xf numFmtId="166" fontId="2" fillId="0" borderId="0" xfId="2" applyNumberFormat="1" applyFont="1" applyFill="1" applyBorder="1" applyAlignment="1"/>
    <xf numFmtId="166" fontId="2" fillId="0" borderId="0" xfId="2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/>
    <xf numFmtId="0" fontId="15" fillId="0" borderId="0" xfId="8" applyFont="1" applyFill="1" applyAlignment="1"/>
    <xf numFmtId="0" fontId="16" fillId="0" borderId="0" xfId="8" applyFont="1" applyFill="1" applyAlignment="1">
      <alignment horizontal="center"/>
    </xf>
    <xf numFmtId="166" fontId="16" fillId="0" borderId="0" xfId="1" applyNumberFormat="1" applyFont="1" applyFill="1" applyAlignment="1">
      <alignment horizontal="right"/>
    </xf>
    <xf numFmtId="0" fontId="2" fillId="0" borderId="0" xfId="8" applyFont="1" applyFill="1" applyAlignment="1"/>
    <xf numFmtId="0" fontId="2" fillId="0" borderId="0" xfId="8" applyFont="1" applyFill="1" applyAlignment="1">
      <alignment horizontal="left"/>
    </xf>
    <xf numFmtId="0" fontId="5" fillId="0" borderId="0" xfId="8" applyFont="1" applyFill="1" applyAlignment="1">
      <alignment horizontal="center"/>
    </xf>
    <xf numFmtId="165" fontId="0" fillId="0" borderId="0" xfId="8" applyNumberFormat="1" applyFont="1" applyFill="1" applyAlignment="1"/>
    <xf numFmtId="0" fontId="0" fillId="0" borderId="0" xfId="8" applyFont="1" applyFill="1" applyAlignment="1"/>
    <xf numFmtId="0" fontId="17" fillId="0" borderId="0" xfId="0" applyFont="1" applyFill="1" applyAlignment="1"/>
    <xf numFmtId="0" fontId="3" fillId="0" borderId="0" xfId="0" applyFont="1" applyFill="1" applyAlignment="1"/>
    <xf numFmtId="0" fontId="22" fillId="0" borderId="0" xfId="0" applyFont="1" applyFill="1" applyAlignment="1"/>
    <xf numFmtId="0" fontId="23" fillId="0" borderId="0" xfId="0" applyFont="1" applyFill="1" applyAlignment="1"/>
    <xf numFmtId="43" fontId="0" fillId="0" borderId="0" xfId="1" applyFont="1" applyFill="1" applyAlignment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/>
    <xf numFmtId="41" fontId="2" fillId="0" borderId="0" xfId="0" applyNumberFormat="1" applyFont="1" applyFill="1" applyBorder="1" applyAlignment="1"/>
    <xf numFmtId="37" fontId="3" fillId="0" borderId="0" xfId="7" applyNumberFormat="1" applyFont="1" applyFill="1" applyBorder="1" applyAlignment="1"/>
    <xf numFmtId="0" fontId="2" fillId="0" borderId="0" xfId="0" applyFont="1" applyFill="1" applyAlignment="1">
      <alignment horizontal="center"/>
    </xf>
    <xf numFmtId="166" fontId="2" fillId="0" borderId="3" xfId="1" applyNumberFormat="1" applyFont="1" applyFill="1" applyBorder="1" applyAlignment="1">
      <alignment horizontal="right"/>
    </xf>
    <xf numFmtId="165" fontId="2" fillId="0" borderId="0" xfId="8" applyNumberFormat="1" applyFont="1" applyFill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0" fontId="2" fillId="0" borderId="0" xfId="8" applyFont="1" applyFill="1" applyBorder="1" applyAlignment="1"/>
    <xf numFmtId="43" fontId="2" fillId="0" borderId="0" xfId="1" applyFont="1" applyFill="1" applyAlignment="1">
      <alignment horizontal="right"/>
    </xf>
    <xf numFmtId="0" fontId="15" fillId="0" borderId="0" xfId="8" applyFont="1" applyFill="1" applyAlignment="1">
      <alignment horizontal="left"/>
    </xf>
    <xf numFmtId="0" fontId="15" fillId="0" borderId="0" xfId="8" applyFont="1" applyFill="1" applyAlignment="1">
      <alignment horizontal="center"/>
    </xf>
    <xf numFmtId="166" fontId="15" fillId="0" borderId="0" xfId="1" applyNumberFormat="1" applyFont="1" applyFill="1" applyAlignment="1"/>
    <xf numFmtId="166" fontId="0" fillId="0" borderId="3" xfId="1" quotePrefix="1" applyNumberFormat="1" applyFont="1" applyFill="1" applyBorder="1" applyAlignment="1">
      <alignment horizontal="right"/>
    </xf>
    <xf numFmtId="43" fontId="0" fillId="0" borderId="0" xfId="1" applyFont="1" applyFill="1"/>
    <xf numFmtId="0" fontId="0" fillId="0" borderId="0" xfId="0" applyFill="1" applyAlignment="1">
      <alignment horizontal="center"/>
    </xf>
    <xf numFmtId="0" fontId="2" fillId="0" borderId="0" xfId="0" quotePrefix="1" applyFont="1" applyFill="1" applyAlignment="1">
      <alignment horizontal="left"/>
    </xf>
    <xf numFmtId="0" fontId="9" fillId="0" borderId="0" xfId="0" applyFont="1" applyFill="1"/>
    <xf numFmtId="49" fontId="0" fillId="0" borderId="0" xfId="0" applyNumberFormat="1" applyFill="1"/>
    <xf numFmtId="167" fontId="0" fillId="0" borderId="0" xfId="0" applyNumberFormat="1" applyFont="1" applyFill="1"/>
    <xf numFmtId="166" fontId="2" fillId="0" borderId="0" xfId="0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6" fontId="0" fillId="0" borderId="3" xfId="2" applyNumberFormat="1" applyFont="1" applyFill="1" applyBorder="1" applyAlignment="1">
      <alignment horizontal="right"/>
    </xf>
    <xf numFmtId="0" fontId="2" fillId="0" borderId="0" xfId="0" quotePrefix="1" applyFont="1" applyFill="1" applyAlignment="1"/>
    <xf numFmtId="166" fontId="0" fillId="0" borderId="7" xfId="1" applyNumberFormat="1" applyFont="1" applyFill="1" applyBorder="1" applyAlignment="1">
      <alignment horizontal="right"/>
    </xf>
    <xf numFmtId="39" fontId="2" fillId="0" borderId="2" xfId="1" applyNumberFormat="1" applyFont="1" applyFill="1" applyBorder="1" applyAlignment="1">
      <alignment horizontal="right"/>
    </xf>
    <xf numFmtId="166" fontId="14" fillId="0" borderId="0" xfId="2" applyNumberFormat="1" applyFont="1" applyFill="1" applyBorder="1" applyAlignment="1"/>
    <xf numFmtId="166" fontId="2" fillId="0" borderId="3" xfId="1" applyNumberFormat="1" applyFont="1" applyFill="1" applyBorder="1" applyAlignment="1"/>
    <xf numFmtId="37" fontId="2" fillId="0" borderId="0" xfId="7" applyNumberFormat="1" applyFont="1" applyFill="1" applyBorder="1" applyAlignment="1"/>
    <xf numFmtId="0" fontId="2" fillId="0" borderId="0" xfId="8" applyFont="1" applyFill="1"/>
    <xf numFmtId="43" fontId="2" fillId="0" borderId="0" xfId="1" applyFont="1" applyFill="1" applyAlignment="1"/>
    <xf numFmtId="166" fontId="3" fillId="0" borderId="3" xfId="2" applyNumberFormat="1" applyFont="1" applyFill="1" applyBorder="1" applyAlignment="1">
      <alignment vertical="center"/>
    </xf>
    <xf numFmtId="43" fontId="2" fillId="0" borderId="0" xfId="1" applyFont="1" applyFill="1" applyBorder="1" applyAlignment="1"/>
    <xf numFmtId="43" fontId="2" fillId="0" borderId="1" xfId="1" applyFont="1" applyFill="1" applyBorder="1" applyAlignment="1"/>
    <xf numFmtId="43" fontId="3" fillId="0" borderId="0" xfId="1" applyFont="1" applyFill="1" applyBorder="1" applyAlignment="1"/>
    <xf numFmtId="43" fontId="2" fillId="0" borderId="4" xfId="1" applyFont="1" applyFill="1" applyBorder="1" applyAlignment="1"/>
    <xf numFmtId="49" fontId="5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/>
    <xf numFmtId="0" fontId="5" fillId="0" borderId="0" xfId="0" applyFont="1" applyFill="1"/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8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165" fontId="0" fillId="0" borderId="0" xfId="0" applyNumberFormat="1" applyFill="1"/>
    <xf numFmtId="166" fontId="3" fillId="0" borderId="3" xfId="2" applyNumberFormat="1" applyFont="1" applyFill="1" applyBorder="1" applyAlignment="1"/>
    <xf numFmtId="165" fontId="2" fillId="0" borderId="0" xfId="0" applyNumberFormat="1" applyFont="1" applyFill="1"/>
    <xf numFmtId="165" fontId="2" fillId="0" borderId="1" xfId="0" applyNumberFormat="1" applyFont="1" applyFill="1" applyBorder="1"/>
    <xf numFmtId="166" fontId="0" fillId="0" borderId="0" xfId="0" applyNumberFormat="1" applyFont="1" applyFill="1"/>
    <xf numFmtId="43" fontId="0" fillId="0" borderId="0" xfId="0" applyNumberFormat="1" applyFont="1" applyFill="1"/>
    <xf numFmtId="166" fontId="0" fillId="0" borderId="0" xfId="3" applyNumberFormat="1" applyFont="1" applyFill="1" applyAlignment="1">
      <alignment horizontal="right"/>
    </xf>
    <xf numFmtId="166" fontId="3" fillId="0" borderId="0" xfId="3" applyNumberFormat="1" applyFont="1" applyFill="1" applyAlignment="1">
      <alignment vertical="center"/>
    </xf>
    <xf numFmtId="172" fontId="0" fillId="0" borderId="0" xfId="0" applyNumberFormat="1" applyFont="1" applyFill="1"/>
    <xf numFmtId="166" fontId="14" fillId="0" borderId="0" xfId="3" applyNumberFormat="1" applyFont="1" applyFill="1"/>
    <xf numFmtId="0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49" fontId="3" fillId="0" borderId="0" xfId="0" quotePrefix="1" applyNumberFormat="1" applyFont="1" applyFill="1" applyAlignment="1">
      <alignment horizontal="center"/>
    </xf>
    <xf numFmtId="0" fontId="7" fillId="0" borderId="0" xfId="8" applyFont="1" applyFill="1" applyAlignment="1">
      <alignment horizontal="left"/>
    </xf>
    <xf numFmtId="49" fontId="0" fillId="0" borderId="0" xfId="8" applyNumberFormat="1" applyFont="1" applyFill="1" applyBorder="1" applyAlignment="1">
      <alignment horizontal="center"/>
    </xf>
    <xf numFmtId="49" fontId="3" fillId="0" borderId="0" xfId="8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</cellXfs>
  <cellStyles count="31">
    <cellStyle name="Comma" xfId="1" builtinId="3"/>
    <cellStyle name="Comma 2" xfId="2" xr:uid="{00000000-0005-0000-0000-000000000000}"/>
    <cellStyle name="Comma 2 2" xfId="3" xr:uid="{00000000-0005-0000-0000-000001000000}"/>
    <cellStyle name="Comma 2 3" xfId="15" xr:uid="{00000000-0005-0000-0000-000002000000}"/>
    <cellStyle name="Comma 3" xfId="4" xr:uid="{00000000-0005-0000-0000-000003000000}"/>
    <cellStyle name="Comma 4" xfId="5" xr:uid="{00000000-0005-0000-0000-000004000000}"/>
    <cellStyle name="Comma 5" xfId="16" xr:uid="{00000000-0005-0000-0000-000005000000}"/>
    <cellStyle name="Comma 6" xfId="14" xr:uid="{00000000-0005-0000-0000-000006000000}"/>
    <cellStyle name="comma zerodec" xfId="17" xr:uid="{00000000-0005-0000-0000-000007000000}"/>
    <cellStyle name="Currency1" xfId="18" xr:uid="{00000000-0005-0000-0000-000008000000}"/>
    <cellStyle name="Dollar (zero dec)" xfId="19" xr:uid="{00000000-0005-0000-0000-000009000000}"/>
    <cellStyle name="Grey" xfId="20" xr:uid="{00000000-0005-0000-0000-00000A000000}"/>
    <cellStyle name="Index Number" xfId="6" xr:uid="{00000000-0005-0000-0000-00000B000000}"/>
    <cellStyle name="Input [yellow]" xfId="21" xr:uid="{00000000-0005-0000-0000-00000C000000}"/>
    <cellStyle name="no dec" xfId="22" xr:uid="{00000000-0005-0000-0000-00000D000000}"/>
    <cellStyle name="Normal" xfId="0" builtinId="0"/>
    <cellStyle name="Normal - Style1" xfId="23" xr:uid="{00000000-0005-0000-0000-00000E000000}"/>
    <cellStyle name="Normal 2" xfId="7" xr:uid="{00000000-0005-0000-0000-00000F000000}"/>
    <cellStyle name="Normal 2 2" xfId="24" xr:uid="{00000000-0005-0000-0000-000010000000}"/>
    <cellStyle name="Normal 3" xfId="12" xr:uid="{00000000-0005-0000-0000-000011000000}"/>
    <cellStyle name="Normal 3 2" xfId="25" xr:uid="{00000000-0005-0000-0000-000012000000}"/>
    <cellStyle name="Normal 4" xfId="26" xr:uid="{00000000-0005-0000-0000-000013000000}"/>
    <cellStyle name="Normal 5" xfId="13" xr:uid="{00000000-0005-0000-0000-000014000000}"/>
    <cellStyle name="Normal 6" xfId="29" xr:uid="{00000000-0005-0000-0000-000015000000}"/>
    <cellStyle name="Normal 7" xfId="30" xr:uid="{00000000-0005-0000-0000-000016000000}"/>
    <cellStyle name="Normal_SMK45Q1" xfId="8" xr:uid="{00000000-0005-0000-0000-000017000000}"/>
    <cellStyle name="Percent [2]" xfId="27" xr:uid="{00000000-0005-0000-0000-000018000000}"/>
    <cellStyle name="Percent 2" xfId="9" xr:uid="{00000000-0005-0000-0000-000019000000}"/>
    <cellStyle name="Percent 3" xfId="10" xr:uid="{00000000-0005-0000-0000-00001A000000}"/>
    <cellStyle name="Quantity" xfId="28" xr:uid="{00000000-0005-0000-0000-00001B000000}"/>
    <cellStyle name="เครื่องหมายจุลภาค 8" xfId="11" xr:uid="{00000000-0005-0000-0000-00001D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opLeftCell="A82" zoomScaleNormal="100" zoomScaleSheetLayoutView="70" workbookViewId="0">
      <selection activeCell="A52" sqref="A52"/>
    </sheetView>
  </sheetViews>
  <sheetFormatPr defaultColWidth="9.1796875" defaultRowHeight="20.25" customHeight="1"/>
  <cols>
    <col min="1" max="1" width="56.90625" style="18" customWidth="1"/>
    <col min="2" max="2" width="13.1796875" style="164" customWidth="1"/>
    <col min="3" max="3" width="1.36328125" style="172" customWidth="1"/>
    <col min="4" max="4" width="15.453125" style="17" customWidth="1"/>
    <col min="5" max="5" width="1.36328125" style="17" customWidth="1"/>
    <col min="6" max="6" width="15.453125" style="17" customWidth="1"/>
    <col min="7" max="7" width="11.54296875" style="17" customWidth="1"/>
    <col min="8" max="8" width="14.453125" style="17" customWidth="1"/>
    <col min="9" max="16384" width="9.1796875" style="17"/>
  </cols>
  <sheetData>
    <row r="1" spans="1:7" ht="20.25" customHeight="1">
      <c r="A1" s="186" t="s">
        <v>62</v>
      </c>
      <c r="B1" s="186"/>
      <c r="C1" s="186"/>
      <c r="D1" s="186"/>
      <c r="E1" s="186"/>
      <c r="F1" s="186"/>
    </row>
    <row r="2" spans="1:7" ht="20.25" customHeight="1">
      <c r="A2" s="187" t="s">
        <v>31</v>
      </c>
      <c r="B2" s="187"/>
      <c r="C2" s="187"/>
      <c r="D2" s="187"/>
      <c r="E2" s="187"/>
      <c r="F2" s="187"/>
    </row>
    <row r="3" spans="1:7" ht="20.25" customHeight="1">
      <c r="A3" s="4"/>
      <c r="B3" s="4"/>
      <c r="C3" s="4"/>
      <c r="D3" s="4"/>
      <c r="E3" s="4"/>
      <c r="F3" s="4"/>
    </row>
    <row r="4" spans="1:7" ht="20.25" customHeight="1">
      <c r="A4" s="4"/>
      <c r="B4" s="4"/>
      <c r="C4" s="4"/>
      <c r="D4" s="188" t="s">
        <v>32</v>
      </c>
      <c r="E4" s="188"/>
      <c r="F4" s="188"/>
    </row>
    <row r="5" spans="1:7" ht="20.25" customHeight="1">
      <c r="A5" s="98" t="s">
        <v>5</v>
      </c>
      <c r="B5" s="162" t="s">
        <v>0</v>
      </c>
      <c r="C5" s="26"/>
      <c r="D5" s="86">
        <v>2022</v>
      </c>
      <c r="E5" s="86"/>
      <c r="F5" s="86">
        <v>2021</v>
      </c>
    </row>
    <row r="6" spans="1:7" ht="20.25" customHeight="1">
      <c r="A6" s="27"/>
      <c r="B6" s="162"/>
      <c r="C6" s="26"/>
      <c r="D6" s="185" t="s">
        <v>64</v>
      </c>
      <c r="E6" s="185"/>
      <c r="F6" s="185"/>
    </row>
    <row r="7" spans="1:7" ht="20.25" customHeight="1">
      <c r="A7" s="27" t="s">
        <v>16</v>
      </c>
      <c r="B7" s="162" t="s">
        <v>136</v>
      </c>
      <c r="C7" s="26"/>
      <c r="D7" s="56">
        <v>1409926536</v>
      </c>
      <c r="E7" s="29"/>
      <c r="F7" s="56">
        <v>71870311</v>
      </c>
      <c r="G7" s="74"/>
    </row>
    <row r="8" spans="1:7" ht="20.25" customHeight="1">
      <c r="A8" s="143" t="s">
        <v>65</v>
      </c>
      <c r="B8" s="162" t="s">
        <v>137</v>
      </c>
      <c r="C8" s="26"/>
      <c r="D8" s="56">
        <v>499770194</v>
      </c>
      <c r="E8" s="29"/>
      <c r="F8" s="56">
        <v>36438069</v>
      </c>
      <c r="G8" s="74"/>
    </row>
    <row r="9" spans="1:7" ht="20.25" customHeight="1">
      <c r="A9" s="27" t="s">
        <v>24</v>
      </c>
      <c r="B9" s="162"/>
      <c r="C9" s="26"/>
      <c r="D9" s="56">
        <v>7675135</v>
      </c>
      <c r="E9" s="29"/>
      <c r="F9" s="56">
        <v>820211</v>
      </c>
      <c r="G9" s="74"/>
    </row>
    <row r="10" spans="1:7" ht="20.25" customHeight="1">
      <c r="A10" s="54" t="s">
        <v>42</v>
      </c>
      <c r="B10" s="162" t="s">
        <v>138</v>
      </c>
      <c r="C10" s="26"/>
      <c r="D10" s="56">
        <v>4510343833</v>
      </c>
      <c r="E10" s="29"/>
      <c r="F10" s="56">
        <v>74949810</v>
      </c>
      <c r="G10" s="74"/>
    </row>
    <row r="11" spans="1:7" ht="20.25" customHeight="1">
      <c r="A11" s="54" t="s">
        <v>37</v>
      </c>
      <c r="B11" s="162" t="s">
        <v>139</v>
      </c>
      <c r="C11" s="26"/>
      <c r="D11" s="182">
        <v>555391717</v>
      </c>
      <c r="E11" s="29"/>
      <c r="F11" s="56">
        <v>2848738</v>
      </c>
      <c r="G11" s="74"/>
    </row>
    <row r="12" spans="1:7" ht="20.25" customHeight="1">
      <c r="A12" s="54" t="s">
        <v>76</v>
      </c>
      <c r="B12" s="162"/>
      <c r="C12" s="26"/>
      <c r="D12" s="56"/>
      <c r="E12" s="30"/>
      <c r="F12" s="56"/>
      <c r="G12" s="74"/>
    </row>
    <row r="13" spans="1:7" ht="20.25" customHeight="1">
      <c r="A13" s="27" t="s">
        <v>23</v>
      </c>
      <c r="B13" s="162" t="s">
        <v>140</v>
      </c>
      <c r="C13" s="26"/>
      <c r="D13" s="56">
        <v>2900607605</v>
      </c>
      <c r="E13" s="30"/>
      <c r="F13" s="56">
        <v>418692631</v>
      </c>
      <c r="G13" s="74"/>
    </row>
    <row r="14" spans="1:7" ht="20.25" customHeight="1">
      <c r="A14" s="143" t="s">
        <v>53</v>
      </c>
      <c r="B14" s="162"/>
      <c r="C14" s="26"/>
      <c r="D14" s="56">
        <v>181418</v>
      </c>
      <c r="E14" s="30"/>
      <c r="F14" s="56">
        <v>5112</v>
      </c>
      <c r="G14" s="74"/>
    </row>
    <row r="15" spans="1:7" ht="20.25" customHeight="1">
      <c r="A15" s="143" t="s">
        <v>66</v>
      </c>
      <c r="B15" s="162" t="s">
        <v>92</v>
      </c>
      <c r="C15" s="26"/>
      <c r="D15" s="56">
        <v>28493007</v>
      </c>
      <c r="E15" s="29"/>
      <c r="F15" s="56">
        <v>28291670</v>
      </c>
      <c r="G15" s="74"/>
    </row>
    <row r="16" spans="1:7" ht="20.25" customHeight="1">
      <c r="A16" s="143" t="s">
        <v>54</v>
      </c>
      <c r="B16" s="162" t="s">
        <v>141</v>
      </c>
      <c r="C16" s="26"/>
      <c r="D16" s="56">
        <v>14420878</v>
      </c>
      <c r="E16" s="30"/>
      <c r="F16" s="56">
        <v>5775478</v>
      </c>
      <c r="G16" s="74"/>
    </row>
    <row r="17" spans="1:8" ht="20.25" customHeight="1">
      <c r="A17" s="54" t="s">
        <v>27</v>
      </c>
      <c r="B17" s="162"/>
      <c r="C17" s="26"/>
      <c r="D17" s="58">
        <v>80312</v>
      </c>
      <c r="E17" s="29"/>
      <c r="F17" s="58">
        <v>122785</v>
      </c>
      <c r="G17" s="74"/>
      <c r="H17" s="20"/>
    </row>
    <row r="18" spans="1:8" ht="20.25" customHeight="1">
      <c r="A18" s="143" t="s">
        <v>67</v>
      </c>
      <c r="B18" s="162" t="s">
        <v>121</v>
      </c>
      <c r="C18" s="26"/>
      <c r="D18" s="182">
        <v>157351001</v>
      </c>
      <c r="E18" s="29"/>
      <c r="F18" s="58">
        <v>36641021</v>
      </c>
      <c r="G18" s="74"/>
      <c r="H18" s="20"/>
    </row>
    <row r="19" spans="1:8" ht="20.25" customHeight="1">
      <c r="A19" s="31" t="s">
        <v>6</v>
      </c>
      <c r="B19" s="162" t="s">
        <v>142</v>
      </c>
      <c r="C19" s="26"/>
      <c r="D19" s="138">
        <v>381883727</v>
      </c>
      <c r="E19" s="29"/>
      <c r="F19" s="138">
        <v>28886996</v>
      </c>
      <c r="G19" s="74"/>
      <c r="H19" s="20"/>
    </row>
    <row r="20" spans="1:8" ht="20.25" customHeight="1">
      <c r="A20" s="31"/>
      <c r="B20" s="162"/>
      <c r="C20" s="26"/>
      <c r="D20" s="146"/>
      <c r="E20" s="29"/>
      <c r="F20" s="146"/>
      <c r="G20" s="74"/>
      <c r="H20" s="20"/>
    </row>
    <row r="21" spans="1:8" ht="20.25" customHeight="1" thickBot="1">
      <c r="A21" s="32" t="s">
        <v>7</v>
      </c>
      <c r="B21" s="163"/>
      <c r="C21" s="28"/>
      <c r="D21" s="59">
        <f>SUM(D7:D19)</f>
        <v>10466125363</v>
      </c>
      <c r="E21" s="24"/>
      <c r="F21" s="59">
        <f>SUM(F7:F19)</f>
        <v>705342832</v>
      </c>
      <c r="G21" s="74"/>
    </row>
    <row r="22" spans="1:8" ht="20.25" customHeight="1" thickTop="1">
      <c r="D22" s="19" t="s">
        <v>33</v>
      </c>
      <c r="E22" s="19"/>
      <c r="F22" s="19" t="s">
        <v>33</v>
      </c>
    </row>
    <row r="23" spans="1:8" ht="20.25" customHeight="1">
      <c r="A23" s="186" t="s">
        <v>62</v>
      </c>
      <c r="B23" s="186"/>
      <c r="C23" s="186"/>
      <c r="D23" s="186"/>
      <c r="E23" s="186"/>
      <c r="F23" s="186"/>
    </row>
    <row r="24" spans="1:8" ht="20.25" customHeight="1">
      <c r="A24" s="187" t="s">
        <v>31</v>
      </c>
      <c r="B24" s="187"/>
      <c r="C24" s="187"/>
      <c r="D24" s="187"/>
      <c r="E24" s="187"/>
      <c r="F24" s="187"/>
    </row>
    <row r="25" spans="1:8" ht="20.25" customHeight="1">
      <c r="A25" s="6"/>
      <c r="B25" s="6"/>
      <c r="C25" s="6"/>
      <c r="D25" s="6"/>
      <c r="E25" s="6"/>
      <c r="F25" s="6"/>
    </row>
    <row r="26" spans="1:8" ht="20.25" customHeight="1">
      <c r="A26" s="6"/>
      <c r="B26" s="6"/>
      <c r="C26" s="6"/>
      <c r="D26" s="188" t="s">
        <v>32</v>
      </c>
      <c r="E26" s="188"/>
      <c r="F26" s="188"/>
    </row>
    <row r="27" spans="1:8" ht="20.25" customHeight="1">
      <c r="A27" s="170" t="s">
        <v>77</v>
      </c>
      <c r="B27" s="164" t="s">
        <v>0</v>
      </c>
      <c r="C27" s="6"/>
      <c r="D27" s="86">
        <v>2022</v>
      </c>
      <c r="E27" s="86"/>
      <c r="F27" s="86">
        <v>2021</v>
      </c>
    </row>
    <row r="28" spans="1:8" ht="20.25" customHeight="1">
      <c r="D28" s="185" t="s">
        <v>64</v>
      </c>
      <c r="E28" s="185"/>
      <c r="F28" s="185"/>
    </row>
    <row r="29" spans="1:8" ht="20.25" customHeight="1">
      <c r="A29" s="5" t="s">
        <v>8</v>
      </c>
      <c r="B29" s="165"/>
      <c r="C29" s="21"/>
      <c r="D29" s="3"/>
      <c r="E29" s="3"/>
      <c r="F29" s="3"/>
    </row>
    <row r="30" spans="1:8" s="25" customFormat="1" ht="18" customHeight="1">
      <c r="A30" s="27" t="s">
        <v>17</v>
      </c>
      <c r="B30" s="162" t="s">
        <v>144</v>
      </c>
      <c r="C30" s="26"/>
      <c r="D30" s="55">
        <v>6497249333</v>
      </c>
      <c r="E30" s="29"/>
      <c r="F30" s="55">
        <v>423728374</v>
      </c>
      <c r="G30" s="74"/>
    </row>
    <row r="31" spans="1:8" s="25" customFormat="1" ht="20.25" customHeight="1">
      <c r="A31" s="22" t="s">
        <v>78</v>
      </c>
      <c r="B31" s="162" t="s">
        <v>143</v>
      </c>
      <c r="C31" s="26"/>
      <c r="D31" s="183">
        <v>2580641100</v>
      </c>
      <c r="E31" s="29"/>
      <c r="F31" s="55">
        <v>37241353</v>
      </c>
      <c r="G31" s="74"/>
    </row>
    <row r="32" spans="1:8" s="25" customFormat="1" ht="20.25" customHeight="1">
      <c r="A32" s="22" t="s">
        <v>133</v>
      </c>
      <c r="B32" s="162"/>
      <c r="C32" s="26"/>
      <c r="D32" s="183">
        <v>25450365</v>
      </c>
      <c r="E32" s="29"/>
      <c r="F32" s="55">
        <v>0</v>
      </c>
      <c r="G32" s="74"/>
    </row>
    <row r="33" spans="1:7" s="25" customFormat="1" ht="20.25" customHeight="1">
      <c r="A33" s="52" t="s">
        <v>55</v>
      </c>
      <c r="B33" s="162" t="s">
        <v>146</v>
      </c>
      <c r="C33" s="26"/>
      <c r="D33" s="55">
        <v>14683283</v>
      </c>
      <c r="E33" s="29"/>
      <c r="F33" s="55">
        <v>5920074</v>
      </c>
      <c r="G33" s="74"/>
    </row>
    <row r="34" spans="1:7" s="25" customFormat="1" ht="20.25" customHeight="1">
      <c r="A34" s="22" t="s">
        <v>25</v>
      </c>
      <c r="B34" s="162" t="s">
        <v>108</v>
      </c>
      <c r="C34" s="26"/>
      <c r="D34" s="183">
        <v>29564583</v>
      </c>
      <c r="E34" s="29"/>
      <c r="F34" s="152">
        <v>18932761</v>
      </c>
      <c r="G34" s="74"/>
    </row>
    <row r="35" spans="1:7" s="25" customFormat="1" ht="20.25" customHeight="1">
      <c r="A35" s="22" t="s">
        <v>1</v>
      </c>
      <c r="B35" s="162" t="s">
        <v>145</v>
      </c>
      <c r="C35" s="26"/>
      <c r="D35" s="183">
        <v>395830960</v>
      </c>
      <c r="E35" s="29"/>
      <c r="F35" s="90">
        <v>48859254</v>
      </c>
      <c r="G35" s="74"/>
    </row>
    <row r="36" spans="1:7" s="25" customFormat="1" ht="20.25" customHeight="1">
      <c r="A36" s="6" t="s">
        <v>30</v>
      </c>
      <c r="B36" s="163"/>
      <c r="C36" s="28"/>
      <c r="D36" s="61">
        <f>SUM(D30:D35)</f>
        <v>9543419624</v>
      </c>
      <c r="E36" s="24"/>
      <c r="F36" s="61">
        <f>SUM(F30:F35)</f>
        <v>534681816</v>
      </c>
      <c r="G36" s="74"/>
    </row>
    <row r="37" spans="1:7" s="25" customFormat="1" ht="20.25" customHeight="1">
      <c r="A37" s="22"/>
      <c r="B37" s="162"/>
      <c r="C37" s="26"/>
      <c r="D37" s="29"/>
      <c r="E37" s="29"/>
      <c r="F37" s="29"/>
      <c r="G37" s="74"/>
    </row>
    <row r="38" spans="1:7" s="25" customFormat="1" ht="20.25" customHeight="1">
      <c r="A38" s="5" t="s">
        <v>79</v>
      </c>
      <c r="B38" s="162"/>
      <c r="C38" s="26"/>
      <c r="D38" s="29"/>
      <c r="E38" s="29"/>
      <c r="F38" s="29"/>
      <c r="G38" s="74"/>
    </row>
    <row r="39" spans="1:7" s="25" customFormat="1" ht="20.25" customHeight="1">
      <c r="A39" s="22" t="s">
        <v>18</v>
      </c>
      <c r="B39" s="162"/>
      <c r="C39" s="26"/>
      <c r="D39" s="29"/>
      <c r="E39" s="29"/>
      <c r="F39" s="29"/>
      <c r="G39" s="74"/>
    </row>
    <row r="40" spans="1:7" s="25" customFormat="1" ht="20.25" customHeight="1">
      <c r="A40" s="22" t="s">
        <v>50</v>
      </c>
      <c r="B40" s="162"/>
      <c r="C40" s="26"/>
      <c r="D40" s="29"/>
      <c r="E40" s="29"/>
      <c r="F40" s="29"/>
      <c r="G40" s="74"/>
    </row>
    <row r="41" spans="1:7" s="25" customFormat="1" ht="20.25" customHeight="1" thickBot="1">
      <c r="A41" s="99" t="s">
        <v>68</v>
      </c>
      <c r="B41" s="162"/>
      <c r="C41" s="26"/>
      <c r="D41" s="45">
        <v>100000000</v>
      </c>
      <c r="E41" s="46"/>
      <c r="F41" s="45">
        <v>100000000</v>
      </c>
      <c r="G41" s="74"/>
    </row>
    <row r="42" spans="1:7" s="25" customFormat="1" ht="20.25" customHeight="1" thickTop="1">
      <c r="A42" s="22" t="s">
        <v>80</v>
      </c>
      <c r="B42" s="162"/>
      <c r="C42" s="26"/>
      <c r="D42" s="47"/>
      <c r="E42" s="46"/>
      <c r="F42" s="47"/>
      <c r="G42" s="74"/>
    </row>
    <row r="43" spans="1:7" s="25" customFormat="1" ht="20.25" customHeight="1">
      <c r="A43" s="99" t="s">
        <v>68</v>
      </c>
      <c r="B43" s="162"/>
      <c r="C43" s="26"/>
      <c r="D43" s="46">
        <v>100000000</v>
      </c>
      <c r="E43" s="46"/>
      <c r="F43" s="46">
        <v>100000000</v>
      </c>
      <c r="G43" s="74"/>
    </row>
    <row r="44" spans="1:7" s="25" customFormat="1" ht="20.149999999999999" customHeight="1">
      <c r="A44" s="52" t="s">
        <v>81</v>
      </c>
      <c r="B44" s="162"/>
      <c r="C44" s="26"/>
      <c r="D44" s="46">
        <v>138110766</v>
      </c>
      <c r="E44" s="46"/>
      <c r="F44" s="46">
        <v>138110766</v>
      </c>
      <c r="G44" s="74"/>
    </row>
    <row r="45" spans="1:7" s="25" customFormat="1" ht="20.5" customHeight="1">
      <c r="A45" s="174" t="s">
        <v>131</v>
      </c>
      <c r="B45" s="162" t="s">
        <v>75</v>
      </c>
      <c r="C45" s="26"/>
      <c r="D45" s="46">
        <v>49663654</v>
      </c>
      <c r="E45" s="46"/>
      <c r="F45" s="55">
        <v>0</v>
      </c>
      <c r="G45" s="74"/>
    </row>
    <row r="46" spans="1:7" s="25" customFormat="1" ht="20.25" customHeight="1">
      <c r="A46" s="52" t="s">
        <v>82</v>
      </c>
      <c r="B46" s="162"/>
      <c r="C46" s="26"/>
      <c r="D46" s="46"/>
      <c r="E46" s="29"/>
      <c r="F46" s="46"/>
      <c r="G46" s="74"/>
    </row>
    <row r="47" spans="1:7" s="25" customFormat="1" ht="20.25" customHeight="1">
      <c r="A47" s="22" t="s">
        <v>12</v>
      </c>
      <c r="B47" s="162"/>
      <c r="C47" s="26"/>
      <c r="D47" s="46"/>
      <c r="E47" s="29"/>
      <c r="F47" s="46"/>
      <c r="G47" s="74"/>
    </row>
    <row r="48" spans="1:7" s="25" customFormat="1" ht="20.25" customHeight="1">
      <c r="A48" s="22" t="s">
        <v>13</v>
      </c>
      <c r="B48" s="162" t="s">
        <v>122</v>
      </c>
      <c r="C48" s="26"/>
      <c r="D48" s="102">
        <v>10000000</v>
      </c>
      <c r="E48" s="46"/>
      <c r="F48" s="102">
        <v>10000000</v>
      </c>
      <c r="G48" s="74"/>
    </row>
    <row r="49" spans="1:7" s="25" customFormat="1" ht="20.25" customHeight="1">
      <c r="A49" s="52" t="s">
        <v>69</v>
      </c>
      <c r="B49" s="162"/>
      <c r="C49" s="26"/>
      <c r="D49" s="184">
        <v>618598960</v>
      </c>
      <c r="E49" s="47"/>
      <c r="F49" s="91">
        <v>-88174173</v>
      </c>
      <c r="G49" s="74"/>
    </row>
    <row r="50" spans="1:7" s="25" customFormat="1" ht="20.25" customHeight="1">
      <c r="A50" s="22" t="s">
        <v>26</v>
      </c>
      <c r="B50" s="162" t="s">
        <v>122</v>
      </c>
      <c r="C50" s="26"/>
      <c r="D50" s="184">
        <v>6332359</v>
      </c>
      <c r="E50" s="47"/>
      <c r="F50" s="91">
        <v>10724423</v>
      </c>
      <c r="G50" s="74"/>
    </row>
    <row r="51" spans="1:7" s="25" customFormat="1" ht="20.25" customHeight="1">
      <c r="A51" s="6" t="s">
        <v>83</v>
      </c>
      <c r="C51" s="26"/>
      <c r="D51" s="60">
        <f>SUM(D43:D50)</f>
        <v>922705739</v>
      </c>
      <c r="E51" s="24"/>
      <c r="F51" s="60">
        <f>SUM(F43:F50)</f>
        <v>170661016</v>
      </c>
      <c r="G51" s="74"/>
    </row>
    <row r="52" spans="1:7" s="25" customFormat="1" ht="20.25" customHeight="1">
      <c r="A52" s="6"/>
      <c r="C52" s="26"/>
      <c r="D52" s="145"/>
      <c r="E52" s="24"/>
      <c r="F52" s="145"/>
      <c r="G52" s="74"/>
    </row>
    <row r="53" spans="1:7" s="25" customFormat="1" ht="20.25" customHeight="1" thickBot="1">
      <c r="A53" s="6" t="s">
        <v>91</v>
      </c>
      <c r="B53" s="162"/>
      <c r="C53" s="26"/>
      <c r="D53" s="111">
        <f>+D36+D51</f>
        <v>10466125363</v>
      </c>
      <c r="E53" s="24"/>
      <c r="F53" s="111">
        <f>+F36+F51</f>
        <v>705342832</v>
      </c>
      <c r="G53" s="74"/>
    </row>
    <row r="54" spans="1:7" ht="20.25" customHeight="1" thickTop="1"/>
    <row r="55" spans="1:7" ht="20.25" customHeight="1">
      <c r="D55" s="23"/>
      <c r="F55" s="23"/>
    </row>
    <row r="56" spans="1:7" ht="20.25" customHeight="1">
      <c r="D56" s="74"/>
      <c r="F56" s="74"/>
    </row>
  </sheetData>
  <mergeCells count="8">
    <mergeCell ref="D28:F28"/>
    <mergeCell ref="A1:F1"/>
    <mergeCell ref="A2:F2"/>
    <mergeCell ref="A23:F23"/>
    <mergeCell ref="A24:F24"/>
    <mergeCell ref="D6:F6"/>
    <mergeCell ref="D4:F4"/>
    <mergeCell ref="D26:F26"/>
  </mergeCells>
  <phoneticPr fontId="4" type="noConversion"/>
  <pageMargins left="0.8" right="0.8" top="0.48" bottom="0.5" header="0.5" footer="0.5"/>
  <pageSetup paperSize="9" scale="82" firstPageNumber="5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2"/>
  <sheetViews>
    <sheetView topLeftCell="A51" zoomScale="85" zoomScaleNormal="85" zoomScaleSheetLayoutView="70" workbookViewId="0">
      <selection activeCell="D27" sqref="D27:D35"/>
    </sheetView>
  </sheetViews>
  <sheetFormatPr defaultColWidth="9.1796875" defaultRowHeight="20.5"/>
  <cols>
    <col min="1" max="1" width="54.54296875" style="135" customWidth="1"/>
    <col min="2" max="2" width="9.6328125" style="136" customWidth="1"/>
    <col min="3" max="3" width="1.453125" style="136" customWidth="1"/>
    <col min="4" max="4" width="15.54296875" style="137" customWidth="1"/>
    <col min="5" max="5" width="1.453125" style="112" customWidth="1"/>
    <col min="6" max="6" width="15.54296875" style="137" customWidth="1"/>
    <col min="7" max="16384" width="9.1796875" style="112"/>
  </cols>
  <sheetData>
    <row r="1" spans="1:9" ht="20.25" customHeight="1">
      <c r="A1" s="186" t="s">
        <v>62</v>
      </c>
      <c r="B1" s="186"/>
      <c r="C1" s="186"/>
      <c r="D1" s="186"/>
      <c r="E1" s="186"/>
      <c r="F1" s="186"/>
    </row>
    <row r="2" spans="1:9" ht="20.25" customHeight="1">
      <c r="A2" s="189" t="s">
        <v>99</v>
      </c>
      <c r="B2" s="189"/>
      <c r="C2" s="189"/>
      <c r="D2" s="189"/>
      <c r="E2" s="113"/>
      <c r="F2" s="114"/>
    </row>
    <row r="3" spans="1:9" ht="18.75" customHeight="1">
      <c r="A3" s="171"/>
      <c r="B3" s="171"/>
      <c r="C3" s="171"/>
      <c r="D3" s="92"/>
      <c r="E3" s="113"/>
      <c r="F3" s="92"/>
    </row>
    <row r="4" spans="1:9" ht="18.75" customHeight="1">
      <c r="A4" s="13"/>
      <c r="B4" s="13"/>
      <c r="C4" s="13"/>
      <c r="D4" s="190" t="s">
        <v>100</v>
      </c>
      <c r="E4" s="190"/>
      <c r="F4" s="190"/>
    </row>
    <row r="5" spans="1:9" ht="18.75" customHeight="1">
      <c r="A5" s="13"/>
      <c r="B5" s="13"/>
      <c r="C5" s="13"/>
      <c r="D5" s="190" t="s">
        <v>32</v>
      </c>
      <c r="E5" s="191"/>
      <c r="F5" s="191"/>
    </row>
    <row r="6" spans="1:9" ht="18.75" customHeight="1">
      <c r="A6" s="13"/>
      <c r="B6" s="162" t="s">
        <v>0</v>
      </c>
      <c r="C6" s="115"/>
      <c r="D6" s="86">
        <v>2022</v>
      </c>
      <c r="E6" s="86"/>
      <c r="F6" s="86">
        <v>2021</v>
      </c>
    </row>
    <row r="7" spans="1:9" s="115" customFormat="1" ht="18.75" customHeight="1">
      <c r="A7" s="116"/>
      <c r="D7" s="185" t="s">
        <v>64</v>
      </c>
      <c r="E7" s="185"/>
      <c r="F7" s="185"/>
    </row>
    <row r="8" spans="1:9" s="119" customFormat="1" ht="20.149999999999999" customHeight="1">
      <c r="A8" s="9" t="s">
        <v>159</v>
      </c>
      <c r="B8" s="117"/>
      <c r="C8" s="104"/>
      <c r="D8" s="56"/>
      <c r="E8" s="118"/>
      <c r="F8" s="56"/>
    </row>
    <row r="9" spans="1:9" s="25" customFormat="1" ht="20.149999999999999" customHeight="1">
      <c r="A9" s="25" t="s">
        <v>38</v>
      </c>
      <c r="B9" s="26">
        <v>24</v>
      </c>
      <c r="C9" s="80"/>
      <c r="D9" s="93">
        <v>4085617150</v>
      </c>
      <c r="E9" s="88"/>
      <c r="F9" s="93">
        <v>445625648</v>
      </c>
      <c r="G9" s="87"/>
      <c r="I9" s="87"/>
    </row>
    <row r="10" spans="1:9" s="25" customFormat="1" ht="20.149999999999999" customHeight="1">
      <c r="A10" s="25" t="s">
        <v>93</v>
      </c>
      <c r="B10" s="26">
        <v>24</v>
      </c>
      <c r="C10" s="80"/>
      <c r="D10" s="94">
        <v>-3765301762</v>
      </c>
      <c r="E10" s="88"/>
      <c r="F10" s="94">
        <v>-48176952</v>
      </c>
    </row>
    <row r="11" spans="1:9" s="25" customFormat="1" ht="20.149999999999999" customHeight="1">
      <c r="A11" s="22" t="s">
        <v>39</v>
      </c>
      <c r="B11" s="99"/>
      <c r="C11" s="22"/>
      <c r="D11" s="93">
        <f>SUM(D9:D10)</f>
        <v>320315388</v>
      </c>
      <c r="E11" s="88">
        <f>SUM(H9:H10)</f>
        <v>0</v>
      </c>
      <c r="F11" s="93">
        <f>SUM(F9:F10)</f>
        <v>397448696</v>
      </c>
    </row>
    <row r="12" spans="1:9" s="25" customFormat="1" ht="20.149999999999999" customHeight="1">
      <c r="A12" s="52" t="s">
        <v>160</v>
      </c>
      <c r="B12" s="99"/>
      <c r="C12" s="22"/>
      <c r="D12" s="93"/>
      <c r="E12" s="88"/>
      <c r="F12" s="93"/>
    </row>
    <row r="13" spans="1:9" s="120" customFormat="1" ht="20.149999999999999" customHeight="1">
      <c r="A13" s="62" t="s">
        <v>111</v>
      </c>
      <c r="B13" s="99"/>
      <c r="C13" s="77"/>
      <c r="D13" s="94">
        <v>1613290098</v>
      </c>
      <c r="E13" s="88"/>
      <c r="F13" s="94">
        <v>-111621322</v>
      </c>
    </row>
    <row r="14" spans="1:9" s="120" customFormat="1" ht="20.149999999999999" customHeight="1">
      <c r="A14" s="52" t="s">
        <v>40</v>
      </c>
      <c r="B14" s="26"/>
      <c r="C14" s="77"/>
      <c r="D14" s="150">
        <f>SUM(D11:D13)</f>
        <v>1933605486</v>
      </c>
      <c r="E14" s="88"/>
      <c r="F14" s="150">
        <f>SUM(F11:F13)</f>
        <v>285827374</v>
      </c>
    </row>
    <row r="15" spans="1:9" s="120" customFormat="1" ht="20.149999999999999" customHeight="1">
      <c r="A15" s="52" t="s">
        <v>29</v>
      </c>
      <c r="B15" s="26">
        <v>24</v>
      </c>
      <c r="C15" s="77"/>
      <c r="D15" s="57">
        <v>1109916858</v>
      </c>
      <c r="E15" s="84"/>
      <c r="F15" s="57">
        <v>21861581</v>
      </c>
    </row>
    <row r="16" spans="1:9" s="121" customFormat="1" ht="20.149999999999999" customHeight="1">
      <c r="A16" s="77" t="s">
        <v>20</v>
      </c>
      <c r="B16" s="26">
        <v>18</v>
      </c>
      <c r="C16" s="77"/>
      <c r="D16" s="93">
        <v>28996852</v>
      </c>
      <c r="E16" s="88"/>
      <c r="F16" s="93">
        <v>5418301</v>
      </c>
    </row>
    <row r="17" spans="1:6" s="120" customFormat="1" ht="20.149999999999999" customHeight="1">
      <c r="A17" s="52" t="s">
        <v>152</v>
      </c>
      <c r="B17" s="26">
        <v>19</v>
      </c>
      <c r="C17" s="121"/>
      <c r="D17" s="93">
        <v>847279</v>
      </c>
      <c r="E17" s="88"/>
      <c r="F17" s="93">
        <v>12665155</v>
      </c>
    </row>
    <row r="18" spans="1:6" s="120" customFormat="1" ht="20.149999999999999" customHeight="1">
      <c r="A18" s="52" t="s">
        <v>151</v>
      </c>
      <c r="B18" s="26"/>
      <c r="C18" s="121"/>
      <c r="D18" s="93">
        <v>-321953</v>
      </c>
      <c r="E18" s="88"/>
      <c r="F18" s="93">
        <v>-2688551</v>
      </c>
    </row>
    <row r="19" spans="1:6" s="120" customFormat="1" ht="20.149999999999999" customHeight="1">
      <c r="A19" s="52" t="s">
        <v>150</v>
      </c>
      <c r="B19" s="26"/>
      <c r="C19" s="121"/>
      <c r="D19" s="93">
        <v>27261700</v>
      </c>
      <c r="E19" s="88"/>
      <c r="F19" s="93">
        <v>3145020</v>
      </c>
    </row>
    <row r="20" spans="1:6" s="121" customFormat="1" ht="20.149999999999999" customHeight="1">
      <c r="A20" s="121" t="s">
        <v>2</v>
      </c>
      <c r="B20" s="26"/>
      <c r="D20" s="94">
        <v>2612012</v>
      </c>
      <c r="E20" s="88"/>
      <c r="F20" s="94">
        <v>1522753</v>
      </c>
    </row>
    <row r="21" spans="1:6" s="121" customFormat="1" ht="20.5" customHeight="1">
      <c r="A21" s="13" t="s">
        <v>158</v>
      </c>
      <c r="B21" s="166"/>
      <c r="C21" s="13"/>
      <c r="D21" s="83">
        <f>SUM(D14:D20)</f>
        <v>3102918234</v>
      </c>
      <c r="E21" s="2"/>
      <c r="F21" s="83">
        <f>SUM(F14:F20)</f>
        <v>327751633</v>
      </c>
    </row>
    <row r="22" spans="1:6" s="121" customFormat="1" ht="20.5" customHeight="1">
      <c r="A22" s="13"/>
      <c r="B22" s="80"/>
      <c r="C22" s="13"/>
      <c r="D22" s="95"/>
      <c r="E22" s="2"/>
      <c r="F22" s="95"/>
    </row>
    <row r="23" spans="1:6" s="121" customFormat="1" ht="20.5" customHeight="1">
      <c r="A23" s="122" t="s">
        <v>19</v>
      </c>
      <c r="B23" s="123"/>
      <c r="C23" s="123"/>
      <c r="D23" s="96"/>
      <c r="E23" s="89"/>
      <c r="F23" s="96"/>
    </row>
    <row r="24" spans="1:6" s="121" customFormat="1" ht="20.5" customHeight="1">
      <c r="A24" s="81" t="s">
        <v>43</v>
      </c>
      <c r="B24" s="26">
        <v>24</v>
      </c>
      <c r="C24" s="123"/>
      <c r="D24" s="57">
        <v>2710727623</v>
      </c>
      <c r="E24" s="88"/>
      <c r="F24" s="57">
        <v>135820532</v>
      </c>
    </row>
    <row r="25" spans="1:6" s="121" customFormat="1" ht="20.5" customHeight="1">
      <c r="A25" s="25" t="s">
        <v>84</v>
      </c>
      <c r="B25" s="26">
        <v>24</v>
      </c>
      <c r="C25" s="123"/>
      <c r="D25" s="94">
        <v>-2319845785</v>
      </c>
      <c r="E25" s="88"/>
      <c r="F25" s="94">
        <v>-33431717</v>
      </c>
    </row>
    <row r="26" spans="1:6" s="121" customFormat="1" ht="20.5" customHeight="1">
      <c r="A26" s="22" t="s">
        <v>44</v>
      </c>
      <c r="B26" s="26"/>
      <c r="C26" s="123"/>
      <c r="D26" s="57">
        <f>SUM(D24:D25)</f>
        <v>390881838</v>
      </c>
      <c r="E26" s="88"/>
      <c r="F26" s="57">
        <f>SUM(F24:F25)</f>
        <v>102388815</v>
      </c>
    </row>
    <row r="27" spans="1:6" s="121" customFormat="1" ht="20.5" customHeight="1">
      <c r="A27" s="81" t="s">
        <v>41</v>
      </c>
      <c r="B27" s="26">
        <v>24</v>
      </c>
      <c r="D27" s="93">
        <v>569727863</v>
      </c>
      <c r="E27" s="88"/>
      <c r="F27" s="93">
        <v>70677969</v>
      </c>
    </row>
    <row r="28" spans="1:6" s="121" customFormat="1" ht="20.5" customHeight="1">
      <c r="A28" s="81" t="s">
        <v>36</v>
      </c>
      <c r="B28" s="26"/>
      <c r="D28" s="93">
        <v>559208722</v>
      </c>
      <c r="E28" s="88"/>
      <c r="F28" s="93">
        <v>84687099</v>
      </c>
    </row>
    <row r="29" spans="1:6" s="121" customFormat="1" ht="20.5" customHeight="1">
      <c r="A29" s="121" t="s">
        <v>3</v>
      </c>
      <c r="B29" s="26" t="s">
        <v>161</v>
      </c>
      <c r="D29" s="181">
        <v>868098246</v>
      </c>
      <c r="E29" s="88"/>
      <c r="F29" s="93">
        <v>59960088</v>
      </c>
    </row>
    <row r="30" spans="1:6" s="121" customFormat="1" ht="20.5" customHeight="1">
      <c r="A30" s="25" t="s">
        <v>51</v>
      </c>
      <c r="B30" s="26"/>
      <c r="D30" s="93">
        <v>636959</v>
      </c>
      <c r="E30" s="88"/>
      <c r="F30" s="93">
        <v>289359</v>
      </c>
    </row>
    <row r="31" spans="1:6" s="121" customFormat="1" ht="20.5" customHeight="1">
      <c r="A31" s="43" t="s">
        <v>153</v>
      </c>
      <c r="B31" s="26"/>
      <c r="D31" s="93">
        <v>-754195</v>
      </c>
      <c r="E31" s="88"/>
      <c r="F31" s="93">
        <v>167577</v>
      </c>
    </row>
    <row r="32" spans="1:6" s="121" customFormat="1" ht="20.5" customHeight="1">
      <c r="A32" s="13" t="s">
        <v>28</v>
      </c>
      <c r="B32" s="167"/>
      <c r="C32" s="13"/>
      <c r="D32" s="83">
        <f>SUM(D26:D31)</f>
        <v>2387799433</v>
      </c>
      <c r="E32" s="2"/>
      <c r="F32" s="83">
        <f>SUM(F26:F31)</f>
        <v>318170907</v>
      </c>
    </row>
    <row r="33" spans="1:7" s="121" customFormat="1" ht="20.5" customHeight="1">
      <c r="A33" s="6" t="s">
        <v>154</v>
      </c>
      <c r="B33" s="5"/>
      <c r="C33" s="6"/>
      <c r="D33" s="95">
        <f>SUM(D21-D32)</f>
        <v>715118801</v>
      </c>
      <c r="E33" s="1"/>
      <c r="F33" s="95">
        <f>SUM(F21-F32)</f>
        <v>9580726</v>
      </c>
    </row>
    <row r="34" spans="1:7" s="121" customFormat="1" ht="20.5" customHeight="1">
      <c r="A34" s="62" t="s">
        <v>134</v>
      </c>
      <c r="B34" s="26">
        <v>22</v>
      </c>
      <c r="D34" s="181">
        <v>10676193</v>
      </c>
      <c r="E34" s="88"/>
      <c r="F34" s="94">
        <v>-4493721</v>
      </c>
    </row>
    <row r="35" spans="1:7" s="121" customFormat="1" ht="20.5" customHeight="1">
      <c r="A35" s="6" t="s">
        <v>155</v>
      </c>
      <c r="B35" s="5"/>
      <c r="C35" s="6"/>
      <c r="D35" s="83">
        <f>D33-D34</f>
        <v>704442608</v>
      </c>
      <c r="E35" s="1"/>
      <c r="F35" s="83">
        <f>F33-F34</f>
        <v>14074447</v>
      </c>
    </row>
    <row r="36" spans="1:7" s="119" customFormat="1" ht="18.75" customHeight="1">
      <c r="A36" s="9"/>
      <c r="B36" s="117"/>
      <c r="C36" s="104"/>
      <c r="D36" s="56"/>
      <c r="E36" s="118"/>
      <c r="F36" s="56"/>
    </row>
    <row r="37" spans="1:7" s="115" customFormat="1" ht="19.5" customHeight="1">
      <c r="A37" s="186" t="s">
        <v>62</v>
      </c>
      <c r="B37" s="186"/>
      <c r="C37" s="186"/>
      <c r="D37" s="186"/>
      <c r="E37" s="186"/>
      <c r="F37" s="186"/>
      <c r="G37" s="124"/>
    </row>
    <row r="38" spans="1:7" s="115" customFormat="1" ht="19.5" customHeight="1">
      <c r="A38" s="189" t="s">
        <v>99</v>
      </c>
      <c r="B38" s="189"/>
      <c r="C38" s="189"/>
      <c r="D38" s="189"/>
      <c r="E38" s="113"/>
      <c r="F38" s="114"/>
      <c r="G38" s="124"/>
    </row>
    <row r="39" spans="1:7" s="115" customFormat="1" ht="19.5" customHeight="1">
      <c r="A39" s="171"/>
      <c r="B39" s="171"/>
      <c r="C39" s="171"/>
      <c r="D39" s="92"/>
      <c r="E39" s="113"/>
      <c r="F39" s="92"/>
      <c r="G39" s="124"/>
    </row>
    <row r="40" spans="1:7" s="115" customFormat="1" ht="19.5" customHeight="1">
      <c r="A40" s="13"/>
      <c r="B40" s="13"/>
      <c r="C40" s="13"/>
      <c r="D40" s="190" t="s">
        <v>100</v>
      </c>
      <c r="E40" s="190"/>
      <c r="F40" s="190"/>
      <c r="G40" s="124"/>
    </row>
    <row r="41" spans="1:7" s="115" customFormat="1" ht="19.5" customHeight="1">
      <c r="A41" s="13"/>
      <c r="B41" s="13"/>
      <c r="C41" s="13"/>
      <c r="D41" s="190" t="s">
        <v>32</v>
      </c>
      <c r="E41" s="191"/>
      <c r="F41" s="191"/>
      <c r="G41" s="124"/>
    </row>
    <row r="42" spans="1:7" s="115" customFormat="1" ht="19.5" customHeight="1">
      <c r="A42" s="13"/>
      <c r="B42" s="162" t="s">
        <v>0</v>
      </c>
      <c r="D42" s="86">
        <v>2022</v>
      </c>
      <c r="E42" s="86"/>
      <c r="F42" s="86">
        <v>2021</v>
      </c>
      <c r="G42" s="124"/>
    </row>
    <row r="43" spans="1:7" s="115" customFormat="1" ht="19.5" customHeight="1">
      <c r="A43" s="116"/>
      <c r="D43" s="185" t="s">
        <v>64</v>
      </c>
      <c r="E43" s="185"/>
      <c r="F43" s="185"/>
      <c r="G43" s="124"/>
    </row>
    <row r="44" spans="1:7" s="115" customFormat="1" ht="19.5" customHeight="1">
      <c r="A44" s="6" t="s">
        <v>85</v>
      </c>
      <c r="B44" s="6"/>
      <c r="C44" s="6"/>
      <c r="D44" s="125"/>
      <c r="E44" s="26"/>
      <c r="F44" s="125"/>
      <c r="G44" s="124"/>
    </row>
    <row r="45" spans="1:7" s="115" customFormat="1" ht="19.5" customHeight="1">
      <c r="A45" s="142" t="s">
        <v>56</v>
      </c>
      <c r="B45" s="26"/>
      <c r="C45" s="77"/>
      <c r="D45" s="72"/>
      <c r="E45" s="127"/>
      <c r="F45" s="72"/>
      <c r="G45" s="124"/>
    </row>
    <row r="46" spans="1:7" s="115" customFormat="1" ht="19.5" customHeight="1">
      <c r="A46" s="43" t="s">
        <v>117</v>
      </c>
      <c r="B46" s="26"/>
      <c r="C46" s="77"/>
      <c r="D46" s="72"/>
      <c r="E46" s="127"/>
      <c r="F46" s="72"/>
      <c r="G46" s="124"/>
    </row>
    <row r="47" spans="1:7" s="115" customFormat="1" ht="19.5" customHeight="1">
      <c r="A47" s="62" t="s">
        <v>115</v>
      </c>
      <c r="B47" s="121"/>
      <c r="C47" s="77"/>
      <c r="D47" s="72">
        <v>-5490080</v>
      </c>
      <c r="E47" s="127"/>
      <c r="F47" s="72">
        <v>5091518</v>
      </c>
      <c r="G47" s="124"/>
    </row>
    <row r="48" spans="1:7" s="115" customFormat="1" ht="19.5" customHeight="1">
      <c r="A48" s="62" t="s">
        <v>57</v>
      </c>
      <c r="G48" s="124"/>
    </row>
    <row r="49" spans="1:7" s="115" customFormat="1" ht="19.5" customHeight="1">
      <c r="A49" s="77" t="s">
        <v>114</v>
      </c>
      <c r="B49" s="26">
        <v>22</v>
      </c>
      <c r="C49" s="77"/>
      <c r="D49" s="73">
        <v>1098016</v>
      </c>
      <c r="E49" s="128"/>
      <c r="F49" s="73">
        <v>-1018303</v>
      </c>
      <c r="G49" s="124"/>
    </row>
    <row r="50" spans="1:7" s="115" customFormat="1" ht="19.5" customHeight="1">
      <c r="A50" s="34"/>
      <c r="B50" s="26"/>
      <c r="C50" s="77"/>
      <c r="D50" s="153">
        <f>SUM(D46:D49)</f>
        <v>-4392064</v>
      </c>
      <c r="E50" s="154"/>
      <c r="F50" s="153">
        <f>SUM(F46:F49)</f>
        <v>4073215</v>
      </c>
      <c r="G50" s="124"/>
    </row>
    <row r="51" spans="1:7" s="115" customFormat="1" ht="19.5" customHeight="1">
      <c r="A51" s="34"/>
      <c r="B51" s="26"/>
      <c r="C51" s="77"/>
      <c r="D51" s="72"/>
      <c r="E51" s="128"/>
      <c r="F51" s="72"/>
      <c r="G51" s="124"/>
    </row>
    <row r="52" spans="1:7" s="115" customFormat="1" ht="19.5" customHeight="1">
      <c r="A52" s="142" t="s">
        <v>106</v>
      </c>
      <c r="B52" s="26"/>
      <c r="C52" s="77"/>
      <c r="D52" s="72"/>
      <c r="E52" s="128"/>
      <c r="F52" s="72"/>
      <c r="G52" s="124"/>
    </row>
    <row r="53" spans="1:7" s="115" customFormat="1" ht="19.5" customHeight="1">
      <c r="A53" s="43" t="s">
        <v>156</v>
      </c>
      <c r="B53" s="26"/>
      <c r="C53" s="77"/>
      <c r="D53" s="72">
        <v>2913156</v>
      </c>
      <c r="E53" s="47"/>
      <c r="F53" s="72">
        <v>-462518</v>
      </c>
      <c r="G53" s="124"/>
    </row>
    <row r="54" spans="1:7" s="115" customFormat="1" ht="19.5" customHeight="1">
      <c r="A54" s="43" t="s">
        <v>107</v>
      </c>
      <c r="G54" s="124"/>
    </row>
    <row r="55" spans="1:7" s="115" customFormat="1" ht="19.5" customHeight="1">
      <c r="A55" s="77" t="s">
        <v>114</v>
      </c>
      <c r="B55" s="26">
        <v>22</v>
      </c>
      <c r="C55" s="77"/>
      <c r="D55" s="73">
        <v>-582631</v>
      </c>
      <c r="E55" s="128"/>
      <c r="F55" s="73">
        <v>92504</v>
      </c>
      <c r="G55" s="124"/>
    </row>
    <row r="56" spans="1:7" s="115" customFormat="1" ht="19.5" customHeight="1">
      <c r="A56" s="62"/>
      <c r="B56" s="26"/>
      <c r="C56" s="77"/>
      <c r="D56" s="153">
        <f>SUM(D52:D55)</f>
        <v>2330525</v>
      </c>
      <c r="E56" s="154"/>
      <c r="F56" s="153">
        <f>SUM(F52:F55)</f>
        <v>-370014</v>
      </c>
      <c r="G56" s="124"/>
    </row>
    <row r="57" spans="1:7" s="115" customFormat="1" ht="19.5" customHeight="1">
      <c r="A57" s="34"/>
      <c r="B57" s="26"/>
      <c r="C57" s="77"/>
      <c r="D57" s="126"/>
      <c r="E57" s="128"/>
      <c r="F57" s="126"/>
      <c r="G57" s="124"/>
    </row>
    <row r="58" spans="1:7" s="115" customFormat="1" ht="18.75" customHeight="1">
      <c r="A58" s="155" t="s">
        <v>112</v>
      </c>
      <c r="B58" s="129"/>
      <c r="C58" s="129"/>
      <c r="D58" s="130">
        <f>SUM(D50,D56)</f>
        <v>-2061539</v>
      </c>
      <c r="E58" s="131"/>
      <c r="F58" s="130">
        <f>SUM(F50,F56)</f>
        <v>3703201</v>
      </c>
      <c r="G58" s="156"/>
    </row>
    <row r="59" spans="1:7" s="115" customFormat="1" ht="18.75" customHeight="1" thickBot="1">
      <c r="A59" s="10" t="s">
        <v>109</v>
      </c>
      <c r="B59" s="129"/>
      <c r="C59" s="129"/>
      <c r="D59" s="132">
        <f>+D58+D35</f>
        <v>702381069</v>
      </c>
      <c r="E59" s="131"/>
      <c r="F59" s="132">
        <f>+F58+F35</f>
        <v>17777648</v>
      </c>
      <c r="G59" s="124"/>
    </row>
    <row r="60" spans="1:7" s="115" customFormat="1" ht="21.65" customHeight="1" thickTop="1">
      <c r="A60" s="6"/>
      <c r="B60" s="129"/>
      <c r="C60" s="129"/>
      <c r="D60" s="95"/>
      <c r="E60" s="133"/>
      <c r="F60" s="95"/>
      <c r="G60" s="124"/>
    </row>
    <row r="61" spans="1:7" s="119" customFormat="1" ht="21" customHeight="1" thickBot="1">
      <c r="A61" s="10" t="s">
        <v>147</v>
      </c>
      <c r="B61" s="117">
        <v>23</v>
      </c>
      <c r="C61" s="117"/>
      <c r="D61" s="151">
        <f>+D35/10000000</f>
        <v>70.44</v>
      </c>
      <c r="E61" s="134"/>
      <c r="F61" s="151">
        <f>+F35/10000000</f>
        <v>1.41</v>
      </c>
      <c r="G61" s="124"/>
    </row>
    <row r="62" spans="1:7" ht="20.25" customHeight="1" thickTop="1"/>
  </sheetData>
  <mergeCells count="10">
    <mergeCell ref="A38:D38"/>
    <mergeCell ref="D40:F40"/>
    <mergeCell ref="D41:F41"/>
    <mergeCell ref="D43:F43"/>
    <mergeCell ref="A1:F1"/>
    <mergeCell ref="A2:D2"/>
    <mergeCell ref="D4:F4"/>
    <mergeCell ref="D5:F5"/>
    <mergeCell ref="D7:F7"/>
    <mergeCell ref="A37:F37"/>
  </mergeCells>
  <pageMargins left="0.8" right="0.8" top="0.48" bottom="0.5" header="0.5" footer="0.5"/>
  <pageSetup paperSize="9" scale="88" firstPageNumber="7" fitToHeight="0" orientation="portrait" useFirstPageNumber="1" r:id="rId1"/>
  <headerFooter>
    <oddFooter>&amp;L  The accompaying notes are an integral part of these financial statements.
&amp;C&amp;P</oddFooter>
  </headerFooter>
  <rowBreaks count="1" manualBreakCount="1">
    <brk id="3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3"/>
  <sheetViews>
    <sheetView zoomScale="80" zoomScaleNormal="80" zoomScaleSheetLayoutView="55" workbookViewId="0">
      <selection activeCell="B25" sqref="B25"/>
    </sheetView>
  </sheetViews>
  <sheetFormatPr defaultColWidth="11" defaultRowHeight="18.75" customHeight="1"/>
  <cols>
    <col min="1" max="1" width="52.36328125" style="50" customWidth="1"/>
    <col min="2" max="2" width="9.54296875" style="50" customWidth="1"/>
    <col min="3" max="3" width="13.1796875" style="44" customWidth="1"/>
    <col min="4" max="4" width="1.453125" style="42" customWidth="1"/>
    <col min="5" max="5" width="13.1796875" style="42" customWidth="1"/>
    <col min="6" max="6" width="1.36328125" style="42" customWidth="1"/>
    <col min="7" max="7" width="16.81640625" style="42" customWidth="1"/>
    <col min="8" max="8" width="1.453125" style="42" customWidth="1"/>
    <col min="9" max="9" width="13.1796875" style="44" customWidth="1"/>
    <col min="10" max="10" width="1.453125" style="44" customWidth="1"/>
    <col min="11" max="11" width="15.36328125" style="44" bestFit="1" customWidth="1"/>
    <col min="12" max="12" width="1.453125" style="44" customWidth="1"/>
    <col min="13" max="13" width="23" style="44" customWidth="1"/>
    <col min="14" max="14" width="1.54296875" style="44" customWidth="1"/>
    <col min="15" max="15" width="16.453125" style="44" bestFit="1" customWidth="1"/>
    <col min="16" max="16384" width="11" style="44"/>
  </cols>
  <sheetData>
    <row r="1" spans="1:15" ht="18.75" customHeight="1">
      <c r="A1" s="186" t="s">
        <v>62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48"/>
    </row>
    <row r="2" spans="1:15" s="42" customFormat="1" ht="18.75" customHeight="1">
      <c r="A2" s="189" t="s">
        <v>101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49"/>
    </row>
    <row r="3" spans="1:15" s="42" customFormat="1" ht="18.75" customHeight="1">
      <c r="A3" s="7"/>
      <c r="B3" s="7"/>
      <c r="C3" s="7"/>
      <c r="D3" s="8"/>
      <c r="E3" s="8"/>
      <c r="F3" s="8"/>
      <c r="G3" s="8"/>
      <c r="H3" s="8"/>
      <c r="I3" s="8"/>
      <c r="J3" s="8"/>
      <c r="K3" s="8"/>
      <c r="L3" s="8"/>
      <c r="M3" s="36"/>
      <c r="N3" s="36"/>
      <c r="O3" s="41"/>
    </row>
    <row r="4" spans="1:15" s="38" customFormat="1" ht="18.75" customHeight="1">
      <c r="D4" s="37"/>
      <c r="E4" s="37"/>
      <c r="F4" s="37"/>
      <c r="G4" s="37"/>
      <c r="H4" s="37"/>
      <c r="I4" s="193" t="s">
        <v>82</v>
      </c>
      <c r="J4" s="194"/>
      <c r="K4" s="194"/>
      <c r="L4" s="36"/>
      <c r="M4" s="173" t="s">
        <v>26</v>
      </c>
      <c r="N4" s="147"/>
    </row>
    <row r="5" spans="1:15" s="38" customFormat="1" ht="18.75" customHeight="1">
      <c r="L5" s="36"/>
      <c r="M5" s="140" t="s">
        <v>58</v>
      </c>
      <c r="N5" s="104"/>
    </row>
    <row r="6" spans="1:15" s="38" customFormat="1" ht="18.75" customHeight="1">
      <c r="G6" s="37" t="s">
        <v>127</v>
      </c>
      <c r="L6" s="36"/>
      <c r="M6" s="140" t="s">
        <v>71</v>
      </c>
      <c r="N6" s="104"/>
    </row>
    <row r="7" spans="1:15" s="38" customFormat="1" ht="18.75" customHeight="1">
      <c r="C7" s="36" t="s">
        <v>11</v>
      </c>
      <c r="G7" s="37" t="s">
        <v>128</v>
      </c>
      <c r="J7" s="36"/>
      <c r="L7" s="36"/>
      <c r="M7" s="140" t="s">
        <v>88</v>
      </c>
      <c r="N7" s="36"/>
    </row>
    <row r="8" spans="1:15" s="38" customFormat="1" ht="18.75" customHeight="1">
      <c r="C8" s="36" t="s">
        <v>9</v>
      </c>
      <c r="D8" s="37"/>
      <c r="E8" s="36" t="s">
        <v>86</v>
      </c>
      <c r="F8" s="36"/>
      <c r="G8" s="36" t="s">
        <v>129</v>
      </c>
      <c r="H8" s="37"/>
      <c r="I8" s="36" t="s">
        <v>21</v>
      </c>
      <c r="K8" s="53" t="s">
        <v>34</v>
      </c>
      <c r="L8" s="36"/>
      <c r="M8" s="104" t="s">
        <v>89</v>
      </c>
      <c r="N8" s="106"/>
      <c r="O8" s="36" t="s">
        <v>4</v>
      </c>
    </row>
    <row r="9" spans="1:15" s="147" customFormat="1" ht="18.649999999999999" customHeight="1">
      <c r="B9" s="26" t="s">
        <v>0</v>
      </c>
      <c r="C9" s="36" t="s">
        <v>10</v>
      </c>
      <c r="D9" s="36"/>
      <c r="E9" s="36" t="s">
        <v>87</v>
      </c>
      <c r="F9" s="36"/>
      <c r="G9" s="36" t="s">
        <v>130</v>
      </c>
      <c r="H9" s="36"/>
      <c r="I9" s="36" t="s">
        <v>22</v>
      </c>
      <c r="J9" s="36"/>
      <c r="K9" s="36" t="s">
        <v>70</v>
      </c>
      <c r="L9" s="36"/>
      <c r="M9" s="106" t="s">
        <v>59</v>
      </c>
      <c r="N9" s="105"/>
      <c r="O9" s="36" t="s">
        <v>14</v>
      </c>
    </row>
    <row r="10" spans="1:15" s="38" customFormat="1" ht="18.75" customHeight="1">
      <c r="A10" s="13"/>
      <c r="B10" s="13"/>
      <c r="C10" s="192" t="s">
        <v>64</v>
      </c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</row>
    <row r="11" spans="1:15" ht="20" customHeight="1">
      <c r="A11" s="34" t="s">
        <v>102</v>
      </c>
      <c r="B11" s="34"/>
      <c r="C11" s="43"/>
      <c r="D11" s="43"/>
      <c r="E11" s="43"/>
      <c r="F11" s="43"/>
      <c r="G11" s="43"/>
      <c r="H11" s="43"/>
      <c r="I11" s="25"/>
      <c r="J11" s="25"/>
      <c r="K11" s="25"/>
      <c r="L11" s="25"/>
      <c r="M11" s="25"/>
      <c r="N11" s="25"/>
      <c r="O11" s="25"/>
    </row>
    <row r="12" spans="1:15" ht="20" customHeight="1">
      <c r="A12" s="34" t="s">
        <v>63</v>
      </c>
      <c r="B12" s="34"/>
      <c r="C12" s="11">
        <v>100000000</v>
      </c>
      <c r="D12" s="11"/>
      <c r="E12" s="11">
        <v>138110766</v>
      </c>
      <c r="F12" s="11"/>
      <c r="G12" s="158">
        <v>0</v>
      </c>
      <c r="H12" s="11"/>
      <c r="I12" s="11">
        <v>10000000</v>
      </c>
      <c r="J12" s="11"/>
      <c r="K12" s="11">
        <v>-101878606</v>
      </c>
      <c r="L12" s="11"/>
      <c r="M12" s="11">
        <v>6651208</v>
      </c>
      <c r="N12" s="11"/>
      <c r="O12" s="11">
        <f>SUM(C12:M12)</f>
        <v>152883368</v>
      </c>
    </row>
    <row r="13" spans="1:15" ht="20" customHeight="1">
      <c r="A13" s="34" t="s">
        <v>110</v>
      </c>
      <c r="B13" s="34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69"/>
    </row>
    <row r="14" spans="1:15" ht="20" customHeight="1">
      <c r="A14" s="43" t="s">
        <v>116</v>
      </c>
      <c r="B14" s="43"/>
      <c r="C14" s="70">
        <v>0</v>
      </c>
      <c r="D14" s="71"/>
      <c r="E14" s="70">
        <v>0</v>
      </c>
      <c r="F14" s="70"/>
      <c r="G14" s="70">
        <v>0</v>
      </c>
      <c r="H14" s="71"/>
      <c r="I14" s="70">
        <v>0</v>
      </c>
      <c r="J14" s="39"/>
      <c r="K14" s="68">
        <v>14074447</v>
      </c>
      <c r="L14" s="64"/>
      <c r="M14" s="72">
        <v>0</v>
      </c>
      <c r="N14" s="72"/>
      <c r="O14" s="68">
        <f>SUM(K14:M14)</f>
        <v>14074447</v>
      </c>
    </row>
    <row r="15" spans="1:15" ht="20" customHeight="1">
      <c r="A15" s="62" t="s">
        <v>90</v>
      </c>
      <c r="B15" s="62"/>
      <c r="C15" s="76">
        <v>0</v>
      </c>
      <c r="D15" s="70"/>
      <c r="E15" s="76">
        <v>0</v>
      </c>
      <c r="F15" s="70"/>
      <c r="G15" s="76">
        <v>0</v>
      </c>
      <c r="H15" s="70"/>
      <c r="I15" s="76">
        <v>0</v>
      </c>
      <c r="J15" s="35"/>
      <c r="K15" s="157">
        <v>-370014</v>
      </c>
      <c r="L15" s="40"/>
      <c r="M15" s="73">
        <v>4073215</v>
      </c>
      <c r="N15" s="72"/>
      <c r="O15" s="67">
        <f>SUM(K15:M15)</f>
        <v>3703201</v>
      </c>
    </row>
    <row r="16" spans="1:15" ht="20" customHeight="1">
      <c r="A16" s="34" t="s">
        <v>109</v>
      </c>
      <c r="B16" s="34"/>
      <c r="C16" s="108">
        <f>SUM(C14:C15)</f>
        <v>0</v>
      </c>
      <c r="D16" s="108"/>
      <c r="E16" s="108">
        <f>SUM(E14:E15)</f>
        <v>0</v>
      </c>
      <c r="F16" s="108"/>
      <c r="G16" s="108">
        <f>SUM(G14:G15)</f>
        <v>0</v>
      </c>
      <c r="H16" s="108"/>
      <c r="I16" s="108">
        <f>SUM(I14:I15)</f>
        <v>0</v>
      </c>
      <c r="J16" s="65"/>
      <c r="K16" s="110">
        <f>SUM(K14:K15)</f>
        <v>13704433</v>
      </c>
      <c r="L16" s="66"/>
      <c r="M16" s="110">
        <f>SUM(M14:M15)</f>
        <v>4073215</v>
      </c>
      <c r="N16" s="11"/>
      <c r="O16" s="109">
        <f>SUM(K16:M16)</f>
        <v>17777648</v>
      </c>
    </row>
    <row r="17" spans="1:15" ht="20" customHeight="1" thickBot="1">
      <c r="A17" s="141" t="s">
        <v>105</v>
      </c>
      <c r="B17" s="141"/>
      <c r="C17" s="85">
        <f>C12+C16</f>
        <v>100000000</v>
      </c>
      <c r="D17" s="14"/>
      <c r="E17" s="85">
        <f>E12+E16</f>
        <v>138110766</v>
      </c>
      <c r="F17" s="11"/>
      <c r="G17" s="159">
        <f>G12+G16</f>
        <v>0</v>
      </c>
      <c r="H17" s="14"/>
      <c r="I17" s="85">
        <f>I12+I16</f>
        <v>10000000</v>
      </c>
      <c r="J17" s="12"/>
      <c r="K17" s="85">
        <f>K12+K16</f>
        <v>-88174173</v>
      </c>
      <c r="L17" s="11"/>
      <c r="M17" s="85">
        <f>M12+M16</f>
        <v>10724423</v>
      </c>
      <c r="N17" s="11"/>
      <c r="O17" s="85">
        <f>O12+O16</f>
        <v>170661016</v>
      </c>
    </row>
    <row r="18" spans="1:15" ht="19.5" customHeight="1" thickTop="1"/>
    <row r="19" spans="1:15" ht="20" customHeight="1">
      <c r="A19" s="34" t="s">
        <v>118</v>
      </c>
      <c r="B19" s="34"/>
      <c r="C19" s="43"/>
      <c r="D19" s="43"/>
      <c r="E19" s="43"/>
      <c r="F19" s="43"/>
      <c r="G19" s="43"/>
      <c r="H19" s="43"/>
      <c r="I19" s="25"/>
      <c r="J19" s="25"/>
      <c r="K19" s="25"/>
      <c r="L19" s="25"/>
      <c r="M19" s="25"/>
      <c r="N19" s="25"/>
      <c r="O19" s="25"/>
    </row>
    <row r="20" spans="1:15" ht="20" customHeight="1">
      <c r="A20" s="34" t="s">
        <v>119</v>
      </c>
      <c r="B20" s="34"/>
      <c r="C20" s="11">
        <v>100000000</v>
      </c>
      <c r="D20" s="11"/>
      <c r="E20" s="11">
        <v>138110766</v>
      </c>
      <c r="F20" s="11"/>
      <c r="G20" s="158">
        <v>0</v>
      </c>
      <c r="H20" s="11"/>
      <c r="I20" s="11">
        <v>10000000</v>
      </c>
      <c r="J20" s="11"/>
      <c r="K20" s="11">
        <v>-88174173</v>
      </c>
      <c r="L20" s="11"/>
      <c r="M20" s="11">
        <v>10724423</v>
      </c>
      <c r="N20" s="11"/>
      <c r="O20" s="11">
        <f>SUM(C20:M20)</f>
        <v>170661016</v>
      </c>
    </row>
    <row r="21" spans="1:15" ht="13.5" customHeight="1">
      <c r="A21" s="34"/>
      <c r="B21" s="34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ht="20" customHeight="1">
      <c r="A22" s="34" t="s">
        <v>123</v>
      </c>
      <c r="B22" s="34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ht="20" customHeight="1">
      <c r="A23" s="43" t="s">
        <v>124</v>
      </c>
      <c r="B23" s="34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ht="20" customHeight="1">
      <c r="A24" s="43" t="s">
        <v>125</v>
      </c>
      <c r="B24" s="26">
        <v>4</v>
      </c>
      <c r="C24" s="160">
        <v>0</v>
      </c>
      <c r="D24" s="175"/>
      <c r="E24" s="160">
        <v>0</v>
      </c>
      <c r="F24" s="175"/>
      <c r="G24" s="176">
        <v>49663654</v>
      </c>
      <c r="H24" s="175"/>
      <c r="I24" s="160">
        <v>0</v>
      </c>
      <c r="J24" s="175"/>
      <c r="K24" s="160">
        <v>0</v>
      </c>
      <c r="L24" s="175"/>
      <c r="M24" s="160">
        <v>0</v>
      </c>
      <c r="N24" s="11"/>
      <c r="O24" s="68">
        <f>SUM(C24:M24)</f>
        <v>49663654</v>
      </c>
    </row>
    <row r="25" spans="1:15" ht="20" customHeight="1">
      <c r="A25" s="34" t="s">
        <v>126</v>
      </c>
      <c r="B25" s="34"/>
      <c r="C25" s="161">
        <f>C24</f>
        <v>0</v>
      </c>
      <c r="D25" s="177"/>
      <c r="E25" s="161">
        <f>E24</f>
        <v>0</v>
      </c>
      <c r="F25" s="177"/>
      <c r="G25" s="61">
        <f>G24</f>
        <v>49663654</v>
      </c>
      <c r="H25" s="177"/>
      <c r="I25" s="161">
        <f>I24</f>
        <v>0</v>
      </c>
      <c r="J25" s="177"/>
      <c r="K25" s="161">
        <f>K24</f>
        <v>0</v>
      </c>
      <c r="L25" s="177"/>
      <c r="M25" s="161">
        <f>M24</f>
        <v>0</v>
      </c>
      <c r="N25" s="11"/>
      <c r="O25" s="61">
        <f>O24</f>
        <v>49663654</v>
      </c>
    </row>
    <row r="26" spans="1:15" ht="13.5" customHeight="1">
      <c r="A26" s="34"/>
      <c r="B26" s="34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 ht="20" customHeight="1">
      <c r="A27" s="34" t="s">
        <v>110</v>
      </c>
      <c r="B27" s="34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69"/>
    </row>
    <row r="28" spans="1:15" ht="20" customHeight="1">
      <c r="A28" s="43" t="s">
        <v>116</v>
      </c>
      <c r="B28" s="43"/>
      <c r="C28" s="70">
        <v>0</v>
      </c>
      <c r="D28" s="71"/>
      <c r="E28" s="70">
        <v>0</v>
      </c>
      <c r="F28" s="70"/>
      <c r="G28" s="70">
        <v>0</v>
      </c>
      <c r="H28" s="71"/>
      <c r="I28" s="70">
        <v>0</v>
      </c>
      <c r="J28" s="39"/>
      <c r="K28" s="68">
        <f>'IN 7-8'!D35</f>
        <v>704442608</v>
      </c>
      <c r="L28" s="64"/>
      <c r="M28" s="72">
        <v>0</v>
      </c>
      <c r="N28" s="72"/>
      <c r="O28" s="68">
        <f>SUM(K28:M28)</f>
        <v>704442608</v>
      </c>
    </row>
    <row r="29" spans="1:15" ht="20" customHeight="1">
      <c r="A29" s="62" t="s">
        <v>90</v>
      </c>
      <c r="B29" s="62"/>
      <c r="C29" s="76">
        <v>0</v>
      </c>
      <c r="D29" s="70"/>
      <c r="E29" s="76">
        <v>0</v>
      </c>
      <c r="F29" s="70"/>
      <c r="G29" s="76">
        <v>0</v>
      </c>
      <c r="H29" s="70"/>
      <c r="I29" s="76">
        <v>0</v>
      </c>
      <c r="J29" s="35"/>
      <c r="K29" s="157">
        <f>'IN 7-8'!D56</f>
        <v>2330525</v>
      </c>
      <c r="L29" s="40"/>
      <c r="M29" s="73">
        <f>'IN 7-8'!D50</f>
        <v>-4392064</v>
      </c>
      <c r="N29" s="72"/>
      <c r="O29" s="67">
        <f>SUM(K29:M29)</f>
        <v>-2061539</v>
      </c>
    </row>
    <row r="30" spans="1:15" ht="20" customHeight="1">
      <c r="A30" s="34" t="s">
        <v>109</v>
      </c>
      <c r="B30" s="34"/>
      <c r="C30" s="108">
        <f>SUM(C28:C29)</f>
        <v>0</v>
      </c>
      <c r="D30" s="108"/>
      <c r="E30" s="108">
        <f>SUM(E28:E29)</f>
        <v>0</v>
      </c>
      <c r="F30" s="108"/>
      <c r="G30" s="108">
        <f>SUM(G28:G29)</f>
        <v>0</v>
      </c>
      <c r="H30" s="108"/>
      <c r="I30" s="108">
        <f>SUM(I28:I29)</f>
        <v>0</v>
      </c>
      <c r="J30" s="65"/>
      <c r="K30" s="110">
        <f>SUM(K28:K29)</f>
        <v>706773133</v>
      </c>
      <c r="L30" s="66"/>
      <c r="M30" s="110">
        <f>SUM(M28:M29)</f>
        <v>-4392064</v>
      </c>
      <c r="N30" s="11"/>
      <c r="O30" s="109">
        <f>SUM(K30:M30)</f>
        <v>702381069</v>
      </c>
    </row>
    <row r="31" spans="1:15" ht="20" customHeight="1" thickBot="1">
      <c r="A31" s="141" t="s">
        <v>120</v>
      </c>
      <c r="B31" s="141"/>
      <c r="C31" s="85">
        <f>C20+C30</f>
        <v>100000000</v>
      </c>
      <c r="D31" s="14"/>
      <c r="E31" s="85">
        <f>E20+E30</f>
        <v>138110766</v>
      </c>
      <c r="F31" s="11"/>
      <c r="G31" s="178">
        <f>G20+G30+G25</f>
        <v>49663654</v>
      </c>
      <c r="H31" s="14"/>
      <c r="I31" s="85">
        <f>I20+I30</f>
        <v>10000000</v>
      </c>
      <c r="J31" s="12"/>
      <c r="K31" s="85">
        <f>K20+K30</f>
        <v>618598960</v>
      </c>
      <c r="L31" s="11"/>
      <c r="M31" s="85">
        <f>M20+M30</f>
        <v>6332359</v>
      </c>
      <c r="N31" s="11"/>
      <c r="O31" s="85">
        <f>O20+O30+O25</f>
        <v>922705739</v>
      </c>
    </row>
    <row r="32" spans="1:15" ht="18.75" customHeight="1" thickTop="1"/>
    <row r="73" spans="1:2" ht="18.75" customHeight="1">
      <c r="A73" s="4" t="s">
        <v>35</v>
      </c>
      <c r="B73" s="4"/>
    </row>
  </sheetData>
  <mergeCells count="4">
    <mergeCell ref="A1:N1"/>
    <mergeCell ref="A2:N2"/>
    <mergeCell ref="C10:O10"/>
    <mergeCell ref="I4:K4"/>
  </mergeCells>
  <phoneticPr fontId="4" type="noConversion"/>
  <pageMargins left="0.8" right="0.8" top="0.48" bottom="0.5" header="0.5" footer="0.5"/>
  <pageSetup paperSize="9" scale="72" firstPageNumber="9" orientation="landscape" useFirstPageNumber="1" r:id="rId1"/>
  <headerFooter alignWithMargins="0"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1"/>
  <sheetViews>
    <sheetView tabSelected="1" topLeftCell="A33" zoomScaleNormal="100" zoomScaleSheetLayoutView="90" workbookViewId="0">
      <selection activeCell="E9" sqref="E9"/>
    </sheetView>
  </sheetViews>
  <sheetFormatPr defaultColWidth="9.1796875" defaultRowHeight="18" customHeight="1"/>
  <cols>
    <col min="1" max="1" width="57.08984375" style="43" customWidth="1"/>
    <col min="2" max="2" width="6" style="43" customWidth="1"/>
    <col min="3" max="3" width="1.453125" style="43" customWidth="1"/>
    <col min="4" max="4" width="16.08984375" style="43" bestFit="1" customWidth="1"/>
    <col min="5" max="5" width="1.54296875" style="43" customWidth="1"/>
    <col min="6" max="6" width="15.54296875" style="43" customWidth="1"/>
    <col min="7" max="7" width="13.453125" style="43" bestFit="1" customWidth="1"/>
    <col min="8" max="8" width="12.453125" style="43" bestFit="1" customWidth="1"/>
    <col min="9" max="9" width="10.54296875" style="43" bestFit="1" customWidth="1"/>
    <col min="10" max="16384" width="9.1796875" style="43"/>
  </cols>
  <sheetData>
    <row r="1" spans="1:10" ht="19.5" customHeight="1">
      <c r="A1" s="186" t="s">
        <v>62</v>
      </c>
      <c r="B1" s="186"/>
      <c r="C1" s="186"/>
      <c r="D1" s="186"/>
      <c r="E1" s="186"/>
      <c r="F1" s="186"/>
      <c r="G1" s="100"/>
      <c r="I1" s="82"/>
      <c r="J1" s="82"/>
    </row>
    <row r="2" spans="1:10" ht="19.5" customHeight="1">
      <c r="A2" s="7" t="s">
        <v>103</v>
      </c>
      <c r="B2" s="168"/>
      <c r="C2" s="78"/>
      <c r="D2" s="79"/>
      <c r="E2" s="79"/>
      <c r="F2" s="79"/>
      <c r="G2" s="100"/>
      <c r="I2" s="82"/>
      <c r="J2" s="82"/>
    </row>
    <row r="3" spans="1:10" ht="19.5" customHeight="1">
      <c r="A3" s="13"/>
      <c r="B3" s="169"/>
      <c r="C3" s="25"/>
      <c r="D3" s="39"/>
      <c r="E3" s="39"/>
      <c r="F3" s="39"/>
      <c r="G3" s="100"/>
      <c r="I3" s="82"/>
      <c r="J3" s="82"/>
    </row>
    <row r="4" spans="1:10" ht="19.5" customHeight="1">
      <c r="A4" s="13"/>
      <c r="B4" s="13"/>
      <c r="C4" s="13"/>
      <c r="D4" s="190" t="s">
        <v>104</v>
      </c>
      <c r="E4" s="190"/>
      <c r="F4" s="190"/>
      <c r="G4" s="100"/>
      <c r="I4" s="82"/>
      <c r="J4" s="82"/>
    </row>
    <row r="5" spans="1:10" ht="19.5" customHeight="1">
      <c r="A5" s="25"/>
      <c r="B5" s="13"/>
      <c r="C5" s="13"/>
      <c r="D5" s="190" t="s">
        <v>32</v>
      </c>
      <c r="E5" s="191"/>
      <c r="F5" s="191"/>
      <c r="G5" s="100"/>
      <c r="I5" s="82"/>
      <c r="J5" s="82"/>
    </row>
    <row r="6" spans="1:10" ht="19.5" customHeight="1">
      <c r="A6" s="25"/>
      <c r="B6" s="169" t="s">
        <v>0</v>
      </c>
      <c r="C6" s="13"/>
      <c r="D6" s="86">
        <v>2022</v>
      </c>
      <c r="E6" s="86"/>
      <c r="F6" s="86">
        <v>2021</v>
      </c>
      <c r="G6" s="100"/>
      <c r="I6" s="82"/>
      <c r="J6" s="82"/>
    </row>
    <row r="7" spans="1:10" ht="19.5" customHeight="1">
      <c r="A7" s="13"/>
      <c r="B7" s="169"/>
      <c r="C7" s="25"/>
      <c r="D7" s="195" t="s">
        <v>64</v>
      </c>
      <c r="E7" s="195"/>
      <c r="F7" s="195"/>
      <c r="G7" s="100"/>
      <c r="I7" s="82"/>
      <c r="J7" s="82"/>
    </row>
    <row r="8" spans="1:10" ht="19.5" customHeight="1">
      <c r="A8" s="80" t="s">
        <v>15</v>
      </c>
      <c r="B8" s="169"/>
      <c r="C8" s="25"/>
      <c r="D8" s="39"/>
      <c r="E8" s="39"/>
      <c r="F8" s="39"/>
      <c r="G8" s="100"/>
      <c r="I8" s="82"/>
      <c r="J8" s="82"/>
    </row>
    <row r="9" spans="1:10" ht="19.5" customHeight="1">
      <c r="A9" s="25" t="s">
        <v>94</v>
      </c>
      <c r="B9" s="26"/>
      <c r="C9" s="25"/>
      <c r="D9" s="51">
        <v>3727256708</v>
      </c>
      <c r="E9" s="33"/>
      <c r="F9" s="51">
        <v>437956982</v>
      </c>
      <c r="G9" s="100"/>
      <c r="H9" s="43" t="s">
        <v>52</v>
      </c>
      <c r="I9" s="82"/>
      <c r="J9" s="82"/>
    </row>
    <row r="10" spans="1:10" ht="19.5" customHeight="1">
      <c r="A10" s="25" t="s">
        <v>157</v>
      </c>
      <c r="B10" s="26"/>
      <c r="C10" s="25"/>
      <c r="D10" s="15">
        <v>387414646</v>
      </c>
      <c r="E10" s="33"/>
      <c r="F10" s="15">
        <v>-11577732</v>
      </c>
      <c r="G10" s="100"/>
      <c r="I10" s="82"/>
      <c r="J10" s="82"/>
    </row>
    <row r="11" spans="1:10" ht="19.5" customHeight="1">
      <c r="A11" s="25" t="s">
        <v>48</v>
      </c>
      <c r="B11" s="26"/>
      <c r="C11" s="25"/>
      <c r="D11" s="15">
        <v>23761388</v>
      </c>
      <c r="E11" s="33"/>
      <c r="F11" s="15">
        <v>4662813</v>
      </c>
      <c r="G11" s="100"/>
      <c r="I11" s="82"/>
      <c r="J11" s="82"/>
    </row>
    <row r="12" spans="1:10" ht="19.5" customHeight="1">
      <c r="A12" s="25" t="s">
        <v>49</v>
      </c>
      <c r="B12" s="26"/>
      <c r="C12" s="25"/>
      <c r="D12" s="15">
        <v>1142968</v>
      </c>
      <c r="E12" s="33"/>
      <c r="F12" s="15">
        <v>1080601</v>
      </c>
      <c r="G12" s="100"/>
      <c r="I12" s="82"/>
      <c r="J12" s="82"/>
    </row>
    <row r="13" spans="1:10" ht="19.5" customHeight="1">
      <c r="A13" s="25" t="s">
        <v>2</v>
      </c>
      <c r="B13" s="26"/>
      <c r="C13" s="25"/>
      <c r="D13" s="15">
        <v>5645631</v>
      </c>
      <c r="E13" s="33"/>
      <c r="F13" s="15">
        <v>3685771</v>
      </c>
      <c r="G13" s="100"/>
      <c r="I13" s="82"/>
      <c r="J13" s="82"/>
    </row>
    <row r="14" spans="1:10" ht="19.5" customHeight="1">
      <c r="A14" s="25" t="s">
        <v>97</v>
      </c>
      <c r="B14" s="26"/>
      <c r="C14" s="25"/>
      <c r="D14" s="15">
        <v>-3358532993</v>
      </c>
      <c r="E14" s="33"/>
      <c r="F14" s="15">
        <v>-179269415</v>
      </c>
      <c r="G14" s="100"/>
      <c r="I14" s="82"/>
      <c r="J14" s="82"/>
    </row>
    <row r="15" spans="1:10" ht="19.5" customHeight="1">
      <c r="A15" s="25" t="s">
        <v>96</v>
      </c>
      <c r="B15" s="26"/>
      <c r="C15" s="25"/>
      <c r="D15" s="15">
        <v>-384216994</v>
      </c>
      <c r="E15" s="33"/>
      <c r="F15" s="15">
        <v>-69377766</v>
      </c>
      <c r="G15" s="100"/>
      <c r="I15" s="82"/>
      <c r="J15" s="82"/>
    </row>
    <row r="16" spans="1:10" ht="19.5" customHeight="1">
      <c r="A16" s="25" t="s">
        <v>36</v>
      </c>
      <c r="B16" s="26"/>
      <c r="C16" s="25"/>
      <c r="D16" s="15">
        <v>-496001505</v>
      </c>
      <c r="E16" s="33"/>
      <c r="F16" s="15">
        <v>-76662095</v>
      </c>
      <c r="G16" s="100"/>
      <c r="I16" s="82"/>
      <c r="J16" s="82"/>
    </row>
    <row r="17" spans="1:10" ht="19.5" customHeight="1">
      <c r="A17" s="25" t="s">
        <v>3</v>
      </c>
      <c r="B17" s="26"/>
      <c r="C17" s="25"/>
      <c r="D17" s="15">
        <v>-1100289383</v>
      </c>
      <c r="E17" s="33"/>
      <c r="F17" s="15">
        <v>-40360414</v>
      </c>
      <c r="G17" s="100"/>
      <c r="I17" s="82"/>
      <c r="J17" s="82"/>
    </row>
    <row r="18" spans="1:10" ht="19.5" customHeight="1">
      <c r="A18" s="25" t="s">
        <v>135</v>
      </c>
      <c r="B18" s="26"/>
      <c r="C18" s="25"/>
      <c r="D18" s="15">
        <v>-87738427</v>
      </c>
      <c r="E18" s="33"/>
      <c r="F18" s="15">
        <v>0</v>
      </c>
      <c r="G18" s="100"/>
      <c r="I18" s="82"/>
      <c r="J18" s="82"/>
    </row>
    <row r="19" spans="1:10" ht="19.5" customHeight="1">
      <c r="A19" s="62" t="s">
        <v>72</v>
      </c>
      <c r="B19" s="26"/>
      <c r="C19" s="25"/>
      <c r="D19" s="16">
        <v>13142047560</v>
      </c>
      <c r="E19" s="33"/>
      <c r="F19" s="16">
        <v>437915874</v>
      </c>
      <c r="G19" s="100"/>
      <c r="I19" s="82"/>
      <c r="J19" s="82"/>
    </row>
    <row r="20" spans="1:10" ht="19.5" customHeight="1">
      <c r="A20" s="62" t="s">
        <v>73</v>
      </c>
      <c r="B20" s="26"/>
      <c r="C20" s="25"/>
      <c r="D20" s="15">
        <v>-13452270248</v>
      </c>
      <c r="E20" s="33"/>
      <c r="F20" s="15">
        <v>-493604300</v>
      </c>
      <c r="G20" s="100"/>
      <c r="I20" s="82"/>
      <c r="J20" s="82"/>
    </row>
    <row r="21" spans="1:10" ht="19.5" customHeight="1">
      <c r="A21" s="13" t="s">
        <v>148</v>
      </c>
      <c r="B21" s="26"/>
      <c r="C21" s="25"/>
      <c r="D21" s="101">
        <f>SUM(D9:D20)</f>
        <v>-1591780649</v>
      </c>
      <c r="E21" s="2"/>
      <c r="F21" s="101">
        <f>SUM(F9:F20)</f>
        <v>14450319</v>
      </c>
      <c r="G21" s="100"/>
      <c r="H21" s="179"/>
      <c r="I21" s="82"/>
      <c r="J21" s="82"/>
    </row>
    <row r="22" spans="1:10" ht="19.5" customHeight="1">
      <c r="A22" s="13"/>
      <c r="B22" s="26"/>
      <c r="C22" s="25"/>
      <c r="D22" s="84"/>
      <c r="E22" s="2"/>
      <c r="F22" s="84"/>
      <c r="G22" s="100"/>
      <c r="I22" s="82"/>
      <c r="J22" s="82"/>
    </row>
    <row r="23" spans="1:10" ht="19.5" customHeight="1">
      <c r="A23" s="80" t="s">
        <v>45</v>
      </c>
      <c r="B23" s="26"/>
      <c r="C23" s="25"/>
      <c r="D23" s="84"/>
      <c r="E23" s="2"/>
      <c r="F23" s="84"/>
      <c r="G23" s="100"/>
      <c r="I23" s="82"/>
      <c r="J23" s="82"/>
    </row>
    <row r="24" spans="1:10" ht="19.5" customHeight="1">
      <c r="A24" s="43" t="s">
        <v>98</v>
      </c>
      <c r="B24" s="26"/>
      <c r="C24" s="25"/>
      <c r="D24" s="15">
        <v>4206</v>
      </c>
      <c r="E24" s="2"/>
      <c r="F24" s="15">
        <v>262</v>
      </c>
      <c r="G24" s="100"/>
      <c r="I24" s="82"/>
      <c r="J24" s="82"/>
    </row>
    <row r="25" spans="1:10" ht="19.5" customHeight="1">
      <c r="A25" s="81" t="s">
        <v>74</v>
      </c>
      <c r="C25" s="25"/>
      <c r="D25" s="148">
        <v>-705666</v>
      </c>
      <c r="E25" s="33"/>
      <c r="F25" s="148">
        <v>-99408</v>
      </c>
    </row>
    <row r="26" spans="1:10" ht="19.5" customHeight="1">
      <c r="A26" s="13" t="s">
        <v>95</v>
      </c>
      <c r="B26" s="26"/>
      <c r="C26" s="25"/>
      <c r="D26" s="83">
        <f>D24+D25</f>
        <v>-701460</v>
      </c>
      <c r="E26" s="2"/>
      <c r="F26" s="83">
        <f>F24+F25</f>
        <v>-99146</v>
      </c>
    </row>
    <row r="27" spans="1:10" ht="19.5" customHeight="1">
      <c r="A27" s="13"/>
      <c r="B27" s="26"/>
      <c r="C27" s="25"/>
      <c r="D27" s="1"/>
      <c r="E27" s="2"/>
      <c r="F27" s="1"/>
    </row>
    <row r="28" spans="1:10" ht="19.5" customHeight="1">
      <c r="A28" s="80" t="s">
        <v>47</v>
      </c>
      <c r="B28" s="26"/>
      <c r="C28" s="25"/>
      <c r="D28" s="103"/>
      <c r="E28" s="2"/>
      <c r="F28" s="103"/>
    </row>
    <row r="29" spans="1:10" ht="19.5" customHeight="1">
      <c r="A29" s="62" t="s">
        <v>60</v>
      </c>
      <c r="B29" s="26"/>
      <c r="C29" s="25"/>
      <c r="D29" s="107">
        <v>-8441187</v>
      </c>
      <c r="E29" s="88"/>
      <c r="F29" s="107">
        <v>-5840623</v>
      </c>
    </row>
    <row r="30" spans="1:10" ht="19.5" customHeight="1">
      <c r="A30" s="13" t="s">
        <v>61</v>
      </c>
      <c r="B30" s="26"/>
      <c r="C30" s="25"/>
      <c r="D30" s="83">
        <f>SUM(D29)</f>
        <v>-8441187</v>
      </c>
      <c r="E30" s="2"/>
      <c r="F30" s="83">
        <f>SUM(F29)</f>
        <v>-5840623</v>
      </c>
    </row>
    <row r="31" spans="1:10" ht="19.5" customHeight="1">
      <c r="A31" s="13"/>
      <c r="B31" s="26"/>
      <c r="C31" s="25"/>
      <c r="D31" s="1"/>
      <c r="E31" s="2"/>
      <c r="F31" s="1"/>
    </row>
    <row r="32" spans="1:10" ht="19.5" customHeight="1">
      <c r="A32" s="13" t="s">
        <v>149</v>
      </c>
      <c r="B32" s="26"/>
      <c r="C32" s="25"/>
      <c r="D32" s="75">
        <f>SUM(D26+D21+D30)</f>
        <v>-1600923296</v>
      </c>
      <c r="E32" s="2"/>
      <c r="F32" s="75">
        <f>SUM(F26+F21+F30)</f>
        <v>8510550</v>
      </c>
    </row>
    <row r="33" spans="1:10" ht="19.5" customHeight="1">
      <c r="A33" s="81" t="s">
        <v>46</v>
      </c>
      <c r="B33" s="26"/>
      <c r="C33" s="25"/>
      <c r="D33" s="51">
        <v>71870311</v>
      </c>
      <c r="E33" s="2"/>
      <c r="F33" s="51">
        <v>63359761</v>
      </c>
    </row>
    <row r="34" spans="1:10" ht="19.5" customHeight="1">
      <c r="A34" s="62" t="s">
        <v>132</v>
      </c>
      <c r="B34" s="26">
        <v>4</v>
      </c>
      <c r="C34" s="25"/>
      <c r="D34" s="51">
        <v>2938979521</v>
      </c>
      <c r="E34" s="2"/>
      <c r="F34" s="51">
        <v>0</v>
      </c>
    </row>
    <row r="35" spans="1:10" ht="19.5" customHeight="1" thickBot="1">
      <c r="A35" s="149" t="s">
        <v>113</v>
      </c>
      <c r="B35" s="26">
        <v>5</v>
      </c>
      <c r="C35" s="25"/>
      <c r="D35" s="63">
        <f>SUM(D32:D34)</f>
        <v>1409926536</v>
      </c>
      <c r="E35" s="2"/>
      <c r="F35" s="63">
        <f>SUM(F32:F34)</f>
        <v>71870311</v>
      </c>
      <c r="G35" s="139"/>
      <c r="H35" s="144"/>
    </row>
    <row r="36" spans="1:10" ht="18" customHeight="1" thickTop="1">
      <c r="D36" s="144"/>
      <c r="F36" s="144"/>
      <c r="G36" s="100"/>
      <c r="I36" s="82"/>
      <c r="J36" s="82"/>
    </row>
    <row r="37" spans="1:10" ht="18" customHeight="1">
      <c r="A37" s="100"/>
      <c r="B37" s="100"/>
      <c r="C37" s="100"/>
      <c r="D37" s="97"/>
      <c r="E37" s="100"/>
      <c r="F37" s="97"/>
      <c r="G37" s="100"/>
    </row>
    <row r="38" spans="1:10" ht="18" customHeight="1">
      <c r="A38" s="100"/>
      <c r="B38" s="100"/>
      <c r="C38" s="100"/>
      <c r="D38" s="100"/>
      <c r="E38" s="100"/>
      <c r="F38" s="100"/>
      <c r="G38" s="100"/>
    </row>
    <row r="39" spans="1:10" ht="18" customHeight="1">
      <c r="D39" s="144"/>
    </row>
    <row r="40" spans="1:10" ht="18" customHeight="1">
      <c r="D40" s="139"/>
    </row>
    <row r="41" spans="1:10" ht="18" customHeight="1">
      <c r="D41" s="180"/>
    </row>
  </sheetData>
  <mergeCells count="4">
    <mergeCell ref="D5:F5"/>
    <mergeCell ref="D7:F7"/>
    <mergeCell ref="A1:F1"/>
    <mergeCell ref="D4:F4"/>
  </mergeCells>
  <phoneticPr fontId="4" type="noConversion"/>
  <pageMargins left="0.8" right="0.8" top="0.48" bottom="0.5" header="0.5" footer="0.5"/>
  <pageSetup paperSize="9" scale="88" firstPageNumber="10" orientation="portrait" useFirstPageNumber="1" r:id="rId1"/>
  <headerFooter alignWithMargins="0">
    <oddFooter>&amp;L  The accompanying notes are an integral part of these financial statements.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5-6</vt:lpstr>
      <vt:lpstr>IN 7-8</vt:lpstr>
      <vt:lpstr>sh9</vt:lpstr>
      <vt:lpstr>cf10</vt:lpstr>
      <vt:lpstr>'BS 5-6'!Print_Area</vt:lpstr>
      <vt:lpstr>'cf10'!Print_Area</vt:lpstr>
      <vt:lpstr>'IN 7-8'!Print_Area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2023-02-27T01:42:31Z</cp:lastPrinted>
  <dcterms:created xsi:type="dcterms:W3CDTF">2005-02-02T07:01:13Z</dcterms:created>
  <dcterms:modified xsi:type="dcterms:W3CDTF">2023-02-27T01:42:38Z</dcterms:modified>
</cp:coreProperties>
</file>