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Dec22\"/>
    </mc:Choice>
  </mc:AlternateContent>
  <xr:revisionPtr revIDLastSave="0" documentId="13_ncr:1_{976FD690-DCCD-4A26-A3AF-DC5797865D01}" xr6:coauthVersionLast="47" xr6:coauthVersionMax="47" xr10:uidLastSave="{00000000-0000-0000-0000-000000000000}"/>
  <bookViews>
    <workbookView xWindow="-120" yWindow="-120" windowWidth="21840" windowHeight="13140" tabRatio="798" activeTab="4" xr2:uid="{00000000-000D-0000-FFFF-FFFF00000000}"/>
  </bookViews>
  <sheets>
    <sheet name="ENG-6-8" sheetId="25" r:id="rId1"/>
    <sheet name="ENG 9" sheetId="31" r:id="rId2"/>
    <sheet name="ENG 10" sheetId="28" r:id="rId3"/>
    <sheet name="ENG 11" sheetId="27" r:id="rId4"/>
    <sheet name="ENG 12-14" sheetId="29" r:id="rId5"/>
  </sheets>
  <calcPr calcId="181029"/>
</workbook>
</file>

<file path=xl/calcChain.xml><?xml version="1.0" encoding="utf-8"?>
<calcChain xmlns="http://schemas.openxmlformats.org/spreadsheetml/2006/main">
  <c r="D42" i="25" l="1"/>
  <c r="L20" i="27"/>
  <c r="D88" i="25"/>
  <c r="J25" i="25"/>
  <c r="H25" i="25"/>
  <c r="D25" i="25"/>
  <c r="J34" i="28" l="1"/>
  <c r="X32" i="28" l="1"/>
  <c r="T32" i="28"/>
  <c r="P32" i="28"/>
  <c r="J18" i="27" l="1"/>
  <c r="H18" i="27"/>
  <c r="F18" i="27"/>
  <c r="D18" i="27"/>
  <c r="L16" i="27"/>
  <c r="L15" i="27"/>
  <c r="L12" i="27"/>
  <c r="D25" i="27"/>
  <c r="F25" i="27"/>
  <c r="H25" i="27"/>
  <c r="X25" i="28"/>
  <c r="T25" i="28"/>
  <c r="R25" i="28"/>
  <c r="P25" i="28"/>
  <c r="N25" i="28"/>
  <c r="L25" i="28"/>
  <c r="J25" i="28"/>
  <c r="H25" i="28"/>
  <c r="F25" i="28"/>
  <c r="V23" i="28"/>
  <c r="Z23" i="28" s="1"/>
  <c r="V22" i="28"/>
  <c r="Z22" i="28" s="1"/>
  <c r="Z21" i="28"/>
  <c r="V21" i="28"/>
  <c r="Z19" i="28"/>
  <c r="V19" i="28"/>
  <c r="V16" i="28"/>
  <c r="Z31" i="28"/>
  <c r="F34" i="28"/>
  <c r="H34" i="28"/>
  <c r="N34" i="28"/>
  <c r="P34" i="28"/>
  <c r="R34" i="28"/>
  <c r="T34" i="28"/>
  <c r="X34" i="28"/>
  <c r="V31" i="28"/>
  <c r="M142" i="29"/>
  <c r="M88" i="29"/>
  <c r="I142" i="29"/>
  <c r="I88" i="29"/>
  <c r="M15" i="31"/>
  <c r="M24" i="31" s="1"/>
  <c r="M27" i="31" s="1"/>
  <c r="I15" i="31"/>
  <c r="I24" i="31" s="1"/>
  <c r="I27" i="31" s="1"/>
  <c r="J142" i="25"/>
  <c r="J145" i="25" s="1"/>
  <c r="J127" i="25"/>
  <c r="J104" i="25"/>
  <c r="J88" i="25"/>
  <c r="J42" i="25"/>
  <c r="F142" i="25"/>
  <c r="F145" i="25" s="1"/>
  <c r="F127" i="25"/>
  <c r="F94" i="25"/>
  <c r="F104" i="25" s="1"/>
  <c r="F88" i="25"/>
  <c r="F42" i="25"/>
  <c r="F25" i="25"/>
  <c r="F106" i="25" l="1"/>
  <c r="F147" i="25" s="1"/>
  <c r="F44" i="25"/>
  <c r="J44" i="25"/>
  <c r="J106" i="25"/>
  <c r="J147" i="25" s="1"/>
  <c r="M12" i="29"/>
  <c r="M43" i="29" s="1"/>
  <c r="M48" i="29" s="1"/>
  <c r="M145" i="29" s="1"/>
  <c r="M152" i="29" s="1"/>
  <c r="V25" i="28"/>
  <c r="L18" i="27"/>
  <c r="I12" i="29"/>
  <c r="I43" i="29" s="1"/>
  <c r="I48" i="29" s="1"/>
  <c r="I145" i="29" s="1"/>
  <c r="I152" i="29" s="1"/>
  <c r="Z16" i="28"/>
  <c r="Z25" i="28" s="1"/>
  <c r="M42" i="31"/>
  <c r="M55" i="31" s="1"/>
  <c r="M52" i="31" s="1"/>
  <c r="M48" i="31"/>
  <c r="M45" i="31" s="1"/>
  <c r="I42" i="31"/>
  <c r="I55" i="31" s="1"/>
  <c r="I52" i="31" s="1"/>
  <c r="I48" i="31"/>
  <c r="I45" i="31" s="1"/>
  <c r="K15" i="31" l="1"/>
  <c r="H127" i="25" l="1"/>
  <c r="D127" i="25"/>
  <c r="K142" i="29" l="1"/>
  <c r="K88" i="29"/>
  <c r="K24" i="31"/>
  <c r="K27" i="31" s="1"/>
  <c r="H88" i="25"/>
  <c r="H104" i="25"/>
  <c r="H42" i="25"/>
  <c r="K42" i="31" l="1"/>
  <c r="K55" i="31" s="1"/>
  <c r="K48" i="31"/>
  <c r="K45" i="31" s="1"/>
  <c r="K12" i="29"/>
  <c r="K43" i="29" s="1"/>
  <c r="K48" i="29" s="1"/>
  <c r="K145" i="29" s="1"/>
  <c r="K152" i="29" s="1"/>
  <c r="H106" i="25"/>
  <c r="H44" i="25"/>
  <c r="A1" i="29"/>
  <c r="K59" i="31" l="1"/>
  <c r="J23" i="27"/>
  <c r="K52" i="31"/>
  <c r="L23" i="27" l="1"/>
  <c r="J25" i="27"/>
  <c r="L25" i="27" l="1"/>
  <c r="D44" i="25"/>
  <c r="G142" i="29" l="1"/>
  <c r="G88" i="29"/>
  <c r="A55" i="29"/>
  <c r="A109" i="29" l="1"/>
  <c r="H142" i="25" l="1"/>
  <c r="H145" i="25" s="1"/>
  <c r="H147" i="25" s="1"/>
  <c r="A3" i="28" l="1"/>
  <c r="A3" i="29" s="1"/>
  <c r="A57" i="29" s="1"/>
  <c r="A111" i="29" s="1"/>
  <c r="A3" i="27" l="1"/>
  <c r="A1" i="27"/>
  <c r="A61" i="31" l="1"/>
  <c r="A54" i="29" s="1"/>
  <c r="A108" i="29" s="1"/>
  <c r="A162" i="29" s="1"/>
  <c r="G15" i="31"/>
  <c r="G24" i="31" s="1"/>
  <c r="A1" i="31"/>
  <c r="A110" i="25"/>
  <c r="A55" i="25"/>
  <c r="G12" i="29" l="1"/>
  <c r="G43" i="29" s="1"/>
  <c r="G48" i="29" s="1"/>
  <c r="G145" i="29" s="1"/>
  <c r="G152" i="29" s="1"/>
  <c r="G27" i="31"/>
  <c r="G42" i="31" l="1"/>
  <c r="G55" i="31" s="1"/>
  <c r="G52" i="31" s="1"/>
  <c r="G48" i="31"/>
  <c r="G45" i="31" s="1"/>
  <c r="D104" i="25"/>
  <c r="G59" i="31" l="1"/>
  <c r="L32" i="28"/>
  <c r="D106" i="25"/>
  <c r="V32" i="28" l="1"/>
  <c r="L34" i="28"/>
  <c r="D142" i="25" s="1"/>
  <c r="D145" i="25" s="1"/>
  <c r="D147" i="25" s="1"/>
  <c r="A57" i="25"/>
  <c r="A112" i="25" s="1"/>
  <c r="Z32" i="28" l="1"/>
  <c r="Z34" i="28" s="1"/>
  <c r="V34" i="28"/>
  <c r="A109" i="25"/>
  <c r="A41" i="28" l="1"/>
  <c r="A33" i="27"/>
  <c r="A1" i="28" l="1"/>
  <c r="A164" i="25" l="1"/>
</calcChain>
</file>

<file path=xl/sharedStrings.xml><?xml version="1.0" encoding="utf-8"?>
<sst xmlns="http://schemas.openxmlformats.org/spreadsheetml/2006/main" count="405" uniqueCount="273">
  <si>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</si>
  <si>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</si>
  <si>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</si>
  <si>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</si>
  <si>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</si>
  <si>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</si>
  <si>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</si>
  <si>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</si>
  <si>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</si>
  <si>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</si>
  <si>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</si>
  <si>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</si>
  <si>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</si>
  <si>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</si>
  <si>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</si>
  <si>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</si>
  <si>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</si>
  <si>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</si>
  <si>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</si>
  <si>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</si>
  <si>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</si>
  <si>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</si>
  <si>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</si>
  <si>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</si>
  <si>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</si>
  <si>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</si>
  <si>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</si>
  <si>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</si>
  <si>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</si>
  <si>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</si>
  <si>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</si>
  <si>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</si>
  <si>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</si>
  <si>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</si>
  <si>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</si>
  <si>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</si>
  <si>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</si>
  <si>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</si>
  <si>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</si>
  <si>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</si>
  <si>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</si>
  <si>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</si>
  <si>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</si>
  <si>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</si>
  <si>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</si>
  <si>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</si>
  <si>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</si>
  <si>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</si>
  <si>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</si>
  <si>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</si>
  <si>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</si>
  <si>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</si>
  <si>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</si>
  <si>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</si>
  <si>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</si>
  <si>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</si>
  <si>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</si>
  <si>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</si>
  <si>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</si>
  <si>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</si>
  <si>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</si>
  <si>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</si>
  <si>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</si>
  <si>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</si>
  <si>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</si>
  <si>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</si>
  <si>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</si>
  <si>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</si>
  <si>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</si>
  <si>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</si>
  <si>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</si>
  <si>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</si>
  <si>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</si>
  <si>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</si>
  <si>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 xml:space="preserve">Consolidated
</t>
  </si>
  <si>
    <t xml:space="preserve">Separate 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</si>
  <si>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</si>
  <si>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</si>
  <si>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</si>
  <si>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</si>
  <si>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</si>
  <si>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</si>
  <si>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</si>
  <si>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</si>
  <si>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</si>
  <si>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</si>
  <si>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</si>
  <si>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</si>
  <si>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</si>
  <si>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</si>
  <si>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</si>
  <si>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</si>
  <si>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</si>
  <si>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</si>
  <si>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</si>
  <si>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</si>
  <si>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</si>
  <si>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</si>
  <si>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</si>
  <si>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</si>
  <si>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</si>
  <si>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</si>
  <si>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>cash and cash equivalents</t>
  </si>
  <si>
    <t>Rights in power purchase agreements payables</t>
  </si>
  <si>
    <t>Total liabilities and equity</t>
  </si>
  <si>
    <t>Prime Road Power Public Company Limited</t>
  </si>
  <si>
    <t>Investments in associates</t>
  </si>
  <si>
    <t>Share of profit from associates</t>
  </si>
  <si>
    <t>Retained earnings</t>
  </si>
  <si>
    <t>Deficits arising from reverse acquisition</t>
  </si>
  <si>
    <t>from reverse</t>
  </si>
  <si>
    <t>acquisition</t>
  </si>
  <si>
    <t>Appropriated -</t>
  </si>
  <si>
    <t>legal reserve</t>
  </si>
  <si>
    <t>Unappropriated</t>
  </si>
  <si>
    <t>Share premium</t>
  </si>
  <si>
    <t>Repayments received from short-term loan</t>
  </si>
  <si>
    <t>to related parties</t>
  </si>
  <si>
    <t>Proceeds from disposals of equipment</t>
  </si>
  <si>
    <t xml:space="preserve">   Appropriated - legal reserve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</si>
  <si>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</si>
  <si>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</si>
  <si>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</si>
  <si>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</si>
  <si>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</si>
  <si>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</si>
  <si>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</si>
  <si>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</si>
  <si>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</si>
  <si>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</si>
  <si>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</si>
  <si>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Cash and cash equivalents grouped as</t>
  </si>
  <si>
    <t>assets under Share Subscription Agreement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</si>
  <si>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</si>
  <si>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</si>
  <si>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</si>
  <si>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</si>
  <si>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The accompanying notes are an integral part of these consolidated and separate financial statements.</t>
  </si>
  <si>
    <t>Statements of Financial Position</t>
  </si>
  <si>
    <t xml:space="preserve"> financial statements</t>
  </si>
  <si>
    <t>financial statements</t>
  </si>
  <si>
    <t>Consolidated financial statements</t>
  </si>
  <si>
    <t>Separate financial statements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</si>
  <si>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</si>
  <si>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</si>
  <si>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Profit (loss) for the year</t>
  </si>
  <si>
    <t>Statements of Changes in Equity</t>
  </si>
  <si>
    <t>Capital contributed</t>
  </si>
  <si>
    <t>Total comprehensive income (expense) for the year</t>
  </si>
  <si>
    <r>
      <t>Statements of Changes in Equity</t>
    </r>
    <r>
      <rPr>
        <sz val="9"/>
        <rFont val="Arial"/>
        <family val="2"/>
      </rPr>
      <t xml:space="preserve"> (Cont’d)</t>
    </r>
  </si>
  <si>
    <t>Total comprehensive expense for the year</t>
  </si>
  <si>
    <t>Statements of Cash Flows</t>
  </si>
  <si>
    <r>
      <t xml:space="preserve">Statements of Cash Flows </t>
    </r>
    <r>
      <rPr>
        <sz val="9"/>
        <rFont val="Arial"/>
        <family val="2"/>
      </rPr>
      <t xml:space="preserve">(Cont’d) </t>
    </r>
  </si>
  <si>
    <t>of the year</t>
  </si>
  <si>
    <t xml:space="preserve">    Others</t>
  </si>
  <si>
    <t xml:space="preserve">    Deficits arising from business combination </t>
  </si>
  <si>
    <t xml:space="preserve">       under common control</t>
  </si>
  <si>
    <t>Deferred tax assets, net</t>
  </si>
  <si>
    <t>Trade and other payables</t>
  </si>
  <si>
    <t>Deferred tax liabilities, net</t>
  </si>
  <si>
    <t>Receivable from guaranteed investment</t>
  </si>
  <si>
    <t>Short-term loan from third parties</t>
  </si>
  <si>
    <t>Short-term loans to third parties</t>
  </si>
  <si>
    <t>to profit or loss</t>
  </si>
  <si>
    <t xml:space="preserve">Item that will not be reclassified subsequently </t>
  </si>
  <si>
    <t xml:space="preserve">   Unappropriated (deficits)</t>
  </si>
  <si>
    <t xml:space="preserve">   obligations, net from tax</t>
  </si>
  <si>
    <t xml:space="preserve">   financial statements</t>
  </si>
  <si>
    <t xml:space="preserve">Changes in equity during the year </t>
  </si>
  <si>
    <t>Remeasurements of post-employment</t>
  </si>
  <si>
    <t>benefit obligations</t>
  </si>
  <si>
    <t>statements</t>
  </si>
  <si>
    <t xml:space="preserve">Cash and cash equivalents at beginning </t>
  </si>
  <si>
    <t>Cash and cash equivalents at end of the year</t>
  </si>
  <si>
    <t>Baht</t>
  </si>
  <si>
    <t>Basic earnings (loss) per share</t>
  </si>
  <si>
    <t>Income tax of the above item</t>
  </si>
  <si>
    <t xml:space="preserve">Share discount </t>
  </si>
  <si>
    <t xml:space="preserve">on business </t>
  </si>
  <si>
    <t>Inventories</t>
  </si>
  <si>
    <t>Contract assets</t>
  </si>
  <si>
    <t xml:space="preserve">Lease liabilities </t>
  </si>
  <si>
    <t xml:space="preserve">Current portion of lease liabilities </t>
  </si>
  <si>
    <t>Net gain (loss) on exchange rate</t>
  </si>
  <si>
    <t>Fair value reserve</t>
  </si>
  <si>
    <t>Contract liabilities</t>
  </si>
  <si>
    <t>Corporate tax payable</t>
  </si>
  <si>
    <t>reserve</t>
  </si>
  <si>
    <t>Other non current assets</t>
  </si>
  <si>
    <t>Long-term loan made to related parties</t>
  </si>
  <si>
    <t>Total comprehensive income for the year</t>
  </si>
  <si>
    <t>Share premium from expired warrants</t>
  </si>
  <si>
    <t>Revenues from sales</t>
  </si>
  <si>
    <t>from expired</t>
  </si>
  <si>
    <t>warrants</t>
  </si>
  <si>
    <t>Unrealised (gain) loss on exchange rate</t>
  </si>
  <si>
    <t xml:space="preserve">Net increase (decrease) in 
</t>
  </si>
  <si>
    <t>Subscription of shares in subsidiary</t>
  </si>
  <si>
    <t>Fair value</t>
  </si>
  <si>
    <t>2021</t>
  </si>
  <si>
    <t>Opening balance as at 1 January 2021</t>
  </si>
  <si>
    <t>Closing balance as at 31 December 2021</t>
  </si>
  <si>
    <t>Goodwill</t>
  </si>
  <si>
    <t>Changes in controlling interest in subsidiaries</t>
  </si>
  <si>
    <t>Loss from write-off of equipment</t>
  </si>
  <si>
    <t>Gain on bargain purchase</t>
  </si>
  <si>
    <t>to third parties</t>
  </si>
  <si>
    <t>Cash paid for additional investments in associate</t>
  </si>
  <si>
    <t>Proceeds from short-term promissory note</t>
  </si>
  <si>
    <t>Repayments to lease liabilities</t>
  </si>
  <si>
    <t>Repayment loan from ex-director</t>
  </si>
  <si>
    <t xml:space="preserve"> related to business combination</t>
  </si>
  <si>
    <t>paid for debt issuance cost</t>
  </si>
  <si>
    <t>from financial institutions, net of cash</t>
  </si>
  <si>
    <t>Cash paid for additional interests in subsidiaries</t>
  </si>
  <si>
    <t>Short-term loans from related parties</t>
  </si>
  <si>
    <t>Debenture</t>
  </si>
  <si>
    <t>Change in share capital</t>
  </si>
  <si>
    <t xml:space="preserve">          5,530,000,000 shares of par Baht 1 each</t>
  </si>
  <si>
    <t xml:space="preserve">Repayments received from long-term loan </t>
  </si>
  <si>
    <t>Proceeds from debenture</t>
  </si>
  <si>
    <t>Repayments to short-term promissory note</t>
  </si>
  <si>
    <t>Acquisition of property and equiptment, not yet paid</t>
  </si>
  <si>
    <t>Acquisition of investment in subsidiaries, not yet paid</t>
  </si>
  <si>
    <t>Proceeds from disposals of financial assets</t>
  </si>
  <si>
    <t>Loss on disposal of financial assets</t>
  </si>
  <si>
    <t>Note</t>
  </si>
  <si>
    <t>Amortisation of debenture issuance cost</t>
  </si>
  <si>
    <t xml:space="preserve">Short-term of borrowings from </t>
  </si>
  <si>
    <t xml:space="preserve">   financial institutions</t>
  </si>
  <si>
    <t>Property, plant and equipment, net</t>
  </si>
  <si>
    <t>Right-of-use assets, net</t>
  </si>
  <si>
    <t>Intangible assets, net</t>
  </si>
  <si>
    <t>Trade and other receivables, net</t>
  </si>
  <si>
    <t>19.1</t>
  </si>
  <si>
    <t>19.2</t>
  </si>
  <si>
    <t>Loss on disposal of financial asset</t>
  </si>
  <si>
    <t>21.1.2</t>
  </si>
  <si>
    <t>21.1.3</t>
  </si>
  <si>
    <t>Payable from guaranteed investment</t>
  </si>
  <si>
    <t>As at 31 December 2022</t>
  </si>
  <si>
    <t>For the year ended 31 December 2022</t>
  </si>
  <si>
    <t>2022</t>
  </si>
  <si>
    <t>Closing balance as at 31 December 2022</t>
  </si>
  <si>
    <t>Opening balance as at 1 January 2022</t>
  </si>
  <si>
    <t>Current portion of debentures due in one year</t>
  </si>
  <si>
    <t>Short-term promissory note</t>
  </si>
  <si>
    <t>Bill of exchange</t>
  </si>
  <si>
    <t>Depreciation of property, plant and equipment</t>
  </si>
  <si>
    <t>Amortisation of right-of-use assets</t>
  </si>
  <si>
    <t>Amortisation of intangible assets</t>
  </si>
  <si>
    <t>Disposal investments in subsidiaries</t>
  </si>
  <si>
    <t>Repayments received from long-term loan</t>
  </si>
  <si>
    <t>Proceeds from bill of exchange</t>
  </si>
  <si>
    <t>Repayments to short-term loan from third parties</t>
  </si>
  <si>
    <t>Derivative liabilities</t>
  </si>
  <si>
    <t>Loss on financial instruments - derivative</t>
  </si>
  <si>
    <t>Earnings (loss) per share</t>
  </si>
  <si>
    <t>Cash ued in operations</t>
  </si>
  <si>
    <t>Net cash used in operating activities</t>
  </si>
  <si>
    <t xml:space="preserve">Increase in restricted deposits </t>
  </si>
  <si>
    <t>Net cash used in investing activities</t>
  </si>
  <si>
    <t>Net cash generated from financing activities</t>
  </si>
  <si>
    <t>Decrease in bank overdrafts</t>
  </si>
  <si>
    <t>Long-term promissory notes</t>
  </si>
  <si>
    <t>Revenues from construction and service</t>
  </si>
  <si>
    <t>Expected credit loss allowance</t>
  </si>
  <si>
    <t>Amortisation of promissory note issuance cost</t>
  </si>
  <si>
    <t xml:space="preserve">          4,254,485,515 shares fully paid of Baht 1 each</t>
  </si>
  <si>
    <t>Cost of sales and cost of construction and service</t>
  </si>
  <si>
    <t>Other receivables</t>
  </si>
  <si>
    <t>Other payables</t>
  </si>
  <si>
    <t>Other recceivables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</si>
</sst>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0;\(#,##0.00\);&quot;-&quot;;@"/>
    <numFmt numFmtId="176" formatCode="#,##0.0;\(#,##0.0\);&quot;-&quot;;@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General_)"/>
    <numFmt numFmtId="180" formatCode="#,##0.000;\(#,##0.000\);&quot;-&quot;;@"/>
  </numFmts>
  <fonts count="2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0" fillId="0" borderId="0"/>
    <xf numFmtId="179" fontId="20" fillId="0" borderId="0"/>
    <xf numFmtId="0" fontId="16" fillId="0" borderId="0"/>
    <xf numFmtId="179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165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71" fontId="3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171" fontId="3" fillId="0" borderId="3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1" fontId="4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40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5" fontId="4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vertical="center"/>
    </xf>
    <xf numFmtId="0" fontId="3" fillId="0" borderId="3" xfId="0" quotePrefix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74" fontId="3" fillId="0" borderId="3" xfId="0" applyNumberFormat="1" applyFont="1" applyBorder="1" applyAlignment="1">
      <alignment vertical="center"/>
    </xf>
    <xf numFmtId="171" fontId="3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left" vertical="center"/>
    </xf>
    <xf numFmtId="171" fontId="3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top"/>
    </xf>
    <xf numFmtId="175" fontId="3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left" vertical="center"/>
    </xf>
    <xf numFmtId="164" fontId="4" fillId="0" borderId="0" xfId="0" quotePrefix="1" applyNumberFormat="1" applyFont="1" applyAlignment="1">
      <alignment horizontal="right" vertical="center"/>
    </xf>
    <xf numFmtId="176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70" fontId="25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 wrapText="1"/>
    </xf>
    <xf numFmtId="15" fontId="25" fillId="0" borderId="0" xfId="0" quotePrefix="1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 wrapText="1"/>
    </xf>
    <xf numFmtId="170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4" fontId="25" fillId="0" borderId="3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3" xfId="0" applyNumberFormat="1" applyFont="1" applyBorder="1" applyAlignment="1">
      <alignment horizontal="right" vertical="center"/>
    </xf>
    <xf numFmtId="164" fontId="24" fillId="0" borderId="3" xfId="0" applyNumberFormat="1" applyFont="1" applyBorder="1" applyAlignment="1">
      <alignment vertical="center"/>
    </xf>
    <xf numFmtId="170" fontId="24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70" fontId="26" fillId="0" borderId="0" xfId="0" applyNumberFormat="1" applyFont="1" applyAlignment="1">
      <alignment horizontal="center" vertical="center"/>
    </xf>
    <xf numFmtId="170" fontId="26" fillId="0" borderId="0" xfId="0" applyNumberFormat="1" applyFont="1" applyAlignment="1">
      <alignment horizontal="right" vertical="center"/>
    </xf>
    <xf numFmtId="171" fontId="2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71" fontId="4" fillId="0" borderId="0" xfId="0" applyNumberFormat="1" applyFont="1" applyAlignment="1">
      <alignment horizontal="right" vertical="center" wrapText="1"/>
    </xf>
    <xf numFmtId="171" fontId="3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5" fontId="3" fillId="0" borderId="3" xfId="0" quotePrefix="1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164" fontId="4" fillId="0" borderId="3" xfId="0" quotePrefix="1" applyNumberFormat="1" applyFont="1" applyBorder="1" applyAlignment="1">
      <alignment horizontal="center" vertical="center"/>
    </xf>
    <xf numFmtId="164" fontId="25" fillId="0" borderId="3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 wrapText="1"/>
    </xf>
    <xf numFmtId="164" fontId="27" fillId="0" borderId="3" xfId="3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</cellXfs>
  <cellStyles count="521"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"/>
  <sheetViews>
    <sheetView topLeftCell="A133" zoomScaleNormal="100" zoomScaleSheetLayoutView="100" workbookViewId="0">
      <selection activeCell="A150" sqref="A150"/>
    </sheetView>
  </sheetViews>
  <sheetFormatPr defaultColWidth="9.140625" defaultRowHeight="16.5" customHeight="1"/>
  <cols>
    <col min="1" max="1" width="43.85546875" style="20" customWidth="1"/>
    <col min="2" max="2" width="7.28515625" style="118" customWidth="1"/>
    <col min="3" max="3" width="0.5703125" style="20" customWidth="1"/>
    <col min="4" max="4" width="13.7109375" style="20" customWidth="1"/>
    <col min="5" max="5" width="0.5703125" style="20" customWidth="1"/>
    <col min="6" max="6" width="13.7109375" style="20" customWidth="1"/>
    <col min="7" max="7" width="0.5703125" style="21" customWidth="1"/>
    <col min="8" max="8" width="13.7109375" style="20" customWidth="1"/>
    <col min="9" max="9" width="0.5703125" style="20" customWidth="1"/>
    <col min="10" max="10" width="13.7109375" style="20" customWidth="1"/>
    <col min="11" max="16384" width="9.140625" style="20"/>
  </cols>
  <sheetData>
    <row r="1" spans="1:10" ht="16.5" customHeight="1">
      <c r="A1" s="16" t="s">
        <v>105</v>
      </c>
    </row>
    <row r="2" spans="1:10" ht="16.5" customHeight="1">
      <c r="A2" s="16" t="s">
        <v>138</v>
      </c>
    </row>
    <row r="3" spans="1:10" ht="16.5" customHeight="1">
      <c r="A3" s="36" t="s">
        <v>240</v>
      </c>
      <c r="B3" s="22"/>
      <c r="C3" s="23"/>
      <c r="D3" s="23"/>
      <c r="E3" s="23"/>
      <c r="F3" s="23"/>
      <c r="G3" s="24"/>
      <c r="H3" s="23"/>
      <c r="I3" s="23"/>
      <c r="J3" s="23"/>
    </row>
    <row r="4" spans="1:10" ht="16.5" customHeight="1">
      <c r="A4" s="16"/>
    </row>
    <row r="6" spans="1:10" ht="16.5" customHeight="1">
      <c r="D6" s="124" t="s">
        <v>74</v>
      </c>
      <c r="E6" s="124"/>
      <c r="F6" s="124"/>
      <c r="G6" s="28"/>
      <c r="H6" s="125" t="s">
        <v>75</v>
      </c>
      <c r="I6" s="125"/>
      <c r="J6" s="125"/>
    </row>
    <row r="7" spans="1:10" ht="16.5" customHeight="1">
      <c r="D7" s="129" t="s">
        <v>139</v>
      </c>
      <c r="E7" s="129"/>
      <c r="F7" s="129"/>
      <c r="G7" s="64"/>
      <c r="H7" s="129" t="s">
        <v>140</v>
      </c>
      <c r="I7" s="129"/>
      <c r="J7" s="129"/>
    </row>
    <row r="8" spans="1:10" ht="16.5" customHeight="1">
      <c r="D8" s="39">
        <v>2022</v>
      </c>
      <c r="F8" s="39">
        <v>2021</v>
      </c>
      <c r="G8" s="25"/>
      <c r="H8" s="39">
        <v>2022</v>
      </c>
      <c r="J8" s="39">
        <v>2021</v>
      </c>
    </row>
    <row r="9" spans="1:10" ht="16.5" customHeight="1">
      <c r="B9" s="48" t="s">
        <v>21</v>
      </c>
      <c r="C9" s="39"/>
      <c r="D9" s="26" t="s">
        <v>95</v>
      </c>
      <c r="E9" s="39"/>
      <c r="F9" s="26" t="s">
        <v>95</v>
      </c>
      <c r="G9" s="25"/>
      <c r="H9" s="26" t="s">
        <v>95</v>
      </c>
      <c r="I9" s="39"/>
      <c r="J9" s="26" t="s">
        <v>95</v>
      </c>
    </row>
    <row r="10" spans="1:10" ht="16.5" customHeight="1">
      <c r="B10" s="47"/>
      <c r="C10" s="39"/>
      <c r="D10" s="27"/>
      <c r="E10" s="39"/>
      <c r="F10" s="27"/>
      <c r="G10" s="27"/>
      <c r="H10" s="27"/>
      <c r="I10" s="39"/>
      <c r="J10" s="27"/>
    </row>
    <row r="11" spans="1:10" ht="16.5" customHeight="1">
      <c r="A11" s="39" t="s">
        <v>0</v>
      </c>
      <c r="D11" s="21"/>
      <c r="F11" s="21"/>
      <c r="H11" s="21"/>
      <c r="J11" s="21"/>
    </row>
    <row r="12" spans="1:10" ht="16.5" customHeight="1">
      <c r="A12" s="39"/>
      <c r="D12" s="21"/>
      <c r="F12" s="21"/>
      <c r="H12" s="21"/>
      <c r="J12" s="21"/>
    </row>
    <row r="13" spans="1:10" ht="16.5" customHeight="1">
      <c r="A13" s="39" t="s">
        <v>1</v>
      </c>
      <c r="D13" s="21"/>
      <c r="F13" s="21"/>
      <c r="H13" s="21"/>
      <c r="J13" s="21"/>
    </row>
    <row r="14" spans="1:10" ht="16.5" customHeight="1">
      <c r="A14" s="39"/>
      <c r="D14" s="21"/>
      <c r="F14" s="21"/>
      <c r="H14" s="21"/>
      <c r="J14" s="21"/>
    </row>
    <row r="15" spans="1:10" ht="16.5" customHeight="1">
      <c r="A15" s="20" t="s">
        <v>2</v>
      </c>
      <c r="B15" s="34">
        <v>10</v>
      </c>
      <c r="D15" s="28">
        <v>1086995</v>
      </c>
      <c r="E15" s="28"/>
      <c r="F15" s="28">
        <v>288335</v>
      </c>
      <c r="G15" s="28"/>
      <c r="H15" s="28">
        <v>376723</v>
      </c>
      <c r="I15" s="28"/>
      <c r="J15" s="28">
        <v>3287</v>
      </c>
    </row>
    <row r="16" spans="1:10" ht="16.5" customHeight="1">
      <c r="A16" s="20" t="s">
        <v>233</v>
      </c>
      <c r="B16" s="34">
        <v>12</v>
      </c>
      <c r="D16" s="28">
        <v>847410</v>
      </c>
      <c r="E16" s="28"/>
      <c r="F16" s="28">
        <v>188516</v>
      </c>
      <c r="G16" s="28"/>
      <c r="H16" s="28">
        <v>96402</v>
      </c>
      <c r="I16" s="28"/>
      <c r="J16" s="28">
        <v>88559</v>
      </c>
    </row>
    <row r="17" spans="1:10" ht="16.5" customHeight="1">
      <c r="A17" s="20" t="s">
        <v>180</v>
      </c>
      <c r="B17" s="118">
        <v>29.1</v>
      </c>
      <c r="D17" s="28">
        <v>69063</v>
      </c>
      <c r="E17" s="28"/>
      <c r="F17" s="28">
        <v>25645</v>
      </c>
      <c r="G17" s="28"/>
      <c r="H17" s="28">
        <v>0</v>
      </c>
      <c r="I17" s="28"/>
      <c r="J17" s="28">
        <v>0</v>
      </c>
    </row>
    <row r="18" spans="1:10" ht="16.5" customHeight="1">
      <c r="A18" s="20" t="s">
        <v>179</v>
      </c>
      <c r="B18" s="34">
        <v>14</v>
      </c>
      <c r="D18" s="28">
        <v>72879</v>
      </c>
      <c r="E18" s="28"/>
      <c r="F18" s="28">
        <v>4618</v>
      </c>
      <c r="G18" s="28"/>
      <c r="H18" s="28">
        <v>0</v>
      </c>
      <c r="I18" s="28"/>
      <c r="J18" s="28">
        <v>0</v>
      </c>
    </row>
    <row r="19" spans="1:10" ht="16.5" customHeight="1">
      <c r="A19" s="20" t="s">
        <v>85</v>
      </c>
      <c r="B19" s="70">
        <v>36.299999999999997</v>
      </c>
      <c r="D19" s="28">
        <v>17674</v>
      </c>
      <c r="E19" s="28"/>
      <c r="F19" s="28">
        <v>17712</v>
      </c>
      <c r="G19" s="28"/>
      <c r="H19" s="28">
        <v>65800</v>
      </c>
      <c r="I19" s="28"/>
      <c r="J19" s="28">
        <v>14000</v>
      </c>
    </row>
    <row r="20" spans="1:10" ht="16.5" customHeight="1">
      <c r="A20" s="20" t="s">
        <v>162</v>
      </c>
      <c r="B20" s="34"/>
      <c r="D20" s="28">
        <v>12624</v>
      </c>
      <c r="E20" s="28"/>
      <c r="F20" s="28">
        <v>24624</v>
      </c>
      <c r="G20" s="28"/>
      <c r="H20" s="28">
        <v>0</v>
      </c>
      <c r="I20" s="28"/>
      <c r="J20" s="28">
        <v>0</v>
      </c>
    </row>
    <row r="21" spans="1:10" ht="16.5" customHeight="1">
      <c r="A21" s="20" t="s">
        <v>160</v>
      </c>
      <c r="B21" s="118" t="s">
        <v>237</v>
      </c>
      <c r="D21" s="28">
        <v>543971</v>
      </c>
      <c r="E21" s="28"/>
      <c r="F21" s="28">
        <v>549971</v>
      </c>
      <c r="G21" s="28"/>
      <c r="H21" s="28">
        <v>0</v>
      </c>
      <c r="I21" s="28"/>
      <c r="J21" s="28">
        <v>0</v>
      </c>
    </row>
    <row r="22" spans="1:10" ht="16.5" customHeight="1">
      <c r="A22" s="20" t="s">
        <v>120</v>
      </c>
      <c r="B22" s="118" t="s">
        <v>238</v>
      </c>
      <c r="D22" s="119">
        <v>145435</v>
      </c>
      <c r="E22" s="119"/>
      <c r="F22" s="119">
        <v>149721</v>
      </c>
      <c r="G22" s="119"/>
      <c r="H22" s="119">
        <v>145435</v>
      </c>
      <c r="I22" s="119"/>
      <c r="J22" s="119">
        <v>149721</v>
      </c>
    </row>
    <row r="23" spans="1:10" ht="16.5" customHeight="1">
      <c r="A23" s="20" t="s">
        <v>3</v>
      </c>
      <c r="B23" s="34">
        <v>15</v>
      </c>
      <c r="D23" s="29">
        <v>188318</v>
      </c>
      <c r="E23" s="28"/>
      <c r="F23" s="29">
        <v>115193</v>
      </c>
      <c r="G23" s="28"/>
      <c r="H23" s="29">
        <v>7180</v>
      </c>
      <c r="I23" s="28"/>
      <c r="J23" s="29">
        <v>3305</v>
      </c>
    </row>
    <row r="24" spans="1:10" ht="16.5" customHeight="1">
      <c r="D24" s="21"/>
      <c r="E24" s="28"/>
      <c r="F24" s="21"/>
      <c r="G24" s="28"/>
      <c r="H24" s="21"/>
      <c r="I24" s="28"/>
      <c r="J24" s="21"/>
    </row>
    <row r="25" spans="1:10" ht="16.5" customHeight="1">
      <c r="A25" s="39" t="s">
        <v>4</v>
      </c>
      <c r="D25" s="29">
        <f>SUM(D15:D23)</f>
        <v>2984369</v>
      </c>
      <c r="F25" s="29">
        <f>SUM(F15:F23)</f>
        <v>1364335</v>
      </c>
      <c r="G25" s="20"/>
      <c r="H25" s="29">
        <f>SUM(H15:H23)</f>
        <v>691540</v>
      </c>
      <c r="J25" s="29">
        <f>SUM(J15:J23)</f>
        <v>258872</v>
      </c>
    </row>
    <row r="26" spans="1:10" ht="16.5" customHeight="1">
      <c r="D26" s="21"/>
      <c r="E26" s="28"/>
      <c r="F26" s="21"/>
      <c r="G26" s="28"/>
      <c r="H26" s="21"/>
      <c r="I26" s="28"/>
      <c r="J26" s="21"/>
    </row>
    <row r="27" spans="1:10" ht="16.5" customHeight="1">
      <c r="A27" s="39" t="s">
        <v>5</v>
      </c>
      <c r="D27" s="21"/>
      <c r="E27" s="28"/>
      <c r="F27" s="21"/>
      <c r="G27" s="28"/>
      <c r="H27" s="21"/>
      <c r="I27" s="28"/>
      <c r="J27" s="21"/>
    </row>
    <row r="28" spans="1:10" ht="16.5" customHeight="1">
      <c r="A28" s="39"/>
      <c r="D28" s="21"/>
      <c r="E28" s="28"/>
      <c r="F28" s="21"/>
      <c r="G28" s="28"/>
      <c r="H28" s="21"/>
      <c r="I28" s="28"/>
      <c r="J28" s="21"/>
    </row>
    <row r="29" spans="1:10" ht="16.5" customHeight="1">
      <c r="A29" s="33" t="s">
        <v>60</v>
      </c>
      <c r="B29" s="34">
        <v>11</v>
      </c>
      <c r="D29" s="28">
        <v>312230</v>
      </c>
      <c r="E29" s="28"/>
      <c r="F29" s="28">
        <v>298277</v>
      </c>
      <c r="G29" s="28"/>
      <c r="H29" s="28">
        <v>0</v>
      </c>
      <c r="I29" s="28"/>
      <c r="J29" s="28">
        <v>0</v>
      </c>
    </row>
    <row r="30" spans="1:10" ht="16.5" customHeight="1">
      <c r="A30" s="33" t="s">
        <v>270</v>
      </c>
      <c r="B30" s="34"/>
      <c r="D30" s="28">
        <v>117992</v>
      </c>
      <c r="E30" s="28"/>
      <c r="F30" s="28">
        <v>0</v>
      </c>
      <c r="G30" s="28"/>
      <c r="H30" s="28">
        <v>0</v>
      </c>
      <c r="I30" s="28"/>
      <c r="J30" s="28">
        <v>0</v>
      </c>
    </row>
    <row r="31" spans="1:10" ht="16.5" customHeight="1">
      <c r="A31" s="20" t="s">
        <v>72</v>
      </c>
      <c r="B31" s="118">
        <v>16.100000000000001</v>
      </c>
      <c r="D31" s="28">
        <v>0</v>
      </c>
      <c r="E31" s="28"/>
      <c r="F31" s="28">
        <v>0</v>
      </c>
      <c r="G31" s="28"/>
      <c r="H31" s="28">
        <v>4093001</v>
      </c>
      <c r="I31" s="28"/>
      <c r="J31" s="28">
        <v>4018001</v>
      </c>
    </row>
    <row r="32" spans="1:10" ht="16.5" customHeight="1">
      <c r="A32" s="33" t="s">
        <v>106</v>
      </c>
      <c r="B32" s="118">
        <v>16.2</v>
      </c>
      <c r="D32" s="28">
        <v>1197440</v>
      </c>
      <c r="E32" s="28"/>
      <c r="F32" s="28">
        <v>972708</v>
      </c>
      <c r="G32" s="28"/>
      <c r="H32" s="28">
        <v>0</v>
      </c>
      <c r="I32" s="28"/>
      <c r="J32" s="28">
        <v>0</v>
      </c>
    </row>
    <row r="33" spans="1:10" ht="16.5" customHeight="1">
      <c r="A33" s="20" t="s">
        <v>23</v>
      </c>
      <c r="B33" s="17">
        <v>36.4</v>
      </c>
      <c r="D33" s="28">
        <v>0</v>
      </c>
      <c r="E33" s="28"/>
      <c r="F33" s="28">
        <v>0</v>
      </c>
      <c r="G33" s="28"/>
      <c r="H33" s="28">
        <v>1520715</v>
      </c>
      <c r="I33" s="28"/>
      <c r="J33" s="28">
        <v>255065</v>
      </c>
    </row>
    <row r="34" spans="1:10" ht="16.5" customHeight="1">
      <c r="A34" s="20" t="s">
        <v>86</v>
      </c>
      <c r="B34" s="118">
        <v>17</v>
      </c>
      <c r="D34" s="21">
        <v>62511</v>
      </c>
      <c r="E34" s="28"/>
      <c r="F34" s="21">
        <v>52000</v>
      </c>
      <c r="G34" s="28"/>
      <c r="H34" s="28">
        <v>0</v>
      </c>
      <c r="I34" s="28"/>
      <c r="J34" s="28">
        <v>0</v>
      </c>
    </row>
    <row r="35" spans="1:10" ht="16.5" customHeight="1">
      <c r="A35" s="33" t="s">
        <v>230</v>
      </c>
      <c r="B35" s="118">
        <v>18</v>
      </c>
      <c r="D35" s="28">
        <v>5020695</v>
      </c>
      <c r="E35" s="28"/>
      <c r="F35" s="28">
        <v>2940630</v>
      </c>
      <c r="G35" s="28"/>
      <c r="H35" s="28">
        <v>1647</v>
      </c>
      <c r="I35" s="28"/>
      <c r="J35" s="28">
        <v>1917</v>
      </c>
    </row>
    <row r="36" spans="1:10" ht="16.5" customHeight="1">
      <c r="A36" s="33" t="s">
        <v>231</v>
      </c>
      <c r="B36" s="17" t="s">
        <v>234</v>
      </c>
      <c r="D36" s="28">
        <v>104992</v>
      </c>
      <c r="E36" s="28"/>
      <c r="F36" s="28">
        <v>117238</v>
      </c>
      <c r="G36" s="28"/>
      <c r="H36" s="28">
        <v>5233</v>
      </c>
      <c r="I36" s="28"/>
      <c r="J36" s="28">
        <v>8695</v>
      </c>
    </row>
    <row r="37" spans="1:10" ht="16.5" customHeight="1">
      <c r="A37" s="33" t="s">
        <v>232</v>
      </c>
      <c r="B37" s="118">
        <v>20</v>
      </c>
      <c r="D37" s="28">
        <v>603027</v>
      </c>
      <c r="E37" s="28"/>
      <c r="F37" s="28">
        <v>617466</v>
      </c>
      <c r="G37" s="28"/>
      <c r="H37" s="28">
        <v>168</v>
      </c>
      <c r="I37" s="28"/>
      <c r="J37" s="28">
        <v>187</v>
      </c>
    </row>
    <row r="38" spans="1:10" ht="16.5" customHeight="1">
      <c r="A38" s="33" t="s">
        <v>202</v>
      </c>
      <c r="B38" s="118">
        <v>22</v>
      </c>
      <c r="D38" s="28">
        <v>23610</v>
      </c>
      <c r="E38" s="28"/>
      <c r="F38" s="28">
        <v>23610</v>
      </c>
      <c r="G38" s="28"/>
      <c r="H38" s="28">
        <v>0</v>
      </c>
      <c r="I38" s="28"/>
      <c r="J38" s="28">
        <v>0</v>
      </c>
    </row>
    <row r="39" spans="1:10" ht="16.5" customHeight="1">
      <c r="A39" s="35" t="s">
        <v>157</v>
      </c>
      <c r="D39" s="28">
        <v>6456</v>
      </c>
      <c r="E39" s="28"/>
      <c r="F39" s="28">
        <v>5144</v>
      </c>
      <c r="G39" s="28"/>
      <c r="H39" s="28">
        <v>1190</v>
      </c>
      <c r="I39" s="28"/>
      <c r="J39" s="28">
        <v>923</v>
      </c>
    </row>
    <row r="40" spans="1:10" ht="16.5" customHeight="1">
      <c r="A40" s="20" t="s">
        <v>24</v>
      </c>
      <c r="D40" s="29">
        <v>58150</v>
      </c>
      <c r="E40" s="28"/>
      <c r="F40" s="29">
        <v>58655</v>
      </c>
      <c r="G40" s="28"/>
      <c r="H40" s="29">
        <v>1198</v>
      </c>
      <c r="I40" s="28"/>
      <c r="J40" s="29">
        <v>1096</v>
      </c>
    </row>
    <row r="41" spans="1:10" ht="16.5" customHeight="1">
      <c r="D41" s="21"/>
      <c r="E41" s="28"/>
      <c r="F41" s="21"/>
      <c r="G41" s="28"/>
      <c r="H41" s="21"/>
      <c r="I41" s="28"/>
      <c r="J41" s="21"/>
    </row>
    <row r="42" spans="1:10" ht="16.5" customHeight="1">
      <c r="A42" s="39" t="s">
        <v>6</v>
      </c>
      <c r="D42" s="29">
        <f>SUM(D29:D40)</f>
        <v>7507103</v>
      </c>
      <c r="F42" s="29">
        <f>SUM(F29:F40)</f>
        <v>5085728</v>
      </c>
      <c r="G42" s="20"/>
      <c r="H42" s="29">
        <f>SUM(H29:H40)</f>
        <v>5623152</v>
      </c>
      <c r="J42" s="29">
        <f>SUM(J29:J40)</f>
        <v>4285884</v>
      </c>
    </row>
    <row r="43" spans="1:10" ht="16.5" customHeight="1">
      <c r="D43" s="21"/>
      <c r="F43" s="21"/>
      <c r="G43" s="20"/>
      <c r="H43" s="21"/>
      <c r="J43" s="21"/>
    </row>
    <row r="44" spans="1:10" ht="16.5" customHeight="1" thickBot="1">
      <c r="A44" s="39" t="s">
        <v>7</v>
      </c>
      <c r="D44" s="71">
        <f>D25+D42</f>
        <v>10491472</v>
      </c>
      <c r="F44" s="71">
        <f>F25+F42</f>
        <v>6450063</v>
      </c>
      <c r="G44" s="20"/>
      <c r="H44" s="71">
        <f>H25+H42</f>
        <v>6314692</v>
      </c>
      <c r="J44" s="71">
        <f>J25+J42</f>
        <v>4544756</v>
      </c>
    </row>
    <row r="45" spans="1:10" ht="16.5" customHeight="1" thickTop="1">
      <c r="A45" s="39"/>
      <c r="G45" s="20"/>
    </row>
    <row r="51" spans="1:10" ht="16.5" customHeight="1">
      <c r="A51" s="126" t="s">
        <v>25</v>
      </c>
      <c r="B51" s="126"/>
      <c r="C51" s="126"/>
      <c r="D51" s="126"/>
      <c r="E51" s="126"/>
      <c r="F51" s="126"/>
      <c r="G51" s="126"/>
      <c r="H51" s="126"/>
      <c r="I51" s="126"/>
      <c r="J51" s="126"/>
    </row>
    <row r="52" spans="1:10" ht="16.5" customHeight="1">
      <c r="A52" s="118"/>
      <c r="C52" s="118"/>
      <c r="D52" s="118"/>
      <c r="E52" s="118"/>
      <c r="F52" s="118"/>
      <c r="G52" s="118"/>
      <c r="H52" s="118"/>
      <c r="I52" s="118"/>
      <c r="J52" s="118"/>
    </row>
    <row r="54" spans="1:10" ht="21.95" customHeight="1">
      <c r="A54" s="127" t="s">
        <v>137</v>
      </c>
      <c r="B54" s="128"/>
      <c r="C54" s="128"/>
      <c r="D54" s="128"/>
      <c r="E54" s="128"/>
      <c r="F54" s="128"/>
      <c r="G54" s="128"/>
      <c r="H54" s="128"/>
      <c r="I54" s="128"/>
      <c r="J54" s="128"/>
    </row>
    <row r="55" spans="1:10" ht="16.5" customHeight="1">
      <c r="A55" s="16" t="str">
        <f>A1</f>
        <v>Prime Road Power Public Company Limited</v>
      </c>
    </row>
    <row r="56" spans="1:10" ht="16.5" customHeight="1">
      <c r="A56" s="30" t="s">
        <v>143</v>
      </c>
    </row>
    <row r="57" spans="1:10" ht="16.5" customHeight="1">
      <c r="A57" s="36" t="str">
        <f>+A3</f>
        <v>As at 31 December 2022</v>
      </c>
      <c r="B57" s="22"/>
      <c r="C57" s="23"/>
      <c r="D57" s="23"/>
      <c r="E57" s="23"/>
      <c r="F57" s="23"/>
      <c r="G57" s="24"/>
      <c r="H57" s="23"/>
      <c r="I57" s="23"/>
      <c r="J57" s="23"/>
    </row>
    <row r="58" spans="1:10" ht="16.5" customHeight="1">
      <c r="A58" s="16"/>
    </row>
    <row r="60" spans="1:10" ht="16.5" customHeight="1">
      <c r="D60" s="124" t="s">
        <v>74</v>
      </c>
      <c r="E60" s="124"/>
      <c r="F60" s="124"/>
      <c r="G60" s="28"/>
      <c r="H60" s="125" t="s">
        <v>75</v>
      </c>
      <c r="I60" s="125"/>
      <c r="J60" s="125"/>
    </row>
    <row r="61" spans="1:10" ht="16.5" customHeight="1">
      <c r="D61" s="129" t="s">
        <v>139</v>
      </c>
      <c r="E61" s="129"/>
      <c r="F61" s="129"/>
      <c r="G61" s="64"/>
      <c r="H61" s="129" t="s">
        <v>139</v>
      </c>
      <c r="I61" s="129"/>
      <c r="J61" s="129"/>
    </row>
    <row r="62" spans="1:10" ht="16.5" customHeight="1">
      <c r="D62" s="39">
        <v>2022</v>
      </c>
      <c r="F62" s="39">
        <v>2021</v>
      </c>
      <c r="G62" s="25"/>
      <c r="H62" s="39">
        <v>2022</v>
      </c>
      <c r="J62" s="39">
        <v>2021</v>
      </c>
    </row>
    <row r="63" spans="1:10" ht="16.5" customHeight="1">
      <c r="B63" s="48" t="s">
        <v>21</v>
      </c>
      <c r="C63" s="39"/>
      <c r="D63" s="26" t="s">
        <v>95</v>
      </c>
      <c r="E63" s="39"/>
      <c r="F63" s="26" t="s">
        <v>95</v>
      </c>
      <c r="H63" s="26" t="s">
        <v>95</v>
      </c>
      <c r="I63" s="39"/>
      <c r="J63" s="26" t="s">
        <v>95</v>
      </c>
    </row>
    <row r="64" spans="1:10" ht="16.5" customHeight="1">
      <c r="A64" s="39"/>
    </row>
    <row r="65" spans="1:10" ht="16.5" customHeight="1">
      <c r="A65" s="39" t="s">
        <v>26</v>
      </c>
    </row>
    <row r="66" spans="1:10" ht="16.5" customHeight="1">
      <c r="A66" s="39"/>
    </row>
    <row r="67" spans="1:10" ht="16.5" customHeight="1">
      <c r="A67" s="39" t="s">
        <v>8</v>
      </c>
    </row>
    <row r="68" spans="1:10" ht="16.5" customHeight="1">
      <c r="A68" s="39"/>
    </row>
    <row r="69" spans="1:10" ht="16.5" customHeight="1">
      <c r="A69" s="20" t="s">
        <v>158</v>
      </c>
      <c r="B69" s="118">
        <v>23</v>
      </c>
      <c r="D69" s="28">
        <v>893904</v>
      </c>
      <c r="F69" s="28">
        <v>146208</v>
      </c>
      <c r="G69" s="20"/>
      <c r="H69" s="28">
        <v>17608</v>
      </c>
      <c r="J69" s="28">
        <v>7992</v>
      </c>
    </row>
    <row r="70" spans="1:10" ht="16.5" customHeight="1">
      <c r="A70" s="20" t="s">
        <v>185</v>
      </c>
      <c r="B70" s="118">
        <v>29.2</v>
      </c>
      <c r="D70" s="28">
        <v>7749</v>
      </c>
      <c r="F70" s="28">
        <v>6637</v>
      </c>
      <c r="G70" s="20"/>
      <c r="H70" s="28">
        <v>0</v>
      </c>
      <c r="J70" s="28">
        <v>0</v>
      </c>
    </row>
    <row r="71" spans="1:10" ht="16.5" customHeight="1">
      <c r="A71" s="20" t="s">
        <v>87</v>
      </c>
      <c r="B71" s="20"/>
      <c r="D71" s="28"/>
      <c r="F71" s="28"/>
      <c r="G71" s="20"/>
      <c r="H71" s="28"/>
      <c r="J71" s="28"/>
    </row>
    <row r="72" spans="1:10" ht="16.5" customHeight="1">
      <c r="A72" s="20" t="s">
        <v>88</v>
      </c>
      <c r="B72" s="118">
        <v>24</v>
      </c>
      <c r="D72" s="28">
        <v>4099</v>
      </c>
      <c r="F72" s="28">
        <v>3913</v>
      </c>
      <c r="G72" s="20"/>
      <c r="H72" s="28">
        <v>0</v>
      </c>
      <c r="J72" s="28">
        <v>0</v>
      </c>
    </row>
    <row r="73" spans="1:10" ht="16.5" customHeight="1">
      <c r="A73" s="20" t="s">
        <v>89</v>
      </c>
      <c r="B73" s="20"/>
      <c r="D73" s="28"/>
      <c r="F73" s="28"/>
      <c r="G73" s="20"/>
      <c r="H73" s="28"/>
      <c r="J73" s="28"/>
    </row>
    <row r="74" spans="1:10" ht="16.5" customHeight="1">
      <c r="A74" s="20" t="s">
        <v>90</v>
      </c>
      <c r="B74" s="17">
        <v>25</v>
      </c>
      <c r="D74" s="28">
        <v>735327</v>
      </c>
      <c r="F74" s="28">
        <v>529754</v>
      </c>
      <c r="G74" s="20"/>
      <c r="H74" s="28">
        <v>0</v>
      </c>
      <c r="J74" s="28">
        <v>0</v>
      </c>
    </row>
    <row r="75" spans="1:10" ht="16.5" customHeight="1">
      <c r="A75" s="20" t="s">
        <v>228</v>
      </c>
      <c r="B75" s="17"/>
      <c r="D75" s="28"/>
      <c r="F75" s="28"/>
      <c r="G75" s="20"/>
      <c r="H75" s="28"/>
      <c r="J75" s="28"/>
    </row>
    <row r="76" spans="1:10" ht="16.5" customHeight="1">
      <c r="A76" s="20" t="s">
        <v>229</v>
      </c>
      <c r="B76" s="118">
        <v>26</v>
      </c>
      <c r="D76" s="28">
        <v>55735</v>
      </c>
      <c r="F76" s="28">
        <v>59929</v>
      </c>
      <c r="G76" s="20"/>
      <c r="H76" s="28">
        <v>0</v>
      </c>
      <c r="J76" s="28">
        <v>0</v>
      </c>
    </row>
    <row r="77" spans="1:10" ht="16.5" customHeight="1">
      <c r="A77" s="20" t="s">
        <v>245</v>
      </c>
      <c r="B77" s="118">
        <v>27</v>
      </c>
      <c r="D77" s="28">
        <v>497870</v>
      </c>
      <c r="F77" s="28">
        <v>0</v>
      </c>
      <c r="G77" s="20"/>
      <c r="H77" s="28">
        <v>497870</v>
      </c>
      <c r="J77" s="28">
        <v>0</v>
      </c>
    </row>
    <row r="78" spans="1:10" ht="16.5" customHeight="1">
      <c r="A78" s="20" t="s">
        <v>246</v>
      </c>
      <c r="D78" s="28">
        <v>45000</v>
      </c>
      <c r="F78" s="28">
        <v>0</v>
      </c>
      <c r="G78" s="20"/>
      <c r="H78" s="28">
        <v>0</v>
      </c>
      <c r="J78" s="28">
        <v>0</v>
      </c>
    </row>
    <row r="79" spans="1:10" ht="16.5" customHeight="1">
      <c r="A79" s="20" t="s">
        <v>182</v>
      </c>
      <c r="B79" s="17" t="s">
        <v>235</v>
      </c>
      <c r="D79" s="28">
        <v>6880</v>
      </c>
      <c r="F79" s="28">
        <v>7463</v>
      </c>
      <c r="G79" s="20"/>
      <c r="H79" s="28">
        <v>3149</v>
      </c>
      <c r="J79" s="28">
        <v>3256</v>
      </c>
    </row>
    <row r="80" spans="1:10" ht="16.5" customHeight="1">
      <c r="A80" s="20" t="s">
        <v>215</v>
      </c>
      <c r="B80" s="17">
        <v>36.5</v>
      </c>
      <c r="D80" s="28">
        <v>9362</v>
      </c>
      <c r="F80" s="28">
        <v>6307</v>
      </c>
      <c r="G80" s="20"/>
      <c r="H80" s="28">
        <v>0</v>
      </c>
      <c r="J80" s="28">
        <v>0</v>
      </c>
    </row>
    <row r="81" spans="1:10" ht="16.5" customHeight="1">
      <c r="A81" s="20" t="s">
        <v>161</v>
      </c>
      <c r="B81" s="17"/>
      <c r="D81" s="28">
        <v>0</v>
      </c>
      <c r="F81" s="28">
        <v>202</v>
      </c>
      <c r="G81" s="20"/>
      <c r="H81" s="28">
        <v>0</v>
      </c>
      <c r="J81" s="28">
        <v>0</v>
      </c>
    </row>
    <row r="82" spans="1:10" ht="16.5" customHeight="1">
      <c r="A82" s="20" t="s">
        <v>186</v>
      </c>
      <c r="D82" s="28">
        <v>2568</v>
      </c>
      <c r="F82" s="28">
        <v>2784</v>
      </c>
      <c r="G82" s="20"/>
      <c r="H82" s="28">
        <v>0</v>
      </c>
      <c r="J82" s="28">
        <v>0</v>
      </c>
    </row>
    <row r="83" spans="1:10" ht="16.5" customHeight="1">
      <c r="A83" s="20" t="s">
        <v>255</v>
      </c>
      <c r="D83" s="28">
        <v>1830</v>
      </c>
      <c r="F83" s="28">
        <v>0</v>
      </c>
      <c r="G83" s="20"/>
      <c r="H83" s="28">
        <v>0</v>
      </c>
      <c r="J83" s="28">
        <v>0</v>
      </c>
    </row>
    <row r="84" spans="1:10" ht="16.5" customHeight="1">
      <c r="A84" s="20" t="s">
        <v>239</v>
      </c>
      <c r="B84" s="118" t="s">
        <v>237</v>
      </c>
      <c r="D84" s="28">
        <v>0</v>
      </c>
      <c r="F84" s="28">
        <v>0</v>
      </c>
      <c r="G84" s="20"/>
      <c r="H84" s="28">
        <v>22650</v>
      </c>
      <c r="J84" s="28">
        <v>16650</v>
      </c>
    </row>
    <row r="85" spans="1:10" ht="16.5" customHeight="1">
      <c r="A85" s="20" t="s">
        <v>121</v>
      </c>
      <c r="B85" s="118" t="s">
        <v>238</v>
      </c>
      <c r="D85" s="119">
        <v>98451</v>
      </c>
      <c r="E85" s="120"/>
      <c r="F85" s="119">
        <v>102737</v>
      </c>
      <c r="G85" s="120"/>
      <c r="H85" s="119">
        <v>98451</v>
      </c>
      <c r="I85" s="120"/>
      <c r="J85" s="119">
        <v>102737</v>
      </c>
    </row>
    <row r="86" spans="1:10" ht="16.5" customHeight="1">
      <c r="A86" s="20" t="s">
        <v>9</v>
      </c>
      <c r="D86" s="29">
        <v>11425</v>
      </c>
      <c r="F86" s="29">
        <v>10855</v>
      </c>
      <c r="G86" s="20"/>
      <c r="H86" s="29">
        <v>3392</v>
      </c>
      <c r="J86" s="29">
        <v>1298</v>
      </c>
    </row>
    <row r="87" spans="1:10" ht="16.5" customHeight="1">
      <c r="D87" s="1"/>
      <c r="F87" s="1"/>
      <c r="G87" s="20"/>
      <c r="H87" s="1"/>
      <c r="J87" s="1"/>
    </row>
    <row r="88" spans="1:10" ht="16.5" customHeight="1">
      <c r="A88" s="39" t="s">
        <v>10</v>
      </c>
      <c r="D88" s="29">
        <f>SUM(D69:D87)</f>
        <v>2370200</v>
      </c>
      <c r="F88" s="29">
        <f>SUM(F69:F87)</f>
        <v>876789</v>
      </c>
      <c r="G88" s="20"/>
      <c r="H88" s="29">
        <f>SUM(H69:H87)</f>
        <v>643120</v>
      </c>
      <c r="J88" s="29">
        <f>SUM(J69:J87)</f>
        <v>131933</v>
      </c>
    </row>
    <row r="89" spans="1:10" ht="16.5" customHeight="1">
      <c r="D89" s="1"/>
      <c r="F89" s="1"/>
      <c r="G89" s="20"/>
      <c r="H89" s="1"/>
      <c r="J89" s="1"/>
    </row>
    <row r="90" spans="1:10" ht="16.5" customHeight="1">
      <c r="A90" s="39" t="s">
        <v>12</v>
      </c>
      <c r="D90" s="28"/>
      <c r="F90" s="28"/>
      <c r="G90" s="20"/>
      <c r="H90" s="28"/>
      <c r="J90" s="28"/>
    </row>
    <row r="91" spans="1:10" ht="16.5" customHeight="1">
      <c r="A91" s="39"/>
      <c r="D91" s="28"/>
      <c r="F91" s="28"/>
      <c r="G91" s="20"/>
      <c r="H91" s="28"/>
      <c r="J91" s="28"/>
    </row>
    <row r="92" spans="1:10" ht="16.5" customHeight="1">
      <c r="A92" s="20" t="s">
        <v>103</v>
      </c>
      <c r="B92" s="118">
        <v>24</v>
      </c>
      <c r="D92" s="28">
        <v>148075</v>
      </c>
      <c r="F92" s="28">
        <v>152174</v>
      </c>
      <c r="G92" s="20"/>
      <c r="H92" s="28">
        <v>0</v>
      </c>
      <c r="J92" s="28">
        <v>0</v>
      </c>
    </row>
    <row r="93" spans="1:10" ht="16.5" customHeight="1">
      <c r="A93" s="20" t="s">
        <v>271</v>
      </c>
      <c r="B93" s="123"/>
      <c r="D93" s="28">
        <v>2309</v>
      </c>
      <c r="F93" s="28">
        <v>0</v>
      </c>
      <c r="G93" s="20"/>
      <c r="H93" s="28">
        <v>0</v>
      </c>
      <c r="J93" s="28">
        <v>0</v>
      </c>
    </row>
    <row r="94" spans="1:10" ht="16.5" customHeight="1">
      <c r="A94" s="20" t="s">
        <v>91</v>
      </c>
      <c r="B94" s="17">
        <v>25</v>
      </c>
      <c r="D94" s="28">
        <v>2439976</v>
      </c>
      <c r="F94" s="28">
        <f>1517570-41048</f>
        <v>1476522</v>
      </c>
      <c r="G94" s="20"/>
      <c r="H94" s="28">
        <v>0</v>
      </c>
      <c r="J94" s="28">
        <v>0</v>
      </c>
    </row>
    <row r="95" spans="1:10" ht="16.5" customHeight="1">
      <c r="A95" s="20" t="s">
        <v>247</v>
      </c>
      <c r="B95" s="17"/>
      <c r="D95" s="28">
        <v>40917</v>
      </c>
      <c r="F95" s="28">
        <v>0</v>
      </c>
      <c r="G95" s="20"/>
      <c r="H95" s="28">
        <v>40917</v>
      </c>
      <c r="J95" s="28"/>
    </row>
    <row r="96" spans="1:10" ht="16.5" customHeight="1">
      <c r="A96" s="20" t="s">
        <v>216</v>
      </c>
      <c r="B96" s="17">
        <v>27</v>
      </c>
      <c r="D96" s="28">
        <v>1833127</v>
      </c>
      <c r="F96" s="28">
        <v>494844</v>
      </c>
      <c r="G96" s="20"/>
      <c r="H96" s="28">
        <v>1833127</v>
      </c>
      <c r="J96" s="28">
        <v>494844</v>
      </c>
    </row>
    <row r="97" spans="1:10" ht="16.5" customHeight="1">
      <c r="A97" s="20" t="s">
        <v>56</v>
      </c>
      <c r="B97" s="118">
        <v>36.6</v>
      </c>
      <c r="D97" s="28">
        <v>10074</v>
      </c>
      <c r="F97" s="28">
        <v>10074</v>
      </c>
      <c r="G97" s="20"/>
      <c r="H97" s="28">
        <v>0</v>
      </c>
      <c r="J97" s="28">
        <v>0</v>
      </c>
    </row>
    <row r="98" spans="1:10" ht="16.5" customHeight="1">
      <c r="A98" s="20" t="s">
        <v>181</v>
      </c>
      <c r="B98" s="17" t="s">
        <v>235</v>
      </c>
      <c r="D98" s="28">
        <v>111145</v>
      </c>
      <c r="F98" s="28">
        <v>119694</v>
      </c>
      <c r="G98" s="20"/>
      <c r="H98" s="28">
        <v>2116</v>
      </c>
      <c r="J98" s="28">
        <v>5237</v>
      </c>
    </row>
    <row r="99" spans="1:10" ht="16.5" customHeight="1">
      <c r="A99" s="20" t="s">
        <v>264</v>
      </c>
      <c r="B99" s="17">
        <v>36.799999999999997</v>
      </c>
      <c r="D99" s="28">
        <v>205493</v>
      </c>
      <c r="F99" s="28">
        <v>196832</v>
      </c>
      <c r="G99" s="20"/>
      <c r="H99" s="28">
        <v>0</v>
      </c>
      <c r="J99" s="28">
        <v>0</v>
      </c>
    </row>
    <row r="100" spans="1:10" ht="16.5" customHeight="1">
      <c r="A100" s="20" t="s">
        <v>159</v>
      </c>
      <c r="D100" s="28">
        <v>3181</v>
      </c>
      <c r="F100" s="28">
        <v>3492</v>
      </c>
      <c r="G100" s="20"/>
      <c r="H100" s="28">
        <v>0</v>
      </c>
      <c r="J100" s="28">
        <v>0</v>
      </c>
    </row>
    <row r="101" spans="1:10" ht="16.5" customHeight="1">
      <c r="A101" s="20" t="s">
        <v>11</v>
      </c>
      <c r="B101" s="118">
        <v>28</v>
      </c>
      <c r="D101" s="28">
        <v>8696</v>
      </c>
      <c r="F101" s="28">
        <v>7233</v>
      </c>
      <c r="G101" s="20"/>
      <c r="H101" s="28">
        <v>5834</v>
      </c>
      <c r="J101" s="28">
        <v>4774</v>
      </c>
    </row>
    <row r="102" spans="1:10" ht="16.5" customHeight="1">
      <c r="A102" s="20" t="s">
        <v>69</v>
      </c>
      <c r="D102" s="29">
        <v>66765</v>
      </c>
      <c r="F102" s="29">
        <v>26337</v>
      </c>
      <c r="G102" s="20"/>
      <c r="H102" s="29">
        <v>162</v>
      </c>
      <c r="J102" s="29">
        <v>162</v>
      </c>
    </row>
    <row r="103" spans="1:10" ht="16.5" customHeight="1">
      <c r="A103" s="16"/>
      <c r="D103" s="1"/>
      <c r="F103" s="1"/>
      <c r="G103" s="20"/>
      <c r="H103" s="1"/>
      <c r="J103" s="1"/>
    </row>
    <row r="104" spans="1:10" ht="16.5" customHeight="1">
      <c r="A104" s="39" t="s">
        <v>13</v>
      </c>
      <c r="D104" s="29">
        <f>SUM(D92:D102)</f>
        <v>4869758</v>
      </c>
      <c r="E104" s="28"/>
      <c r="F104" s="29">
        <f>SUM(F92:F102)</f>
        <v>2487202</v>
      </c>
      <c r="G104" s="28"/>
      <c r="H104" s="29">
        <f>SUM(H92:H102)</f>
        <v>1882156</v>
      </c>
      <c r="I104" s="28"/>
      <c r="J104" s="29">
        <f>SUM(J92:J102)</f>
        <v>505017</v>
      </c>
    </row>
    <row r="105" spans="1:10" ht="16.5" customHeight="1">
      <c r="A105" s="16"/>
      <c r="D105" s="28"/>
      <c r="F105" s="28"/>
      <c r="G105" s="20"/>
      <c r="H105" s="28"/>
      <c r="J105" s="28"/>
    </row>
    <row r="106" spans="1:10" ht="16.5" customHeight="1">
      <c r="A106" s="16" t="s">
        <v>14</v>
      </c>
      <c r="D106" s="29">
        <f>D88+D104</f>
        <v>7239958</v>
      </c>
      <c r="F106" s="29">
        <f>F88+F104</f>
        <v>3363991</v>
      </c>
      <c r="G106" s="20"/>
      <c r="H106" s="29">
        <f>H88+H104</f>
        <v>2525276</v>
      </c>
      <c r="J106" s="29">
        <f>J88+J104</f>
        <v>636950</v>
      </c>
    </row>
    <row r="107" spans="1:10" ht="9.75" customHeight="1">
      <c r="A107" s="16"/>
      <c r="D107" s="21"/>
      <c r="F107" s="21"/>
      <c r="G107" s="20"/>
      <c r="H107" s="21"/>
      <c r="J107" s="21"/>
    </row>
    <row r="108" spans="1:10" ht="6.75" customHeight="1">
      <c r="A108" s="16"/>
      <c r="D108" s="21"/>
      <c r="F108" s="21"/>
      <c r="G108" s="20"/>
      <c r="H108" s="21"/>
      <c r="J108" s="21"/>
    </row>
    <row r="109" spans="1:10" ht="21.95" customHeight="1">
      <c r="A109" s="128" t="str">
        <f>A54</f>
        <v>The accompanying notes are an integral part of these consolidated and separate financial statements.</v>
      </c>
      <c r="B109" s="128"/>
      <c r="C109" s="128"/>
      <c r="D109" s="128"/>
      <c r="E109" s="128"/>
      <c r="F109" s="128"/>
      <c r="G109" s="128"/>
      <c r="H109" s="128"/>
      <c r="I109" s="128"/>
      <c r="J109" s="128"/>
    </row>
    <row r="110" spans="1:10" ht="16.5" customHeight="1">
      <c r="A110" s="16" t="str">
        <f>A1</f>
        <v>Prime Road Power Public Company Limited</v>
      </c>
    </row>
    <row r="111" spans="1:10" ht="16.5" customHeight="1">
      <c r="A111" s="30" t="s">
        <v>143</v>
      </c>
    </row>
    <row r="112" spans="1:10" ht="16.5" customHeight="1">
      <c r="A112" s="36" t="str">
        <f>+A57</f>
        <v>As at 31 December 2022</v>
      </c>
      <c r="B112" s="22"/>
      <c r="C112" s="23"/>
      <c r="D112" s="23"/>
      <c r="E112" s="23"/>
      <c r="F112" s="23"/>
      <c r="G112" s="24"/>
      <c r="H112" s="23"/>
      <c r="I112" s="23"/>
      <c r="J112" s="23"/>
    </row>
    <row r="113" spans="1:10" ht="16.5" customHeight="1">
      <c r="A113" s="16"/>
    </row>
    <row r="115" spans="1:10" ht="16.5" customHeight="1">
      <c r="D115" s="124" t="s">
        <v>74</v>
      </c>
      <c r="E115" s="124"/>
      <c r="F115" s="124"/>
      <c r="G115" s="28"/>
      <c r="H115" s="125" t="s">
        <v>75</v>
      </c>
      <c r="I115" s="125"/>
      <c r="J115" s="125"/>
    </row>
    <row r="116" spans="1:10" ht="16.5" customHeight="1">
      <c r="D116" s="129" t="s">
        <v>139</v>
      </c>
      <c r="E116" s="129"/>
      <c r="F116" s="129"/>
      <c r="G116" s="64"/>
      <c r="H116" s="129" t="s">
        <v>139</v>
      </c>
      <c r="I116" s="129"/>
      <c r="J116" s="129"/>
    </row>
    <row r="117" spans="1:10" ht="16.5" customHeight="1">
      <c r="D117" s="39">
        <v>2022</v>
      </c>
      <c r="F117" s="39">
        <v>2021</v>
      </c>
      <c r="G117" s="25"/>
      <c r="H117" s="39">
        <v>2022</v>
      </c>
      <c r="J117" s="39">
        <v>2021</v>
      </c>
    </row>
    <row r="118" spans="1:10" ht="16.5" customHeight="1">
      <c r="B118" s="48" t="s">
        <v>226</v>
      </c>
      <c r="C118" s="39"/>
      <c r="D118" s="26" t="s">
        <v>95</v>
      </c>
      <c r="E118" s="39"/>
      <c r="F118" s="26" t="s">
        <v>95</v>
      </c>
      <c r="H118" s="26" t="s">
        <v>95</v>
      </c>
      <c r="I118" s="39"/>
      <c r="J118" s="26" t="s">
        <v>95</v>
      </c>
    </row>
    <row r="119" spans="1:10" ht="16.5" customHeight="1">
      <c r="A119" s="39"/>
    </row>
    <row r="120" spans="1:10" ht="16.5" customHeight="1">
      <c r="A120" s="39" t="s">
        <v>96</v>
      </c>
    </row>
    <row r="121" spans="1:10" ht="16.5" customHeight="1">
      <c r="A121" s="39"/>
    </row>
    <row r="122" spans="1:10" ht="16.5" customHeight="1">
      <c r="A122" s="39" t="s">
        <v>27</v>
      </c>
      <c r="D122" s="21"/>
      <c r="F122" s="21"/>
      <c r="H122" s="21"/>
      <c r="J122" s="21"/>
    </row>
    <row r="123" spans="1:10" ht="16.5" customHeight="1">
      <c r="A123" s="39"/>
      <c r="D123" s="21"/>
      <c r="F123" s="21"/>
      <c r="H123" s="21"/>
      <c r="J123" s="21"/>
    </row>
    <row r="124" spans="1:10" ht="16.5" customHeight="1">
      <c r="A124" s="20" t="s">
        <v>28</v>
      </c>
      <c r="D124" s="21"/>
      <c r="F124" s="21"/>
      <c r="H124" s="21"/>
      <c r="J124" s="21"/>
    </row>
    <row r="125" spans="1:10" ht="16.5" customHeight="1">
      <c r="A125" s="20" t="s">
        <v>29</v>
      </c>
      <c r="D125" s="21"/>
      <c r="F125" s="21"/>
      <c r="H125" s="21"/>
      <c r="J125" s="21"/>
    </row>
    <row r="126" spans="1:10" ht="16.5" customHeight="1">
      <c r="A126" s="20" t="s">
        <v>30</v>
      </c>
      <c r="D126" s="21"/>
      <c r="F126" s="21"/>
      <c r="H126" s="21"/>
      <c r="J126" s="21"/>
    </row>
    <row r="127" spans="1:10" ht="16.5" customHeight="1" thickBot="1">
      <c r="A127" s="20" t="s">
        <v>218</v>
      </c>
      <c r="D127" s="121">
        <f>5530000000/1000</f>
        <v>5530000</v>
      </c>
      <c r="E127" s="34"/>
      <c r="F127" s="121">
        <f>5530000000/1000</f>
        <v>5530000</v>
      </c>
      <c r="G127" s="34"/>
      <c r="H127" s="121">
        <f>5530000000/1000</f>
        <v>5530000</v>
      </c>
      <c r="I127" s="34"/>
      <c r="J127" s="121">
        <f>5530000000/1000</f>
        <v>5530000</v>
      </c>
    </row>
    <row r="128" spans="1:10" ht="9" customHeight="1" thickTop="1">
      <c r="D128" s="122"/>
      <c r="E128" s="34"/>
      <c r="F128" s="122"/>
      <c r="G128" s="34"/>
      <c r="H128" s="122"/>
      <c r="I128" s="34"/>
      <c r="J128" s="122"/>
    </row>
    <row r="129" spans="1:10" ht="16.5" customHeight="1">
      <c r="A129" s="20" t="s">
        <v>31</v>
      </c>
      <c r="D129" s="21"/>
      <c r="F129" s="21"/>
      <c r="G129" s="20"/>
      <c r="H129" s="21"/>
      <c r="J129" s="21"/>
    </row>
    <row r="130" spans="1:10" ht="16.5" customHeight="1">
      <c r="A130" s="20" t="s">
        <v>30</v>
      </c>
      <c r="D130" s="21"/>
      <c r="F130" s="21"/>
      <c r="G130" s="20"/>
      <c r="H130" s="21"/>
      <c r="J130" s="21"/>
    </row>
    <row r="131" spans="1:10" ht="16.5" customHeight="1">
      <c r="A131" s="20" t="s">
        <v>268</v>
      </c>
      <c r="D131" s="1">
        <v>4254485</v>
      </c>
      <c r="F131" s="1">
        <v>4254485</v>
      </c>
      <c r="G131" s="20"/>
      <c r="H131" s="1">
        <v>4254485</v>
      </c>
      <c r="J131" s="1">
        <v>4254485</v>
      </c>
    </row>
    <row r="132" spans="1:10" ht="16.5" customHeight="1">
      <c r="A132" s="20" t="s">
        <v>109</v>
      </c>
      <c r="D132" s="1">
        <v>-1559619</v>
      </c>
      <c r="F132" s="1">
        <v>-1559619</v>
      </c>
      <c r="G132" s="20"/>
      <c r="H132" s="28">
        <v>0</v>
      </c>
      <c r="J132" s="28">
        <v>0</v>
      </c>
    </row>
    <row r="133" spans="1:10" ht="16.5" customHeight="1">
      <c r="A133" s="20" t="s">
        <v>191</v>
      </c>
      <c r="D133" s="28">
        <v>0</v>
      </c>
      <c r="F133" s="28">
        <v>0</v>
      </c>
      <c r="G133" s="20"/>
      <c r="H133" s="28">
        <v>37964</v>
      </c>
      <c r="J133" s="28">
        <v>37964</v>
      </c>
    </row>
    <row r="134" spans="1:10" ht="16.5" customHeight="1">
      <c r="A134" s="20" t="s">
        <v>108</v>
      </c>
      <c r="D134" s="1"/>
      <c r="F134" s="1"/>
      <c r="G134" s="20"/>
      <c r="H134" s="1"/>
      <c r="J134" s="1"/>
    </row>
    <row r="135" spans="1:10" ht="16.5" customHeight="1">
      <c r="A135" s="20" t="s">
        <v>119</v>
      </c>
      <c r="D135" s="1">
        <v>17193</v>
      </c>
      <c r="F135" s="1">
        <v>17193</v>
      </c>
      <c r="G135" s="20"/>
      <c r="H135" s="28">
        <v>0</v>
      </c>
      <c r="J135" s="28">
        <v>0</v>
      </c>
    </row>
    <row r="136" spans="1:10" ht="16.5" customHeight="1">
      <c r="A136" s="20" t="s">
        <v>165</v>
      </c>
      <c r="B136" s="20"/>
      <c r="D136" s="1">
        <v>2561859</v>
      </c>
      <c r="F136" s="1">
        <v>2424791</v>
      </c>
      <c r="G136" s="20"/>
      <c r="H136" s="1">
        <v>-503033</v>
      </c>
      <c r="J136" s="1">
        <v>-384643</v>
      </c>
    </row>
    <row r="137" spans="1:10" ht="16.5" customHeight="1">
      <c r="A137" s="31" t="s">
        <v>62</v>
      </c>
      <c r="D137" s="1"/>
      <c r="F137" s="1"/>
      <c r="G137" s="20"/>
      <c r="H137" s="1"/>
      <c r="J137" s="1"/>
    </row>
    <row r="138" spans="1:10" ht="16.5" customHeight="1">
      <c r="A138" s="31" t="s">
        <v>155</v>
      </c>
      <c r="D138" s="1"/>
      <c r="F138" s="1"/>
      <c r="G138" s="20"/>
      <c r="H138" s="1"/>
      <c r="J138" s="1"/>
    </row>
    <row r="139" spans="1:10" ht="16.5" customHeight="1">
      <c r="A139" s="31" t="s">
        <v>156</v>
      </c>
      <c r="B139" s="118">
        <v>16.3</v>
      </c>
      <c r="D139" s="1">
        <v>-2452138</v>
      </c>
      <c r="F139" s="1">
        <v>-2452138</v>
      </c>
      <c r="G139" s="20"/>
      <c r="H139" s="28">
        <v>0</v>
      </c>
      <c r="J139" s="28">
        <v>0</v>
      </c>
    </row>
    <row r="140" spans="1:10" ht="16.5" customHeight="1">
      <c r="A140" s="31" t="s">
        <v>154</v>
      </c>
      <c r="D140" s="29">
        <v>270370</v>
      </c>
      <c r="F140" s="29">
        <v>281309</v>
      </c>
      <c r="G140" s="20"/>
      <c r="H140" s="29">
        <v>0</v>
      </c>
      <c r="J140" s="29">
        <v>0</v>
      </c>
    </row>
    <row r="141" spans="1:10" ht="16.5" customHeight="1">
      <c r="A141" s="31"/>
      <c r="D141" s="72"/>
      <c r="F141" s="72"/>
      <c r="G141" s="20"/>
      <c r="H141" s="72"/>
      <c r="J141" s="72"/>
    </row>
    <row r="142" spans="1:10" ht="16.5" customHeight="1">
      <c r="A142" s="16" t="s">
        <v>52</v>
      </c>
      <c r="D142" s="28">
        <f>SUM(D131:D140)</f>
        <v>3092150</v>
      </c>
      <c r="E142" s="28"/>
      <c r="F142" s="28">
        <f>SUM(F131:F140)</f>
        <v>2966021</v>
      </c>
      <c r="G142" s="28"/>
      <c r="H142" s="28">
        <f>SUM(H131:H140)</f>
        <v>3789416</v>
      </c>
      <c r="I142" s="28"/>
      <c r="J142" s="28">
        <f>SUM(J131:J140)</f>
        <v>3907806</v>
      </c>
    </row>
    <row r="143" spans="1:10" ht="16.5" customHeight="1">
      <c r="A143" s="31" t="s">
        <v>15</v>
      </c>
      <c r="D143" s="29">
        <v>159364</v>
      </c>
      <c r="F143" s="29">
        <v>120051</v>
      </c>
      <c r="G143" s="20"/>
      <c r="H143" s="29">
        <v>0</v>
      </c>
      <c r="J143" s="29">
        <v>0</v>
      </c>
    </row>
    <row r="144" spans="1:10" ht="16.5" customHeight="1">
      <c r="A144" s="31"/>
      <c r="D144" s="28"/>
      <c r="F144" s="28"/>
      <c r="G144" s="20"/>
      <c r="H144" s="28"/>
      <c r="J144" s="28"/>
    </row>
    <row r="145" spans="1:10" ht="16.5" customHeight="1">
      <c r="A145" s="39" t="s">
        <v>32</v>
      </c>
      <c r="D145" s="29">
        <f>SUM(D142:D143)</f>
        <v>3251514</v>
      </c>
      <c r="F145" s="29">
        <f>SUM(F142:F143)</f>
        <v>3086072</v>
      </c>
      <c r="G145" s="20"/>
      <c r="H145" s="29">
        <f>SUM(H142:H143)</f>
        <v>3789416</v>
      </c>
      <c r="J145" s="29">
        <f>SUM(J142:J143)</f>
        <v>3907806</v>
      </c>
    </row>
    <row r="146" spans="1:10" ht="16.5" customHeight="1">
      <c r="D146" s="28"/>
      <c r="F146" s="28"/>
      <c r="G146" s="20"/>
      <c r="H146" s="28"/>
      <c r="J146" s="28"/>
    </row>
    <row r="147" spans="1:10" ht="16.5" customHeight="1" thickBot="1">
      <c r="A147" s="39" t="s">
        <v>104</v>
      </c>
      <c r="D147" s="71">
        <f>SUM(D106+D145)</f>
        <v>10491472</v>
      </c>
      <c r="F147" s="71">
        <f>SUM(F106+F145)</f>
        <v>6450063</v>
      </c>
      <c r="G147" s="20"/>
      <c r="H147" s="71">
        <f>SUM(H106+H145)</f>
        <v>6314692</v>
      </c>
      <c r="J147" s="71">
        <f>SUM(J106+J145)</f>
        <v>4544756</v>
      </c>
    </row>
    <row r="148" spans="1:10" ht="16.5" customHeight="1" thickTop="1">
      <c r="A148" s="39"/>
      <c r="D148" s="28"/>
      <c r="F148" s="28"/>
      <c r="G148" s="20"/>
      <c r="H148" s="28"/>
      <c r="J148" s="28"/>
    </row>
    <row r="149" spans="1:10" ht="16.5" customHeight="1">
      <c r="A149" s="39"/>
      <c r="D149" s="28"/>
      <c r="F149" s="28"/>
      <c r="G149" s="20"/>
      <c r="H149" s="28"/>
      <c r="J149" s="28"/>
    </row>
    <row r="150" spans="1:10" ht="16.5" customHeight="1">
      <c r="G150" s="20"/>
    </row>
    <row r="151" spans="1:10" ht="16.5" customHeight="1">
      <c r="G151" s="20"/>
    </row>
    <row r="163" spans="1:10" ht="7.5" customHeight="1"/>
    <row r="164" spans="1:10" ht="21.95" customHeight="1">
      <c r="A164" s="128" t="str">
        <f>A54</f>
        <v>The accompanying notes are an integral part of these consolidated and separate financial statements.</v>
      </c>
      <c r="B164" s="128"/>
      <c r="C164" s="128"/>
      <c r="D164" s="128"/>
      <c r="E164" s="128"/>
      <c r="F164" s="128"/>
      <c r="G164" s="128"/>
      <c r="H164" s="128"/>
      <c r="I164" s="128"/>
      <c r="J164" s="128"/>
    </row>
  </sheetData>
  <mergeCells count="16">
    <mergeCell ref="A164:J164"/>
    <mergeCell ref="D7:F7"/>
    <mergeCell ref="H7:J7"/>
    <mergeCell ref="D61:F61"/>
    <mergeCell ref="H61:J61"/>
    <mergeCell ref="D116:F116"/>
    <mergeCell ref="H116:J116"/>
    <mergeCell ref="D60:F60"/>
    <mergeCell ref="H60:J60"/>
    <mergeCell ref="D6:F6"/>
    <mergeCell ref="H6:J6"/>
    <mergeCell ref="D115:F115"/>
    <mergeCell ref="H115:J115"/>
    <mergeCell ref="A51:J51"/>
    <mergeCell ref="A54:J54"/>
    <mergeCell ref="A109:J10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M61"/>
  <sheetViews>
    <sheetView topLeftCell="A52" zoomScaleNormal="100" zoomScaleSheetLayoutView="90" workbookViewId="0">
      <selection activeCell="E21" sqref="E21"/>
    </sheetView>
  </sheetViews>
  <sheetFormatPr defaultColWidth="9.42578125" defaultRowHeight="16.5" customHeight="1"/>
  <cols>
    <col min="1" max="3" width="1.7109375" style="20" customWidth="1"/>
    <col min="4" max="4" width="39.7109375" style="20" customWidth="1"/>
    <col min="5" max="5" width="6.85546875" style="118" customWidth="1"/>
    <col min="6" max="6" width="0.85546875" style="20" customWidth="1"/>
    <col min="7" max="7" width="13.28515625" style="20" customWidth="1"/>
    <col min="8" max="8" width="0.85546875" style="20" customWidth="1"/>
    <col min="9" max="9" width="13.28515625" style="20" customWidth="1"/>
    <col min="10" max="10" width="0.85546875" style="20" customWidth="1"/>
    <col min="11" max="11" width="13.28515625" style="19" customWidth="1"/>
    <col min="12" max="12" width="0.85546875" style="19" customWidth="1"/>
    <col min="13" max="13" width="13.28515625" style="19" customWidth="1"/>
    <col min="14" max="16384" width="9.42578125" style="20"/>
  </cols>
  <sheetData>
    <row r="1" spans="1:13" ht="16.5" customHeight="1">
      <c r="A1" s="39" t="str">
        <f>'ENG-6-8'!A1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>
      <c r="A2" s="16" t="s">
        <v>144</v>
      </c>
      <c r="B2" s="16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>
      <c r="A3" s="36" t="s">
        <v>241</v>
      </c>
      <c r="B3" s="36"/>
      <c r="C3" s="9"/>
      <c r="D3" s="9"/>
      <c r="E3" s="22"/>
      <c r="F3" s="9"/>
      <c r="G3" s="9"/>
      <c r="H3" s="9"/>
      <c r="I3" s="9"/>
      <c r="J3" s="9"/>
      <c r="K3" s="10"/>
      <c r="L3" s="10"/>
      <c r="M3" s="10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.95" customHeight="1">
      <c r="A6" s="16"/>
      <c r="B6" s="16"/>
      <c r="C6" s="7"/>
      <c r="D6" s="7"/>
      <c r="F6" s="7"/>
      <c r="G6" s="124" t="s">
        <v>74</v>
      </c>
      <c r="H6" s="124"/>
      <c r="I6" s="124"/>
      <c r="J6" s="28"/>
      <c r="K6" s="125" t="s">
        <v>75</v>
      </c>
      <c r="L6" s="125"/>
      <c r="M6" s="125"/>
    </row>
    <row r="7" spans="1:13" ht="15.95" customHeight="1">
      <c r="A7" s="7"/>
      <c r="B7" s="7"/>
      <c r="C7" s="7"/>
      <c r="D7" s="7"/>
      <c r="E7" s="47"/>
      <c r="F7" s="11"/>
      <c r="G7" s="129" t="s">
        <v>139</v>
      </c>
      <c r="H7" s="129"/>
      <c r="I7" s="129"/>
      <c r="J7" s="64"/>
      <c r="K7" s="129" t="s">
        <v>139</v>
      </c>
      <c r="L7" s="129"/>
      <c r="M7" s="129"/>
    </row>
    <row r="8" spans="1:13" s="55" customFormat="1" ht="15.95" customHeight="1">
      <c r="E8" s="118"/>
      <c r="F8" s="37"/>
      <c r="G8" s="69" t="s">
        <v>242</v>
      </c>
      <c r="H8" s="56"/>
      <c r="I8" s="69" t="s">
        <v>199</v>
      </c>
      <c r="J8" s="56"/>
      <c r="K8" s="69" t="s">
        <v>242</v>
      </c>
      <c r="L8" s="56"/>
      <c r="M8" s="69" t="s">
        <v>199</v>
      </c>
    </row>
    <row r="9" spans="1:13" ht="15.95" customHeight="1">
      <c r="E9" s="48" t="s">
        <v>21</v>
      </c>
      <c r="F9" s="37"/>
      <c r="G9" s="12" t="s">
        <v>95</v>
      </c>
      <c r="H9" s="13"/>
      <c r="I9" s="12" t="s">
        <v>95</v>
      </c>
      <c r="J9" s="14"/>
      <c r="K9" s="12" t="s">
        <v>95</v>
      </c>
      <c r="L9" s="13"/>
      <c r="M9" s="12" t="s">
        <v>95</v>
      </c>
    </row>
    <row r="10" spans="1:13" ht="8.1" customHeight="1">
      <c r="E10" s="47"/>
      <c r="F10" s="37"/>
      <c r="G10" s="37"/>
      <c r="H10" s="37"/>
      <c r="I10" s="37"/>
      <c r="J10" s="118"/>
      <c r="K10" s="37"/>
      <c r="L10" s="116"/>
      <c r="M10" s="37"/>
    </row>
    <row r="11" spans="1:13" ht="15.95" customHeight="1">
      <c r="A11" s="35" t="s">
        <v>192</v>
      </c>
      <c r="F11" s="2"/>
      <c r="G11" s="28">
        <v>861065</v>
      </c>
      <c r="H11" s="63"/>
      <c r="I11" s="28">
        <v>421891</v>
      </c>
      <c r="J11" s="63"/>
      <c r="K11" s="28">
        <v>0</v>
      </c>
      <c r="L11" s="63"/>
      <c r="M11" s="28">
        <v>0</v>
      </c>
    </row>
    <row r="12" spans="1:13" ht="15.95" customHeight="1">
      <c r="A12" s="35" t="s">
        <v>265</v>
      </c>
      <c r="F12" s="2"/>
      <c r="G12" s="28">
        <v>253909</v>
      </c>
      <c r="H12" s="63"/>
      <c r="I12" s="28">
        <v>145954</v>
      </c>
      <c r="J12" s="63"/>
      <c r="K12" s="28">
        <v>0</v>
      </c>
      <c r="L12" s="63"/>
      <c r="M12" s="28">
        <v>0</v>
      </c>
    </row>
    <row r="13" spans="1:13" ht="15.95" customHeight="1">
      <c r="A13" s="35" t="s">
        <v>269</v>
      </c>
      <c r="F13" s="2"/>
      <c r="G13" s="29">
        <v>-854178</v>
      </c>
      <c r="H13" s="63"/>
      <c r="I13" s="29">
        <v>-343156</v>
      </c>
      <c r="J13" s="63"/>
      <c r="K13" s="29">
        <v>0</v>
      </c>
      <c r="L13" s="63"/>
      <c r="M13" s="29">
        <v>0</v>
      </c>
    </row>
    <row r="14" spans="1:13" ht="8.1" customHeight="1">
      <c r="A14" s="31"/>
      <c r="F14" s="2"/>
      <c r="G14" s="2"/>
      <c r="H14" s="2"/>
      <c r="I14" s="2"/>
      <c r="J14" s="2"/>
      <c r="K14" s="2"/>
      <c r="L14" s="2"/>
      <c r="M14" s="2"/>
    </row>
    <row r="15" spans="1:13" s="39" customFormat="1" ht="15.95" customHeight="1">
      <c r="A15" s="16" t="s">
        <v>49</v>
      </c>
      <c r="E15" s="47"/>
      <c r="F15" s="2"/>
      <c r="G15" s="2">
        <f>SUM(G11:G13)</f>
        <v>260796</v>
      </c>
      <c r="H15" s="2"/>
      <c r="I15" s="2">
        <f>SUM(I11:I13)</f>
        <v>224689</v>
      </c>
      <c r="J15" s="2"/>
      <c r="K15" s="2">
        <f>SUM(K11:K13)</f>
        <v>0</v>
      </c>
      <c r="L15" s="2"/>
      <c r="M15" s="2">
        <f>SUM(M11:M13)</f>
        <v>0</v>
      </c>
    </row>
    <row r="16" spans="1:13" ht="15.95" customHeight="1">
      <c r="A16" s="20" t="s">
        <v>16</v>
      </c>
      <c r="E16" s="118">
        <v>30</v>
      </c>
      <c r="F16" s="2"/>
      <c r="G16" s="28">
        <v>21563</v>
      </c>
      <c r="H16" s="62"/>
      <c r="I16" s="28">
        <v>26831</v>
      </c>
      <c r="J16" s="62"/>
      <c r="K16" s="28">
        <v>67793</v>
      </c>
      <c r="L16" s="62"/>
      <c r="M16" s="28">
        <v>92320</v>
      </c>
    </row>
    <row r="17" spans="1:13" ht="15.95" customHeight="1">
      <c r="A17" s="33" t="s">
        <v>17</v>
      </c>
      <c r="F17" s="2"/>
      <c r="G17" s="28">
        <v>-248755</v>
      </c>
      <c r="H17" s="62"/>
      <c r="I17" s="28">
        <v>-212526</v>
      </c>
      <c r="J17" s="62"/>
      <c r="K17" s="28">
        <v>-115011</v>
      </c>
      <c r="L17" s="62"/>
      <c r="M17" s="28">
        <v>-93808</v>
      </c>
    </row>
    <row r="18" spans="1:13" ht="15.95" customHeight="1">
      <c r="A18" s="33" t="s">
        <v>236</v>
      </c>
      <c r="F18" s="2"/>
      <c r="G18" s="28">
        <v>0</v>
      </c>
      <c r="H18" s="62"/>
      <c r="I18" s="28">
        <v>-106991</v>
      </c>
      <c r="J18" s="62"/>
      <c r="K18" s="28">
        <v>0</v>
      </c>
      <c r="L18" s="62"/>
      <c r="M18" s="28">
        <v>0</v>
      </c>
    </row>
    <row r="19" spans="1:13" ht="15.95" customHeight="1">
      <c r="A19" s="33" t="s">
        <v>183</v>
      </c>
      <c r="F19" s="2"/>
      <c r="G19" s="28">
        <v>1985</v>
      </c>
      <c r="H19" s="62"/>
      <c r="I19" s="28">
        <v>-528</v>
      </c>
      <c r="J19" s="62"/>
      <c r="K19" s="28">
        <v>86</v>
      </c>
      <c r="L19" s="62"/>
      <c r="M19" s="28">
        <v>73</v>
      </c>
    </row>
    <row r="20" spans="1:13" ht="15.95" customHeight="1">
      <c r="A20" s="33" t="s">
        <v>256</v>
      </c>
      <c r="F20" s="2"/>
      <c r="G20" s="28">
        <v>-4130</v>
      </c>
      <c r="H20" s="62"/>
      <c r="I20" s="28">
        <v>0</v>
      </c>
      <c r="J20" s="62"/>
      <c r="K20" s="28">
        <v>0</v>
      </c>
      <c r="L20" s="62"/>
      <c r="M20" s="28">
        <v>0</v>
      </c>
    </row>
    <row r="21" spans="1:13" ht="15.95" customHeight="1">
      <c r="A21" s="33" t="s">
        <v>18</v>
      </c>
      <c r="E21" s="118">
        <v>32</v>
      </c>
      <c r="F21" s="2"/>
      <c r="G21" s="28">
        <v>-187975</v>
      </c>
      <c r="H21" s="62"/>
      <c r="I21" s="28">
        <v>-113657</v>
      </c>
      <c r="J21" s="62"/>
      <c r="K21" s="28">
        <v>-71525</v>
      </c>
      <c r="L21" s="62"/>
      <c r="M21" s="28">
        <v>-13644</v>
      </c>
    </row>
    <row r="22" spans="1:13" ht="15.95" customHeight="1">
      <c r="A22" s="20" t="s">
        <v>107</v>
      </c>
      <c r="E22" s="118">
        <v>16.2</v>
      </c>
      <c r="F22" s="2"/>
      <c r="G22" s="29">
        <v>312491</v>
      </c>
      <c r="H22" s="62"/>
      <c r="I22" s="29">
        <v>325169</v>
      </c>
      <c r="J22" s="62"/>
      <c r="K22" s="29">
        <v>0</v>
      </c>
      <c r="L22" s="62"/>
      <c r="M22" s="29">
        <v>0</v>
      </c>
    </row>
    <row r="23" spans="1:13" ht="8.1" customHeight="1">
      <c r="B23" s="16"/>
      <c r="C23" s="39"/>
      <c r="F23" s="2"/>
      <c r="G23" s="2"/>
      <c r="H23" s="2"/>
      <c r="I23" s="2"/>
      <c r="J23" s="2"/>
      <c r="K23" s="2"/>
      <c r="L23" s="2"/>
      <c r="M23" s="2"/>
    </row>
    <row r="24" spans="1:13" ht="15.95" customHeight="1">
      <c r="A24" s="40" t="s">
        <v>97</v>
      </c>
      <c r="B24" s="16"/>
      <c r="C24" s="39"/>
      <c r="F24" s="2"/>
      <c r="G24" s="2">
        <f>SUM(G15:G22)</f>
        <v>155975</v>
      </c>
      <c r="H24" s="2"/>
      <c r="I24" s="2">
        <f>SUM(I15:I22)</f>
        <v>142987</v>
      </c>
      <c r="J24" s="2"/>
      <c r="K24" s="2">
        <f>SUM(K15:K22)</f>
        <v>-118657</v>
      </c>
      <c r="L24" s="2"/>
      <c r="M24" s="2">
        <f>SUM(M15:M22)</f>
        <v>-15059</v>
      </c>
    </row>
    <row r="25" spans="1:13" ht="15.95" customHeight="1">
      <c r="A25" s="20" t="s">
        <v>68</v>
      </c>
      <c r="E25" s="18">
        <v>33</v>
      </c>
      <c r="F25" s="2"/>
      <c r="G25" s="29">
        <v>-6716</v>
      </c>
      <c r="H25" s="62"/>
      <c r="I25" s="29">
        <v>-2663</v>
      </c>
      <c r="J25" s="62"/>
      <c r="K25" s="29">
        <v>267</v>
      </c>
      <c r="L25" s="62"/>
      <c r="M25" s="29">
        <v>227</v>
      </c>
    </row>
    <row r="26" spans="1:13" ht="8.1" customHeight="1">
      <c r="A26" s="31"/>
      <c r="B26" s="16"/>
      <c r="C26" s="39"/>
      <c r="E26" s="41"/>
      <c r="F26" s="2"/>
      <c r="G26" s="2"/>
      <c r="H26" s="2"/>
      <c r="I26" s="2"/>
      <c r="J26" s="2"/>
      <c r="K26" s="2"/>
      <c r="L26" s="2"/>
      <c r="M26" s="2"/>
    </row>
    <row r="27" spans="1:13" ht="15.95" customHeight="1">
      <c r="A27" s="39" t="s">
        <v>145</v>
      </c>
      <c r="B27" s="31"/>
      <c r="C27" s="39"/>
      <c r="F27" s="2"/>
      <c r="G27" s="2">
        <f>SUM(G24:G25)</f>
        <v>149259</v>
      </c>
      <c r="H27" s="2"/>
      <c r="I27" s="2">
        <f>SUM(I24:I25)</f>
        <v>140324</v>
      </c>
      <c r="J27" s="2"/>
      <c r="K27" s="2">
        <f>SUM(K24:K25)</f>
        <v>-118390</v>
      </c>
      <c r="L27" s="2"/>
      <c r="M27" s="2">
        <f>SUM(M24:M25)</f>
        <v>-14832</v>
      </c>
    </row>
    <row r="28" spans="1:13" ht="12" customHeight="1">
      <c r="A28" s="31"/>
      <c r="B28" s="16"/>
      <c r="C28" s="39"/>
      <c r="E28" s="41"/>
      <c r="F28" s="2"/>
      <c r="G28" s="2"/>
      <c r="H28" s="2"/>
      <c r="I28" s="2"/>
      <c r="J28" s="2"/>
      <c r="K28" s="2"/>
      <c r="L28" s="2"/>
      <c r="M28" s="2"/>
    </row>
    <row r="29" spans="1:13" ht="15.95" customHeight="1">
      <c r="A29" s="39" t="s">
        <v>50</v>
      </c>
      <c r="E29" s="18"/>
      <c r="F29" s="2"/>
      <c r="G29" s="2"/>
      <c r="H29" s="2"/>
      <c r="I29" s="2"/>
      <c r="J29" s="2"/>
      <c r="K29" s="2"/>
      <c r="L29" s="2"/>
      <c r="M29" s="2"/>
    </row>
    <row r="30" spans="1:13" s="99" customFormat="1" ht="15.95" customHeight="1">
      <c r="A30" s="114" t="s">
        <v>164</v>
      </c>
      <c r="E30" s="100"/>
      <c r="F30" s="101"/>
      <c r="G30" s="101"/>
      <c r="H30" s="101"/>
      <c r="I30" s="101"/>
      <c r="J30" s="101"/>
      <c r="K30" s="101"/>
      <c r="L30" s="101"/>
      <c r="M30" s="101"/>
    </row>
    <row r="31" spans="1:13" s="99" customFormat="1" ht="15.95" customHeight="1">
      <c r="B31" s="114" t="s">
        <v>163</v>
      </c>
      <c r="E31" s="100"/>
      <c r="F31" s="101"/>
      <c r="G31" s="101"/>
      <c r="H31" s="101"/>
      <c r="I31" s="101"/>
      <c r="J31" s="101"/>
      <c r="K31" s="101"/>
      <c r="L31" s="101"/>
      <c r="M31" s="101"/>
    </row>
    <row r="32" spans="1:13" s="99" customFormat="1" ht="15.95" customHeight="1">
      <c r="A32" s="53" t="s">
        <v>169</v>
      </c>
      <c r="B32" s="20"/>
      <c r="D32" s="20"/>
      <c r="E32" s="100"/>
      <c r="F32" s="101"/>
      <c r="G32" s="101"/>
      <c r="H32" s="101"/>
      <c r="I32" s="101"/>
      <c r="J32" s="101"/>
      <c r="K32" s="101"/>
      <c r="L32" s="101"/>
      <c r="M32" s="101"/>
    </row>
    <row r="33" spans="1:13" ht="15.95" customHeight="1">
      <c r="A33" s="20" t="s">
        <v>166</v>
      </c>
      <c r="B33" s="20" t="s">
        <v>170</v>
      </c>
      <c r="E33" s="18"/>
      <c r="F33" s="2"/>
      <c r="G33" s="28">
        <v>0</v>
      </c>
      <c r="H33" s="62"/>
      <c r="I33" s="28">
        <v>373</v>
      </c>
      <c r="J33" s="62"/>
      <c r="K33" s="28">
        <v>0</v>
      </c>
      <c r="L33" s="62"/>
      <c r="M33" s="28">
        <v>-150</v>
      </c>
    </row>
    <row r="34" spans="1:13" ht="15.95" customHeight="1">
      <c r="A34" s="20" t="s">
        <v>176</v>
      </c>
      <c r="E34" s="54"/>
      <c r="F34" s="2"/>
      <c r="G34" s="28">
        <v>0</v>
      </c>
      <c r="H34" s="62"/>
      <c r="I34" s="28">
        <v>-74</v>
      </c>
      <c r="J34" s="62"/>
      <c r="K34" s="28">
        <v>0</v>
      </c>
      <c r="L34" s="62"/>
      <c r="M34" s="28">
        <v>30</v>
      </c>
    </row>
    <row r="35" spans="1:13" ht="15.95" customHeight="1">
      <c r="A35" s="20" t="s">
        <v>184</v>
      </c>
      <c r="E35" s="54"/>
      <c r="F35" s="2"/>
      <c r="G35" s="28">
        <v>58664</v>
      </c>
      <c r="H35" s="62"/>
      <c r="I35" s="28">
        <v>73108</v>
      </c>
      <c r="J35" s="62"/>
      <c r="K35" s="28">
        <v>0</v>
      </c>
      <c r="L35" s="62"/>
      <c r="M35" s="28">
        <v>0</v>
      </c>
    </row>
    <row r="36" spans="1:13" ht="12" customHeight="1">
      <c r="E36" s="54"/>
      <c r="F36" s="2"/>
      <c r="G36" s="28"/>
      <c r="H36" s="62"/>
      <c r="I36" s="28"/>
      <c r="J36" s="62"/>
      <c r="K36" s="28"/>
      <c r="L36" s="62"/>
      <c r="M36" s="28"/>
    </row>
    <row r="37" spans="1:13" s="99" customFormat="1" ht="15.95" customHeight="1">
      <c r="A37" s="114" t="s">
        <v>70</v>
      </c>
      <c r="E37" s="100"/>
      <c r="F37" s="101"/>
      <c r="G37" s="101"/>
      <c r="H37" s="101"/>
      <c r="I37" s="101"/>
      <c r="J37" s="101"/>
      <c r="K37" s="101"/>
      <c r="L37" s="101"/>
      <c r="M37" s="101"/>
    </row>
    <row r="38" spans="1:13" s="99" customFormat="1" ht="15.95" customHeight="1">
      <c r="B38" s="114" t="s">
        <v>163</v>
      </c>
      <c r="E38" s="100"/>
      <c r="F38" s="101"/>
      <c r="G38" s="101"/>
      <c r="H38" s="101"/>
      <c r="I38" s="101"/>
      <c r="J38" s="101"/>
      <c r="K38" s="101"/>
      <c r="L38" s="101"/>
      <c r="M38" s="101"/>
    </row>
    <row r="39" spans="1:13" ht="15.95" customHeight="1">
      <c r="A39" s="53" t="s">
        <v>100</v>
      </c>
      <c r="E39" s="18"/>
      <c r="F39" s="2"/>
      <c r="G39" s="2"/>
      <c r="H39" s="2"/>
      <c r="I39" s="2"/>
      <c r="J39" s="2"/>
      <c r="K39" s="2"/>
      <c r="L39" s="2"/>
      <c r="M39" s="2"/>
    </row>
    <row r="40" spans="1:13" ht="15.95" customHeight="1">
      <c r="A40" s="20" t="s">
        <v>167</v>
      </c>
      <c r="E40" s="54"/>
      <c r="F40" s="2"/>
      <c r="G40" s="29">
        <v>-69603</v>
      </c>
      <c r="H40" s="62"/>
      <c r="I40" s="29">
        <v>58953</v>
      </c>
      <c r="J40" s="62"/>
      <c r="K40" s="29">
        <v>0</v>
      </c>
      <c r="L40" s="62"/>
      <c r="M40" s="29">
        <v>0</v>
      </c>
    </row>
    <row r="41" spans="1:13" ht="8.1" customHeight="1">
      <c r="B41" s="53"/>
      <c r="E41" s="18"/>
      <c r="F41" s="2"/>
      <c r="G41" s="2"/>
      <c r="H41" s="2"/>
      <c r="I41" s="2"/>
      <c r="J41" s="2"/>
      <c r="K41" s="2"/>
      <c r="L41" s="2"/>
      <c r="M41" s="2"/>
    </row>
    <row r="42" spans="1:13" ht="15.95" customHeight="1" thickBot="1">
      <c r="A42" s="39" t="s">
        <v>148</v>
      </c>
      <c r="B42" s="16"/>
      <c r="C42" s="39"/>
      <c r="F42" s="2"/>
      <c r="G42" s="52">
        <f>SUM(G27,G33:G40)</f>
        <v>138320</v>
      </c>
      <c r="H42" s="2"/>
      <c r="I42" s="52">
        <f>SUM(I27,I33:I40)</f>
        <v>272684</v>
      </c>
      <c r="J42" s="2"/>
      <c r="K42" s="52">
        <f>SUM(K27,K33:K40)</f>
        <v>-118390</v>
      </c>
      <c r="L42" s="2"/>
      <c r="M42" s="52">
        <f>SUM(M27,M33:M40)</f>
        <v>-14952</v>
      </c>
    </row>
    <row r="43" spans="1:13" ht="12" customHeight="1" thickTop="1">
      <c r="F43" s="2"/>
      <c r="G43" s="2"/>
      <c r="H43" s="2"/>
      <c r="I43" s="2"/>
      <c r="J43" s="2"/>
      <c r="K43" s="2"/>
      <c r="L43" s="2"/>
      <c r="M43" s="2"/>
    </row>
    <row r="44" spans="1:13" ht="15.95" customHeight="1">
      <c r="A44" s="39" t="s">
        <v>98</v>
      </c>
      <c r="B44" s="39"/>
      <c r="F44" s="2"/>
      <c r="G44" s="2"/>
      <c r="H44" s="2"/>
      <c r="I44" s="2"/>
      <c r="J44" s="2"/>
      <c r="K44" s="2"/>
      <c r="L44" s="2"/>
      <c r="M44" s="2"/>
    </row>
    <row r="45" spans="1:13" ht="15.95" customHeight="1">
      <c r="A45" s="20" t="s">
        <v>51</v>
      </c>
      <c r="F45" s="2"/>
      <c r="G45" s="2">
        <f>+G48-G46</f>
        <v>137068</v>
      </c>
      <c r="H45" s="2"/>
      <c r="I45" s="2">
        <f>+I48-I46</f>
        <v>130078</v>
      </c>
      <c r="J45" s="2"/>
      <c r="K45" s="2">
        <f>+K48-K46</f>
        <v>-118390</v>
      </c>
      <c r="L45" s="2"/>
      <c r="M45" s="2">
        <f>+M48-M46</f>
        <v>-14832</v>
      </c>
    </row>
    <row r="46" spans="1:13" ht="15.95" customHeight="1">
      <c r="A46" s="20" t="s">
        <v>15</v>
      </c>
      <c r="F46" s="2"/>
      <c r="G46" s="60">
        <v>12191</v>
      </c>
      <c r="H46" s="66"/>
      <c r="I46" s="60">
        <v>10246</v>
      </c>
      <c r="J46" s="66"/>
      <c r="K46" s="29">
        <v>0</v>
      </c>
      <c r="L46" s="66"/>
      <c r="M46" s="60">
        <v>0</v>
      </c>
    </row>
    <row r="47" spans="1:13" ht="8.1" customHeight="1">
      <c r="A47" s="31"/>
      <c r="B47" s="39"/>
      <c r="F47" s="2"/>
      <c r="G47" s="2"/>
      <c r="H47" s="2"/>
      <c r="I47" s="2"/>
      <c r="J47" s="2"/>
      <c r="K47" s="2"/>
      <c r="L47" s="2"/>
      <c r="M47" s="2"/>
    </row>
    <row r="48" spans="1:13" ht="15.95" customHeight="1" thickBot="1">
      <c r="A48" s="39"/>
      <c r="B48" s="39"/>
      <c r="F48" s="2"/>
      <c r="G48" s="52">
        <f>SUM(G27)</f>
        <v>149259</v>
      </c>
      <c r="H48" s="2"/>
      <c r="I48" s="52">
        <f>SUM(I27)</f>
        <v>140324</v>
      </c>
      <c r="J48" s="2"/>
      <c r="K48" s="52">
        <f>SUM(K27)</f>
        <v>-118390</v>
      </c>
      <c r="L48" s="2"/>
      <c r="M48" s="52">
        <f>SUM(M27)</f>
        <v>-14832</v>
      </c>
    </row>
    <row r="49" spans="1:13" ht="12" customHeight="1" thickTop="1">
      <c r="F49" s="2"/>
      <c r="G49" s="2"/>
      <c r="H49" s="2"/>
      <c r="I49" s="2"/>
      <c r="J49" s="2"/>
      <c r="K49" s="2"/>
      <c r="L49" s="2"/>
      <c r="M49" s="2"/>
    </row>
    <row r="50" spans="1:13" ht="15.95" customHeight="1">
      <c r="A50" s="39" t="s">
        <v>122</v>
      </c>
      <c r="F50" s="2"/>
      <c r="G50" s="2"/>
      <c r="H50" s="2"/>
      <c r="I50" s="2"/>
      <c r="J50" s="2"/>
      <c r="K50" s="2"/>
      <c r="L50" s="2"/>
      <c r="M50" s="2"/>
    </row>
    <row r="51" spans="1:13" ht="15.95" customHeight="1">
      <c r="A51" s="39"/>
      <c r="B51" s="39" t="s">
        <v>123</v>
      </c>
      <c r="F51" s="2"/>
      <c r="G51" s="2"/>
      <c r="H51" s="2"/>
      <c r="I51" s="2"/>
      <c r="J51" s="2"/>
      <c r="K51" s="2"/>
      <c r="L51" s="2"/>
      <c r="M51" s="2"/>
    </row>
    <row r="52" spans="1:13" ht="15.95" customHeight="1">
      <c r="A52" s="20" t="s">
        <v>51</v>
      </c>
      <c r="F52" s="2"/>
      <c r="G52" s="2">
        <f>+G55-G53</f>
        <v>126129</v>
      </c>
      <c r="H52" s="2"/>
      <c r="I52" s="2">
        <f>+I55-I53</f>
        <v>262438</v>
      </c>
      <c r="J52" s="2"/>
      <c r="K52" s="2">
        <f>+K55-K53</f>
        <v>-118390</v>
      </c>
      <c r="L52" s="2"/>
      <c r="M52" s="2">
        <f>+M55-M53</f>
        <v>-14952</v>
      </c>
    </row>
    <row r="53" spans="1:13" ht="15.95" customHeight="1">
      <c r="A53" s="20" t="s">
        <v>15</v>
      </c>
      <c r="F53" s="2"/>
      <c r="G53" s="60">
        <v>12191</v>
      </c>
      <c r="H53" s="66"/>
      <c r="I53" s="60">
        <v>10246</v>
      </c>
      <c r="J53" s="66"/>
      <c r="K53" s="29">
        <v>0</v>
      </c>
      <c r="L53" s="66"/>
      <c r="M53" s="60">
        <v>0</v>
      </c>
    </row>
    <row r="54" spans="1:13" ht="8.1" customHeight="1">
      <c r="B54" s="31"/>
      <c r="F54" s="2"/>
      <c r="G54" s="2"/>
      <c r="H54" s="2"/>
      <c r="I54" s="2"/>
      <c r="J54" s="2"/>
      <c r="K54" s="2"/>
      <c r="L54" s="2"/>
      <c r="M54" s="2"/>
    </row>
    <row r="55" spans="1:13" ht="15.95" customHeight="1" thickBot="1">
      <c r="A55" s="39"/>
      <c r="B55" s="39"/>
      <c r="F55" s="2"/>
      <c r="G55" s="52">
        <f>+G42</f>
        <v>138320</v>
      </c>
      <c r="H55" s="2"/>
      <c r="I55" s="52">
        <f>+I42</f>
        <v>272684</v>
      </c>
      <c r="J55" s="2"/>
      <c r="K55" s="52">
        <f>+K42</f>
        <v>-118390</v>
      </c>
      <c r="L55" s="2"/>
      <c r="M55" s="52">
        <f>+M42</f>
        <v>-14952</v>
      </c>
    </row>
    <row r="56" spans="1:13" ht="15.95" customHeight="1" thickTop="1">
      <c r="A56" s="39"/>
      <c r="B56" s="39"/>
      <c r="F56" s="2"/>
      <c r="G56" s="2"/>
      <c r="H56" s="2"/>
      <c r="I56" s="2"/>
      <c r="J56" s="2"/>
      <c r="K56" s="2"/>
      <c r="L56" s="2"/>
      <c r="M56" s="2"/>
    </row>
    <row r="57" spans="1:13" ht="15.95" customHeight="1">
      <c r="A57" s="39" t="s">
        <v>257</v>
      </c>
      <c r="B57" s="39"/>
      <c r="E57" s="118">
        <v>35</v>
      </c>
      <c r="F57" s="2"/>
      <c r="G57" s="12" t="s">
        <v>174</v>
      </c>
      <c r="H57" s="2"/>
      <c r="I57" s="12" t="s">
        <v>174</v>
      </c>
      <c r="J57" s="2"/>
      <c r="K57" s="12" t="s">
        <v>174</v>
      </c>
      <c r="L57" s="2"/>
      <c r="M57" s="12" t="s">
        <v>174</v>
      </c>
    </row>
    <row r="58" spans="1:13" ht="8.1" customHeight="1">
      <c r="A58" s="16"/>
      <c r="B58" s="31"/>
      <c r="F58" s="38"/>
      <c r="G58" s="38"/>
      <c r="H58" s="38"/>
      <c r="I58" s="38"/>
      <c r="J58" s="38"/>
      <c r="K58" s="38"/>
      <c r="L58" s="38"/>
      <c r="M58" s="38"/>
    </row>
    <row r="59" spans="1:13" ht="15.95" customHeight="1">
      <c r="A59" s="20" t="s">
        <v>175</v>
      </c>
      <c r="B59" s="31"/>
      <c r="C59" s="31"/>
      <c r="D59" s="31"/>
      <c r="F59" s="42"/>
      <c r="G59" s="113">
        <f>+G45/4254485</f>
        <v>3.2217295395329873E-2</v>
      </c>
      <c r="H59" s="67"/>
      <c r="I59" s="113">
        <v>3.1E-2</v>
      </c>
      <c r="J59" s="67"/>
      <c r="K59" s="113">
        <f>+K45/4254485</f>
        <v>-2.7827104808220031E-2</v>
      </c>
      <c r="L59" s="67"/>
      <c r="M59" s="113">
        <v>-3.0000000000000001E-3</v>
      </c>
    </row>
    <row r="60" spans="1:13" ht="13.5" customHeight="1">
      <c r="B60" s="31"/>
      <c r="C60" s="31"/>
      <c r="D60" s="31"/>
      <c r="F60" s="42"/>
      <c r="G60" s="113"/>
      <c r="H60" s="67"/>
      <c r="I60" s="113"/>
      <c r="J60" s="67"/>
      <c r="K60" s="113"/>
      <c r="L60" s="67"/>
      <c r="M60" s="113"/>
    </row>
    <row r="61" spans="1:13" ht="21.95" customHeight="1">
      <c r="A61" s="43" t="str">
        <f>'ENG-6-8'!A54:J54</f>
        <v>The accompanying notes are an integral part of these consolidated and separate financial statements.</v>
      </c>
      <c r="B61" s="43"/>
      <c r="C61" s="44"/>
      <c r="D61" s="44"/>
      <c r="E61" s="22"/>
      <c r="F61" s="45"/>
      <c r="G61" s="45"/>
      <c r="H61" s="45"/>
      <c r="I61" s="45"/>
      <c r="J61" s="22"/>
      <c r="K61" s="45"/>
      <c r="L61" s="46"/>
      <c r="M61" s="4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41"/>
  <sheetViews>
    <sheetView topLeftCell="A13" zoomScaleNormal="100" zoomScaleSheetLayoutView="100" workbookViewId="0">
      <selection activeCell="F12" sqref="F12"/>
    </sheetView>
  </sheetViews>
  <sheetFormatPr defaultColWidth="9.140625" defaultRowHeight="16.5" customHeight="1"/>
  <cols>
    <col min="1" max="2" width="1.85546875" style="20" customWidth="1"/>
    <col min="3" max="3" width="24.5703125" style="20" customWidth="1"/>
    <col min="4" max="4" width="5.7109375" style="20" customWidth="1"/>
    <col min="5" max="5" width="0.7109375" style="20" customWidth="1"/>
    <col min="6" max="6" width="12.5703125" style="1" customWidth="1"/>
    <col min="7" max="7" width="0.7109375" style="15" customWidth="1"/>
    <col min="8" max="8" width="12.7109375" style="15" bestFit="1" customWidth="1"/>
    <col min="9" max="9" width="0.7109375" style="15" customWidth="1"/>
    <col min="10" max="10" width="12.7109375" style="15" bestFit="1" customWidth="1"/>
    <col min="11" max="11" width="0.7109375" style="15" customWidth="1"/>
    <col min="12" max="12" width="12.85546875" style="1" customWidth="1"/>
    <col min="13" max="13" width="0.7109375" style="15" customWidth="1"/>
    <col min="14" max="14" width="13.5703125" style="1" customWidth="1"/>
    <col min="15" max="15" width="0.7109375" style="1" customWidth="1"/>
    <col min="16" max="16" width="12.5703125" style="1" customWidth="1"/>
    <col min="17" max="17" width="0.7109375" style="1" customWidth="1"/>
    <col min="18" max="18" width="12.5703125" style="1" customWidth="1"/>
    <col min="19" max="19" width="0.7109375" style="15" customWidth="1"/>
    <col min="20" max="20" width="12.5703125" style="1" customWidth="1"/>
    <col min="21" max="21" width="0.7109375" style="1" customWidth="1"/>
    <col min="22" max="22" width="12.5703125" style="1" customWidth="1"/>
    <col min="23" max="23" width="0.7109375" style="15" customWidth="1"/>
    <col min="24" max="24" width="12.5703125" style="1" customWidth="1"/>
    <col min="25" max="25" width="0.7109375" style="15" customWidth="1"/>
    <col min="26" max="26" width="12.140625" style="2" customWidth="1"/>
    <col min="27" max="16384" width="9.140625" style="20"/>
  </cols>
  <sheetData>
    <row r="1" spans="1:26" ht="16.5" customHeight="1">
      <c r="A1" s="39" t="str">
        <f>+'ENG-6-8'!A1</f>
        <v>Prime Road Power Public Company Limited</v>
      </c>
    </row>
    <row r="2" spans="1:26" ht="16.5" customHeight="1">
      <c r="A2" s="3" t="s">
        <v>146</v>
      </c>
    </row>
    <row r="3" spans="1:26" ht="16.5" customHeight="1">
      <c r="A3" s="68" t="str">
        <f>+'ENG 9'!A3</f>
        <v>For the year ended 31 December 2022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51"/>
    </row>
    <row r="4" spans="1:26" ht="16.5" customHeight="1">
      <c r="A4" s="39"/>
      <c r="B4" s="39"/>
      <c r="C4" s="39"/>
      <c r="D4" s="39"/>
      <c r="E4" s="39"/>
      <c r="F4" s="65"/>
      <c r="G4" s="117"/>
      <c r="H4" s="117"/>
      <c r="I4" s="117"/>
      <c r="J4" s="117"/>
      <c r="K4" s="117"/>
      <c r="L4" s="39"/>
      <c r="M4" s="39"/>
      <c r="N4" s="39"/>
      <c r="O4" s="39"/>
      <c r="P4" s="39"/>
      <c r="Q4" s="39"/>
      <c r="R4" s="39"/>
      <c r="S4" s="39"/>
      <c r="T4" s="39"/>
      <c r="U4" s="56"/>
      <c r="V4" s="56"/>
      <c r="W4" s="39"/>
      <c r="X4" s="39"/>
      <c r="Y4" s="39"/>
      <c r="Z4" s="39"/>
    </row>
    <row r="5" spans="1:26" ht="16.5" customHeight="1">
      <c r="A5" s="39"/>
      <c r="B5" s="39"/>
      <c r="C5" s="39"/>
      <c r="D5" s="39"/>
      <c r="E5" s="39"/>
      <c r="F5" s="65"/>
      <c r="G5" s="117"/>
      <c r="H5" s="117"/>
      <c r="I5" s="117"/>
      <c r="J5" s="117"/>
      <c r="K5" s="117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56"/>
      <c r="Z5" s="56"/>
    </row>
    <row r="6" spans="1:26" s="73" customFormat="1" ht="16.5" customHeight="1">
      <c r="F6" s="130" t="s">
        <v>141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s="74" customFormat="1" ht="16.5" customHeight="1">
      <c r="F7" s="131" t="s">
        <v>34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75"/>
      <c r="X7" s="76"/>
      <c r="Y7" s="75"/>
      <c r="Z7" s="77"/>
    </row>
    <row r="8" spans="1:26" s="74" customFormat="1" ht="16.5" customHeight="1">
      <c r="F8" s="133" t="s">
        <v>147</v>
      </c>
      <c r="G8" s="133"/>
      <c r="H8" s="133"/>
      <c r="I8" s="75"/>
      <c r="J8" s="133" t="s">
        <v>108</v>
      </c>
      <c r="K8" s="133"/>
      <c r="L8" s="133"/>
      <c r="M8" s="78"/>
      <c r="N8" s="132" t="s">
        <v>62</v>
      </c>
      <c r="O8" s="132"/>
      <c r="P8" s="132"/>
      <c r="Q8" s="132"/>
      <c r="R8" s="132"/>
      <c r="S8" s="132"/>
      <c r="T8" s="132"/>
      <c r="U8" s="132"/>
      <c r="V8" s="76"/>
      <c r="W8" s="75"/>
      <c r="X8" s="76"/>
      <c r="Y8" s="75"/>
      <c r="Z8" s="77"/>
    </row>
    <row r="9" spans="1:26" s="74" customFormat="1" ht="16.5" customHeight="1">
      <c r="B9" s="79"/>
      <c r="C9" s="79"/>
      <c r="D9" s="79"/>
      <c r="E9" s="79"/>
      <c r="F9" s="80"/>
      <c r="G9" s="75"/>
      <c r="H9" s="75"/>
      <c r="I9" s="75"/>
      <c r="J9" s="75"/>
      <c r="K9" s="75"/>
      <c r="L9" s="80"/>
      <c r="M9" s="75"/>
      <c r="N9" s="75" t="s">
        <v>57</v>
      </c>
      <c r="O9" s="81"/>
      <c r="P9" s="80" t="s">
        <v>63</v>
      </c>
      <c r="Q9" s="80"/>
      <c r="R9" s="80"/>
      <c r="S9" s="75"/>
      <c r="T9" s="81"/>
      <c r="U9" s="81"/>
      <c r="V9" s="82"/>
      <c r="W9" s="75"/>
      <c r="X9" s="82"/>
      <c r="Y9" s="75"/>
      <c r="Z9" s="76"/>
    </row>
    <row r="10" spans="1:26" s="74" customFormat="1" ht="16.5" customHeight="1">
      <c r="B10" s="79"/>
      <c r="C10" s="79"/>
      <c r="D10" s="79"/>
      <c r="E10" s="79"/>
      <c r="F10" s="80"/>
      <c r="G10" s="75"/>
      <c r="I10" s="75"/>
      <c r="J10" s="75"/>
      <c r="K10" s="75"/>
      <c r="L10" s="80"/>
      <c r="M10" s="75"/>
      <c r="N10" s="80" t="s">
        <v>58</v>
      </c>
      <c r="O10" s="81"/>
      <c r="P10" s="80" t="s">
        <v>67</v>
      </c>
      <c r="Q10" s="80"/>
      <c r="R10" s="80" t="s">
        <v>92</v>
      </c>
      <c r="S10" s="75"/>
      <c r="U10" s="81"/>
      <c r="V10" s="82"/>
      <c r="W10" s="75"/>
      <c r="X10" s="82"/>
      <c r="Y10" s="75"/>
      <c r="Z10" s="76"/>
    </row>
    <row r="11" spans="1:26" s="74" customFormat="1" ht="16.5" customHeight="1">
      <c r="A11" s="83"/>
      <c r="B11" s="73"/>
      <c r="C11" s="73"/>
      <c r="D11" s="84"/>
      <c r="E11" s="73"/>
      <c r="F11" s="80" t="s">
        <v>35</v>
      </c>
      <c r="G11" s="75"/>
      <c r="H11" s="76" t="s">
        <v>57</v>
      </c>
      <c r="I11" s="75"/>
      <c r="J11" s="75"/>
      <c r="K11" s="75"/>
      <c r="L11" s="81"/>
      <c r="M11" s="75"/>
      <c r="N11" s="80" t="s">
        <v>59</v>
      </c>
      <c r="O11" s="85"/>
      <c r="P11" s="80" t="s">
        <v>64</v>
      </c>
      <c r="Q11" s="80"/>
      <c r="R11" s="80" t="s">
        <v>40</v>
      </c>
      <c r="S11" s="75"/>
      <c r="U11" s="85"/>
      <c r="V11" s="82"/>
      <c r="W11" s="75"/>
      <c r="X11" s="76" t="s">
        <v>36</v>
      </c>
      <c r="Y11" s="75"/>
      <c r="Z11" s="82"/>
    </row>
    <row r="12" spans="1:26" s="74" customFormat="1" ht="16.5" customHeight="1">
      <c r="A12" s="83"/>
      <c r="B12" s="73"/>
      <c r="C12" s="73"/>
      <c r="D12" s="84"/>
      <c r="E12" s="73"/>
      <c r="F12" s="80" t="s">
        <v>37</v>
      </c>
      <c r="G12" s="75"/>
      <c r="H12" s="75" t="s">
        <v>110</v>
      </c>
      <c r="I12" s="75"/>
      <c r="J12" s="75" t="s">
        <v>112</v>
      </c>
      <c r="K12" s="75"/>
      <c r="M12" s="86"/>
      <c r="N12" s="80" t="s">
        <v>38</v>
      </c>
      <c r="P12" s="80" t="s">
        <v>65</v>
      </c>
      <c r="Q12" s="80"/>
      <c r="R12" s="80" t="s">
        <v>93</v>
      </c>
      <c r="S12" s="86"/>
      <c r="T12" s="80" t="s">
        <v>198</v>
      </c>
      <c r="V12" s="80" t="s">
        <v>39</v>
      </c>
      <c r="W12" s="75"/>
      <c r="X12" s="80" t="s">
        <v>40</v>
      </c>
      <c r="Y12" s="75"/>
      <c r="Z12" s="82"/>
    </row>
    <row r="13" spans="1:26" s="74" customFormat="1" ht="16.5" customHeight="1">
      <c r="D13" s="87"/>
      <c r="E13" s="87"/>
      <c r="F13" s="80" t="s">
        <v>33</v>
      </c>
      <c r="G13" s="75"/>
      <c r="H13" s="75" t="s">
        <v>111</v>
      </c>
      <c r="I13" s="75"/>
      <c r="J13" s="75" t="s">
        <v>113</v>
      </c>
      <c r="K13" s="75"/>
      <c r="L13" s="76" t="s">
        <v>114</v>
      </c>
      <c r="M13" s="86"/>
      <c r="N13" s="80" t="s">
        <v>41</v>
      </c>
      <c r="O13" s="80"/>
      <c r="P13" s="80" t="s">
        <v>171</v>
      </c>
      <c r="Q13" s="80"/>
      <c r="R13" s="80" t="s">
        <v>94</v>
      </c>
      <c r="S13" s="86"/>
      <c r="T13" s="80" t="s">
        <v>187</v>
      </c>
      <c r="U13" s="80"/>
      <c r="V13" s="80" t="s">
        <v>42</v>
      </c>
      <c r="W13" s="75"/>
      <c r="X13" s="80" t="s">
        <v>43</v>
      </c>
      <c r="Y13" s="75"/>
      <c r="Z13" s="80" t="s">
        <v>99</v>
      </c>
    </row>
    <row r="14" spans="1:26" s="74" customFormat="1" ht="16.5" customHeight="1">
      <c r="D14" s="87"/>
      <c r="E14" s="87"/>
      <c r="F14" s="88" t="s">
        <v>95</v>
      </c>
      <c r="G14" s="75"/>
      <c r="H14" s="88" t="s">
        <v>95</v>
      </c>
      <c r="I14" s="75"/>
      <c r="J14" s="88" t="s">
        <v>95</v>
      </c>
      <c r="K14" s="75"/>
      <c r="L14" s="88" t="s">
        <v>95</v>
      </c>
      <c r="M14" s="86"/>
      <c r="N14" s="88" t="s">
        <v>95</v>
      </c>
      <c r="O14" s="80"/>
      <c r="P14" s="88" t="s">
        <v>95</v>
      </c>
      <c r="Q14" s="80"/>
      <c r="R14" s="88" t="s">
        <v>95</v>
      </c>
      <c r="S14" s="86"/>
      <c r="T14" s="88" t="s">
        <v>95</v>
      </c>
      <c r="U14" s="80"/>
      <c r="V14" s="88" t="s">
        <v>95</v>
      </c>
      <c r="W14" s="75"/>
      <c r="X14" s="88" t="s">
        <v>95</v>
      </c>
      <c r="Y14" s="75"/>
      <c r="Z14" s="88" t="s">
        <v>95</v>
      </c>
    </row>
    <row r="15" spans="1:26" s="74" customFormat="1" ht="16.5" customHeight="1">
      <c r="C15" s="73"/>
      <c r="D15" s="87"/>
      <c r="E15" s="73"/>
      <c r="F15" s="89"/>
      <c r="G15" s="90"/>
      <c r="H15" s="90"/>
      <c r="I15" s="90"/>
      <c r="J15" s="90"/>
      <c r="K15" s="90"/>
      <c r="L15" s="89"/>
      <c r="M15" s="90"/>
      <c r="N15" s="89"/>
      <c r="O15" s="89"/>
      <c r="P15" s="89"/>
      <c r="Q15" s="89"/>
      <c r="R15" s="89"/>
      <c r="S15" s="90"/>
      <c r="T15" s="89"/>
      <c r="U15" s="89"/>
      <c r="V15" s="89"/>
      <c r="W15" s="90"/>
      <c r="X15" s="89"/>
      <c r="Y15" s="90"/>
      <c r="Z15" s="91"/>
    </row>
    <row r="16" spans="1:26" s="74" customFormat="1" ht="16.5" customHeight="1">
      <c r="A16" s="74" t="s">
        <v>200</v>
      </c>
      <c r="B16" s="79"/>
      <c r="C16" s="79"/>
      <c r="D16" s="87"/>
      <c r="E16" s="84"/>
      <c r="F16" s="92">
        <v>17017942</v>
      </c>
      <c r="G16" s="92"/>
      <c r="H16" s="92">
        <v>-12423099</v>
      </c>
      <c r="I16" s="92"/>
      <c r="J16" s="92">
        <v>17193</v>
      </c>
      <c r="K16" s="92"/>
      <c r="L16" s="92">
        <v>394437</v>
      </c>
      <c r="M16" s="92"/>
      <c r="N16" s="92">
        <v>-2452138</v>
      </c>
      <c r="O16" s="92"/>
      <c r="P16" s="92">
        <v>6409</v>
      </c>
      <c r="Q16" s="92"/>
      <c r="R16" s="92">
        <v>-5246</v>
      </c>
      <c r="S16" s="92"/>
      <c r="T16" s="92">
        <v>147404</v>
      </c>
      <c r="U16" s="92"/>
      <c r="V16" s="93">
        <f>SUM(F16:U16)</f>
        <v>2702902</v>
      </c>
      <c r="W16" s="73"/>
      <c r="X16" s="92">
        <v>114076</v>
      </c>
      <c r="Y16" s="73"/>
      <c r="Z16" s="91">
        <f>SUM(V16+X16)</f>
        <v>2816978</v>
      </c>
    </row>
    <row r="17" spans="1:26" s="74" customFormat="1" ht="8.1" customHeight="1">
      <c r="A17" s="73"/>
      <c r="C17" s="73"/>
      <c r="D17" s="87"/>
      <c r="E17" s="73"/>
      <c r="F17" s="93"/>
      <c r="G17" s="94"/>
      <c r="H17" s="94"/>
      <c r="I17" s="94"/>
      <c r="J17" s="94"/>
      <c r="K17" s="94"/>
      <c r="L17" s="91"/>
      <c r="M17" s="94"/>
      <c r="N17" s="91"/>
      <c r="O17" s="91"/>
      <c r="P17" s="91"/>
      <c r="Q17" s="91"/>
      <c r="R17" s="91"/>
      <c r="S17" s="94"/>
      <c r="T17" s="91"/>
      <c r="U17" s="91"/>
      <c r="V17" s="93"/>
      <c r="W17" s="94"/>
      <c r="X17" s="91"/>
      <c r="Y17" s="94"/>
      <c r="Z17" s="91"/>
    </row>
    <row r="18" spans="1:26" s="74" customFormat="1" ht="16.5" customHeight="1">
      <c r="A18" s="74" t="s">
        <v>168</v>
      </c>
      <c r="C18" s="73"/>
      <c r="D18" s="87"/>
      <c r="E18" s="73"/>
      <c r="F18" s="93"/>
      <c r="G18" s="94"/>
      <c r="H18" s="94"/>
      <c r="I18" s="94"/>
      <c r="J18" s="94"/>
      <c r="K18" s="94"/>
      <c r="L18" s="91"/>
      <c r="M18" s="94"/>
      <c r="N18" s="91"/>
      <c r="O18" s="91"/>
      <c r="P18" s="91"/>
      <c r="Q18" s="91"/>
      <c r="R18" s="91"/>
      <c r="S18" s="94"/>
      <c r="T18" s="91"/>
      <c r="U18" s="91"/>
      <c r="V18" s="93"/>
      <c r="W18" s="94"/>
      <c r="X18" s="91"/>
      <c r="Y18" s="94"/>
      <c r="Z18" s="91"/>
    </row>
    <row r="19" spans="1:26" ht="16.5" customHeight="1">
      <c r="A19" s="73" t="s">
        <v>217</v>
      </c>
      <c r="D19" s="87"/>
      <c r="E19" s="92"/>
      <c r="F19" s="92">
        <v>-12763457</v>
      </c>
      <c r="G19" s="92"/>
      <c r="H19" s="92">
        <v>10863480</v>
      </c>
      <c r="I19" s="92"/>
      <c r="J19" s="92">
        <v>0</v>
      </c>
      <c r="K19" s="92"/>
      <c r="L19" s="92">
        <v>1899977</v>
      </c>
      <c r="M19" s="92"/>
      <c r="N19" s="92">
        <v>0</v>
      </c>
      <c r="O19" s="92"/>
      <c r="P19" s="92">
        <v>0</v>
      </c>
      <c r="Q19" s="92"/>
      <c r="R19" s="92">
        <v>0</v>
      </c>
      <c r="S19" s="92"/>
      <c r="T19" s="92">
        <v>0</v>
      </c>
      <c r="U19" s="92"/>
      <c r="V19" s="92">
        <f>SUM(F19:U19)</f>
        <v>0</v>
      </c>
      <c r="W19" s="92"/>
      <c r="X19" s="92">
        <v>0</v>
      </c>
      <c r="Y19" s="92"/>
      <c r="Z19" s="92">
        <f>SUM(X19:Y19)</f>
        <v>0</v>
      </c>
    </row>
    <row r="20" spans="1:26" ht="16.5" customHeight="1">
      <c r="A20" s="73" t="s">
        <v>197</v>
      </c>
      <c r="B20" s="74"/>
      <c r="D20" s="87"/>
      <c r="F20" s="92"/>
      <c r="G20" s="74"/>
      <c r="H20" s="92"/>
      <c r="I20" s="74"/>
      <c r="J20" s="92"/>
      <c r="K20" s="74"/>
      <c r="L20" s="92"/>
      <c r="M20" s="74"/>
      <c r="N20" s="92"/>
      <c r="O20" s="74"/>
      <c r="P20" s="92"/>
      <c r="Q20" s="74"/>
      <c r="R20" s="92"/>
      <c r="S20" s="74"/>
      <c r="T20" s="93"/>
      <c r="U20" s="74"/>
      <c r="V20" s="93"/>
      <c r="W20" s="74"/>
      <c r="X20" s="93"/>
      <c r="Y20" s="74"/>
      <c r="Z20" s="95"/>
    </row>
    <row r="21" spans="1:26" s="74" customFormat="1" ht="16.5" customHeight="1">
      <c r="B21" s="73" t="s">
        <v>73</v>
      </c>
      <c r="C21" s="73"/>
      <c r="D21" s="84"/>
      <c r="E21" s="73"/>
      <c r="F21" s="92">
        <v>0</v>
      </c>
      <c r="G21" s="94"/>
      <c r="H21" s="92">
        <v>0</v>
      </c>
      <c r="I21" s="94"/>
      <c r="J21" s="92">
        <v>0</v>
      </c>
      <c r="K21" s="94"/>
      <c r="L21" s="92">
        <v>0</v>
      </c>
      <c r="M21" s="94"/>
      <c r="N21" s="92">
        <v>0</v>
      </c>
      <c r="O21" s="91"/>
      <c r="P21" s="92">
        <v>0</v>
      </c>
      <c r="Q21" s="91"/>
      <c r="R21" s="92">
        <v>0</v>
      </c>
      <c r="S21" s="94"/>
      <c r="T21" s="92">
        <v>0</v>
      </c>
      <c r="U21" s="91"/>
      <c r="V21" s="93">
        <f>SUM(F21:U21)</f>
        <v>0</v>
      </c>
      <c r="W21" s="94"/>
      <c r="X21" s="91">
        <v>150</v>
      </c>
      <c r="Y21" s="94"/>
      <c r="Z21" s="95">
        <f>SUM(X21:Y21)</f>
        <v>150</v>
      </c>
    </row>
    <row r="22" spans="1:26" s="74" customFormat="1" ht="16.5" customHeight="1">
      <c r="A22" s="73" t="s">
        <v>203</v>
      </c>
      <c r="C22" s="73"/>
      <c r="D22" s="84"/>
      <c r="E22" s="73"/>
      <c r="F22" s="92">
        <v>0</v>
      </c>
      <c r="G22" s="94"/>
      <c r="H22" s="92">
        <v>0</v>
      </c>
      <c r="I22" s="94"/>
      <c r="J22" s="92">
        <v>0</v>
      </c>
      <c r="K22" s="94"/>
      <c r="L22" s="92">
        <v>0</v>
      </c>
      <c r="M22" s="94"/>
      <c r="N22" s="92">
        <v>0</v>
      </c>
      <c r="O22" s="91"/>
      <c r="P22" s="92">
        <v>0</v>
      </c>
      <c r="Q22" s="91"/>
      <c r="R22" s="91">
        <v>681</v>
      </c>
      <c r="S22" s="94"/>
      <c r="T22" s="92">
        <v>0</v>
      </c>
      <c r="U22" s="91"/>
      <c r="V22" s="93">
        <f>SUM(F22:U22)</f>
        <v>681</v>
      </c>
      <c r="W22" s="94"/>
      <c r="X22" s="91">
        <v>-4421</v>
      </c>
      <c r="Y22" s="94"/>
      <c r="Z22" s="95">
        <f>SUM(V22+X22)</f>
        <v>-3740</v>
      </c>
    </row>
    <row r="23" spans="1:26" s="74" customFormat="1" ht="16.5" customHeight="1">
      <c r="A23" s="73" t="s">
        <v>190</v>
      </c>
      <c r="B23" s="73"/>
      <c r="C23" s="73"/>
      <c r="D23" s="84"/>
      <c r="E23" s="73"/>
      <c r="F23" s="96">
        <v>0</v>
      </c>
      <c r="G23" s="92"/>
      <c r="H23" s="96">
        <v>0</v>
      </c>
      <c r="I23" s="92"/>
      <c r="J23" s="96">
        <v>0</v>
      </c>
      <c r="K23" s="92"/>
      <c r="L23" s="96">
        <v>130377</v>
      </c>
      <c r="M23" s="92"/>
      <c r="N23" s="96">
        <v>0</v>
      </c>
      <c r="O23" s="92"/>
      <c r="P23" s="96">
        <v>58953</v>
      </c>
      <c r="Q23" s="92"/>
      <c r="R23" s="96">
        <v>0</v>
      </c>
      <c r="S23" s="92"/>
      <c r="T23" s="102">
        <v>73108</v>
      </c>
      <c r="U23" s="92"/>
      <c r="V23" s="102">
        <f>SUM(F23:U23)</f>
        <v>262438</v>
      </c>
      <c r="W23" s="73"/>
      <c r="X23" s="96">
        <v>10246</v>
      </c>
      <c r="Y23" s="73"/>
      <c r="Z23" s="97">
        <f>SUM(V23+X23)</f>
        <v>272684</v>
      </c>
    </row>
    <row r="24" spans="1:26" s="74" customFormat="1" ht="8.1" customHeight="1">
      <c r="A24" s="73"/>
      <c r="B24" s="73"/>
      <c r="C24" s="73"/>
      <c r="D24" s="84"/>
      <c r="E24" s="73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3"/>
      <c r="U24" s="92"/>
      <c r="V24" s="93"/>
      <c r="W24" s="73"/>
      <c r="X24" s="92"/>
      <c r="Y24" s="73"/>
      <c r="Z24" s="95"/>
    </row>
    <row r="25" spans="1:26" s="74" customFormat="1" ht="16.5" customHeight="1" thickBot="1">
      <c r="A25" s="74" t="s">
        <v>201</v>
      </c>
      <c r="B25" s="73"/>
      <c r="C25" s="73"/>
      <c r="D25" s="84"/>
      <c r="E25" s="73"/>
      <c r="F25" s="98">
        <f>SUM(F16:F24)</f>
        <v>4254485</v>
      </c>
      <c r="G25" s="94"/>
      <c r="H25" s="98">
        <f>SUM(H16:H24)</f>
        <v>-1559619</v>
      </c>
      <c r="I25" s="94"/>
      <c r="J25" s="98">
        <f>SUM(J16:J24)</f>
        <v>17193</v>
      </c>
      <c r="K25" s="94"/>
      <c r="L25" s="98">
        <f>SUM(L16:L24)</f>
        <v>2424791</v>
      </c>
      <c r="M25" s="94"/>
      <c r="N25" s="98">
        <f>SUM(N16:N24)</f>
        <v>-2452138</v>
      </c>
      <c r="O25" s="91"/>
      <c r="P25" s="98">
        <f>SUM(P16:P24)</f>
        <v>65362</v>
      </c>
      <c r="Q25" s="91"/>
      <c r="R25" s="98">
        <f>SUM(R16:R24)</f>
        <v>-4565</v>
      </c>
      <c r="S25" s="94"/>
      <c r="T25" s="98">
        <f>SUM(T16:T24)</f>
        <v>220512</v>
      </c>
      <c r="U25" s="91"/>
      <c r="V25" s="98">
        <f>SUM(V16:V24)</f>
        <v>2966021</v>
      </c>
      <c r="W25" s="94"/>
      <c r="X25" s="98">
        <f>SUM(X16:X24)</f>
        <v>120051</v>
      </c>
      <c r="Y25" s="94"/>
      <c r="Z25" s="98">
        <f>SUM(Z16:Z23)</f>
        <v>3086072</v>
      </c>
    </row>
    <row r="26" spans="1:26" s="74" customFormat="1" ht="16.5" customHeight="1" thickTop="1">
      <c r="B26" s="79"/>
      <c r="C26" s="73"/>
      <c r="D26" s="84"/>
      <c r="E26" s="73"/>
      <c r="F26" s="91"/>
      <c r="G26" s="94"/>
      <c r="H26" s="91"/>
      <c r="I26" s="94"/>
      <c r="J26" s="91"/>
      <c r="K26" s="94"/>
      <c r="L26" s="91"/>
      <c r="M26" s="94"/>
      <c r="N26" s="91"/>
      <c r="O26" s="91"/>
      <c r="P26" s="91"/>
      <c r="Q26" s="91"/>
      <c r="R26" s="91"/>
      <c r="S26" s="94"/>
      <c r="T26" s="91"/>
      <c r="U26" s="91"/>
      <c r="V26" s="91"/>
      <c r="W26" s="94"/>
      <c r="X26" s="91"/>
      <c r="Y26" s="94"/>
      <c r="Z26" s="91"/>
    </row>
    <row r="27" spans="1:26" s="74" customFormat="1" ht="16.5" customHeight="1">
      <c r="A27" s="74" t="s">
        <v>244</v>
      </c>
      <c r="B27" s="79"/>
      <c r="C27" s="79"/>
      <c r="D27" s="84"/>
      <c r="E27" s="84"/>
      <c r="F27" s="92">
        <v>4254485</v>
      </c>
      <c r="G27" s="92"/>
      <c r="H27" s="92">
        <v>-1559619</v>
      </c>
      <c r="I27" s="92"/>
      <c r="J27" s="92">
        <v>17193</v>
      </c>
      <c r="K27" s="92"/>
      <c r="L27" s="92">
        <v>2424791</v>
      </c>
      <c r="M27" s="92"/>
      <c r="N27" s="92">
        <v>-2452138</v>
      </c>
      <c r="O27" s="92"/>
      <c r="P27" s="92">
        <v>65362</v>
      </c>
      <c r="Q27" s="92"/>
      <c r="R27" s="92">
        <v>-4565</v>
      </c>
      <c r="S27" s="92"/>
      <c r="T27" s="92">
        <v>220512</v>
      </c>
      <c r="U27" s="92"/>
      <c r="V27" s="93">
        <v>2966021</v>
      </c>
      <c r="W27" s="73"/>
      <c r="X27" s="92">
        <v>120051</v>
      </c>
      <c r="Y27" s="73"/>
      <c r="Z27" s="91">
        <v>3086072</v>
      </c>
    </row>
    <row r="28" spans="1:26" s="74" customFormat="1" ht="8.1" customHeight="1">
      <c r="A28" s="73"/>
      <c r="C28" s="73"/>
      <c r="D28" s="84"/>
      <c r="E28" s="73"/>
      <c r="F28" s="93"/>
      <c r="G28" s="94"/>
      <c r="H28" s="94"/>
      <c r="I28" s="94"/>
      <c r="J28" s="94"/>
      <c r="K28" s="94"/>
      <c r="L28" s="91"/>
      <c r="M28" s="94"/>
      <c r="N28" s="91"/>
      <c r="O28" s="91"/>
      <c r="P28" s="91"/>
      <c r="Q28" s="91"/>
      <c r="R28" s="91"/>
      <c r="S28" s="94"/>
      <c r="T28" s="91"/>
      <c r="U28" s="91"/>
      <c r="V28" s="93"/>
      <c r="W28" s="94"/>
      <c r="X28" s="91"/>
      <c r="Y28" s="94"/>
      <c r="Z28" s="91"/>
    </row>
    <row r="29" spans="1:26" s="74" customFormat="1" ht="16.5" customHeight="1">
      <c r="A29" s="74" t="s">
        <v>168</v>
      </c>
      <c r="C29" s="73"/>
      <c r="D29" s="84"/>
      <c r="E29" s="73"/>
      <c r="F29" s="93"/>
      <c r="G29" s="94"/>
      <c r="H29" s="94"/>
      <c r="I29" s="94"/>
      <c r="J29" s="94"/>
      <c r="K29" s="94"/>
      <c r="L29" s="91"/>
      <c r="M29" s="94"/>
      <c r="N29" s="91"/>
      <c r="O29" s="91"/>
      <c r="P29" s="91"/>
      <c r="Q29" s="91"/>
      <c r="R29" s="91"/>
      <c r="S29" s="94"/>
      <c r="T29" s="91"/>
      <c r="U29" s="91"/>
      <c r="V29" s="93"/>
      <c r="W29" s="94"/>
      <c r="X29" s="91"/>
      <c r="Y29" s="94"/>
      <c r="Z29" s="91"/>
    </row>
    <row r="30" spans="1:26" ht="16.5" customHeight="1">
      <c r="A30" s="73" t="s">
        <v>197</v>
      </c>
      <c r="B30" s="74"/>
      <c r="D30" s="118"/>
      <c r="F30" s="92"/>
      <c r="G30" s="74"/>
      <c r="H30" s="92"/>
      <c r="I30" s="74"/>
      <c r="J30" s="92"/>
      <c r="K30" s="74"/>
      <c r="L30" s="92"/>
      <c r="M30" s="74"/>
      <c r="N30" s="92"/>
      <c r="O30" s="74"/>
      <c r="P30" s="92"/>
      <c r="Q30" s="74"/>
      <c r="R30" s="92"/>
      <c r="S30" s="74"/>
      <c r="T30" s="93"/>
      <c r="U30" s="74"/>
      <c r="V30" s="93"/>
      <c r="W30" s="74"/>
      <c r="X30" s="93"/>
      <c r="Y30" s="74"/>
      <c r="Z30" s="95"/>
    </row>
    <row r="31" spans="1:26" s="74" customFormat="1" ht="16.5" customHeight="1">
      <c r="B31" s="73" t="s">
        <v>73</v>
      </c>
      <c r="C31" s="73"/>
      <c r="D31" s="84"/>
      <c r="E31" s="73"/>
      <c r="F31" s="93">
        <v>0</v>
      </c>
      <c r="G31" s="94"/>
      <c r="H31" s="93">
        <v>0</v>
      </c>
      <c r="I31" s="94"/>
      <c r="J31" s="93">
        <v>0</v>
      </c>
      <c r="K31" s="94"/>
      <c r="L31" s="93">
        <v>0</v>
      </c>
      <c r="M31" s="94"/>
      <c r="N31" s="93">
        <v>0</v>
      </c>
      <c r="O31" s="91"/>
      <c r="P31" s="93">
        <v>0</v>
      </c>
      <c r="Q31" s="91"/>
      <c r="R31" s="93">
        <v>0</v>
      </c>
      <c r="S31" s="94"/>
      <c r="T31" s="93">
        <v>0</v>
      </c>
      <c r="U31" s="91"/>
      <c r="V31" s="93">
        <f>SUM(F31:U31)</f>
        <v>0</v>
      </c>
      <c r="W31" s="94"/>
      <c r="X31" s="91">
        <v>27122</v>
      </c>
      <c r="Y31" s="94"/>
      <c r="Z31" s="95">
        <f>SUM(X31:Y31)</f>
        <v>27122</v>
      </c>
    </row>
    <row r="32" spans="1:26" s="74" customFormat="1" ht="16.5" customHeight="1">
      <c r="A32" s="73" t="s">
        <v>190</v>
      </c>
      <c r="B32" s="73"/>
      <c r="C32" s="73"/>
      <c r="D32" s="84"/>
      <c r="E32" s="73"/>
      <c r="F32" s="96">
        <v>0</v>
      </c>
      <c r="G32" s="92"/>
      <c r="H32" s="96">
        <v>0</v>
      </c>
      <c r="I32" s="92"/>
      <c r="J32" s="96">
        <v>0</v>
      </c>
      <c r="K32" s="92"/>
      <c r="L32" s="96">
        <f>+'ENG 9'!G45</f>
        <v>137068</v>
      </c>
      <c r="M32" s="92"/>
      <c r="N32" s="96">
        <v>0</v>
      </c>
      <c r="O32" s="92"/>
      <c r="P32" s="96">
        <f>+'ENG 9'!G40</f>
        <v>-69603</v>
      </c>
      <c r="Q32" s="92"/>
      <c r="R32" s="96">
        <v>0</v>
      </c>
      <c r="S32" s="92"/>
      <c r="T32" s="102">
        <f>+'ENG 9'!G35</f>
        <v>58664</v>
      </c>
      <c r="U32" s="92"/>
      <c r="V32" s="102">
        <f>SUM(F32:U32)</f>
        <v>126129</v>
      </c>
      <c r="W32" s="73"/>
      <c r="X32" s="96">
        <f>+'ENG 9'!G46</f>
        <v>12191</v>
      </c>
      <c r="Y32" s="73"/>
      <c r="Z32" s="97">
        <f>SUM(V32+X32)</f>
        <v>138320</v>
      </c>
    </row>
    <row r="33" spans="1:26" s="74" customFormat="1" ht="8.1" customHeight="1">
      <c r="A33" s="73"/>
      <c r="B33" s="73"/>
      <c r="C33" s="73"/>
      <c r="D33" s="84"/>
      <c r="E33" s="73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3"/>
      <c r="S33" s="92"/>
      <c r="T33" s="93"/>
      <c r="U33" s="92"/>
      <c r="V33" s="93"/>
      <c r="W33" s="73"/>
      <c r="X33" s="92"/>
      <c r="Y33" s="73"/>
      <c r="Z33" s="95"/>
    </row>
    <row r="34" spans="1:26" s="74" customFormat="1" ht="16.5" customHeight="1" thickBot="1">
      <c r="A34" s="74" t="s">
        <v>243</v>
      </c>
      <c r="B34" s="73"/>
      <c r="C34" s="73"/>
      <c r="D34" s="84"/>
      <c r="E34" s="73"/>
      <c r="F34" s="98">
        <f>SUM(F27:F33)</f>
        <v>4254485</v>
      </c>
      <c r="G34" s="94"/>
      <c r="H34" s="98">
        <f>SUM(H27:H33)</f>
        <v>-1559619</v>
      </c>
      <c r="I34" s="94"/>
      <c r="J34" s="98">
        <f>SUM(J27:J33)</f>
        <v>17193</v>
      </c>
      <c r="K34" s="94"/>
      <c r="L34" s="98">
        <f>SUM(L27:L33)</f>
        <v>2561859</v>
      </c>
      <c r="M34" s="94"/>
      <c r="N34" s="98">
        <f>SUM(N27:N33)</f>
        <v>-2452138</v>
      </c>
      <c r="O34" s="91"/>
      <c r="P34" s="98">
        <f>SUM(P27:P33)</f>
        <v>-4241</v>
      </c>
      <c r="Q34" s="91"/>
      <c r="R34" s="98">
        <f>SUM(R27:R33)</f>
        <v>-4565</v>
      </c>
      <c r="S34" s="94"/>
      <c r="T34" s="98">
        <f>SUM(T27:T33)</f>
        <v>279176</v>
      </c>
      <c r="U34" s="91"/>
      <c r="V34" s="98">
        <f>SUM(V27:V33)</f>
        <v>3092150</v>
      </c>
      <c r="W34" s="94"/>
      <c r="X34" s="98">
        <f>SUM(X27:X33)</f>
        <v>159364</v>
      </c>
      <c r="Y34" s="94"/>
      <c r="Z34" s="98">
        <f>SUM(Z27:Z32)</f>
        <v>3251514</v>
      </c>
    </row>
    <row r="35" spans="1:26" s="74" customFormat="1" ht="16.5" customHeight="1" thickTop="1">
      <c r="B35" s="73"/>
      <c r="C35" s="73"/>
      <c r="D35" s="84"/>
      <c r="E35" s="73"/>
      <c r="F35" s="91"/>
      <c r="G35" s="94"/>
      <c r="H35" s="91"/>
      <c r="I35" s="94"/>
      <c r="J35" s="91"/>
      <c r="K35" s="94"/>
      <c r="L35" s="91"/>
      <c r="M35" s="94"/>
      <c r="N35" s="91"/>
      <c r="O35" s="91"/>
      <c r="P35" s="91"/>
      <c r="Q35" s="91"/>
      <c r="R35" s="91"/>
      <c r="S35" s="94"/>
      <c r="T35" s="91"/>
      <c r="U35" s="91"/>
      <c r="V35" s="91"/>
      <c r="W35" s="94"/>
      <c r="X35" s="91"/>
      <c r="Y35" s="94"/>
      <c r="Z35" s="91"/>
    </row>
    <row r="36" spans="1:26" s="74" customFormat="1" ht="16.5" customHeight="1">
      <c r="B36" s="73"/>
      <c r="C36" s="73"/>
      <c r="D36" s="84"/>
      <c r="E36" s="73"/>
      <c r="F36" s="91"/>
      <c r="G36" s="94"/>
      <c r="H36" s="91"/>
      <c r="I36" s="94"/>
      <c r="J36" s="91"/>
      <c r="K36" s="94"/>
      <c r="L36" s="91"/>
      <c r="M36" s="94"/>
      <c r="N36" s="91"/>
      <c r="O36" s="91"/>
      <c r="P36" s="91"/>
      <c r="Q36" s="91"/>
      <c r="R36" s="91"/>
      <c r="S36" s="94"/>
      <c r="T36" s="91"/>
      <c r="U36" s="91"/>
      <c r="V36" s="91"/>
      <c r="W36" s="94"/>
      <c r="X36" s="91"/>
      <c r="Y36" s="94"/>
      <c r="Z36" s="91"/>
    </row>
    <row r="37" spans="1:26" s="74" customFormat="1" ht="16.5" customHeight="1">
      <c r="B37" s="73"/>
      <c r="C37" s="73"/>
      <c r="D37" s="84"/>
      <c r="E37" s="73"/>
      <c r="F37" s="91"/>
      <c r="G37" s="94"/>
      <c r="H37" s="91"/>
      <c r="I37" s="94"/>
      <c r="J37" s="91"/>
      <c r="K37" s="94"/>
      <c r="L37" s="91"/>
      <c r="M37" s="91"/>
      <c r="N37" s="91"/>
      <c r="O37" s="91"/>
      <c r="P37" s="91"/>
      <c r="Q37" s="94"/>
      <c r="R37" s="91"/>
      <c r="S37" s="91"/>
      <c r="V37" s="91"/>
      <c r="W37" s="94"/>
      <c r="X37" s="91"/>
      <c r="Y37" s="94"/>
      <c r="Z37" s="91"/>
    </row>
    <row r="38" spans="1:26" s="74" customFormat="1" ht="16.5" customHeight="1">
      <c r="B38" s="73"/>
      <c r="C38" s="73"/>
      <c r="D38" s="84"/>
      <c r="E38" s="73"/>
      <c r="F38" s="91"/>
      <c r="G38" s="94"/>
      <c r="H38" s="91"/>
      <c r="I38" s="94"/>
      <c r="J38" s="91"/>
      <c r="K38" s="94"/>
      <c r="L38" s="91"/>
      <c r="M38" s="91"/>
      <c r="N38" s="91"/>
      <c r="O38" s="91"/>
      <c r="P38" s="91"/>
      <c r="Q38" s="94"/>
      <c r="R38" s="91"/>
      <c r="S38" s="91"/>
      <c r="V38" s="91"/>
      <c r="W38" s="94"/>
      <c r="X38" s="91"/>
      <c r="Y38" s="94"/>
      <c r="Z38" s="91"/>
    </row>
    <row r="39" spans="1:26" s="74" customFormat="1" ht="16.5" customHeight="1">
      <c r="B39" s="73"/>
      <c r="C39" s="73"/>
      <c r="D39" s="84"/>
      <c r="E39" s="73"/>
      <c r="F39" s="91"/>
      <c r="G39" s="94"/>
      <c r="H39" s="91"/>
      <c r="I39" s="94"/>
      <c r="J39" s="91"/>
      <c r="K39" s="94"/>
      <c r="L39" s="91"/>
      <c r="M39" s="91"/>
      <c r="N39" s="91"/>
      <c r="O39" s="91"/>
      <c r="P39" s="91"/>
      <c r="Q39" s="94"/>
      <c r="R39" s="91"/>
      <c r="S39" s="91"/>
      <c r="V39" s="91"/>
      <c r="W39" s="94"/>
      <c r="X39" s="91"/>
      <c r="Y39" s="94"/>
      <c r="Z39" s="91"/>
    </row>
    <row r="40" spans="1:26" s="74" customFormat="1" ht="14.25" customHeight="1">
      <c r="B40" s="73"/>
      <c r="C40" s="73"/>
      <c r="D40" s="84"/>
      <c r="E40" s="73"/>
      <c r="F40" s="91"/>
      <c r="G40" s="94"/>
      <c r="H40" s="91"/>
      <c r="I40" s="94"/>
      <c r="J40" s="91"/>
      <c r="K40" s="94"/>
      <c r="L40" s="91"/>
      <c r="M40" s="94"/>
      <c r="N40" s="91"/>
      <c r="O40" s="91"/>
      <c r="P40" s="91"/>
      <c r="Q40" s="91"/>
      <c r="R40" s="91"/>
      <c r="S40" s="94"/>
      <c r="T40" s="91"/>
      <c r="U40" s="91"/>
      <c r="V40" s="91"/>
      <c r="W40" s="94"/>
      <c r="X40" s="91"/>
      <c r="Y40" s="94"/>
      <c r="Z40" s="91"/>
    </row>
    <row r="41" spans="1:26" s="39" customFormat="1" ht="21.95" customHeight="1">
      <c r="A41" s="43" t="str">
        <f>'ENG-6-8'!A54:J54</f>
        <v>The accompanying notes are an integral part of these consolidated and separate financial statements.</v>
      </c>
      <c r="B41" s="23"/>
      <c r="C41" s="23"/>
      <c r="D41" s="22"/>
      <c r="E41" s="23"/>
      <c r="F41" s="51"/>
      <c r="G41" s="6"/>
      <c r="H41" s="6"/>
      <c r="I41" s="6"/>
      <c r="J41" s="6"/>
      <c r="K41" s="6"/>
      <c r="L41" s="51"/>
      <c r="M41" s="6"/>
      <c r="N41" s="51"/>
      <c r="O41" s="51"/>
      <c r="P41" s="51"/>
      <c r="Q41" s="51"/>
      <c r="R41" s="51"/>
      <c r="S41" s="6"/>
      <c r="T41" s="51"/>
      <c r="U41" s="51"/>
      <c r="V41" s="51"/>
      <c r="W41" s="6"/>
      <c r="X41" s="51"/>
      <c r="Y41" s="6"/>
      <c r="Z41" s="51"/>
    </row>
  </sheetData>
  <mergeCells count="5">
    <mergeCell ref="F6:Z6"/>
    <mergeCell ref="F7:V7"/>
    <mergeCell ref="N8:U8"/>
    <mergeCell ref="J8:L8"/>
    <mergeCell ref="F8:H8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33"/>
  <sheetViews>
    <sheetView topLeftCell="A19" zoomScaleNormal="100" zoomScaleSheetLayoutView="100" workbookViewId="0">
      <selection activeCell="B14" sqref="B14"/>
    </sheetView>
  </sheetViews>
  <sheetFormatPr defaultColWidth="9.140625" defaultRowHeight="16.5" customHeight="1"/>
  <cols>
    <col min="1" max="1" width="43.5703125" style="20" customWidth="1"/>
    <col min="2" max="2" width="8" style="20" customWidth="1"/>
    <col min="3" max="3" width="0.85546875" style="20" customWidth="1"/>
    <col min="4" max="4" width="15.42578125" style="61" customWidth="1"/>
    <col min="5" max="5" width="0.85546875" style="61" customWidth="1"/>
    <col min="6" max="6" width="15.5703125" style="61" customWidth="1"/>
    <col min="7" max="7" width="0.85546875" style="61" customWidth="1"/>
    <col min="8" max="8" width="15.140625" style="61" customWidth="1"/>
    <col min="9" max="9" width="0.85546875" style="61" customWidth="1"/>
    <col min="10" max="10" width="14.140625" style="61" customWidth="1"/>
    <col min="11" max="11" width="0.85546875" style="61" customWidth="1"/>
    <col min="12" max="12" width="14.85546875" style="61" customWidth="1"/>
    <col min="13" max="16384" width="9.140625" style="20"/>
  </cols>
  <sheetData>
    <row r="1" spans="1:12" ht="16.5" customHeight="1">
      <c r="A1" s="39" t="str">
        <f>'ENG-6-8'!A1</f>
        <v>Prime Road Power Public Company Limited</v>
      </c>
      <c r="B1" s="39"/>
      <c r="C1" s="39"/>
    </row>
    <row r="2" spans="1:12" ht="16.5" customHeight="1">
      <c r="A2" s="39" t="s">
        <v>149</v>
      </c>
      <c r="B2" s="39"/>
      <c r="C2" s="39"/>
    </row>
    <row r="3" spans="1:12" ht="16.5" customHeight="1">
      <c r="A3" s="32" t="str">
        <f>'ENG 10'!A3</f>
        <v>For the year ended 31 December 2022</v>
      </c>
      <c r="B3" s="32"/>
      <c r="C3" s="32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16.5" customHeight="1">
      <c r="A4" s="39"/>
      <c r="B4" s="39"/>
      <c r="C4" s="39"/>
    </row>
    <row r="6" spans="1:12" ht="16.5" customHeight="1">
      <c r="D6" s="134" t="s">
        <v>142</v>
      </c>
      <c r="E6" s="134"/>
      <c r="F6" s="134"/>
      <c r="G6" s="134"/>
      <c r="H6" s="134"/>
      <c r="I6" s="134"/>
      <c r="J6" s="134"/>
      <c r="K6" s="134"/>
      <c r="L6" s="134"/>
    </row>
    <row r="7" spans="1:12" ht="16.5" customHeight="1">
      <c r="D7" s="56" t="s">
        <v>53</v>
      </c>
      <c r="E7" s="56"/>
      <c r="F7" s="56" t="s">
        <v>177</v>
      </c>
      <c r="G7" s="56"/>
      <c r="H7" s="56" t="s">
        <v>115</v>
      </c>
      <c r="I7" s="56"/>
      <c r="J7" s="56"/>
      <c r="K7" s="111"/>
      <c r="L7" s="56"/>
    </row>
    <row r="8" spans="1:12" ht="16.5" customHeight="1">
      <c r="D8" s="56" t="s">
        <v>54</v>
      </c>
      <c r="F8" s="56" t="s">
        <v>178</v>
      </c>
      <c r="H8" s="56" t="s">
        <v>193</v>
      </c>
      <c r="J8" s="56"/>
    </row>
    <row r="9" spans="1:12" ht="16.5" customHeight="1">
      <c r="D9" s="56" t="s">
        <v>33</v>
      </c>
      <c r="E9" s="56"/>
      <c r="F9" s="56" t="s">
        <v>111</v>
      </c>
      <c r="G9" s="56"/>
      <c r="H9" s="56" t="s">
        <v>194</v>
      </c>
      <c r="I9" s="56"/>
      <c r="J9" s="56" t="s">
        <v>66</v>
      </c>
      <c r="K9" s="56"/>
      <c r="L9" s="56" t="s">
        <v>20</v>
      </c>
    </row>
    <row r="10" spans="1:12" ht="16.5" customHeight="1">
      <c r="D10" s="112" t="s">
        <v>95</v>
      </c>
      <c r="E10" s="56"/>
      <c r="F10" s="112" t="s">
        <v>95</v>
      </c>
      <c r="G10" s="56"/>
      <c r="H10" s="112" t="s">
        <v>95</v>
      </c>
      <c r="I10" s="56"/>
      <c r="J10" s="112" t="s">
        <v>95</v>
      </c>
      <c r="K10" s="56"/>
      <c r="L10" s="112" t="s">
        <v>95</v>
      </c>
    </row>
    <row r="12" spans="1:12" ht="16.5" customHeight="1">
      <c r="A12" s="39" t="s">
        <v>200</v>
      </c>
      <c r="D12" s="61">
        <v>17017942</v>
      </c>
      <c r="F12" s="61">
        <v>-10863480</v>
      </c>
      <c r="H12" s="61">
        <v>37964</v>
      </c>
      <c r="J12" s="61">
        <v>-2269668</v>
      </c>
      <c r="L12" s="61">
        <f>SUM(D12:K12)</f>
        <v>3922758</v>
      </c>
    </row>
    <row r="13" spans="1:12" ht="16.5" customHeight="1">
      <c r="A13" s="39"/>
      <c r="C13" s="39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6.5" customHeight="1">
      <c r="A14" s="39" t="s">
        <v>168</v>
      </c>
      <c r="C14" s="39"/>
      <c r="D14" s="28"/>
      <c r="E14" s="28"/>
      <c r="F14" s="28"/>
      <c r="G14" s="28"/>
      <c r="H14" s="28"/>
      <c r="I14" s="28"/>
      <c r="J14" s="28"/>
      <c r="K14" s="28"/>
      <c r="L14" s="28"/>
    </row>
    <row r="15" spans="1:12" ht="16.5" customHeight="1">
      <c r="A15" s="20" t="s">
        <v>217</v>
      </c>
      <c r="D15" s="61">
        <v>-12763457</v>
      </c>
      <c r="F15" s="61">
        <v>10863480</v>
      </c>
      <c r="H15" s="61">
        <v>0</v>
      </c>
      <c r="J15" s="61">
        <v>1899977</v>
      </c>
      <c r="L15" s="61">
        <f>SUM(D15:K15)</f>
        <v>0</v>
      </c>
    </row>
    <row r="16" spans="1:12" ht="16.5" customHeight="1">
      <c r="A16" s="20" t="s">
        <v>150</v>
      </c>
      <c r="D16" s="29">
        <v>0</v>
      </c>
      <c r="E16" s="28"/>
      <c r="F16" s="29">
        <v>0</v>
      </c>
      <c r="G16" s="28"/>
      <c r="H16" s="29">
        <v>0</v>
      </c>
      <c r="I16" s="28"/>
      <c r="J16" s="29">
        <v>-14952</v>
      </c>
      <c r="K16" s="28"/>
      <c r="L16" s="110">
        <f>SUM(D16:K16)</f>
        <v>-14952</v>
      </c>
    </row>
    <row r="18" spans="1:12" ht="16.5" customHeight="1" thickBot="1">
      <c r="A18" s="39" t="s">
        <v>201</v>
      </c>
      <c r="C18" s="39"/>
      <c r="D18" s="71">
        <f>SUM(D12:D17)</f>
        <v>4254485</v>
      </c>
      <c r="E18" s="28"/>
      <c r="F18" s="71">
        <f>SUM(F12:F17)</f>
        <v>0</v>
      </c>
      <c r="G18" s="28"/>
      <c r="H18" s="71">
        <f>SUM(H12:H17)</f>
        <v>37964</v>
      </c>
      <c r="I18" s="28"/>
      <c r="J18" s="71">
        <f>SUM(J12:J17)</f>
        <v>-384643</v>
      </c>
      <c r="K18" s="28"/>
      <c r="L18" s="71">
        <f>SUM(D18:K18)</f>
        <v>3907806</v>
      </c>
    </row>
    <row r="19" spans="1:12" ht="16.5" customHeight="1" thickTop="1"/>
    <row r="20" spans="1:12" ht="16.5" customHeight="1">
      <c r="A20" s="39" t="s">
        <v>244</v>
      </c>
      <c r="D20" s="61">
        <v>4254485</v>
      </c>
      <c r="F20" s="61">
        <v>0</v>
      </c>
      <c r="H20" s="61">
        <v>37964</v>
      </c>
      <c r="J20" s="61">
        <v>-384643</v>
      </c>
      <c r="L20" s="61">
        <f>SUM(D20:J20)</f>
        <v>3907806</v>
      </c>
    </row>
    <row r="21" spans="1:12" ht="16.5" customHeight="1">
      <c r="A21" s="39"/>
      <c r="C21" s="39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6.5" customHeight="1">
      <c r="A22" s="39" t="s">
        <v>168</v>
      </c>
      <c r="C22" s="39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16.5" customHeight="1">
      <c r="A23" s="20" t="s">
        <v>150</v>
      </c>
      <c r="D23" s="29">
        <v>0</v>
      </c>
      <c r="E23" s="28"/>
      <c r="F23" s="29">
        <v>0</v>
      </c>
      <c r="G23" s="28"/>
      <c r="H23" s="29">
        <v>0</v>
      </c>
      <c r="I23" s="28"/>
      <c r="J23" s="29">
        <f>+'ENG 9'!K45</f>
        <v>-118390</v>
      </c>
      <c r="K23" s="28"/>
      <c r="L23" s="110">
        <f>SUM(D23:K23)</f>
        <v>-118390</v>
      </c>
    </row>
    <row r="25" spans="1:12" ht="16.5" customHeight="1" thickBot="1">
      <c r="A25" s="39" t="s">
        <v>243</v>
      </c>
      <c r="B25" s="47"/>
      <c r="C25" s="39"/>
      <c r="D25" s="71">
        <f>SUM(D20:D24)</f>
        <v>4254485</v>
      </c>
      <c r="E25" s="28"/>
      <c r="F25" s="71">
        <f>SUM(F20:F24)</f>
        <v>0</v>
      </c>
      <c r="G25" s="28"/>
      <c r="H25" s="71">
        <f>SUM(H20:H24)</f>
        <v>37964</v>
      </c>
      <c r="I25" s="28"/>
      <c r="J25" s="71">
        <f>SUM(J20:J24)</f>
        <v>-503033</v>
      </c>
      <c r="K25" s="28"/>
      <c r="L25" s="71">
        <f>SUM(D25:K25)</f>
        <v>3789416</v>
      </c>
    </row>
    <row r="26" spans="1:12" ht="16.5" customHeight="1" thickTop="1">
      <c r="A26" s="39"/>
      <c r="B26" s="47"/>
      <c r="C26" s="39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6.5" customHeight="1">
      <c r="A27" s="39"/>
      <c r="B27" s="47"/>
      <c r="C27" s="39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16.5" customHeight="1">
      <c r="A28" s="39"/>
      <c r="B28" s="47"/>
      <c r="C28" s="39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6.5" customHeight="1">
      <c r="A29" s="39"/>
      <c r="B29" s="47"/>
      <c r="C29" s="39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6.5" customHeight="1">
      <c r="A30" s="39"/>
      <c r="B30" s="47"/>
      <c r="C30" s="39"/>
      <c r="D30" s="28"/>
      <c r="E30" s="28"/>
      <c r="F30" s="28"/>
      <c r="G30" s="28"/>
      <c r="H30" s="28"/>
      <c r="I30" s="28"/>
      <c r="J30" s="28"/>
      <c r="K30" s="28"/>
      <c r="L30" s="28"/>
    </row>
    <row r="32" spans="1:12" ht="15" customHeight="1"/>
    <row r="33" spans="1:12" ht="21.95" customHeight="1">
      <c r="A33" s="23" t="str">
        <f>'ENG-6-8'!A54:J54</f>
        <v>The accompanying notes are an integral part of these consolidated and separate financial statements.</v>
      </c>
      <c r="B33" s="23"/>
      <c r="C33" s="23"/>
      <c r="D33" s="110"/>
      <c r="E33" s="110"/>
      <c r="F33" s="110"/>
      <c r="G33" s="110"/>
      <c r="H33" s="110"/>
      <c r="I33" s="110"/>
      <c r="J33" s="110"/>
      <c r="K33" s="110"/>
      <c r="L33" s="110"/>
    </row>
  </sheetData>
  <mergeCells count="1">
    <mergeCell ref="D6:L6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2"/>
  <sheetViews>
    <sheetView tabSelected="1" topLeftCell="A151" zoomScaleNormal="100" zoomScaleSheetLayoutView="100" workbookViewId="0">
      <selection activeCell="E157" sqref="E157"/>
    </sheetView>
  </sheetViews>
  <sheetFormatPr defaultColWidth="9.42578125" defaultRowHeight="16.5" customHeight="1"/>
  <cols>
    <col min="1" max="2" width="1.7109375" style="20" customWidth="1"/>
    <col min="3" max="3" width="0.85546875" style="20" customWidth="1"/>
    <col min="4" max="4" width="42.140625" style="20" customWidth="1"/>
    <col min="5" max="5" width="6.140625" style="20" bestFit="1" customWidth="1"/>
    <col min="6" max="6" width="0.5703125" style="20" customWidth="1"/>
    <col min="7" max="7" width="14" style="49" customWidth="1"/>
    <col min="8" max="8" width="0.5703125" style="49" customWidth="1"/>
    <col min="9" max="9" width="14" style="49" customWidth="1"/>
    <col min="10" max="10" width="0.5703125" style="19" customWidth="1"/>
    <col min="11" max="11" width="12.7109375" style="49" customWidth="1"/>
    <col min="12" max="12" width="0.5703125" style="19" customWidth="1"/>
    <col min="13" max="13" width="12.7109375" style="49" customWidth="1"/>
    <col min="14" max="16384" width="9.42578125" style="20"/>
  </cols>
  <sheetData>
    <row r="1" spans="1:13" ht="16.5" customHeight="1">
      <c r="A1" s="39" t="str">
        <f>'ENG-6-8'!A1</f>
        <v>Prime Road Power Public Company Limited</v>
      </c>
    </row>
    <row r="2" spans="1:13" ht="16.5" customHeight="1">
      <c r="A2" s="16" t="s">
        <v>151</v>
      </c>
      <c r="B2" s="7"/>
      <c r="C2" s="7"/>
      <c r="D2" s="7"/>
      <c r="E2" s="7"/>
      <c r="F2" s="7"/>
      <c r="J2" s="8"/>
      <c r="L2" s="8"/>
    </row>
    <row r="3" spans="1:13" ht="16.5" customHeight="1">
      <c r="A3" s="68" t="str">
        <f>'ENG 10'!A3</f>
        <v>For the year ended 31 December 2022</v>
      </c>
      <c r="B3" s="9"/>
      <c r="C3" s="9"/>
      <c r="D3" s="9"/>
      <c r="E3" s="9"/>
      <c r="F3" s="9"/>
      <c r="G3" s="50"/>
      <c r="H3" s="50"/>
      <c r="I3" s="50"/>
      <c r="J3" s="10"/>
      <c r="K3" s="50"/>
      <c r="L3" s="10"/>
      <c r="M3" s="50"/>
    </row>
    <row r="4" spans="1:13" ht="16.5" customHeight="1">
      <c r="A4" s="16"/>
      <c r="B4" s="7"/>
      <c r="C4" s="7"/>
      <c r="D4" s="7"/>
      <c r="E4" s="7"/>
      <c r="F4" s="7"/>
      <c r="J4" s="8"/>
      <c r="L4" s="8"/>
    </row>
    <row r="5" spans="1:13" ht="16.5" customHeight="1">
      <c r="A5" s="16"/>
      <c r="B5" s="7"/>
      <c r="C5" s="7"/>
      <c r="D5" s="7"/>
      <c r="E5" s="7"/>
      <c r="F5" s="7"/>
      <c r="J5" s="8"/>
      <c r="L5" s="8"/>
    </row>
    <row r="6" spans="1:13" ht="16.5" customHeight="1">
      <c r="A6" s="16"/>
      <c r="B6" s="7"/>
      <c r="C6" s="7"/>
      <c r="D6" s="7"/>
      <c r="E6" s="7"/>
      <c r="F6" s="7"/>
      <c r="G6" s="124" t="s">
        <v>74</v>
      </c>
      <c r="H6" s="124"/>
      <c r="I6" s="124"/>
      <c r="J6" s="28"/>
      <c r="K6" s="125" t="s">
        <v>75</v>
      </c>
      <c r="L6" s="125"/>
      <c r="M6" s="125"/>
    </row>
    <row r="7" spans="1:13" ht="16.5" customHeight="1">
      <c r="A7" s="7"/>
      <c r="B7" s="7"/>
      <c r="C7" s="7"/>
      <c r="D7" s="7"/>
      <c r="E7" s="47"/>
      <c r="F7" s="11"/>
      <c r="G7" s="129" t="s">
        <v>139</v>
      </c>
      <c r="H7" s="129"/>
      <c r="I7" s="129"/>
      <c r="J7" s="64"/>
      <c r="K7" s="129" t="s">
        <v>139</v>
      </c>
      <c r="L7" s="129"/>
      <c r="M7" s="129"/>
    </row>
    <row r="8" spans="1:13" ht="16.5" customHeight="1">
      <c r="E8" s="118"/>
      <c r="F8" s="47"/>
      <c r="G8" s="69" t="s">
        <v>242</v>
      </c>
      <c r="H8" s="56"/>
      <c r="I8" s="69" t="s">
        <v>199</v>
      </c>
      <c r="J8" s="56"/>
      <c r="K8" s="69" t="s">
        <v>242</v>
      </c>
      <c r="L8" s="56"/>
      <c r="M8" s="69" t="s">
        <v>199</v>
      </c>
    </row>
    <row r="9" spans="1:13" ht="16.5" customHeight="1">
      <c r="E9" s="48" t="s">
        <v>21</v>
      </c>
      <c r="F9" s="118"/>
      <c r="G9" s="12" t="s">
        <v>95</v>
      </c>
      <c r="H9" s="13"/>
      <c r="I9" s="12" t="s">
        <v>95</v>
      </c>
      <c r="J9" s="14"/>
      <c r="K9" s="12" t="s">
        <v>95</v>
      </c>
      <c r="L9" s="13"/>
      <c r="M9" s="12" t="s">
        <v>95</v>
      </c>
    </row>
    <row r="10" spans="1:13" ht="16.5" customHeight="1">
      <c r="E10" s="47"/>
      <c r="F10" s="118"/>
      <c r="G10" s="103"/>
      <c r="H10" s="13"/>
      <c r="I10" s="103"/>
      <c r="J10" s="14"/>
      <c r="K10" s="103"/>
      <c r="L10" s="13"/>
      <c r="M10" s="103"/>
    </row>
    <row r="11" spans="1:13" ht="16.5" customHeight="1">
      <c r="A11" s="39" t="s">
        <v>44</v>
      </c>
      <c r="E11" s="47"/>
      <c r="F11" s="47"/>
      <c r="G11" s="103"/>
      <c r="H11" s="103"/>
      <c r="I11" s="103"/>
      <c r="K11" s="103"/>
      <c r="M11" s="103"/>
    </row>
    <row r="12" spans="1:13" ht="16.5" customHeight="1">
      <c r="A12" s="20" t="s">
        <v>97</v>
      </c>
      <c r="G12" s="28">
        <f>+'ENG 9'!G24</f>
        <v>155975</v>
      </c>
      <c r="H12" s="28"/>
      <c r="I12" s="28">
        <f>+'ENG 9'!I24</f>
        <v>142987</v>
      </c>
      <c r="J12" s="28"/>
      <c r="K12" s="28">
        <f>+'ENG 9'!K24</f>
        <v>-118657</v>
      </c>
      <c r="L12" s="28"/>
      <c r="M12" s="28">
        <f>+'ENG 9'!M24</f>
        <v>-15059</v>
      </c>
    </row>
    <row r="13" spans="1:13" ht="16.5" customHeight="1">
      <c r="A13" s="20" t="s">
        <v>83</v>
      </c>
      <c r="J13" s="49"/>
      <c r="L13" s="49"/>
    </row>
    <row r="14" spans="1:13" ht="16.5" customHeight="1">
      <c r="B14" s="20" t="s">
        <v>248</v>
      </c>
      <c r="E14" s="118">
        <v>18</v>
      </c>
      <c r="G14" s="28">
        <v>144297</v>
      </c>
      <c r="H14" s="34"/>
      <c r="I14" s="28">
        <v>108888</v>
      </c>
      <c r="J14" s="34"/>
      <c r="K14" s="28">
        <v>580</v>
      </c>
      <c r="L14" s="34"/>
      <c r="M14" s="28">
        <v>351</v>
      </c>
    </row>
    <row r="15" spans="1:13" ht="16.5" customHeight="1">
      <c r="B15" s="20" t="s">
        <v>249</v>
      </c>
      <c r="E15" s="118">
        <v>19.100000000000001</v>
      </c>
      <c r="G15" s="28">
        <v>10513</v>
      </c>
      <c r="H15" s="34"/>
      <c r="I15" s="28">
        <v>10034</v>
      </c>
      <c r="J15" s="34"/>
      <c r="K15" s="28">
        <v>3462</v>
      </c>
      <c r="L15" s="34"/>
      <c r="M15" s="28">
        <v>3340</v>
      </c>
    </row>
    <row r="16" spans="1:13" ht="16.5" customHeight="1">
      <c r="B16" s="20" t="s">
        <v>250</v>
      </c>
      <c r="E16" s="118">
        <v>20</v>
      </c>
      <c r="G16" s="28">
        <v>29979</v>
      </c>
      <c r="H16" s="34"/>
      <c r="I16" s="28">
        <v>29593</v>
      </c>
      <c r="J16" s="34"/>
      <c r="K16" s="28">
        <v>19</v>
      </c>
      <c r="L16" s="34"/>
      <c r="M16" s="28">
        <v>2</v>
      </c>
    </row>
    <row r="17" spans="1:13" ht="16.5" customHeight="1">
      <c r="B17" s="20" t="s">
        <v>227</v>
      </c>
      <c r="E17" s="118">
        <v>27</v>
      </c>
      <c r="G17" s="28">
        <v>6409</v>
      </c>
      <c r="H17" s="34"/>
      <c r="I17" s="28">
        <v>894</v>
      </c>
      <c r="J17" s="34"/>
      <c r="K17" s="28">
        <v>6409</v>
      </c>
      <c r="L17" s="34"/>
      <c r="M17" s="28">
        <v>894</v>
      </c>
    </row>
    <row r="18" spans="1:13" ht="16.5" customHeight="1">
      <c r="B18" s="20" t="s">
        <v>204</v>
      </c>
      <c r="E18" s="13"/>
      <c r="G18" s="28">
        <v>1449</v>
      </c>
      <c r="H18" s="34"/>
      <c r="I18" s="28">
        <v>10991</v>
      </c>
      <c r="J18" s="34"/>
      <c r="K18" s="28">
        <v>0</v>
      </c>
      <c r="L18" s="34"/>
      <c r="M18" s="28">
        <v>0</v>
      </c>
    </row>
    <row r="19" spans="1:13" ht="16.5" customHeight="1">
      <c r="B19" s="20" t="s">
        <v>81</v>
      </c>
      <c r="E19" s="118">
        <v>25</v>
      </c>
      <c r="G19" s="28">
        <v>9672</v>
      </c>
      <c r="H19" s="34"/>
      <c r="I19" s="28">
        <v>5313</v>
      </c>
      <c r="J19" s="34"/>
      <c r="K19" s="28">
        <v>0</v>
      </c>
      <c r="L19" s="34"/>
      <c r="M19" s="28">
        <v>0</v>
      </c>
    </row>
    <row r="20" spans="1:13" ht="16.5" customHeight="1">
      <c r="B20" s="20" t="s">
        <v>267</v>
      </c>
      <c r="E20" s="118"/>
      <c r="G20" s="28">
        <v>200</v>
      </c>
      <c r="H20" s="34"/>
      <c r="I20" s="28">
        <v>0</v>
      </c>
      <c r="J20" s="34"/>
      <c r="K20" s="28">
        <v>0</v>
      </c>
      <c r="L20" s="34"/>
      <c r="M20" s="28">
        <v>0</v>
      </c>
    </row>
    <row r="21" spans="1:13" ht="16.5" customHeight="1">
      <c r="B21" s="20" t="s">
        <v>107</v>
      </c>
      <c r="E21" s="118">
        <v>16.2</v>
      </c>
      <c r="G21" s="28">
        <v>-312491</v>
      </c>
      <c r="H21" s="34"/>
      <c r="I21" s="28">
        <v>-325169</v>
      </c>
      <c r="J21" s="34"/>
      <c r="K21" s="28">
        <v>0</v>
      </c>
      <c r="L21" s="34"/>
      <c r="M21" s="28">
        <v>0</v>
      </c>
    </row>
    <row r="22" spans="1:13" ht="16.5" customHeight="1">
      <c r="B22" s="20" t="s">
        <v>11</v>
      </c>
      <c r="E22" s="118">
        <v>28</v>
      </c>
      <c r="G22" s="28">
        <v>1463</v>
      </c>
      <c r="H22" s="34"/>
      <c r="I22" s="28">
        <v>1116</v>
      </c>
      <c r="J22" s="34"/>
      <c r="K22" s="28">
        <v>1060</v>
      </c>
      <c r="L22" s="34"/>
      <c r="M22" s="28">
        <v>692</v>
      </c>
    </row>
    <row r="23" spans="1:13" ht="16.5" customHeight="1">
      <c r="B23" s="20" t="s">
        <v>195</v>
      </c>
      <c r="G23" s="28">
        <v>7332</v>
      </c>
      <c r="H23" s="34"/>
      <c r="I23" s="28">
        <v>10</v>
      </c>
      <c r="J23" s="34"/>
      <c r="K23" s="28">
        <v>-87</v>
      </c>
      <c r="L23" s="34"/>
      <c r="M23" s="28">
        <v>-74</v>
      </c>
    </row>
    <row r="24" spans="1:13" ht="16.5" customHeight="1">
      <c r="B24" s="20" t="s">
        <v>205</v>
      </c>
      <c r="E24" s="118"/>
      <c r="G24" s="28">
        <v>0</v>
      </c>
      <c r="H24" s="34"/>
      <c r="I24" s="28">
        <v>-947</v>
      </c>
      <c r="J24" s="34"/>
      <c r="K24" s="28">
        <v>0</v>
      </c>
      <c r="L24" s="34"/>
      <c r="M24" s="28">
        <v>0</v>
      </c>
    </row>
    <row r="25" spans="1:13" ht="16.5" customHeight="1">
      <c r="B25" s="20" t="s">
        <v>19</v>
      </c>
      <c r="E25" s="118"/>
      <c r="G25" s="28">
        <v>-7413</v>
      </c>
      <c r="H25" s="34"/>
      <c r="I25" s="28">
        <v>-5465</v>
      </c>
      <c r="J25" s="34"/>
      <c r="K25" s="28">
        <v>-46530</v>
      </c>
      <c r="L25" s="34"/>
      <c r="M25" s="28">
        <v>-9844</v>
      </c>
    </row>
    <row r="26" spans="1:13" ht="16.5" customHeight="1">
      <c r="A26" s="104"/>
      <c r="B26" s="20" t="s">
        <v>55</v>
      </c>
      <c r="C26" s="15"/>
      <c r="E26" s="118"/>
      <c r="G26" s="28">
        <v>178103</v>
      </c>
      <c r="H26" s="34"/>
      <c r="I26" s="28">
        <v>108344</v>
      </c>
      <c r="J26" s="34"/>
      <c r="K26" s="28">
        <v>71525</v>
      </c>
      <c r="L26" s="34"/>
      <c r="M26" s="28">
        <v>13644</v>
      </c>
    </row>
    <row r="27" spans="1:13" ht="16.5" customHeight="1">
      <c r="A27" s="104"/>
      <c r="B27" s="20" t="s">
        <v>266</v>
      </c>
      <c r="C27" s="15"/>
      <c r="E27" s="118">
        <v>12</v>
      </c>
      <c r="G27" s="28">
        <v>986</v>
      </c>
      <c r="H27" s="34"/>
      <c r="I27" s="28">
        <v>0</v>
      </c>
      <c r="J27" s="34"/>
      <c r="K27" s="28">
        <v>0</v>
      </c>
      <c r="L27" s="34"/>
      <c r="M27" s="28">
        <v>0</v>
      </c>
    </row>
    <row r="28" spans="1:13" ht="16.5" customHeight="1">
      <c r="A28" s="104"/>
      <c r="B28" s="20" t="s">
        <v>225</v>
      </c>
      <c r="C28" s="15"/>
      <c r="E28" s="118">
        <v>31</v>
      </c>
      <c r="G28" s="28">
        <v>0</v>
      </c>
      <c r="H28" s="34"/>
      <c r="I28" s="28">
        <v>106991</v>
      </c>
      <c r="J28" s="34"/>
      <c r="K28" s="28">
        <v>0</v>
      </c>
      <c r="L28" s="34"/>
      <c r="M28" s="28">
        <v>0</v>
      </c>
    </row>
    <row r="29" spans="1:13" ht="16.5" customHeight="1">
      <c r="A29" s="104"/>
      <c r="B29" s="20" t="s">
        <v>256</v>
      </c>
      <c r="C29" s="15"/>
      <c r="E29" s="118"/>
      <c r="G29" s="28">
        <v>4130</v>
      </c>
      <c r="H29" s="34"/>
      <c r="I29" s="28">
        <v>0</v>
      </c>
      <c r="J29" s="34"/>
      <c r="K29" s="28">
        <v>0</v>
      </c>
      <c r="L29" s="34"/>
      <c r="M29" s="28">
        <v>0</v>
      </c>
    </row>
    <row r="30" spans="1:13" ht="16.5" customHeight="1">
      <c r="A30" s="20" t="s">
        <v>84</v>
      </c>
      <c r="G30" s="28"/>
      <c r="H30" s="19"/>
      <c r="I30" s="28"/>
      <c r="K30" s="28"/>
      <c r="M30" s="28"/>
    </row>
    <row r="31" spans="1:13" ht="16.5" customHeight="1">
      <c r="B31" s="105" t="s">
        <v>22</v>
      </c>
      <c r="G31" s="28">
        <v>-650386</v>
      </c>
      <c r="H31" s="34"/>
      <c r="I31" s="28">
        <v>36124</v>
      </c>
      <c r="J31" s="34"/>
      <c r="K31" s="28">
        <v>43552</v>
      </c>
      <c r="L31" s="34"/>
      <c r="M31" s="28">
        <v>-86702</v>
      </c>
    </row>
    <row r="32" spans="1:13" ht="16.5" customHeight="1">
      <c r="B32" s="105" t="s">
        <v>179</v>
      </c>
      <c r="G32" s="28">
        <v>-68261</v>
      </c>
      <c r="H32" s="34"/>
      <c r="I32" s="28">
        <v>14522</v>
      </c>
      <c r="J32" s="34"/>
      <c r="K32" s="28">
        <v>0</v>
      </c>
      <c r="L32" s="34"/>
      <c r="M32" s="28">
        <v>0</v>
      </c>
    </row>
    <row r="33" spans="1:13" ht="16.5" customHeight="1">
      <c r="B33" s="105" t="s">
        <v>180</v>
      </c>
      <c r="G33" s="28">
        <v>-43418</v>
      </c>
      <c r="H33" s="34"/>
      <c r="I33" s="28">
        <v>-21778</v>
      </c>
      <c r="J33" s="34"/>
      <c r="K33" s="28">
        <v>0</v>
      </c>
      <c r="L33" s="34"/>
      <c r="M33" s="28">
        <v>0</v>
      </c>
    </row>
    <row r="34" spans="1:13" ht="15.6" customHeight="1">
      <c r="B34" s="105" t="s">
        <v>3</v>
      </c>
      <c r="G34" s="28">
        <v>-64624</v>
      </c>
      <c r="H34" s="34"/>
      <c r="I34" s="28">
        <v>-85215</v>
      </c>
      <c r="J34" s="34"/>
      <c r="K34" s="28">
        <v>2655</v>
      </c>
      <c r="L34" s="34"/>
      <c r="M34" s="28">
        <v>245</v>
      </c>
    </row>
    <row r="35" spans="1:13" ht="15.6" customHeight="1">
      <c r="B35" s="105" t="s">
        <v>272</v>
      </c>
      <c r="G35" s="28">
        <v>-117992</v>
      </c>
      <c r="H35" s="34"/>
      <c r="I35" s="28">
        <v>0</v>
      </c>
      <c r="J35" s="34"/>
      <c r="K35" s="28">
        <v>0</v>
      </c>
      <c r="L35" s="34"/>
      <c r="M35" s="28">
        <v>0</v>
      </c>
    </row>
    <row r="36" spans="1:13" ht="16.5" customHeight="1">
      <c r="B36" s="105" t="s">
        <v>188</v>
      </c>
      <c r="G36" s="28">
        <v>505</v>
      </c>
      <c r="H36" s="34"/>
      <c r="I36" s="28">
        <v>-47008</v>
      </c>
      <c r="J36" s="34"/>
      <c r="K36" s="28">
        <v>-105</v>
      </c>
      <c r="L36" s="34"/>
      <c r="M36" s="28">
        <v>-849</v>
      </c>
    </row>
    <row r="37" spans="1:13" ht="16.5" customHeight="1">
      <c r="B37" s="105" t="s">
        <v>158</v>
      </c>
      <c r="G37" s="28">
        <v>53060</v>
      </c>
      <c r="H37" s="34"/>
      <c r="I37" s="28">
        <v>-153778</v>
      </c>
      <c r="J37" s="34"/>
      <c r="K37" s="28">
        <v>19405</v>
      </c>
      <c r="L37" s="34"/>
      <c r="M37" s="28">
        <v>-4744</v>
      </c>
    </row>
    <row r="38" spans="1:13" ht="16.5" customHeight="1">
      <c r="B38" s="105" t="s">
        <v>185</v>
      </c>
      <c r="G38" s="28">
        <v>1112</v>
      </c>
      <c r="H38" s="34"/>
      <c r="I38" s="28">
        <v>-2382</v>
      </c>
      <c r="J38" s="34"/>
      <c r="K38" s="28">
        <v>0</v>
      </c>
      <c r="L38" s="34"/>
      <c r="M38" s="28">
        <v>0</v>
      </c>
    </row>
    <row r="39" spans="1:13" ht="16.5" customHeight="1">
      <c r="B39" s="105" t="s">
        <v>45</v>
      </c>
      <c r="G39" s="28">
        <v>571</v>
      </c>
      <c r="H39" s="34"/>
      <c r="I39" s="28">
        <v>3666</v>
      </c>
      <c r="J39" s="34"/>
      <c r="K39" s="28">
        <v>2096</v>
      </c>
      <c r="L39" s="34"/>
      <c r="M39" s="28">
        <v>779</v>
      </c>
    </row>
    <row r="40" spans="1:13" ht="16.5" customHeight="1">
      <c r="B40" s="105" t="s">
        <v>271</v>
      </c>
      <c r="G40" s="28">
        <v>2309</v>
      </c>
      <c r="H40" s="34"/>
      <c r="I40" s="28">
        <v>0</v>
      </c>
      <c r="J40" s="34"/>
      <c r="K40" s="28">
        <v>0</v>
      </c>
      <c r="L40" s="34"/>
      <c r="M40" s="28">
        <v>0</v>
      </c>
    </row>
    <row r="41" spans="1:13" ht="16.5" customHeight="1">
      <c r="A41" s="104"/>
      <c r="B41" s="105" t="s">
        <v>69</v>
      </c>
      <c r="G41" s="29">
        <v>-45585</v>
      </c>
      <c r="H41" s="34"/>
      <c r="I41" s="29">
        <v>0</v>
      </c>
      <c r="J41" s="34"/>
      <c r="K41" s="29">
        <v>0</v>
      </c>
      <c r="L41" s="34"/>
      <c r="M41" s="29">
        <v>0</v>
      </c>
    </row>
    <row r="42" spans="1:13" ht="16.5" customHeight="1">
      <c r="E42" s="47"/>
      <c r="F42" s="118"/>
      <c r="G42" s="106"/>
      <c r="H42" s="106"/>
      <c r="I42" s="106"/>
      <c r="J42" s="106"/>
      <c r="K42" s="106"/>
      <c r="L42" s="106"/>
      <c r="M42" s="106"/>
    </row>
    <row r="43" spans="1:13" ht="16.5" customHeight="1">
      <c r="A43" s="20" t="s">
        <v>258</v>
      </c>
      <c r="G43" s="49">
        <f>SUM(G12:G41)</f>
        <v>-702105</v>
      </c>
      <c r="I43" s="49">
        <f>SUM(I12:I41)</f>
        <v>-62269</v>
      </c>
      <c r="J43" s="49"/>
      <c r="K43" s="49">
        <f>SUM(K12:K41)</f>
        <v>-14616</v>
      </c>
      <c r="L43" s="49"/>
      <c r="M43" s="49">
        <f>SUM(M12:M41)</f>
        <v>-97325</v>
      </c>
    </row>
    <row r="44" spans="1:13" ht="16.5" customHeight="1">
      <c r="B44" s="20" t="s">
        <v>133</v>
      </c>
      <c r="G44" s="28">
        <v>3367</v>
      </c>
      <c r="H44" s="28"/>
      <c r="I44" s="28">
        <v>2753</v>
      </c>
      <c r="J44" s="28"/>
      <c r="K44" s="28">
        <v>1012</v>
      </c>
      <c r="L44" s="28"/>
      <c r="M44" s="28">
        <v>55</v>
      </c>
    </row>
    <row r="45" spans="1:13" ht="16.5" customHeight="1">
      <c r="B45" s="20" t="s">
        <v>134</v>
      </c>
      <c r="G45" s="28">
        <v>-151967</v>
      </c>
      <c r="H45" s="28"/>
      <c r="I45" s="28">
        <v>-91550</v>
      </c>
      <c r="J45" s="28"/>
      <c r="K45" s="28">
        <v>-63859</v>
      </c>
      <c r="L45" s="28"/>
      <c r="M45" s="28">
        <v>-14345</v>
      </c>
    </row>
    <row r="46" spans="1:13" ht="16.5" customHeight="1">
      <c r="B46" s="20" t="s">
        <v>135</v>
      </c>
      <c r="G46" s="60">
        <v>-12653</v>
      </c>
      <c r="H46" s="28"/>
      <c r="I46" s="60">
        <v>-5346</v>
      </c>
      <c r="J46" s="28"/>
      <c r="K46" s="60">
        <v>-2246</v>
      </c>
      <c r="L46" s="28"/>
      <c r="M46" s="60">
        <v>-455</v>
      </c>
    </row>
    <row r="47" spans="1:13" ht="16.5" customHeight="1">
      <c r="E47" s="47"/>
      <c r="F47" s="118"/>
      <c r="G47" s="106"/>
      <c r="H47" s="106"/>
      <c r="I47" s="106"/>
      <c r="J47" s="106"/>
      <c r="K47" s="106"/>
      <c r="L47" s="106"/>
      <c r="M47" s="106"/>
    </row>
    <row r="48" spans="1:13" ht="16.5" customHeight="1">
      <c r="A48" s="39" t="s">
        <v>259</v>
      </c>
      <c r="B48" s="39"/>
      <c r="G48" s="50">
        <f>SUM(G43:G46)</f>
        <v>-863358</v>
      </c>
      <c r="I48" s="50">
        <f>SUM(I43:I46)</f>
        <v>-156412</v>
      </c>
      <c r="J48" s="49"/>
      <c r="K48" s="50">
        <f>SUM(K43:K46)</f>
        <v>-79709</v>
      </c>
      <c r="L48" s="49"/>
      <c r="M48" s="50">
        <f>SUM(M43:M46)</f>
        <v>-112070</v>
      </c>
    </row>
    <row r="49" spans="1:13" ht="16.5" customHeight="1">
      <c r="A49" s="39"/>
      <c r="B49" s="39"/>
      <c r="J49" s="49"/>
      <c r="L49" s="49"/>
    </row>
    <row r="50" spans="1:13" ht="16.5" customHeight="1">
      <c r="A50" s="39"/>
      <c r="B50" s="39"/>
      <c r="J50" s="49"/>
      <c r="L50" s="49"/>
    </row>
    <row r="51" spans="1:13" ht="16.5" customHeight="1">
      <c r="A51" s="39"/>
      <c r="B51" s="39"/>
      <c r="J51" s="49"/>
      <c r="L51" s="49"/>
    </row>
    <row r="52" spans="1:13" ht="21" customHeight="1">
      <c r="A52" s="39"/>
      <c r="B52" s="39"/>
      <c r="J52" s="49"/>
      <c r="L52" s="49"/>
    </row>
    <row r="53" spans="1:13" ht="13.5" customHeight="1">
      <c r="A53" s="39"/>
      <c r="B53" s="39"/>
      <c r="J53" s="49"/>
      <c r="L53" s="49"/>
    </row>
    <row r="54" spans="1:13" ht="21.95" customHeight="1">
      <c r="A54" s="43" t="str">
        <f>'ENG 9'!A61</f>
        <v>The accompanying notes are an integral part of these consolidated and separate financial statements.</v>
      </c>
      <c r="B54" s="57"/>
      <c r="C54" s="23"/>
      <c r="D54" s="23"/>
      <c r="E54" s="22"/>
      <c r="F54" s="22"/>
      <c r="G54" s="58"/>
      <c r="H54" s="58"/>
      <c r="I54" s="58"/>
      <c r="J54" s="58"/>
      <c r="K54" s="50"/>
      <c r="L54" s="50"/>
      <c r="M54" s="50"/>
    </row>
    <row r="55" spans="1:13" ht="16.5" customHeight="1">
      <c r="A55" s="39" t="str">
        <f>A1</f>
        <v>Prime Road Power Public Company Limited</v>
      </c>
    </row>
    <row r="56" spans="1:13" ht="16.5" customHeight="1">
      <c r="A56" s="16" t="s">
        <v>152</v>
      </c>
      <c r="B56" s="7"/>
      <c r="C56" s="7"/>
      <c r="D56" s="7"/>
      <c r="E56" s="7"/>
      <c r="F56" s="7"/>
      <c r="J56" s="8"/>
      <c r="L56" s="8"/>
    </row>
    <row r="57" spans="1:13" ht="16.5" customHeight="1">
      <c r="A57" s="68" t="str">
        <f>A3</f>
        <v>For the year ended 31 December 2022</v>
      </c>
      <c r="B57" s="9"/>
      <c r="C57" s="9"/>
      <c r="D57" s="9"/>
      <c r="E57" s="9"/>
      <c r="F57" s="9"/>
      <c r="G57" s="50"/>
      <c r="H57" s="50"/>
      <c r="I57" s="50"/>
      <c r="J57" s="10"/>
      <c r="K57" s="50"/>
      <c r="L57" s="10"/>
      <c r="M57" s="50"/>
    </row>
    <row r="58" spans="1:13" ht="16.5" customHeight="1">
      <c r="A58" s="16"/>
      <c r="B58" s="7"/>
      <c r="C58" s="7"/>
      <c r="D58" s="7"/>
      <c r="E58" s="7"/>
      <c r="F58" s="7"/>
      <c r="J58" s="8"/>
      <c r="L58" s="8"/>
    </row>
    <row r="59" spans="1:13" ht="16.5" customHeight="1">
      <c r="A59" s="16"/>
      <c r="B59" s="7"/>
      <c r="C59" s="7"/>
      <c r="D59" s="7"/>
      <c r="E59" s="7"/>
      <c r="F59" s="7"/>
      <c r="J59" s="8"/>
      <c r="L59" s="8"/>
    </row>
    <row r="60" spans="1:13" ht="16.5" customHeight="1">
      <c r="A60" s="16"/>
      <c r="B60" s="7"/>
      <c r="C60" s="7"/>
      <c r="D60" s="7"/>
      <c r="E60" s="7"/>
      <c r="F60" s="7"/>
      <c r="G60" s="124" t="s">
        <v>74</v>
      </c>
      <c r="H60" s="124"/>
      <c r="I60" s="124"/>
      <c r="J60" s="28"/>
      <c r="K60" s="125" t="s">
        <v>75</v>
      </c>
      <c r="L60" s="125"/>
      <c r="M60" s="125"/>
    </row>
    <row r="61" spans="1:13" ht="16.5" customHeight="1">
      <c r="A61" s="7"/>
      <c r="B61" s="7"/>
      <c r="C61" s="7"/>
      <c r="D61" s="7"/>
      <c r="E61" s="47"/>
      <c r="F61" s="11"/>
      <c r="G61" s="129" t="s">
        <v>139</v>
      </c>
      <c r="H61" s="129"/>
      <c r="I61" s="129"/>
      <c r="J61" s="64"/>
      <c r="K61" s="129" t="s">
        <v>139</v>
      </c>
      <c r="L61" s="129"/>
      <c r="M61" s="129"/>
    </row>
    <row r="62" spans="1:13" ht="16.5" customHeight="1">
      <c r="E62" s="118"/>
      <c r="F62" s="47"/>
      <c r="G62" s="69" t="s">
        <v>242</v>
      </c>
      <c r="H62" s="56"/>
      <c r="I62" s="69" t="s">
        <v>199</v>
      </c>
      <c r="J62" s="56"/>
      <c r="K62" s="69" t="s">
        <v>242</v>
      </c>
      <c r="L62" s="56"/>
      <c r="M62" s="69" t="s">
        <v>199</v>
      </c>
    </row>
    <row r="63" spans="1:13" ht="16.5" customHeight="1">
      <c r="E63" s="48" t="s">
        <v>21</v>
      </c>
      <c r="F63" s="118"/>
      <c r="G63" s="12" t="s">
        <v>95</v>
      </c>
      <c r="H63" s="13"/>
      <c r="I63" s="12" t="s">
        <v>95</v>
      </c>
      <c r="J63" s="14"/>
      <c r="K63" s="12" t="s">
        <v>95</v>
      </c>
      <c r="L63" s="13"/>
      <c r="M63" s="12" t="s">
        <v>95</v>
      </c>
    </row>
    <row r="64" spans="1:13" ht="16.5" customHeight="1">
      <c r="E64" s="47"/>
      <c r="F64" s="118"/>
      <c r="G64" s="103"/>
      <c r="H64" s="13"/>
      <c r="I64" s="103"/>
      <c r="J64" s="14"/>
      <c r="K64" s="103"/>
      <c r="L64" s="13"/>
      <c r="M64" s="103"/>
    </row>
    <row r="65" spans="1:13" ht="16.5" customHeight="1">
      <c r="A65" s="39" t="s">
        <v>46</v>
      </c>
      <c r="G65" s="19"/>
      <c r="H65" s="19"/>
      <c r="I65" s="19"/>
      <c r="K65" s="19"/>
      <c r="M65" s="19"/>
    </row>
    <row r="66" spans="1:13" ht="16.5" customHeight="1">
      <c r="A66" s="20" t="s">
        <v>260</v>
      </c>
      <c r="G66" s="19"/>
      <c r="H66" s="19"/>
      <c r="I66" s="19"/>
      <c r="K66" s="19"/>
      <c r="M66" s="19"/>
    </row>
    <row r="67" spans="1:13" ht="16.5" customHeight="1">
      <c r="B67" s="20" t="s">
        <v>79</v>
      </c>
      <c r="E67" s="118"/>
      <c r="G67" s="28">
        <v>-13954</v>
      </c>
      <c r="H67" s="61"/>
      <c r="I67" s="28">
        <v>-73152</v>
      </c>
      <c r="J67" s="61"/>
      <c r="K67" s="28">
        <v>0</v>
      </c>
      <c r="L67" s="61"/>
      <c r="M67" s="28">
        <v>0</v>
      </c>
    </row>
    <row r="68" spans="1:13" ht="16.5" customHeight="1">
      <c r="A68" s="20" t="s">
        <v>124</v>
      </c>
      <c r="E68" s="17">
        <v>36.299999999999997</v>
      </c>
      <c r="G68" s="28">
        <v>0</v>
      </c>
      <c r="H68" s="61"/>
      <c r="I68" s="28">
        <v>-2227</v>
      </c>
      <c r="J68" s="61"/>
      <c r="K68" s="28">
        <v>-71300</v>
      </c>
      <c r="L68" s="61"/>
      <c r="M68" s="28">
        <v>-14000</v>
      </c>
    </row>
    <row r="69" spans="1:13" ht="16.5" customHeight="1">
      <c r="A69" s="20" t="s">
        <v>116</v>
      </c>
      <c r="E69" s="17"/>
      <c r="G69" s="28"/>
      <c r="H69" s="61"/>
      <c r="I69" s="28"/>
      <c r="J69" s="61"/>
      <c r="K69" s="28"/>
      <c r="L69" s="61"/>
      <c r="M69" s="28"/>
    </row>
    <row r="70" spans="1:13" ht="16.5" customHeight="1">
      <c r="B70" s="20" t="s">
        <v>117</v>
      </c>
      <c r="E70" s="17">
        <v>36.299999999999997</v>
      </c>
      <c r="G70" s="28">
        <v>38</v>
      </c>
      <c r="H70" s="61"/>
      <c r="I70" s="28">
        <v>3072</v>
      </c>
      <c r="J70" s="61"/>
      <c r="K70" s="28">
        <v>19500</v>
      </c>
      <c r="L70" s="61"/>
      <c r="M70" s="28">
        <v>0</v>
      </c>
    </row>
    <row r="71" spans="1:13" ht="16.5" customHeight="1">
      <c r="A71" s="20" t="s">
        <v>189</v>
      </c>
      <c r="E71" s="17">
        <v>36.4</v>
      </c>
      <c r="G71" s="28">
        <v>0</v>
      </c>
      <c r="H71" s="61"/>
      <c r="I71" s="28">
        <v>0</v>
      </c>
      <c r="J71" s="61"/>
      <c r="K71" s="28">
        <v>-1407900</v>
      </c>
      <c r="L71" s="61"/>
      <c r="M71" s="28">
        <v>-464565</v>
      </c>
    </row>
    <row r="72" spans="1:13" ht="16.5" customHeight="1">
      <c r="A72" s="20" t="s">
        <v>219</v>
      </c>
      <c r="E72" s="17"/>
      <c r="G72" s="28"/>
      <c r="H72" s="61"/>
      <c r="I72" s="28"/>
      <c r="J72" s="61"/>
      <c r="K72" s="28"/>
      <c r="L72" s="61"/>
      <c r="M72" s="28"/>
    </row>
    <row r="73" spans="1:13" ht="16.5" customHeight="1">
      <c r="B73" s="20" t="s">
        <v>117</v>
      </c>
      <c r="E73" s="17">
        <v>36.4</v>
      </c>
      <c r="G73" s="28">
        <v>0</v>
      </c>
      <c r="H73" s="61"/>
      <c r="I73" s="28">
        <v>0</v>
      </c>
      <c r="J73" s="61"/>
      <c r="K73" s="28">
        <v>142250</v>
      </c>
      <c r="L73" s="61"/>
      <c r="M73" s="28">
        <v>212157</v>
      </c>
    </row>
    <row r="74" spans="1:13" ht="16.5" customHeight="1">
      <c r="A74" s="20" t="s">
        <v>125</v>
      </c>
      <c r="E74" s="118"/>
      <c r="G74" s="28">
        <v>0</v>
      </c>
      <c r="H74" s="61"/>
      <c r="I74" s="28">
        <v>-1326</v>
      </c>
      <c r="J74" s="61"/>
      <c r="K74" s="28">
        <v>0</v>
      </c>
      <c r="L74" s="61"/>
      <c r="M74" s="28">
        <v>0</v>
      </c>
    </row>
    <row r="75" spans="1:13" ht="16.5" customHeight="1">
      <c r="A75" s="20" t="s">
        <v>116</v>
      </c>
      <c r="E75" s="17"/>
      <c r="G75" s="28"/>
      <c r="H75" s="61"/>
      <c r="I75" s="28"/>
      <c r="J75" s="61"/>
      <c r="K75" s="28"/>
      <c r="L75" s="61"/>
      <c r="M75" s="28"/>
    </row>
    <row r="76" spans="1:13" ht="16.5" customHeight="1">
      <c r="B76" s="20" t="s">
        <v>206</v>
      </c>
      <c r="E76" s="17"/>
      <c r="G76" s="28">
        <v>0</v>
      </c>
      <c r="H76" s="61"/>
      <c r="I76" s="28">
        <v>1450</v>
      </c>
      <c r="J76" s="61"/>
      <c r="K76" s="28">
        <v>0</v>
      </c>
      <c r="L76" s="61"/>
      <c r="M76" s="28">
        <v>0</v>
      </c>
    </row>
    <row r="77" spans="1:13" ht="16.5" customHeight="1">
      <c r="A77" s="20" t="s">
        <v>252</v>
      </c>
      <c r="E77" s="17"/>
      <c r="G77" s="28"/>
      <c r="H77" s="61"/>
      <c r="I77" s="28"/>
      <c r="J77" s="61"/>
      <c r="K77" s="28"/>
      <c r="L77" s="61"/>
      <c r="M77" s="28"/>
    </row>
    <row r="78" spans="1:13" ht="16.5" customHeight="1">
      <c r="B78" s="20" t="s">
        <v>206</v>
      </c>
      <c r="E78" s="17">
        <v>17</v>
      </c>
      <c r="G78" s="28">
        <v>1489</v>
      </c>
      <c r="H78" s="61"/>
      <c r="I78" s="28">
        <v>0</v>
      </c>
      <c r="J78" s="61"/>
      <c r="K78" s="28">
        <v>0</v>
      </c>
      <c r="L78" s="61"/>
      <c r="M78" s="28">
        <v>0</v>
      </c>
    </row>
    <row r="79" spans="1:13" ht="16.5" customHeight="1">
      <c r="A79" s="20" t="s">
        <v>130</v>
      </c>
      <c r="E79" s="17"/>
      <c r="G79" s="28">
        <v>-891</v>
      </c>
      <c r="H79" s="61"/>
      <c r="I79" s="28">
        <v>-18182</v>
      </c>
      <c r="J79" s="61"/>
      <c r="K79" s="28">
        <v>-75250</v>
      </c>
      <c r="L79" s="61"/>
      <c r="M79" s="28">
        <v>0</v>
      </c>
    </row>
    <row r="80" spans="1:13" ht="16.5" customHeight="1">
      <c r="A80" s="20" t="s">
        <v>251</v>
      </c>
      <c r="E80" s="17"/>
      <c r="G80" s="28">
        <v>0</v>
      </c>
      <c r="H80" s="61"/>
      <c r="I80" s="28">
        <v>0</v>
      </c>
      <c r="J80" s="61"/>
      <c r="K80" s="28">
        <v>250</v>
      </c>
      <c r="L80" s="61"/>
      <c r="M80" s="28">
        <v>0</v>
      </c>
    </row>
    <row r="81" spans="1:13" ht="16.5" customHeight="1">
      <c r="A81" s="20" t="s">
        <v>207</v>
      </c>
      <c r="E81" s="17"/>
      <c r="G81" s="28">
        <v>0</v>
      </c>
      <c r="H81" s="61"/>
      <c r="I81" s="28">
        <v>-262</v>
      </c>
      <c r="J81" s="61"/>
      <c r="K81" s="28">
        <v>0</v>
      </c>
      <c r="L81" s="61"/>
      <c r="M81" s="28">
        <v>0</v>
      </c>
    </row>
    <row r="82" spans="1:13" ht="16.5" customHeight="1">
      <c r="A82" s="20" t="s">
        <v>224</v>
      </c>
      <c r="G82" s="28">
        <v>0</v>
      </c>
      <c r="H82" s="61"/>
      <c r="I82" s="28">
        <v>95230</v>
      </c>
      <c r="J82" s="61"/>
      <c r="K82" s="28">
        <v>0</v>
      </c>
      <c r="L82" s="61"/>
      <c r="M82" s="28">
        <v>0</v>
      </c>
    </row>
    <row r="83" spans="1:13" ht="16.5" customHeight="1">
      <c r="A83" s="20" t="s">
        <v>136</v>
      </c>
      <c r="B83" s="15"/>
      <c r="E83" s="17">
        <v>16.2</v>
      </c>
      <c r="G83" s="28">
        <v>124764</v>
      </c>
      <c r="H83" s="20"/>
      <c r="I83" s="28">
        <v>406154</v>
      </c>
      <c r="J83" s="20"/>
      <c r="K83" s="28">
        <v>0</v>
      </c>
      <c r="L83" s="20"/>
      <c r="M83" s="28">
        <v>0</v>
      </c>
    </row>
    <row r="84" spans="1:13" ht="16.5" customHeight="1">
      <c r="A84" s="20" t="s">
        <v>118</v>
      </c>
      <c r="E84" s="118"/>
      <c r="G84" s="28">
        <v>0</v>
      </c>
      <c r="H84" s="61"/>
      <c r="I84" s="28">
        <v>2423</v>
      </c>
      <c r="J84" s="61"/>
      <c r="K84" s="28">
        <v>0</v>
      </c>
      <c r="L84" s="61"/>
      <c r="M84" s="28">
        <v>0</v>
      </c>
    </row>
    <row r="85" spans="1:13" ht="16.5" customHeight="1">
      <c r="A85" s="20" t="s">
        <v>71</v>
      </c>
      <c r="D85" s="16"/>
      <c r="G85" s="28">
        <v>-1694765</v>
      </c>
      <c r="H85" s="61"/>
      <c r="I85" s="28">
        <v>-956405</v>
      </c>
      <c r="J85" s="61"/>
      <c r="K85" s="28">
        <v>-310</v>
      </c>
      <c r="L85" s="61"/>
      <c r="M85" s="28">
        <v>-1934</v>
      </c>
    </row>
    <row r="86" spans="1:13" ht="16.5" customHeight="1">
      <c r="A86" s="20" t="s">
        <v>80</v>
      </c>
      <c r="D86" s="16"/>
      <c r="E86" s="17"/>
      <c r="G86" s="29">
        <v>-4818</v>
      </c>
      <c r="H86" s="61"/>
      <c r="I86" s="29">
        <v>-5762</v>
      </c>
      <c r="J86" s="61"/>
      <c r="K86" s="29">
        <v>0</v>
      </c>
      <c r="L86" s="61"/>
      <c r="M86" s="29">
        <v>-179</v>
      </c>
    </row>
    <row r="87" spans="1:13" ht="16.5" customHeight="1">
      <c r="E87" s="118"/>
      <c r="G87" s="19"/>
      <c r="H87" s="19"/>
      <c r="I87" s="19"/>
      <c r="K87" s="19"/>
      <c r="M87" s="19"/>
    </row>
    <row r="88" spans="1:13" ht="16.5" customHeight="1">
      <c r="A88" s="39" t="s">
        <v>261</v>
      </c>
      <c r="B88" s="39"/>
      <c r="E88" s="118"/>
      <c r="G88" s="50">
        <f>SUM(G67:G86)</f>
        <v>-1588137</v>
      </c>
      <c r="I88" s="50">
        <f>SUM(I67:I86)</f>
        <v>-548987</v>
      </c>
      <c r="J88" s="49"/>
      <c r="K88" s="50">
        <f>SUM(K67:K86)</f>
        <v>-1392760</v>
      </c>
      <c r="L88" s="49"/>
      <c r="M88" s="50">
        <f>SUM(M67:M86)</f>
        <v>-268521</v>
      </c>
    </row>
    <row r="89" spans="1:13" ht="16.5" customHeight="1">
      <c r="E89" s="118"/>
      <c r="G89" s="19"/>
      <c r="H89" s="19"/>
      <c r="I89" s="19"/>
      <c r="K89" s="19"/>
      <c r="M89" s="19"/>
    </row>
    <row r="90" spans="1:13" ht="16.5" customHeight="1">
      <c r="E90" s="118"/>
      <c r="G90" s="19"/>
      <c r="H90" s="19"/>
      <c r="I90" s="19"/>
      <c r="K90" s="19"/>
      <c r="M90" s="19"/>
    </row>
    <row r="91" spans="1:13" ht="16.5" customHeight="1">
      <c r="E91" s="118"/>
      <c r="G91" s="19"/>
      <c r="H91" s="19"/>
      <c r="I91" s="19"/>
      <c r="K91" s="19"/>
      <c r="M91" s="19"/>
    </row>
    <row r="92" spans="1:13" ht="16.5" customHeight="1">
      <c r="E92" s="118"/>
      <c r="G92" s="19"/>
      <c r="H92" s="19"/>
      <c r="I92" s="19"/>
      <c r="K92" s="19"/>
      <c r="M92" s="19"/>
    </row>
    <row r="93" spans="1:13" ht="16.5" customHeight="1">
      <c r="E93" s="118"/>
      <c r="G93" s="19"/>
      <c r="H93" s="19"/>
      <c r="I93" s="19"/>
      <c r="K93" s="19"/>
      <c r="M93" s="19"/>
    </row>
    <row r="94" spans="1:13" ht="16.5" customHeight="1">
      <c r="E94" s="118"/>
      <c r="G94" s="19"/>
      <c r="H94" s="19"/>
      <c r="I94" s="19"/>
      <c r="K94" s="19"/>
      <c r="M94" s="19"/>
    </row>
    <row r="95" spans="1:13" ht="16.5" customHeight="1">
      <c r="E95" s="118"/>
      <c r="G95" s="19"/>
      <c r="H95" s="19"/>
      <c r="I95" s="19"/>
      <c r="K95" s="19"/>
      <c r="M95" s="19"/>
    </row>
    <row r="96" spans="1:13" ht="16.5" customHeight="1">
      <c r="E96" s="118"/>
      <c r="G96" s="19"/>
      <c r="H96" s="19"/>
      <c r="I96" s="19"/>
      <c r="K96" s="19"/>
      <c r="M96" s="19"/>
    </row>
    <row r="97" spans="1:13" ht="16.5" customHeight="1">
      <c r="E97" s="118"/>
      <c r="G97" s="19"/>
      <c r="H97" s="19"/>
      <c r="I97" s="19"/>
      <c r="K97" s="19"/>
      <c r="L97" s="49"/>
      <c r="M97" s="19"/>
    </row>
    <row r="98" spans="1:13" ht="16.5" customHeight="1">
      <c r="E98" s="118"/>
      <c r="G98" s="19"/>
      <c r="H98" s="19"/>
      <c r="I98" s="19"/>
      <c r="K98" s="19"/>
      <c r="L98" s="49"/>
      <c r="M98" s="19"/>
    </row>
    <row r="99" spans="1:13" ht="16.5" customHeight="1">
      <c r="E99" s="118"/>
      <c r="G99" s="19"/>
      <c r="H99" s="19"/>
      <c r="I99" s="19"/>
      <c r="K99" s="19"/>
      <c r="L99" s="49"/>
      <c r="M99" s="19"/>
    </row>
    <row r="100" spans="1:13" ht="16.5" customHeight="1">
      <c r="E100" s="118"/>
      <c r="G100" s="19"/>
      <c r="H100" s="19"/>
      <c r="I100" s="19"/>
      <c r="K100" s="19"/>
      <c r="L100" s="49"/>
      <c r="M100" s="19"/>
    </row>
    <row r="101" spans="1:13" ht="16.5" customHeight="1">
      <c r="E101" s="118"/>
      <c r="G101" s="19"/>
      <c r="H101" s="19"/>
      <c r="I101" s="19"/>
      <c r="K101" s="19"/>
      <c r="L101" s="49"/>
      <c r="M101" s="19"/>
    </row>
    <row r="102" spans="1:13" ht="16.5" customHeight="1">
      <c r="E102" s="118"/>
      <c r="G102" s="19"/>
      <c r="H102" s="19"/>
      <c r="I102" s="19"/>
      <c r="J102" s="49"/>
      <c r="K102" s="19"/>
      <c r="M102" s="19"/>
    </row>
    <row r="103" spans="1:13" ht="16.5" customHeight="1">
      <c r="E103" s="118"/>
      <c r="G103" s="19"/>
      <c r="H103" s="19"/>
      <c r="I103" s="19"/>
      <c r="J103" s="49"/>
      <c r="K103" s="19"/>
      <c r="M103" s="19"/>
    </row>
    <row r="104" spans="1:13" ht="16.5" customHeight="1">
      <c r="E104" s="118"/>
      <c r="G104" s="19"/>
      <c r="H104" s="19"/>
      <c r="I104" s="19"/>
      <c r="J104" s="49"/>
      <c r="K104" s="19"/>
      <c r="M104" s="19"/>
    </row>
    <row r="105" spans="1:13" ht="16.5" customHeight="1">
      <c r="E105" s="118"/>
      <c r="G105" s="19"/>
      <c r="H105" s="19"/>
      <c r="I105" s="19"/>
      <c r="J105" s="49"/>
      <c r="K105" s="19"/>
      <c r="M105" s="19"/>
    </row>
    <row r="106" spans="1:13" ht="16.5" customHeight="1">
      <c r="E106" s="118"/>
      <c r="G106" s="19"/>
      <c r="H106" s="19"/>
      <c r="I106" s="19"/>
      <c r="J106" s="49"/>
      <c r="K106" s="19"/>
      <c r="M106" s="19"/>
    </row>
    <row r="107" spans="1:13" ht="17.25" customHeight="1">
      <c r="E107" s="118"/>
      <c r="G107" s="19"/>
      <c r="H107" s="19"/>
      <c r="I107" s="19"/>
      <c r="J107" s="49"/>
      <c r="K107" s="19"/>
      <c r="M107" s="19"/>
    </row>
    <row r="108" spans="1:13" ht="21.95" customHeight="1">
      <c r="A108" s="23" t="str">
        <f>A54</f>
        <v>The accompanying notes are an integral part of these consolidated and separate financial statements.</v>
      </c>
      <c r="B108" s="23"/>
      <c r="C108" s="23"/>
      <c r="D108" s="23"/>
      <c r="E108" s="22"/>
      <c r="F108" s="23"/>
      <c r="G108" s="46"/>
      <c r="H108" s="46"/>
      <c r="I108" s="46"/>
      <c r="J108" s="50"/>
      <c r="K108" s="46"/>
      <c r="L108" s="46"/>
      <c r="M108" s="46"/>
    </row>
    <row r="109" spans="1:13" ht="16.5" customHeight="1">
      <c r="A109" s="39" t="str">
        <f>A55</f>
        <v>Prime Road Power Public Company Limited</v>
      </c>
    </row>
    <row r="110" spans="1:13" ht="16.5" customHeight="1">
      <c r="A110" s="16" t="s">
        <v>152</v>
      </c>
      <c r="B110" s="7"/>
      <c r="C110" s="7"/>
      <c r="D110" s="7"/>
      <c r="E110" s="7"/>
      <c r="F110" s="7"/>
      <c r="J110" s="8"/>
      <c r="L110" s="8"/>
    </row>
    <row r="111" spans="1:13" ht="16.5" customHeight="1">
      <c r="A111" s="68" t="str">
        <f>A57</f>
        <v>For the year ended 31 December 2022</v>
      </c>
      <c r="B111" s="9"/>
      <c r="C111" s="9"/>
      <c r="D111" s="9"/>
      <c r="E111" s="9"/>
      <c r="F111" s="9"/>
      <c r="G111" s="50"/>
      <c r="H111" s="50"/>
      <c r="I111" s="50"/>
      <c r="J111" s="10"/>
      <c r="K111" s="50"/>
      <c r="L111" s="10"/>
      <c r="M111" s="50"/>
    </row>
    <row r="112" spans="1:13" ht="16.5" customHeight="1">
      <c r="A112" s="16"/>
      <c r="B112" s="7"/>
      <c r="C112" s="7"/>
      <c r="D112" s="7"/>
      <c r="E112" s="7"/>
      <c r="F112" s="7"/>
      <c r="J112" s="8"/>
      <c r="L112" s="8"/>
    </row>
    <row r="113" spans="1:13" ht="16.5" customHeight="1">
      <c r="A113" s="16"/>
      <c r="B113" s="7"/>
      <c r="C113" s="7"/>
      <c r="D113" s="7"/>
      <c r="E113" s="7"/>
      <c r="F113" s="7"/>
      <c r="J113" s="8"/>
      <c r="L113" s="8"/>
    </row>
    <row r="114" spans="1:13" ht="16.5" customHeight="1">
      <c r="A114" s="16"/>
      <c r="B114" s="7"/>
      <c r="C114" s="7"/>
      <c r="D114" s="7"/>
      <c r="E114" s="7"/>
      <c r="F114" s="7"/>
      <c r="G114" s="124" t="s">
        <v>74</v>
      </c>
      <c r="H114" s="124"/>
      <c r="I114" s="124"/>
      <c r="J114" s="28"/>
      <c r="K114" s="125" t="s">
        <v>75</v>
      </c>
      <c r="L114" s="125"/>
      <c r="M114" s="125"/>
    </row>
    <row r="115" spans="1:13" ht="16.5" customHeight="1">
      <c r="A115" s="7"/>
      <c r="B115" s="7"/>
      <c r="C115" s="7"/>
      <c r="D115" s="7"/>
      <c r="E115" s="47"/>
      <c r="F115" s="11"/>
      <c r="G115" s="129" t="s">
        <v>139</v>
      </c>
      <c r="H115" s="129"/>
      <c r="I115" s="129"/>
      <c r="J115" s="64"/>
      <c r="K115" s="129" t="s">
        <v>139</v>
      </c>
      <c r="L115" s="129"/>
      <c r="M115" s="129"/>
    </row>
    <row r="116" spans="1:13" ht="16.5" customHeight="1">
      <c r="E116" s="118"/>
      <c r="F116" s="47"/>
      <c r="G116" s="69" t="s">
        <v>242</v>
      </c>
      <c r="H116" s="56"/>
      <c r="I116" s="69" t="s">
        <v>199</v>
      </c>
      <c r="J116" s="56"/>
      <c r="K116" s="69" t="s">
        <v>242</v>
      </c>
      <c r="L116" s="56"/>
      <c r="M116" s="69" t="s">
        <v>199</v>
      </c>
    </row>
    <row r="117" spans="1:13" ht="16.5" customHeight="1">
      <c r="E117" s="48" t="s">
        <v>21</v>
      </c>
      <c r="F117" s="118"/>
      <c r="G117" s="12" t="s">
        <v>95</v>
      </c>
      <c r="H117" s="13"/>
      <c r="I117" s="12" t="s">
        <v>95</v>
      </c>
      <c r="J117" s="14"/>
      <c r="K117" s="12" t="s">
        <v>95</v>
      </c>
      <c r="L117" s="13"/>
      <c r="M117" s="12" t="s">
        <v>95</v>
      </c>
    </row>
    <row r="118" spans="1:13" ht="16.5" customHeight="1">
      <c r="E118" s="47"/>
      <c r="F118" s="118"/>
      <c r="G118" s="103"/>
      <c r="H118" s="13"/>
      <c r="I118" s="103"/>
      <c r="J118" s="14"/>
      <c r="K118" s="103"/>
      <c r="L118" s="13"/>
      <c r="M118" s="103"/>
    </row>
    <row r="119" spans="1:13" ht="16.5" customHeight="1">
      <c r="A119" s="39" t="s">
        <v>47</v>
      </c>
      <c r="E119" s="118"/>
      <c r="J119" s="49"/>
      <c r="K119" s="19"/>
      <c r="M119" s="19"/>
    </row>
    <row r="120" spans="1:13" ht="16.5" customHeight="1">
      <c r="A120" s="20" t="s">
        <v>263</v>
      </c>
      <c r="E120" s="17"/>
      <c r="G120" s="28">
        <v>-20718</v>
      </c>
      <c r="H120" s="20"/>
      <c r="I120" s="28">
        <v>-29</v>
      </c>
      <c r="J120" s="20"/>
      <c r="K120" s="28">
        <v>-20718</v>
      </c>
      <c r="L120" s="20"/>
      <c r="M120" s="28">
        <v>-29</v>
      </c>
    </row>
    <row r="121" spans="1:13" ht="16.5" customHeight="1">
      <c r="A121" s="20" t="s">
        <v>208</v>
      </c>
      <c r="E121" s="17"/>
      <c r="G121" s="28">
        <v>45000</v>
      </c>
      <c r="H121" s="61"/>
      <c r="I121" s="28">
        <v>189860</v>
      </c>
      <c r="J121" s="61"/>
      <c r="K121" s="28">
        <v>0</v>
      </c>
      <c r="L121" s="61"/>
      <c r="M121" s="28">
        <v>150000</v>
      </c>
    </row>
    <row r="122" spans="1:13" ht="16.5" customHeight="1">
      <c r="A122" s="20" t="s">
        <v>221</v>
      </c>
      <c r="E122" s="17"/>
      <c r="G122" s="28">
        <v>0</v>
      </c>
      <c r="H122" s="61"/>
      <c r="I122" s="28">
        <v>-189860</v>
      </c>
      <c r="J122" s="61"/>
      <c r="K122" s="28">
        <v>0</v>
      </c>
      <c r="L122" s="61"/>
      <c r="M122" s="28">
        <v>-150000</v>
      </c>
    </row>
    <row r="123" spans="1:13" ht="16.5" customHeight="1">
      <c r="A123" s="20" t="s">
        <v>253</v>
      </c>
      <c r="E123" s="17"/>
      <c r="G123" s="28">
        <v>40423</v>
      </c>
      <c r="H123" s="61"/>
      <c r="I123" s="28">
        <v>0</v>
      </c>
      <c r="J123" s="61"/>
      <c r="K123" s="28">
        <v>40423</v>
      </c>
      <c r="L123" s="61"/>
      <c r="M123" s="28">
        <v>0</v>
      </c>
    </row>
    <row r="124" spans="1:13" ht="16.5" customHeight="1">
      <c r="A124" s="20" t="s">
        <v>220</v>
      </c>
      <c r="E124" s="17">
        <v>27</v>
      </c>
      <c r="G124" s="28">
        <v>1829744</v>
      </c>
      <c r="H124" s="61"/>
      <c r="I124" s="28">
        <v>493950</v>
      </c>
      <c r="J124" s="61"/>
      <c r="K124" s="28">
        <v>1829744</v>
      </c>
      <c r="L124" s="61"/>
      <c r="M124" s="28">
        <v>493950</v>
      </c>
    </row>
    <row r="125" spans="1:13" ht="16.5" customHeight="1">
      <c r="A125" s="20" t="s">
        <v>126</v>
      </c>
      <c r="E125" s="17">
        <v>36.5</v>
      </c>
      <c r="G125" s="28">
        <v>4555</v>
      </c>
      <c r="H125" s="61"/>
      <c r="I125" s="28">
        <v>1297</v>
      </c>
      <c r="J125" s="61"/>
      <c r="K125" s="28">
        <v>0</v>
      </c>
      <c r="L125" s="61"/>
      <c r="M125" s="28">
        <v>0</v>
      </c>
    </row>
    <row r="126" spans="1:13" ht="16.5" customHeight="1">
      <c r="A126" s="20" t="s">
        <v>127</v>
      </c>
      <c r="E126" s="17">
        <v>36.5</v>
      </c>
      <c r="G126" s="28">
        <v>-1500</v>
      </c>
      <c r="H126" s="61"/>
      <c r="I126" s="28">
        <v>-746</v>
      </c>
      <c r="J126" s="61"/>
      <c r="K126" s="28">
        <v>0</v>
      </c>
      <c r="L126" s="61"/>
      <c r="M126" s="28">
        <v>0</v>
      </c>
    </row>
    <row r="127" spans="1:13" ht="16.5" customHeight="1">
      <c r="A127" s="20" t="s">
        <v>209</v>
      </c>
      <c r="E127" s="118">
        <v>19.2</v>
      </c>
      <c r="G127" s="28">
        <v>-16526</v>
      </c>
      <c r="H127" s="61"/>
      <c r="I127" s="28">
        <v>-12364</v>
      </c>
      <c r="J127" s="61"/>
      <c r="K127" s="28">
        <v>-3544</v>
      </c>
      <c r="L127" s="61"/>
      <c r="M127" s="28">
        <v>-3382</v>
      </c>
    </row>
    <row r="128" spans="1:13" ht="16.5" customHeight="1">
      <c r="A128" s="20" t="s">
        <v>254</v>
      </c>
      <c r="E128" s="118"/>
      <c r="G128" s="28">
        <v>-202</v>
      </c>
      <c r="H128" s="61"/>
      <c r="I128" s="28">
        <v>0</v>
      </c>
      <c r="J128" s="61"/>
      <c r="K128" s="28">
        <v>0</v>
      </c>
      <c r="L128" s="61"/>
      <c r="M128" s="28">
        <v>0</v>
      </c>
    </row>
    <row r="129" spans="1:13" ht="16.5" customHeight="1">
      <c r="A129" s="20" t="s">
        <v>128</v>
      </c>
      <c r="E129" s="17">
        <v>36.6</v>
      </c>
      <c r="G129" s="28">
        <v>0</v>
      </c>
      <c r="H129" s="61"/>
      <c r="I129" s="28">
        <v>0</v>
      </c>
      <c r="J129" s="61"/>
      <c r="K129" s="28">
        <v>0</v>
      </c>
      <c r="L129" s="61"/>
      <c r="M129" s="28">
        <v>43800</v>
      </c>
    </row>
    <row r="130" spans="1:13" ht="16.5" customHeight="1">
      <c r="A130" s="20" t="s">
        <v>129</v>
      </c>
      <c r="E130" s="17">
        <v>36.6</v>
      </c>
      <c r="G130" s="28">
        <v>0</v>
      </c>
      <c r="H130" s="61"/>
      <c r="I130" s="28">
        <v>0</v>
      </c>
      <c r="J130" s="61"/>
      <c r="K130" s="28">
        <v>0</v>
      </c>
      <c r="L130" s="61"/>
      <c r="M130" s="28">
        <v>-156300</v>
      </c>
    </row>
    <row r="131" spans="1:13" ht="16.5" customHeight="1">
      <c r="A131" s="20" t="s">
        <v>210</v>
      </c>
      <c r="E131" s="17"/>
      <c r="G131" s="28"/>
      <c r="H131" s="61"/>
      <c r="I131" s="28"/>
      <c r="J131" s="61"/>
      <c r="K131" s="28"/>
      <c r="L131" s="61"/>
      <c r="M131" s="28"/>
    </row>
    <row r="132" spans="1:13" ht="16.5" customHeight="1">
      <c r="B132" s="20" t="s">
        <v>211</v>
      </c>
      <c r="E132" s="17"/>
      <c r="G132" s="28">
        <v>0</v>
      </c>
      <c r="H132" s="61"/>
      <c r="I132" s="28">
        <v>-50436</v>
      </c>
      <c r="J132" s="61"/>
      <c r="K132" s="28">
        <v>0</v>
      </c>
      <c r="L132" s="61"/>
      <c r="M132" s="28">
        <v>0</v>
      </c>
    </row>
    <row r="133" spans="1:13" ht="16.5" customHeight="1">
      <c r="A133" s="20" t="s">
        <v>101</v>
      </c>
      <c r="G133" s="28"/>
      <c r="I133" s="28"/>
      <c r="J133" s="49"/>
      <c r="K133" s="28"/>
      <c r="L133" s="49"/>
      <c r="M133" s="28"/>
    </row>
    <row r="134" spans="1:13" ht="16.5" customHeight="1">
      <c r="B134" s="20" t="s">
        <v>213</v>
      </c>
      <c r="G134" s="28"/>
      <c r="H134" s="20"/>
      <c r="I134" s="28"/>
      <c r="J134" s="20"/>
      <c r="K134" s="28"/>
      <c r="L134" s="20"/>
      <c r="M134" s="28"/>
    </row>
    <row r="135" spans="1:13" ht="16.5" customHeight="1">
      <c r="B135" s="20" t="s">
        <v>212</v>
      </c>
      <c r="E135" s="118">
        <v>25</v>
      </c>
      <c r="G135" s="28">
        <v>1996204</v>
      </c>
      <c r="H135" s="61"/>
      <c r="I135" s="28">
        <v>643588</v>
      </c>
      <c r="J135" s="61"/>
      <c r="K135" s="28">
        <v>0</v>
      </c>
      <c r="L135" s="61"/>
      <c r="M135" s="28">
        <v>0</v>
      </c>
    </row>
    <row r="136" spans="1:13" ht="16.5" customHeight="1">
      <c r="A136" s="20" t="s">
        <v>77</v>
      </c>
      <c r="E136" s="118"/>
      <c r="G136" s="28"/>
      <c r="H136" s="61"/>
      <c r="I136" s="28"/>
      <c r="J136" s="61"/>
      <c r="K136" s="28"/>
      <c r="L136" s="61"/>
      <c r="M136" s="28"/>
    </row>
    <row r="137" spans="1:13" ht="16.5" customHeight="1">
      <c r="B137" s="20" t="s">
        <v>78</v>
      </c>
      <c r="E137" s="118">
        <v>25</v>
      </c>
      <c r="G137" s="28">
        <v>-738458</v>
      </c>
      <c r="H137" s="61"/>
      <c r="I137" s="28">
        <v>-301196</v>
      </c>
      <c r="J137" s="61"/>
      <c r="K137" s="28">
        <v>0</v>
      </c>
      <c r="L137" s="61"/>
      <c r="M137" s="28">
        <v>0</v>
      </c>
    </row>
    <row r="138" spans="1:13" ht="16.5" customHeight="1">
      <c r="A138" s="20" t="s">
        <v>214</v>
      </c>
      <c r="E138" s="118"/>
      <c r="G138" s="28">
        <v>0</v>
      </c>
      <c r="H138" s="61"/>
      <c r="I138" s="28">
        <v>-3000</v>
      </c>
      <c r="J138" s="61"/>
      <c r="K138" s="28">
        <v>0</v>
      </c>
      <c r="L138" s="61"/>
      <c r="M138" s="28">
        <v>0</v>
      </c>
    </row>
    <row r="139" spans="1:13" ht="16.5" customHeight="1">
      <c r="A139" s="20" t="s">
        <v>76</v>
      </c>
      <c r="E139" s="118"/>
      <c r="G139" s="28"/>
      <c r="H139" s="61"/>
      <c r="I139" s="28"/>
      <c r="J139" s="61"/>
      <c r="K139" s="28"/>
      <c r="L139" s="61"/>
      <c r="M139" s="28"/>
    </row>
    <row r="140" spans="1:13" ht="16.5" customHeight="1">
      <c r="B140" s="20" t="s">
        <v>73</v>
      </c>
      <c r="E140" s="18"/>
      <c r="G140" s="50">
        <v>27122</v>
      </c>
      <c r="I140" s="50">
        <v>75</v>
      </c>
      <c r="J140" s="49"/>
      <c r="K140" s="50">
        <v>0</v>
      </c>
      <c r="L140" s="49"/>
      <c r="M140" s="50">
        <v>0</v>
      </c>
    </row>
    <row r="141" spans="1:13" ht="16.5" customHeight="1">
      <c r="E141" s="118"/>
      <c r="G141" s="19"/>
      <c r="H141" s="19"/>
      <c r="I141" s="19"/>
      <c r="K141" s="19"/>
      <c r="M141" s="19"/>
    </row>
    <row r="142" spans="1:13" ht="16.5" customHeight="1">
      <c r="A142" s="39" t="s">
        <v>262</v>
      </c>
      <c r="B142" s="39"/>
      <c r="E142" s="118"/>
      <c r="G142" s="50">
        <f>SUM(G120:G140)</f>
        <v>3165644</v>
      </c>
      <c r="I142" s="50">
        <f>SUM(I120:I140)</f>
        <v>771139</v>
      </c>
      <c r="J142" s="49"/>
      <c r="K142" s="50">
        <f>SUM(K120:K140)</f>
        <v>1845905</v>
      </c>
      <c r="L142" s="49"/>
      <c r="M142" s="50">
        <f>SUM(M120:M140)</f>
        <v>378039</v>
      </c>
    </row>
    <row r="143" spans="1:13" ht="16.5" customHeight="1">
      <c r="A143" s="39"/>
      <c r="E143" s="118"/>
      <c r="J143" s="49"/>
      <c r="L143" s="49"/>
    </row>
    <row r="144" spans="1:13" ht="16.5" customHeight="1">
      <c r="A144" s="39" t="s">
        <v>196</v>
      </c>
      <c r="B144" s="39"/>
      <c r="C144" s="39"/>
      <c r="D144" s="39"/>
      <c r="E144" s="118"/>
      <c r="G144" s="20"/>
      <c r="H144" s="20"/>
      <c r="I144" s="20"/>
      <c r="J144" s="20"/>
      <c r="K144" s="20"/>
      <c r="L144" s="20"/>
      <c r="M144" s="20"/>
    </row>
    <row r="145" spans="1:13" ht="16.5" customHeight="1">
      <c r="A145" s="39"/>
      <c r="B145" s="39" t="s">
        <v>102</v>
      </c>
      <c r="C145" s="39"/>
      <c r="D145" s="39"/>
      <c r="E145" s="118"/>
      <c r="G145" s="49">
        <f>SUM(G48,G88,G142)</f>
        <v>714149</v>
      </c>
      <c r="I145" s="49">
        <f>SUM(I48,I88,I142)</f>
        <v>65740</v>
      </c>
      <c r="J145" s="49"/>
      <c r="K145" s="49">
        <f>SUM(K48,K88,K142)</f>
        <v>373436</v>
      </c>
      <c r="L145" s="49"/>
      <c r="M145" s="49">
        <f>SUM(M48,M88,M142)</f>
        <v>-2552</v>
      </c>
    </row>
    <row r="146" spans="1:13" ht="16.5" customHeight="1">
      <c r="A146" s="20" t="s">
        <v>172</v>
      </c>
      <c r="E146" s="118"/>
      <c r="G146" s="20"/>
      <c r="H146" s="20"/>
      <c r="I146" s="20"/>
      <c r="J146" s="20"/>
      <c r="K146" s="20"/>
      <c r="L146" s="20"/>
      <c r="M146" s="20"/>
    </row>
    <row r="147" spans="1:13" ht="16.5" customHeight="1">
      <c r="B147" s="20" t="s">
        <v>153</v>
      </c>
      <c r="E147" s="118"/>
      <c r="G147" s="28">
        <v>288335</v>
      </c>
      <c r="H147" s="61"/>
      <c r="I147" s="28">
        <v>217593</v>
      </c>
      <c r="J147" s="61"/>
      <c r="K147" s="28">
        <v>3287</v>
      </c>
      <c r="L147" s="61"/>
      <c r="M147" s="28">
        <v>5836</v>
      </c>
    </row>
    <row r="148" spans="1:13" ht="16.5" customHeight="1">
      <c r="A148" s="20" t="s">
        <v>131</v>
      </c>
      <c r="E148" s="118"/>
      <c r="G148" s="28"/>
      <c r="H148" s="61"/>
      <c r="I148" s="28"/>
      <c r="J148" s="61"/>
      <c r="K148" s="28"/>
      <c r="L148" s="61"/>
      <c r="M148" s="28"/>
    </row>
    <row r="149" spans="1:13" ht="16.5" customHeight="1">
      <c r="B149" s="20" t="s">
        <v>132</v>
      </c>
      <c r="E149" s="118"/>
      <c r="G149" s="28">
        <v>0</v>
      </c>
      <c r="H149" s="61"/>
      <c r="I149" s="28">
        <v>9</v>
      </c>
      <c r="J149" s="61"/>
      <c r="K149" s="28">
        <v>0</v>
      </c>
      <c r="L149" s="61"/>
      <c r="M149" s="28">
        <v>3</v>
      </c>
    </row>
    <row r="150" spans="1:13" ht="16.5" customHeight="1">
      <c r="A150" s="20" t="s">
        <v>82</v>
      </c>
      <c r="E150" s="118"/>
      <c r="G150" s="29">
        <v>84511</v>
      </c>
      <c r="H150" s="61"/>
      <c r="I150" s="29">
        <v>4993</v>
      </c>
      <c r="J150" s="61"/>
      <c r="K150" s="29">
        <v>0</v>
      </c>
      <c r="L150" s="61"/>
      <c r="M150" s="29">
        <v>0</v>
      </c>
    </row>
    <row r="151" spans="1:13" ht="16.5" customHeight="1">
      <c r="E151" s="118"/>
      <c r="G151" s="19"/>
      <c r="H151" s="19"/>
      <c r="I151" s="19"/>
      <c r="K151" s="19"/>
      <c r="M151" s="19"/>
    </row>
    <row r="152" spans="1:13" ht="16.5" customHeight="1" thickBot="1">
      <c r="A152" s="39" t="s">
        <v>173</v>
      </c>
      <c r="B152" s="39"/>
      <c r="E152" s="118"/>
      <c r="G152" s="107">
        <f>SUM(G145:G150)</f>
        <v>1086995</v>
      </c>
      <c r="I152" s="107">
        <f>SUM(I145:I150)</f>
        <v>288335</v>
      </c>
      <c r="J152" s="49"/>
      <c r="K152" s="107">
        <f>SUM(K145:K150)</f>
        <v>376723</v>
      </c>
      <c r="L152" s="49"/>
      <c r="M152" s="107">
        <f>SUM(M145:M150)</f>
        <v>3287</v>
      </c>
    </row>
    <row r="153" spans="1:13" ht="16.5" customHeight="1" thickTop="1">
      <c r="E153" s="118"/>
      <c r="F153" s="118"/>
      <c r="G153" s="103"/>
      <c r="H153" s="13"/>
      <c r="I153" s="103"/>
      <c r="J153" s="14"/>
      <c r="K153" s="103"/>
      <c r="L153" s="13"/>
      <c r="M153" s="103"/>
    </row>
    <row r="154" spans="1:13" ht="16.5" customHeight="1">
      <c r="A154" s="39" t="s">
        <v>48</v>
      </c>
      <c r="E154" s="118"/>
      <c r="G154" s="108"/>
      <c r="H154" s="108"/>
      <c r="I154" s="108"/>
      <c r="K154" s="109"/>
      <c r="M154" s="109"/>
    </row>
    <row r="155" spans="1:13" ht="16.5" customHeight="1">
      <c r="A155" s="39"/>
      <c r="E155" s="17"/>
      <c r="G155" s="108"/>
      <c r="H155" s="108"/>
      <c r="I155" s="108"/>
      <c r="K155" s="109"/>
      <c r="M155" s="109"/>
    </row>
    <row r="156" spans="1:13" ht="16.5" customHeight="1">
      <c r="A156" s="20" t="s">
        <v>61</v>
      </c>
      <c r="E156" s="118"/>
      <c r="F156" s="118"/>
      <c r="G156" s="59"/>
      <c r="H156" s="59"/>
      <c r="I156" s="59"/>
      <c r="J156" s="49"/>
      <c r="L156" s="49"/>
    </row>
    <row r="157" spans="1:13" ht="16.5" customHeight="1">
      <c r="A157" s="20" t="s">
        <v>222</v>
      </c>
      <c r="G157" s="28">
        <v>699725</v>
      </c>
      <c r="H157" s="20"/>
      <c r="I157" s="28">
        <v>99079</v>
      </c>
      <c r="J157" s="20"/>
      <c r="K157" s="28">
        <v>0</v>
      </c>
      <c r="L157" s="20"/>
      <c r="M157" s="28">
        <v>0</v>
      </c>
    </row>
    <row r="158" spans="1:13" ht="16.5" customHeight="1">
      <c r="A158" s="20" t="s">
        <v>223</v>
      </c>
      <c r="E158" s="118"/>
      <c r="G158" s="28">
        <v>0</v>
      </c>
      <c r="H158" s="19"/>
      <c r="I158" s="28">
        <v>30740</v>
      </c>
      <c r="K158" s="28">
        <v>0</v>
      </c>
      <c r="M158" s="28">
        <v>0</v>
      </c>
    </row>
    <row r="159" spans="1:13" ht="16.5" customHeight="1">
      <c r="E159" s="118"/>
      <c r="G159" s="28"/>
      <c r="H159" s="19"/>
      <c r="I159" s="28"/>
      <c r="K159" s="28"/>
      <c r="M159" s="28"/>
    </row>
    <row r="160" spans="1:13" ht="16.5" customHeight="1">
      <c r="E160" s="118"/>
      <c r="G160" s="28"/>
      <c r="H160" s="19"/>
      <c r="I160" s="28"/>
      <c r="K160" s="28"/>
      <c r="M160" s="28"/>
    </row>
    <row r="161" spans="1:13" ht="16.5" customHeight="1">
      <c r="E161" s="118"/>
      <c r="G161" s="28"/>
      <c r="H161" s="19"/>
      <c r="I161" s="28"/>
      <c r="K161" s="28"/>
      <c r="M161" s="28"/>
    </row>
    <row r="162" spans="1:13" ht="21.95" customHeight="1">
      <c r="A162" s="23" t="str">
        <f>+A108</f>
        <v>The accompanying notes are an integral part of these consolidated and separate financial statements.</v>
      </c>
      <c r="B162" s="115"/>
      <c r="C162" s="43"/>
      <c r="D162" s="23"/>
      <c r="E162" s="23"/>
      <c r="F162" s="23"/>
      <c r="G162" s="50"/>
      <c r="H162" s="50"/>
      <c r="I162" s="50"/>
      <c r="J162" s="50"/>
      <c r="K162" s="50"/>
      <c r="L162" s="50"/>
      <c r="M162" s="50"/>
    </row>
  </sheetData>
  <mergeCells count="12">
    <mergeCell ref="G6:I6"/>
    <mergeCell ref="K6:M6"/>
    <mergeCell ref="G60:I60"/>
    <mergeCell ref="K60:M60"/>
    <mergeCell ref="G7:I7"/>
    <mergeCell ref="K7:M7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G8:M8 G62:M62 G116:M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ENG-6-8</vt:lpstr>
      <vt:lpstr>ENG 9</vt:lpstr>
      <vt:lpstr>ENG 10</vt:lpstr>
      <vt:lpstr>ENG 11</vt:lpstr>
      <vt:lpstr>ENG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2023-02-27T10:19:27Z</cp:lastPrinted>
  <dcterms:created xsi:type="dcterms:W3CDTF">2011-05-06T12:04:42Z</dcterms:created>
  <dcterms:modified xsi:type="dcterms:W3CDTF">2023-02-27T10:19:30Z</dcterms:modified>
</cp:coreProperties>
</file>