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Dec22\"/>
    </mc:Choice>
  </mc:AlternateContent>
  <xr:revisionPtr revIDLastSave="0" documentId="13_ncr:1_{57F2E2FE-812B-452D-9854-4FFFCF338BED}" xr6:coauthVersionLast="47" xr6:coauthVersionMax="47" xr10:uidLastSave="{00000000-0000-0000-0000-000000000000}"/>
  <bookViews>
    <workbookView xWindow="-120" yWindow="-120" windowWidth="21840" windowHeight="13140" tabRatio="680" activeTab="4" xr2:uid="{00000000-000D-0000-FFFF-FFFF00000000}"/>
  </bookViews>
  <sheets>
    <sheet name="7-9" sheetId="1" r:id="rId1"/>
    <sheet name="10" sheetId="2" r:id="rId2"/>
    <sheet name="11" sheetId="4" r:id="rId3"/>
    <sheet name="12" sheetId="5" r:id="rId4"/>
    <sheet name="13-15" sheetId="8" r:id="rId5"/>
  </sheets>
  <definedNames>
    <definedName name="_xlnm._FilterDatabase" localSheetId="1" hidden="1">'10'!$D$1:$D$56</definedName>
    <definedName name="_xlnm._FilterDatabase" localSheetId="0" hidden="1">'7-9'!$E$1:$E$153</definedName>
    <definedName name="_xlnm.Print_Area" localSheetId="1">'10'!$A$1:$J$56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8" l="1"/>
  <c r="N20" i="5"/>
  <c r="N12" i="5"/>
  <c r="Z24" i="4"/>
  <c r="Z22" i="4"/>
  <c r="V24" i="4"/>
  <c r="K84" i="1"/>
  <c r="I84" i="1"/>
  <c r="G84" i="1"/>
  <c r="E84" i="1"/>
  <c r="K23" i="1"/>
  <c r="I23" i="1"/>
  <c r="E23" i="1"/>
  <c r="J25" i="5"/>
  <c r="E100" i="1"/>
  <c r="K119" i="8" l="1"/>
  <c r="G119" i="8"/>
  <c r="A92" i="8"/>
  <c r="K77" i="8"/>
  <c r="G77" i="8"/>
  <c r="A49" i="8"/>
  <c r="K41" i="8"/>
  <c r="K46" i="8" s="1"/>
  <c r="G41" i="8"/>
  <c r="G46" i="8" s="1"/>
  <c r="A51" i="8"/>
  <c r="A94" i="8" s="1"/>
  <c r="G121" i="8" l="1"/>
  <c r="G127" i="8" s="1"/>
  <c r="K121" i="8"/>
  <c r="K127" i="8" s="1"/>
  <c r="E77" i="8"/>
  <c r="E119" i="8"/>
  <c r="I77" i="8"/>
  <c r="I119" i="8"/>
  <c r="K100" i="1" l="1"/>
  <c r="I100" i="1" l="1"/>
  <c r="L18" i="5"/>
  <c r="J18" i="5"/>
  <c r="H18" i="5"/>
  <c r="F18" i="5"/>
  <c r="N16" i="5"/>
  <c r="N15" i="5"/>
  <c r="F25" i="5"/>
  <c r="H25" i="5"/>
  <c r="X22" i="4"/>
  <c r="T22" i="4"/>
  <c r="R22" i="4"/>
  <c r="P22" i="4"/>
  <c r="N22" i="4"/>
  <c r="L22" i="4"/>
  <c r="J22" i="4"/>
  <c r="H22" i="4"/>
  <c r="F22" i="4"/>
  <c r="V20" i="4"/>
  <c r="Z20" i="4" s="1"/>
  <c r="V19" i="4"/>
  <c r="Z19" i="4" s="1"/>
  <c r="Z18" i="4"/>
  <c r="V18" i="4"/>
  <c r="Z17" i="4"/>
  <c r="V17" i="4"/>
  <c r="V14" i="4"/>
  <c r="Z14" i="4" s="1"/>
  <c r="X30" i="4"/>
  <c r="F30" i="4"/>
  <c r="H30" i="4"/>
  <c r="J30" i="4"/>
  <c r="N30" i="4"/>
  <c r="P30" i="4"/>
  <c r="R30" i="4"/>
  <c r="T30" i="4"/>
  <c r="Z27" i="4"/>
  <c r="V27" i="4"/>
  <c r="V22" i="4" l="1"/>
  <c r="N18" i="5"/>
  <c r="J13" i="2"/>
  <c r="J22" i="2" s="1"/>
  <c r="F13" i="2"/>
  <c r="F22" i="2" s="1"/>
  <c r="K135" i="1"/>
  <c r="K138" i="1" s="1"/>
  <c r="K121" i="1"/>
  <c r="K40" i="1"/>
  <c r="G135" i="1"/>
  <c r="G138" i="1" s="1"/>
  <c r="G121" i="1"/>
  <c r="G100" i="1"/>
  <c r="G40" i="1"/>
  <c r="G23" i="1"/>
  <c r="K42" i="1" l="1"/>
  <c r="G42" i="1"/>
  <c r="K102" i="1"/>
  <c r="K140" i="1" s="1"/>
  <c r="F25" i="2"/>
  <c r="F44" i="2" s="1"/>
  <c r="F41" i="2" s="1"/>
  <c r="G102" i="1"/>
  <c r="G140" i="1" s="1"/>
  <c r="J25" i="2"/>
  <c r="J38" i="2" s="1"/>
  <c r="J50" i="2" s="1"/>
  <c r="J47" i="2" s="1"/>
  <c r="F38" i="2"/>
  <c r="F50" i="2" s="1"/>
  <c r="F47" i="2" s="1"/>
  <c r="J44" i="2" l="1"/>
  <c r="J41" i="2" s="1"/>
  <c r="E121" i="1" l="1"/>
  <c r="I121" i="1"/>
  <c r="H13" i="2" l="1"/>
  <c r="H22" i="2" s="1"/>
  <c r="I40" i="1"/>
  <c r="H25" i="2" l="1"/>
  <c r="H38" i="2" s="1"/>
  <c r="H50" i="2" s="1"/>
  <c r="H47" i="2" s="1"/>
  <c r="I10" i="8"/>
  <c r="I41" i="8" s="1"/>
  <c r="I46" i="8" s="1"/>
  <c r="I121" i="8" s="1"/>
  <c r="I127" i="8" s="1"/>
  <c r="I42" i="1"/>
  <c r="I102" i="1"/>
  <c r="H44" i="2" l="1"/>
  <c r="H41" i="2" s="1"/>
  <c r="L23" i="5" s="1"/>
  <c r="H54" i="2" l="1"/>
  <c r="L25" i="5"/>
  <c r="I135" i="1" s="1"/>
  <c r="N23" i="5"/>
  <c r="N25" i="5" s="1"/>
  <c r="D13" i="2" l="1"/>
  <c r="D22" i="2" l="1"/>
  <c r="D25" i="2" l="1"/>
  <c r="D44" i="2" s="1"/>
  <c r="D41" i="2" s="1"/>
  <c r="D54" i="2" s="1"/>
  <c r="E10" i="8"/>
  <c r="E41" i="8" l="1"/>
  <c r="E46" i="8" s="1"/>
  <c r="E121" i="8" s="1"/>
  <c r="E127" i="8" s="1"/>
  <c r="D38" i="2"/>
  <c r="D50" i="2" s="1"/>
  <c r="D47" i="2" s="1"/>
  <c r="L28" i="4"/>
  <c r="L30" i="4" l="1"/>
  <c r="V28" i="4"/>
  <c r="A3" i="4"/>
  <c r="Z28" i="4" l="1"/>
  <c r="Z30" i="4" s="1"/>
  <c r="V30" i="4"/>
  <c r="E40" i="1"/>
  <c r="E42" i="1" l="1"/>
  <c r="A3" i="5"/>
  <c r="A1" i="5"/>
  <c r="A1" i="2"/>
  <c r="A108" i="1"/>
  <c r="A106" i="1"/>
  <c r="A153" i="1"/>
  <c r="A48" i="8" s="1"/>
  <c r="A55" i="1"/>
  <c r="A53" i="1"/>
  <c r="A91" i="8" l="1"/>
  <c r="A137" i="8"/>
  <c r="I138" i="1"/>
  <c r="I140" i="1" s="1"/>
  <c r="E102" i="1"/>
  <c r="A56" i="2"/>
  <c r="A30" i="5" s="1"/>
  <c r="E135" i="1" l="1"/>
  <c r="E138" i="1" s="1"/>
  <c r="E140" i="1" s="1"/>
</calcChain>
</file>

<file path=xl/sharedStrings.xml><?xml version="1.0" encoding="utf-8"?>
<sst xmlns="http://schemas.openxmlformats.org/spreadsheetml/2006/main" count="394" uniqueCount="251">
  <si>
    <t>บริษัท ไพร์ม โรด เพาเวอร์ จำกัด (มหาชน)</t>
  </si>
  <si>
    <t>งบแสดงฐานะการเงิน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</si>
  <si>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</si>
  <si>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</si>
  <si>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</si>
  <si>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</si>
  <si>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</si>
  <si>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</si>
  <si>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</si>
  <si>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</si>
  <si>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</si>
  <si>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</si>
  <si>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</si>
  <si>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</si>
  <si>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</si>
  <si>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เงินให้กู้ยืมระยะยาวแก่กิจการอื่น</t>
  </si>
  <si>
    <t>เงินให้กู้ยืมระยะยาวแก่กิจการที่เกี่ยวข้องกัน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</si>
  <si>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</si>
  <si>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</si>
  <si>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</si>
  <si>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</si>
  <si>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หนี้สินและส่วนของเจ้าของ</t>
  </si>
  <si>
    <t>หนี้สินหมุนเวียน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</si>
  <si>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</si>
  <si>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</si>
  <si>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</si>
  <si>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</si>
  <si>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</si>
  <si>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</si>
  <si>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</si>
  <si>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</si>
  <si>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</si>
  <si>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</si>
  <si>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</si>
  <si>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</si>
  <si>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</si>
  <si>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</si>
  <si>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</si>
  <si>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</si>
  <si>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</si>
  <si>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</si>
  <si>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</si>
  <si>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</si>
  <si>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</si>
  <si>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</si>
  <si>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</si>
  <si>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</si>
  <si>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</si>
  <si>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</si>
  <si>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</si>
  <si>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</si>
  <si>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</si>
  <si>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</si>
  <si>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</si>
  <si>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กำไรขาดทุนเบ็ดเสร็จอื่น :</t>
  </si>
  <si>
    <t>การแบ่งปันกำไร(ขาดทุน)</t>
  </si>
  <si>
    <t>งบแสดงการเปลี่ยนแปลงส่วนของเจ้าของ</t>
  </si>
  <si>
    <t>ส่วนต่ำกว่าทุนจาก</t>
  </si>
  <si>
    <t>ผลต่างของ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</si>
  <si>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</si>
  <si>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</si>
  <si>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</si>
  <si>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</si>
  <si>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</si>
  <si>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</si>
  <si>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ภายใต้การ</t>
  </si>
  <si>
    <t>จากการแปลงค่า</t>
  </si>
  <si>
    <t>สัดส่วนใน</t>
  </si>
  <si>
    <t>ผู้เป็นเจ้าของ</t>
  </si>
  <si>
    <t>ที่ไม่มีอำนาจ</t>
  </si>
  <si>
    <t>เรียกชำระแล้ว</t>
  </si>
  <si>
    <t>ขาดทุนสะสม</t>
  </si>
  <si>
    <t>ควบคุมเดียวกัน</t>
  </si>
  <si>
    <t>บริษัทย่อย</t>
  </si>
  <si>
    <t>ของบริษัทใหญ่</t>
  </si>
  <si>
    <t>ควบคุม</t>
  </si>
  <si>
    <t>รวม</t>
  </si>
  <si>
    <t>ส่วนได้เสียที่ไม่มีอำนาจควบคุมลงทุนในบริษัทย่อย</t>
  </si>
  <si>
    <t>สินทรัพย์ตามสัญญาจองซื้อหุ้นเพิ่มทุน</t>
  </si>
  <si>
    <t>ลูกหนี้จากการค้ำประกันมูลค่าเงินลงทุน</t>
  </si>
  <si>
    <t>หนี้สินตามสัญญาจองซื้อหุ้นเพิ่มทุน</t>
  </si>
  <si>
    <t xml:space="preserve">      มูลค่าที่ตราไว้หุ้นละ 1 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</si>
  <si>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</si>
  <si>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</si>
  <si>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</si>
  <si>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</si>
  <si>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</si>
  <si>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</si>
  <si>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</si>
  <si>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</si>
  <si>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</si>
  <si>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</si>
  <si>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</si>
  <si>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</si>
  <si>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</si>
  <si>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</si>
  <si>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</si>
  <si>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</si>
  <si>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</si>
  <si>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</si>
  <si>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</si>
  <si>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</si>
  <si>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ผลกระทบจากอัตราแลกเปลี่ยน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</si>
  <si>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</si>
  <si>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</si>
  <si>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เงินปันผลรับ</t>
  </si>
  <si>
    <t>กำไรสะสม</t>
  </si>
  <si>
    <t>จัดสรรแล้ว -</t>
  </si>
  <si>
    <t>สำรอง</t>
  </si>
  <si>
    <t>จากการซื้อธุรกิจ</t>
  </si>
  <si>
    <t>ตามกฎหมาย</t>
  </si>
  <si>
    <t>เงินสดรับจากการขายอุปกรณ์</t>
  </si>
  <si>
    <t>เจ้าหนี้การค้าและเจ้าหนี้อื่น</t>
  </si>
  <si>
    <t xml:space="preserve">งบกำไรขาดทุนเบ็ดเสร็จ </t>
  </si>
  <si>
    <t>ส่วนต่ำกว่าทุน</t>
  </si>
  <si>
    <t>แบบย้อนกลับ</t>
  </si>
  <si>
    <t>ส่วนต่ำกว่าทุนจากการซื้อธุรกิจแบบย้อนกลับ</t>
  </si>
  <si>
    <t>เงินกู้ยืมระยะยาวจากกิจการที่เกี่ยวข้องกัน</t>
  </si>
  <si>
    <t>การแบ่งปันกำไร(ขาดทุน)เบ็ดเสร็จรวม</t>
  </si>
  <si>
    <t>ยังไม่ได้</t>
  </si>
  <si>
    <t>จัดสรร</t>
  </si>
  <si>
    <t xml:space="preserve">   จัดสรรแล้ว - สำรองตามกฎหมาย</t>
  </si>
  <si>
    <t>- สุทธิจากเงินสดที่ได้มา</t>
  </si>
  <si>
    <t>เงินให้กู้ยืมระยะสั้นแก่กิจการอื่น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</si>
  <si>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</si>
  <si>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</si>
  <si>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บัญชีสินทรัพย์ตามสัญญาจองซื้อหุ้นเพิ่มทุน</t>
  </si>
  <si>
    <t>เงินสดและรายการเทียบเท่าเงินสดจัดประเภทภายใต้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</si>
  <si>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</si>
  <si>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</si>
  <si>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</si>
  <si>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</si>
  <si>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</si>
  <si>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การเปลี่ยนแปลงในส่วนของเจ้าของสำหรับปี</t>
  </si>
  <si>
    <t>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</si>
  <si>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</si>
  <si>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</si>
  <si>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กำไร(ขาดทุน)เบ็ดเสร็จรวมสำหรับปี</t>
  </si>
  <si>
    <t>กำไร(ขาดทุน)สำหรับปี</t>
  </si>
  <si>
    <t>ส่วนต่ำกว่าทุนจากการรวมกิจการภายใต้การ</t>
  </si>
  <si>
    <t xml:space="preserve">   ควบคุมเดียวกัน</t>
  </si>
  <si>
    <t>งบการเงิน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</si>
  <si>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</si>
  <si>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</si>
  <si>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</si>
  <si>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</si>
  <si>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</si>
  <si>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 เงินสดจ่ายภาษีเงินได้</t>
    </r>
  </si>
  <si>
    <r>
      <t xml:space="preserve">งบกระแสเงินสด  </t>
    </r>
    <r>
      <rPr>
        <sz val="13"/>
        <rFont val="Browallia New"/>
        <family val="2"/>
      </rPr>
      <t xml:space="preserve">(ต่อ) </t>
    </r>
  </si>
  <si>
    <t>อื่นๆ</t>
  </si>
  <si>
    <t>เงินกู้ยืมระยะสั้นจากกิจการอื่น</t>
  </si>
  <si>
    <t>สินทรัพย์ภาษีเงินได้รอการตัดบัญชี - สุทธิ</t>
  </si>
  <si>
    <t>ส่วนของทุน</t>
  </si>
  <si>
    <t xml:space="preserve">   ยังไม่ได้จัดสรร (ขาดทุนสะสม)</t>
  </si>
  <si>
    <t>ผลต่างของอัตราแลกเปลี่ยนจากการแปลงค่างบการเงิน</t>
  </si>
  <si>
    <t>ภาษีเงินได้ของรายการข้างต้น</t>
  </si>
  <si>
    <t xml:space="preserve">เงินสดจ่ายเพื่อซื้อเงินลงทุนในบริษัทย่อย </t>
  </si>
  <si>
    <t>บาท</t>
  </si>
  <si>
    <t>กำไร(ขาดทุน)ต่อหุ้นขั้นพื้นฐาน</t>
  </si>
  <si>
    <t>ส่วนต่ำกว่า</t>
  </si>
  <si>
    <t>มูลค่าหุ้นสามัญ</t>
  </si>
  <si>
    <t>รายการที่จะไม่จัดประเภทรายการใหม่ไปยังกำไร</t>
  </si>
  <si>
    <t xml:space="preserve">   หรือขาดทุนในภายหลัง </t>
  </si>
  <si>
    <t>รายการที่จะจัดประเภทรายการใหม่ไปยังกำไร</t>
  </si>
  <si>
    <t>สินค้าคงเหลือ</t>
  </si>
  <si>
    <t>สินทรัพย์ที่เกิดจากสัญญา</t>
  </si>
  <si>
    <t>ส่วนของหนี้สินตามสัญญาเช่า</t>
  </si>
  <si>
    <t>หนี้สินตามสัญญาเช่า</t>
  </si>
  <si>
    <t>กำไร(ขาดทุน)สุทธิจากอัตราแลกเปลี่ยน</t>
  </si>
  <si>
    <t>ส่วนเกินทุนจากการปรับมูลค่ายุติธรรม</t>
  </si>
  <si>
    <t>หนี้สินที่เกิดจากสัญญา</t>
  </si>
  <si>
    <t>ภาษีเงินได้นิติบุคคลค้างจ่าย</t>
  </si>
  <si>
    <t>ส่วนเกินทุน</t>
  </si>
  <si>
    <t>จากการปรับ</t>
  </si>
  <si>
    <t>มูลค่ายุติธรรม</t>
  </si>
  <si>
    <t>กำไรเบ็ดเสร็จรวมสำหรับปี</t>
  </si>
  <si>
    <t>ส่วนเกินทุนจากใบสำคัญแสดงสิทธิซื้อหุ้นหมดอายุ</t>
  </si>
  <si>
    <t>สิทธิซื้อหุ้นหมดอายุ</t>
  </si>
  <si>
    <t>จากใบสำคัญแสดง</t>
  </si>
  <si>
    <t>รายได้จากการขาย</t>
  </si>
  <si>
    <t>จ่ายคืนหนี้สินตามสัญญาเช่า</t>
  </si>
  <si>
    <t>เงินสดและรายการเทียบเท่าเงินสดเพิ่มขึ้น(ลดลง)สุทธิ</t>
  </si>
  <si>
    <t>พ.ศ. 2564</t>
  </si>
  <si>
    <t>ยอดคงเหลือต้นปี ณ วันที่ 1 มกราคม พ.ศ. 2564</t>
  </si>
  <si>
    <t>ยอดคงเหลือสิ้นปี ณ วันที่ 31 ธันวาคม พ.ศ. 2564</t>
  </si>
  <si>
    <t>ค่าความนิยม</t>
  </si>
  <si>
    <t>เงินกู้ยืมระยะสั้นจากกิจการที่เกี่ยวข้องกัน</t>
  </si>
  <si>
    <t>การเปลี่ยนแปลงสัดส่วนในบริษัทย่อย</t>
  </si>
  <si>
    <t>ขาดทุนจากการตัดจำหน่ายอุปกรณ์</t>
  </si>
  <si>
    <t>กำไรจากการต่อรองราคาซื้อ</t>
  </si>
  <si>
    <t>เงินสดรับคืนจากเงินให้กู้ยืมระยะสั้นแก่กิจการอื่น</t>
  </si>
  <si>
    <t>เงินสดรับจากการออกตั๋วสัญญาใช้เงินระยะสั้น</t>
  </si>
  <si>
    <t>ชำระคืนเงินกู้ยืมที่มีกับกรรมการเดิมจากการซื้อธุรกิจ</t>
  </si>
  <si>
    <t>หุ้นกู้</t>
  </si>
  <si>
    <t>ตัดจำหน่ายค่าธรรมเนียมในการออกหุ้นกู้</t>
  </si>
  <si>
    <t>เงินสดรับคืนจากเงินให้กู้ยืมระยะยาวแก่กิจการที่เกี่ยวข้องกัน</t>
  </si>
  <si>
    <t>เงินสดรับจากการออกหุ้นกู้</t>
  </si>
  <si>
    <t>เงินสดจ่ายสำหรับการเพิ่มสัดส่วนเงินลงทุนในบริษัทย่อย</t>
  </si>
  <si>
    <t xml:space="preserve">   หุ้นสามัญจำนวน 5,530,000,000 หุ้น </t>
  </si>
  <si>
    <t xml:space="preserve">   หุ้นสามัญจำนวน 4,254,485,515 หุ้น </t>
  </si>
  <si>
    <t>การเปลี่ยนแปลงในส่วนของทุน</t>
  </si>
  <si>
    <t>เงินสดจ่ายเพื่อคืนตั๋วสัญญาใช้เงินระยะสั้น</t>
  </si>
  <si>
    <t>เงินกู้ยืมระยะสั้นจากสถาบันการเงิน</t>
  </si>
  <si>
    <t>เงินสดรับจากการขายสินทรัพย์ทางการเงิน</t>
  </si>
  <si>
    <t>ขาดทุนจากการขายสินทรัพย์ทางการเงิน</t>
  </si>
  <si>
    <t>เงินสดจ่ายเพื่อซื้อเงินลงทุนในบริษัทร่วม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</si>
  <si>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</si>
  <si>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</si>
  <si>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สินทรัพย์สิทธิการใช้ - สุทธิ</t>
  </si>
  <si>
    <t xml:space="preserve">สินทรัพย์ไม่มีตัวตน - สุทธิ </t>
  </si>
  <si>
    <t>19.1</t>
  </si>
  <si>
    <t>19.2</t>
  </si>
  <si>
    <t>เจ้าหนี้จากการค้ำประกันมูลค่าเงินลงทุน</t>
  </si>
  <si>
    <t>21.1.2</t>
  </si>
  <si>
    <t>21.1.3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</si>
  <si>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</si>
  <si>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</si>
  <si>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</si>
  <si>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>ยอดคงเหลือสิ้นปี ณ วันที่ 31 ธันวาคม พ.ศ. 2565</t>
  </si>
  <si>
    <t>ยอดคงเหลือต้นปี ณ วันที่ 1 มกราคม พ.ศ. 2565</t>
  </si>
  <si>
    <t>ตั๋วสัญญาใช้เงินระยะสั้น</t>
  </si>
  <si>
    <t>ตั๋วแลกเงิน</t>
  </si>
  <si>
    <t>เงินสดรับคืนจากเงินให้กู้ยืมระยะยาวแก่กิจการอื่น</t>
  </si>
  <si>
    <t>จ่ายคืนเงินกู้ยืมระยะสั้นจากกิจการอื่น</t>
  </si>
  <si>
    <t>เงินสดรับจากการออกตั๋วแลกเงิน</t>
  </si>
  <si>
    <t>รายได้จากการก่อสร้างและบริการ</t>
  </si>
  <si>
    <t>หุ้นกู้ที่ถึงกำหนดชำระภายในหนึ่งปี</t>
  </si>
  <si>
    <t>ค่าเสื่อมราคาที่ดิน อาคารและอุปกรณ์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</si>
  <si>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</si>
  <si>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</si>
  <si>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เงินสดรับจากการขายเงินลงทุนในบริษัทย่อย</t>
  </si>
  <si>
    <t>กำไร(ขาดทุน)ต่อหุ้น</t>
  </si>
  <si>
    <t>เงินสดสุทธิใช้ไปในกิจกรรมดำเนินงาน</t>
  </si>
  <si>
    <t>เงินสดใช้ไปในกิจกรรมดำเนินงาน</t>
  </si>
  <si>
    <t>เงินฝากธนาคารที่มีข้อจำกัดในการเบิกใช้เพิ่มขึ้น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</si>
  <si>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</si>
  <si>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</si>
  <si>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</si>
  <si>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</si>
  <si>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ค่าตัดจำหน่ายสินทรัพย์สิทธิการใช้</t>
  </si>
  <si>
    <t>ขาดทุน(กำไร)จากอัตราแลกเปลี่ยนที่ยังไม่เกิดขึ้นจริง</t>
  </si>
  <si>
    <t>ตั๋วสัญญาใช้เงินระยะยาว</t>
  </si>
  <si>
    <t>ขาดทุนจากตราสารอนุพันธ์</t>
  </si>
  <si>
    <t>เงินเบิกเกินบัญชีธนาคารลดลง</t>
  </si>
  <si>
    <t>หนี้สินทางการเงิน - ตราสารอนุพันธ์</t>
  </si>
  <si>
    <t>ค่าตัดจำหน่ายค่าธรรมเนียมตั๋วสัญญาใช้เงิน</t>
  </si>
  <si>
    <t xml:space="preserve">      ชำระแล้วเต็มมูลค่าหุ้นละ 1 บาท</t>
  </si>
  <si>
    <t>ต้นทุนขายและต้นทุนการก่อสร้างและบริการ</t>
  </si>
  <si>
    <t>ลูกหนี้อื่น</t>
  </si>
  <si>
    <t>เจ้าหนี้อื่น</t>
  </si>
  <si>
    <t>การวัดมูลค่าใหม่ของภาระผูกพันผลประโยชน์หลังออกจากงาน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</si>
</sst>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36">
    <xf numFmtId="0" fontId="0" fillId="0" borderId="0" xfId="0"/>
    <xf numFmtId="172" fontId="6" fillId="0" borderId="0" xfId="3" applyNumberFormat="1" applyFont="1" applyFill="1" applyAlignment="1">
      <alignment horizontal="right" vertical="top"/>
    </xf>
    <xf numFmtId="172" fontId="6" fillId="0" borderId="0" xfId="3" quotePrefix="1" applyNumberFormat="1" applyFont="1" applyFill="1" applyAlignment="1">
      <alignment horizontal="right" vertical="top"/>
    </xf>
    <xf numFmtId="172" fontId="6" fillId="0" borderId="0" xfId="3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Continuous" vertical="center"/>
    </xf>
    <xf numFmtId="166" fontId="7" fillId="0" borderId="2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" vertical="top"/>
    </xf>
    <xf numFmtId="165" fontId="6" fillId="0" borderId="0" xfId="0" quotePrefix="1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" fontId="7" fillId="0" borderId="0" xfId="0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7" fillId="0" borderId="2" xfId="0" applyFont="1" applyBorder="1" applyAlignment="1">
      <alignment horizontal="justify" vertical="center" wrapText="1"/>
    </xf>
    <xf numFmtId="165" fontId="7" fillId="0" borderId="2" xfId="0" applyNumberFormat="1" applyFont="1" applyBorder="1" applyAlignment="1">
      <alignment horizontal="justify" vertical="center" wrapText="1"/>
    </xf>
    <xf numFmtId="166" fontId="7" fillId="0" borderId="2" xfId="0" applyNumberFormat="1" applyFont="1" applyBorder="1" applyAlignment="1">
      <alignment horizontal="justify" vertical="center" wrapText="1"/>
    </xf>
    <xf numFmtId="37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168" fontId="6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horizontal="centerContinuous" vertical="top"/>
    </xf>
    <xf numFmtId="0" fontId="7" fillId="0" borderId="2" xfId="0" applyFont="1" applyBorder="1" applyAlignment="1">
      <alignment horizontal="centerContinuous" vertical="top"/>
    </xf>
    <xf numFmtId="165" fontId="7" fillId="0" borderId="2" xfId="0" applyNumberFormat="1" applyFont="1" applyBorder="1" applyAlignment="1">
      <alignment horizontal="centerContinuous" vertical="top"/>
    </xf>
    <xf numFmtId="165" fontId="7" fillId="0" borderId="2" xfId="0" applyNumberFormat="1" applyFont="1" applyBorder="1" applyAlignment="1">
      <alignment horizontal="right" vertical="top"/>
    </xf>
    <xf numFmtId="0" fontId="7" fillId="0" borderId="2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0" fontId="6" fillId="0" borderId="2" xfId="0" applyFont="1" applyBorder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165" fontId="7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168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5" fontId="7" fillId="0" borderId="3" xfId="0" applyNumberFormat="1" applyFont="1" applyBorder="1" applyAlignment="1">
      <alignment horizontal="right"/>
    </xf>
    <xf numFmtId="166" fontId="7" fillId="0" borderId="0" xfId="0" applyNumberFormat="1" applyFont="1"/>
    <xf numFmtId="0" fontId="7" fillId="0" borderId="0" xfId="0" applyFont="1"/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1" fontId="7" fillId="0" borderId="0" xfId="4" applyNumberFormat="1" applyFont="1"/>
    <xf numFmtId="169" fontId="7" fillId="0" borderId="0" xfId="0" applyNumberFormat="1" applyFont="1" applyAlignment="1">
      <alignment vertical="center"/>
    </xf>
    <xf numFmtId="168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8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67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0" fontId="7" fillId="0" borderId="0" xfId="8" applyNumberFormat="1" applyFont="1" applyFill="1" applyBorder="1" applyAlignment="1">
      <alignment horizontal="right" vertical="center"/>
    </xf>
    <xf numFmtId="43" fontId="7" fillId="0" borderId="0" xfId="1" applyFont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center" vertical="center"/>
    </xf>
    <xf numFmtId="1" fontId="7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top"/>
    </xf>
    <xf numFmtId="171" fontId="6" fillId="0" borderId="2" xfId="2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</cellXfs>
  <cellStyles count="9">
    <cellStyle name="Comma" xfId="1" builtinId="3"/>
    <cellStyle name="Comma 2" xfId="6" xr:uid="{00000000-0005-0000-0000-000001000000}"/>
    <cellStyle name="Comma 2 2 7" xfId="3" xr:uid="{00000000-0005-0000-0000-000002000000}"/>
    <cellStyle name="Normal" xfId="0" builtinId="0" customBuiltin="1"/>
    <cellStyle name="Normal 111" xfId="4" xr:uid="{00000000-0005-0000-0000-000004000000}"/>
    <cellStyle name="Normal 2" xfId="7" xr:uid="{00000000-0005-0000-0000-000005000000}"/>
    <cellStyle name="Normal_T-59-Q1" xfId="2" xr:uid="{00000000-0005-0000-0000-000006000000}"/>
    <cellStyle name="Percent" xfId="8" builtinId="5"/>
    <cellStyle name="เครื่องหมายจุลภาค_EQUITY METHOD-Q3'00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6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zoomScaleNormal="100" zoomScaleSheetLayoutView="100" workbookViewId="0"/>
  </sheetViews>
  <sheetFormatPr defaultColWidth="9.140625" defaultRowHeight="20.100000000000001" customHeight="1" x14ac:dyDescent="0.5"/>
  <cols>
    <col min="1" max="1" width="1.7109375" style="8" customWidth="1"/>
    <col min="2" max="2" width="44.28515625" style="8" customWidth="1"/>
    <col min="3" max="3" width="8" style="8" customWidth="1"/>
    <col min="4" max="4" width="0.85546875" style="8" customWidth="1"/>
    <col min="5" max="5" width="12.7109375" style="33" customWidth="1"/>
    <col min="6" max="6" width="0.85546875" style="38" customWidth="1"/>
    <col min="7" max="7" width="12.7109375" style="33" customWidth="1"/>
    <col min="8" max="8" width="0.85546875" style="38" customWidth="1"/>
    <col min="9" max="9" width="12.7109375" style="33" customWidth="1"/>
    <col min="10" max="10" width="0.85546875" style="38" customWidth="1"/>
    <col min="11" max="11" width="12.7109375" style="33" customWidth="1"/>
    <col min="12" max="16384" width="9.140625" style="8"/>
  </cols>
  <sheetData>
    <row r="1" spans="1:11" ht="20.100000000000001" customHeight="1" x14ac:dyDescent="0.5">
      <c r="A1" s="4" t="s">
        <v>0</v>
      </c>
      <c r="B1" s="4"/>
      <c r="C1" s="5"/>
      <c r="D1" s="5"/>
      <c r="E1" s="114"/>
      <c r="F1" s="114"/>
      <c r="G1" s="114"/>
      <c r="H1" s="114"/>
      <c r="I1" s="114"/>
      <c r="J1" s="114"/>
      <c r="K1" s="114"/>
    </row>
    <row r="2" spans="1:11" ht="20.100000000000001" customHeight="1" x14ac:dyDescent="0.5">
      <c r="A2" s="9" t="s">
        <v>1</v>
      </c>
      <c r="B2" s="9"/>
      <c r="C2" s="5"/>
      <c r="D2" s="5"/>
      <c r="E2" s="6"/>
      <c r="F2" s="7"/>
      <c r="G2" s="6"/>
      <c r="H2" s="7"/>
      <c r="I2" s="6"/>
      <c r="J2" s="7"/>
      <c r="K2" s="6"/>
    </row>
    <row r="3" spans="1:11" ht="20.100000000000001" customHeight="1" x14ac:dyDescent="0.5">
      <c r="A3" s="10" t="s">
        <v>216</v>
      </c>
      <c r="B3" s="11"/>
      <c r="C3" s="12"/>
      <c r="D3" s="12"/>
      <c r="E3" s="13"/>
      <c r="F3" s="14"/>
      <c r="G3" s="13"/>
      <c r="H3" s="14"/>
      <c r="I3" s="13"/>
      <c r="J3" s="14"/>
      <c r="K3" s="13"/>
    </row>
    <row r="4" spans="1:11" ht="18.95" customHeight="1" x14ac:dyDescent="0.5">
      <c r="A4" s="9"/>
      <c r="B4" s="9"/>
      <c r="C4" s="5"/>
      <c r="D4" s="5"/>
      <c r="E4" s="6"/>
      <c r="F4" s="7"/>
      <c r="G4" s="6"/>
      <c r="H4" s="7"/>
      <c r="I4" s="6"/>
      <c r="J4" s="7"/>
      <c r="K4" s="6"/>
    </row>
    <row r="5" spans="1:11" ht="18.95" customHeight="1" x14ac:dyDescent="0.5">
      <c r="A5" s="9"/>
      <c r="B5" s="9"/>
      <c r="C5" s="5"/>
      <c r="D5" s="5"/>
      <c r="E5" s="130" t="s">
        <v>130</v>
      </c>
      <c r="F5" s="130"/>
      <c r="G5" s="130"/>
      <c r="H5" s="85"/>
      <c r="I5" s="130" t="s">
        <v>131</v>
      </c>
      <c r="J5" s="130"/>
      <c r="K5" s="130"/>
    </row>
    <row r="6" spans="1:11" ht="18.95" customHeight="1" x14ac:dyDescent="0.5">
      <c r="A6" s="9"/>
      <c r="B6" s="9"/>
      <c r="C6" s="5"/>
      <c r="D6" s="5"/>
      <c r="E6" s="100" t="s">
        <v>215</v>
      </c>
      <c r="F6" s="36"/>
      <c r="G6" s="100" t="s">
        <v>182</v>
      </c>
      <c r="H6" s="36"/>
      <c r="I6" s="100" t="s">
        <v>215</v>
      </c>
      <c r="J6" s="36"/>
      <c r="K6" s="100" t="s">
        <v>182</v>
      </c>
    </row>
    <row r="7" spans="1:11" s="4" customFormat="1" ht="18.95" customHeight="1" x14ac:dyDescent="0.5">
      <c r="C7" s="18" t="s">
        <v>2</v>
      </c>
      <c r="D7" s="19"/>
      <c r="E7" s="20" t="s">
        <v>3</v>
      </c>
      <c r="F7" s="21"/>
      <c r="G7" s="20" t="s">
        <v>3</v>
      </c>
      <c r="H7" s="21"/>
      <c r="I7" s="20" t="s">
        <v>3</v>
      </c>
      <c r="J7" s="21"/>
      <c r="K7" s="20" t="s">
        <v>3</v>
      </c>
    </row>
    <row r="8" spans="1:11" ht="8.1" customHeight="1" x14ac:dyDescent="0.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</row>
    <row r="9" spans="1:11" s="25" customFormat="1" ht="18.95" customHeight="1" x14ac:dyDescent="0.5">
      <c r="A9" s="4" t="s">
        <v>4</v>
      </c>
      <c r="B9" s="4"/>
      <c r="C9" s="126"/>
      <c r="D9" s="126"/>
      <c r="E9" s="22"/>
      <c r="F9" s="23"/>
      <c r="G9" s="22"/>
      <c r="H9" s="23"/>
      <c r="I9" s="24"/>
      <c r="J9" s="23"/>
      <c r="K9" s="24"/>
    </row>
    <row r="10" spans="1:11" s="25" customFormat="1" ht="8.1" customHeight="1" x14ac:dyDescent="0.5">
      <c r="A10" s="4"/>
      <c r="B10" s="4"/>
      <c r="C10" s="126"/>
      <c r="D10" s="126"/>
      <c r="E10" s="22"/>
      <c r="F10" s="23"/>
      <c r="G10" s="22"/>
      <c r="H10" s="23"/>
      <c r="I10" s="24"/>
      <c r="J10" s="23"/>
      <c r="K10" s="24"/>
    </row>
    <row r="11" spans="1:11" s="25" customFormat="1" ht="18.95" customHeight="1" x14ac:dyDescent="0.5">
      <c r="A11" s="4" t="s">
        <v>5</v>
      </c>
      <c r="B11" s="4"/>
      <c r="C11" s="126"/>
      <c r="D11" s="126"/>
      <c r="E11" s="22"/>
      <c r="F11" s="23"/>
      <c r="G11" s="22"/>
      <c r="H11" s="23"/>
      <c r="I11" s="24"/>
      <c r="J11" s="23"/>
      <c r="K11" s="24"/>
    </row>
    <row r="12" spans="1:11" s="25" customFormat="1" ht="8.1" customHeight="1" x14ac:dyDescent="0.5">
      <c r="A12" s="4"/>
      <c r="B12" s="4"/>
      <c r="C12" s="126"/>
      <c r="D12" s="126"/>
      <c r="E12" s="22"/>
      <c r="F12" s="23"/>
      <c r="G12" s="22"/>
      <c r="H12" s="23"/>
      <c r="I12" s="24"/>
      <c r="J12" s="23"/>
      <c r="K12" s="24"/>
    </row>
    <row r="13" spans="1:11" s="25" customFormat="1" ht="18.95" customHeight="1" x14ac:dyDescent="0.5">
      <c r="A13" s="26" t="s">
        <v>6</v>
      </c>
      <c r="B13" s="26"/>
      <c r="C13" s="126">
        <v>10</v>
      </c>
      <c r="D13" s="126"/>
      <c r="E13" s="24">
        <v>1086995</v>
      </c>
      <c r="F13" s="27"/>
      <c r="G13" s="24">
        <v>288335</v>
      </c>
      <c r="H13" s="27"/>
      <c r="I13" s="24">
        <v>376723</v>
      </c>
      <c r="J13" s="27"/>
      <c r="K13" s="24">
        <v>3287</v>
      </c>
    </row>
    <row r="14" spans="1:11" s="25" customFormat="1" ht="18.95" customHeight="1" x14ac:dyDescent="0.5">
      <c r="A14" s="26" t="s">
        <v>206</v>
      </c>
      <c r="B14" s="26"/>
      <c r="C14" s="126">
        <v>12</v>
      </c>
      <c r="D14" s="126"/>
      <c r="E14" s="24">
        <v>847410</v>
      </c>
      <c r="F14" s="27"/>
      <c r="G14" s="24">
        <v>188516</v>
      </c>
      <c r="H14" s="27"/>
      <c r="I14" s="24">
        <v>96402</v>
      </c>
      <c r="J14" s="27"/>
      <c r="K14" s="24">
        <v>88559</v>
      </c>
    </row>
    <row r="15" spans="1:11" s="25" customFormat="1" ht="18.95" customHeight="1" x14ac:dyDescent="0.5">
      <c r="A15" s="26" t="s">
        <v>165</v>
      </c>
      <c r="B15" s="26"/>
      <c r="C15" s="126">
        <v>29.1</v>
      </c>
      <c r="D15" s="126"/>
      <c r="E15" s="24">
        <v>69063</v>
      </c>
      <c r="F15" s="27"/>
      <c r="G15" s="24">
        <v>25645</v>
      </c>
      <c r="H15" s="27"/>
      <c r="I15" s="24">
        <v>0</v>
      </c>
      <c r="J15" s="27"/>
      <c r="K15" s="24">
        <v>0</v>
      </c>
    </row>
    <row r="16" spans="1:11" s="25" customFormat="1" ht="18.95" customHeight="1" x14ac:dyDescent="0.5">
      <c r="A16" s="26" t="s">
        <v>164</v>
      </c>
      <c r="B16" s="26"/>
      <c r="C16" s="126">
        <v>14</v>
      </c>
      <c r="D16" s="126"/>
      <c r="E16" s="24">
        <v>72879</v>
      </c>
      <c r="F16" s="27"/>
      <c r="G16" s="24">
        <v>4618</v>
      </c>
      <c r="H16" s="27"/>
      <c r="I16" s="24">
        <v>0</v>
      </c>
      <c r="J16" s="27"/>
      <c r="K16" s="24">
        <v>0</v>
      </c>
    </row>
    <row r="17" spans="1:11" s="25" customFormat="1" ht="18.95" customHeight="1" x14ac:dyDescent="0.5">
      <c r="A17" s="8" t="s">
        <v>9</v>
      </c>
      <c r="B17" s="8"/>
      <c r="C17" s="28">
        <v>36.299999999999997</v>
      </c>
      <c r="D17" s="126"/>
      <c r="E17" s="24">
        <v>17674</v>
      </c>
      <c r="F17" s="27"/>
      <c r="G17" s="24">
        <v>17712</v>
      </c>
      <c r="H17" s="27"/>
      <c r="I17" s="24">
        <v>65800</v>
      </c>
      <c r="J17" s="27"/>
      <c r="K17" s="24">
        <v>14000</v>
      </c>
    </row>
    <row r="18" spans="1:11" s="25" customFormat="1" ht="18.95" customHeight="1" x14ac:dyDescent="0.5">
      <c r="A18" s="8" t="s">
        <v>123</v>
      </c>
      <c r="B18" s="8"/>
      <c r="C18" s="28"/>
      <c r="D18" s="126"/>
      <c r="E18" s="24">
        <v>12624</v>
      </c>
      <c r="F18" s="27"/>
      <c r="G18" s="24">
        <v>24624</v>
      </c>
      <c r="H18" s="27"/>
      <c r="I18" s="24">
        <v>0</v>
      </c>
      <c r="J18" s="27"/>
      <c r="K18" s="24">
        <v>0</v>
      </c>
    </row>
    <row r="19" spans="1:11" s="25" customFormat="1" ht="18.95" customHeight="1" x14ac:dyDescent="0.5">
      <c r="A19" s="26" t="s">
        <v>79</v>
      </c>
      <c r="B19" s="26"/>
      <c r="C19" s="126" t="s">
        <v>213</v>
      </c>
      <c r="D19" s="126"/>
      <c r="E19" s="24">
        <v>543971</v>
      </c>
      <c r="F19" s="27"/>
      <c r="G19" s="24">
        <v>549971</v>
      </c>
      <c r="H19" s="27"/>
      <c r="I19" s="24">
        <v>0</v>
      </c>
      <c r="J19" s="27"/>
      <c r="K19" s="24">
        <v>0</v>
      </c>
    </row>
    <row r="20" spans="1:11" s="25" customFormat="1" ht="18.95" customHeight="1" x14ac:dyDescent="0.5">
      <c r="A20" s="26" t="s">
        <v>78</v>
      </c>
      <c r="B20" s="26"/>
      <c r="C20" s="126" t="s">
        <v>214</v>
      </c>
      <c r="D20" s="126"/>
      <c r="E20" s="115">
        <v>145435</v>
      </c>
      <c r="F20" s="124"/>
      <c r="G20" s="115">
        <v>149721</v>
      </c>
      <c r="H20" s="124"/>
      <c r="I20" s="115">
        <v>145435</v>
      </c>
      <c r="J20" s="124"/>
      <c r="K20" s="115">
        <v>149721</v>
      </c>
    </row>
    <row r="21" spans="1:11" s="25" customFormat="1" ht="18.95" customHeight="1" x14ac:dyDescent="0.5">
      <c r="A21" s="26" t="s">
        <v>10</v>
      </c>
      <c r="B21" s="26"/>
      <c r="C21" s="126">
        <v>15</v>
      </c>
      <c r="D21" s="126"/>
      <c r="E21" s="29">
        <v>188318</v>
      </c>
      <c r="F21" s="29"/>
      <c r="G21" s="29">
        <v>115193</v>
      </c>
      <c r="H21" s="29"/>
      <c r="I21" s="29">
        <v>7180</v>
      </c>
      <c r="J21" s="29"/>
      <c r="K21" s="29">
        <v>3305</v>
      </c>
    </row>
    <row r="22" spans="1:11" s="25" customFormat="1" ht="8.1" customHeight="1" x14ac:dyDescent="0.5">
      <c r="A22" s="4"/>
      <c r="B22" s="4"/>
      <c r="C22" s="126"/>
      <c r="D22" s="126"/>
      <c r="E22" s="22"/>
      <c r="F22" s="23"/>
      <c r="G22" s="22"/>
      <c r="H22" s="23"/>
      <c r="I22" s="22"/>
      <c r="J22" s="23"/>
      <c r="K22" s="22"/>
    </row>
    <row r="23" spans="1:11" s="25" customFormat="1" ht="18.95" customHeight="1" x14ac:dyDescent="0.5">
      <c r="A23" s="9" t="s">
        <v>11</v>
      </c>
      <c r="B23" s="9"/>
      <c r="C23" s="126"/>
      <c r="D23" s="126"/>
      <c r="E23" s="30">
        <f>SUM(E13:E21)</f>
        <v>2984369</v>
      </c>
      <c r="F23" s="23"/>
      <c r="G23" s="30">
        <f>SUM(G13:G21)</f>
        <v>1364335</v>
      </c>
      <c r="H23" s="23"/>
      <c r="I23" s="30">
        <f>SUM(I13:I21)</f>
        <v>691540</v>
      </c>
      <c r="J23" s="23"/>
      <c r="K23" s="30">
        <f>SUM(K13:K21)</f>
        <v>258872</v>
      </c>
    </row>
    <row r="24" spans="1:11" s="25" customFormat="1" ht="8.1" customHeight="1" x14ac:dyDescent="0.5">
      <c r="A24" s="26"/>
      <c r="B24" s="26"/>
      <c r="C24" s="126"/>
      <c r="D24" s="126"/>
      <c r="E24" s="22"/>
      <c r="F24" s="23"/>
      <c r="G24" s="22"/>
      <c r="H24" s="23"/>
      <c r="I24" s="22"/>
      <c r="J24" s="23"/>
      <c r="K24" s="22"/>
    </row>
    <row r="25" spans="1:11" s="25" customFormat="1" ht="18.95" customHeight="1" x14ac:dyDescent="0.5">
      <c r="A25" s="9" t="s">
        <v>12</v>
      </c>
      <c r="B25" s="9"/>
      <c r="C25" s="126"/>
      <c r="D25" s="126"/>
      <c r="E25" s="22"/>
      <c r="F25" s="23"/>
      <c r="G25" s="22"/>
      <c r="H25" s="23"/>
      <c r="I25" s="22"/>
      <c r="J25" s="23"/>
      <c r="K25" s="22"/>
    </row>
    <row r="26" spans="1:11" s="25" customFormat="1" ht="8.1" customHeight="1" x14ac:dyDescent="0.5">
      <c r="A26" s="4"/>
      <c r="B26" s="4"/>
      <c r="C26" s="126"/>
      <c r="D26" s="126"/>
      <c r="E26" s="22"/>
      <c r="F26" s="23"/>
      <c r="G26" s="22"/>
      <c r="H26" s="23"/>
      <c r="I26" s="22"/>
      <c r="J26" s="23"/>
      <c r="K26" s="22"/>
    </row>
    <row r="27" spans="1:11" s="25" customFormat="1" ht="18.95" customHeight="1" x14ac:dyDescent="0.5">
      <c r="A27" s="26" t="s">
        <v>7</v>
      </c>
      <c r="B27" s="26"/>
      <c r="C27" s="126">
        <v>11</v>
      </c>
      <c r="D27" s="126"/>
      <c r="E27" s="24">
        <v>312230</v>
      </c>
      <c r="F27" s="27"/>
      <c r="G27" s="24">
        <v>298277</v>
      </c>
      <c r="H27" s="27"/>
      <c r="I27" s="24">
        <v>0</v>
      </c>
      <c r="J27" s="27"/>
      <c r="K27" s="24">
        <v>0</v>
      </c>
    </row>
    <row r="28" spans="1:11" s="25" customFormat="1" ht="18.95" customHeight="1" x14ac:dyDescent="0.5">
      <c r="A28" s="26" t="s">
        <v>248</v>
      </c>
      <c r="B28" s="26"/>
      <c r="C28" s="128"/>
      <c r="D28" s="128"/>
      <c r="E28" s="24">
        <v>117992</v>
      </c>
      <c r="F28" s="27"/>
      <c r="G28" s="24">
        <v>0</v>
      </c>
      <c r="H28" s="27"/>
      <c r="I28" s="24">
        <v>0</v>
      </c>
      <c r="J28" s="27"/>
      <c r="K28" s="24">
        <v>0</v>
      </c>
    </row>
    <row r="29" spans="1:11" s="25" customFormat="1" ht="18.95" customHeight="1" x14ac:dyDescent="0.5">
      <c r="A29" s="26" t="s">
        <v>13</v>
      </c>
      <c r="B29" s="26"/>
      <c r="C29" s="109">
        <v>16.100000000000001</v>
      </c>
      <c r="D29" s="126"/>
      <c r="E29" s="24">
        <v>0</v>
      </c>
      <c r="F29" s="23"/>
      <c r="G29" s="24">
        <v>0</v>
      </c>
      <c r="H29" s="23"/>
      <c r="I29" s="24">
        <v>4093001</v>
      </c>
      <c r="J29" s="23"/>
      <c r="K29" s="24">
        <v>4018001</v>
      </c>
    </row>
    <row r="30" spans="1:11" s="25" customFormat="1" ht="18.95" customHeight="1" x14ac:dyDescent="0.5">
      <c r="A30" s="26" t="s">
        <v>14</v>
      </c>
      <c r="B30" s="26"/>
      <c r="C30" s="109">
        <v>16.2</v>
      </c>
      <c r="D30" s="126"/>
      <c r="E30" s="24">
        <v>1197440</v>
      </c>
      <c r="F30" s="23"/>
      <c r="G30" s="24">
        <v>972708</v>
      </c>
      <c r="H30" s="23"/>
      <c r="I30" s="24">
        <v>0</v>
      </c>
      <c r="J30" s="23"/>
      <c r="K30" s="24">
        <v>0</v>
      </c>
    </row>
    <row r="31" spans="1:11" s="25" customFormat="1" ht="18.95" customHeight="1" x14ac:dyDescent="0.5">
      <c r="A31" s="26" t="s">
        <v>16</v>
      </c>
      <c r="B31" s="26"/>
      <c r="C31" s="126">
        <v>36.4</v>
      </c>
      <c r="D31" s="126"/>
      <c r="E31" s="24">
        <v>0</v>
      </c>
      <c r="F31" s="23"/>
      <c r="G31" s="24">
        <v>0</v>
      </c>
      <c r="H31" s="23"/>
      <c r="I31" s="24">
        <v>1520715</v>
      </c>
      <c r="J31" s="23"/>
      <c r="K31" s="24">
        <v>255065</v>
      </c>
    </row>
    <row r="32" spans="1:11" s="25" customFormat="1" ht="18.95" customHeight="1" x14ac:dyDescent="0.5">
      <c r="A32" s="26" t="s">
        <v>15</v>
      </c>
      <c r="B32" s="26"/>
      <c r="C32" s="31">
        <v>17</v>
      </c>
      <c r="D32" s="126"/>
      <c r="E32" s="24">
        <v>62511</v>
      </c>
      <c r="F32" s="23"/>
      <c r="G32" s="24">
        <v>52000</v>
      </c>
      <c r="H32" s="23"/>
      <c r="I32" s="24">
        <v>0</v>
      </c>
      <c r="J32" s="23"/>
      <c r="K32" s="24">
        <v>0</v>
      </c>
    </row>
    <row r="33" spans="1:11" s="25" customFormat="1" ht="18.95" customHeight="1" x14ac:dyDescent="0.5">
      <c r="A33" s="32" t="s">
        <v>207</v>
      </c>
      <c r="B33" s="26"/>
      <c r="C33" s="31">
        <v>18</v>
      </c>
      <c r="D33" s="126"/>
      <c r="E33" s="24">
        <v>5020695</v>
      </c>
      <c r="F33" s="23"/>
      <c r="G33" s="24">
        <v>2940630</v>
      </c>
      <c r="H33" s="23"/>
      <c r="I33" s="24">
        <v>1647</v>
      </c>
      <c r="J33" s="23"/>
      <c r="K33" s="24">
        <v>1917</v>
      </c>
    </row>
    <row r="34" spans="1:11" s="25" customFormat="1" ht="18.95" customHeight="1" x14ac:dyDescent="0.5">
      <c r="A34" s="32" t="s">
        <v>208</v>
      </c>
      <c r="B34" s="26"/>
      <c r="C34" s="31" t="s">
        <v>210</v>
      </c>
      <c r="D34" s="126"/>
      <c r="E34" s="24">
        <v>104992</v>
      </c>
      <c r="F34" s="23"/>
      <c r="G34" s="24">
        <v>117238</v>
      </c>
      <c r="H34" s="23"/>
      <c r="I34" s="24">
        <v>5233</v>
      </c>
      <c r="J34" s="23"/>
      <c r="K34" s="24">
        <v>8695</v>
      </c>
    </row>
    <row r="35" spans="1:11" s="25" customFormat="1" ht="18.95" customHeight="1" x14ac:dyDescent="0.5">
      <c r="A35" s="26" t="s">
        <v>209</v>
      </c>
      <c r="B35" s="26"/>
      <c r="C35" s="31">
        <v>20</v>
      </c>
      <c r="D35" s="126"/>
      <c r="E35" s="24">
        <v>603027</v>
      </c>
      <c r="F35" s="23"/>
      <c r="G35" s="24">
        <v>617466</v>
      </c>
      <c r="H35" s="23"/>
      <c r="I35" s="24">
        <v>168</v>
      </c>
      <c r="J35" s="23"/>
      <c r="K35" s="24">
        <v>187</v>
      </c>
    </row>
    <row r="36" spans="1:11" s="25" customFormat="1" ht="18.95" customHeight="1" x14ac:dyDescent="0.5">
      <c r="A36" s="26" t="s">
        <v>185</v>
      </c>
      <c r="B36" s="26"/>
      <c r="C36" s="31">
        <v>22</v>
      </c>
      <c r="D36" s="126"/>
      <c r="E36" s="24">
        <v>23610</v>
      </c>
      <c r="F36" s="23"/>
      <c r="G36" s="24">
        <v>23610</v>
      </c>
      <c r="H36" s="23"/>
      <c r="I36" s="24">
        <v>0</v>
      </c>
      <c r="J36" s="23"/>
      <c r="K36" s="24">
        <v>0</v>
      </c>
    </row>
    <row r="37" spans="1:11" s="25" customFormat="1" ht="18.95" customHeight="1" x14ac:dyDescent="0.5">
      <c r="A37" s="26" t="s">
        <v>151</v>
      </c>
      <c r="B37" s="26"/>
      <c r="C37" s="31"/>
      <c r="D37" s="126"/>
      <c r="E37" s="24">
        <v>6456</v>
      </c>
      <c r="F37" s="23"/>
      <c r="G37" s="24">
        <v>5144</v>
      </c>
      <c r="H37" s="23"/>
      <c r="I37" s="24">
        <v>1190</v>
      </c>
      <c r="J37" s="23"/>
      <c r="K37" s="24">
        <v>923</v>
      </c>
    </row>
    <row r="38" spans="1:11" s="25" customFormat="1" ht="18.95" customHeight="1" x14ac:dyDescent="0.5">
      <c r="A38" s="8" t="s">
        <v>17</v>
      </c>
      <c r="B38" s="8"/>
      <c r="C38" s="117"/>
      <c r="D38" s="118"/>
      <c r="E38" s="119">
        <v>58150</v>
      </c>
      <c r="F38" s="23"/>
      <c r="G38" s="29">
        <v>58655</v>
      </c>
      <c r="H38" s="23"/>
      <c r="I38" s="29">
        <v>1198</v>
      </c>
      <c r="J38" s="23"/>
      <c r="K38" s="29">
        <v>1096</v>
      </c>
    </row>
    <row r="39" spans="1:11" s="25" customFormat="1" ht="8.1" customHeight="1" x14ac:dyDescent="0.5">
      <c r="A39" s="4"/>
      <c r="B39" s="4"/>
      <c r="C39" s="126"/>
      <c r="D39" s="126"/>
      <c r="E39" s="22"/>
      <c r="F39" s="23"/>
      <c r="G39" s="22"/>
      <c r="H39" s="23"/>
      <c r="I39" s="22"/>
      <c r="J39" s="23"/>
      <c r="K39" s="22"/>
    </row>
    <row r="40" spans="1:11" s="25" customFormat="1" ht="18.95" customHeight="1" x14ac:dyDescent="0.5">
      <c r="A40" s="4" t="s">
        <v>18</v>
      </c>
      <c r="B40" s="4"/>
      <c r="C40" s="126"/>
      <c r="D40" s="126"/>
      <c r="E40" s="30">
        <f>SUM(E27:E39)</f>
        <v>7507103</v>
      </c>
      <c r="F40" s="23"/>
      <c r="G40" s="30">
        <f>SUM(G27:G39)</f>
        <v>5085728</v>
      </c>
      <c r="H40" s="23"/>
      <c r="I40" s="30">
        <f>SUM(I27:I39)</f>
        <v>5623152</v>
      </c>
      <c r="J40" s="23"/>
      <c r="K40" s="30">
        <f>SUM(K27:K39)</f>
        <v>4285884</v>
      </c>
    </row>
    <row r="41" spans="1:11" s="25" customFormat="1" ht="8.1" customHeight="1" x14ac:dyDescent="0.5">
      <c r="A41" s="4"/>
      <c r="B41" s="4"/>
      <c r="C41" s="126"/>
      <c r="D41" s="126"/>
      <c r="E41" s="22"/>
      <c r="F41" s="23"/>
      <c r="G41" s="22"/>
      <c r="H41" s="23"/>
      <c r="I41" s="22"/>
      <c r="J41" s="23"/>
      <c r="K41" s="22"/>
    </row>
    <row r="42" spans="1:11" s="25" customFormat="1" ht="18.95" customHeight="1" thickBot="1" x14ac:dyDescent="0.55000000000000004">
      <c r="A42" s="4" t="s">
        <v>19</v>
      </c>
      <c r="B42" s="4"/>
      <c r="C42" s="126"/>
      <c r="D42" s="126"/>
      <c r="E42" s="34">
        <f>SUM(E23,E40)</f>
        <v>10491472</v>
      </c>
      <c r="F42" s="27"/>
      <c r="G42" s="34">
        <f>SUM(G23,G40)</f>
        <v>6450063</v>
      </c>
      <c r="H42" s="27"/>
      <c r="I42" s="34">
        <f>SUM(I23,I40)</f>
        <v>6314692</v>
      </c>
      <c r="J42" s="27"/>
      <c r="K42" s="34">
        <f>SUM(K23,K40)</f>
        <v>4544756</v>
      </c>
    </row>
    <row r="43" spans="1:11" ht="19.5" thickTop="1" x14ac:dyDescent="0.5">
      <c r="A43" s="4"/>
      <c r="B43" s="4"/>
      <c r="C43" s="126"/>
      <c r="D43" s="126"/>
      <c r="E43" s="24"/>
      <c r="F43" s="27"/>
      <c r="G43" s="24"/>
      <c r="H43" s="27"/>
      <c r="I43" s="24"/>
      <c r="J43" s="27"/>
      <c r="K43" s="24"/>
    </row>
    <row r="44" spans="1:11" ht="18.75" x14ac:dyDescent="0.5">
      <c r="A44" s="4"/>
      <c r="B44" s="4"/>
      <c r="C44" s="126"/>
      <c r="D44" s="126"/>
      <c r="E44" s="24"/>
      <c r="F44" s="27"/>
      <c r="G44" s="24"/>
      <c r="H44" s="27"/>
      <c r="I44" s="24"/>
      <c r="J44" s="27"/>
      <c r="K44" s="24"/>
    </row>
    <row r="45" spans="1:11" ht="18.75" x14ac:dyDescent="0.5">
      <c r="A45" s="4"/>
      <c r="B45" s="4"/>
      <c r="C45" s="126"/>
      <c r="D45" s="126"/>
      <c r="E45" s="24"/>
      <c r="F45" s="27"/>
      <c r="G45" s="24"/>
      <c r="H45" s="27"/>
      <c r="I45" s="24"/>
      <c r="J45" s="27"/>
      <c r="K45" s="24"/>
    </row>
    <row r="46" spans="1:11" ht="18.75" x14ac:dyDescent="0.5">
      <c r="A46" s="4"/>
      <c r="B46" s="4"/>
      <c r="C46" s="126"/>
      <c r="D46" s="126"/>
      <c r="E46" s="24"/>
      <c r="F46" s="27"/>
      <c r="G46" s="24"/>
      <c r="H46" s="27"/>
      <c r="I46" s="24"/>
      <c r="J46" s="27"/>
      <c r="K46" s="24"/>
    </row>
    <row r="47" spans="1:11" ht="18.75" x14ac:dyDescent="0.5">
      <c r="A47" s="4"/>
      <c r="B47" s="4"/>
      <c r="C47" s="126"/>
      <c r="D47" s="126"/>
      <c r="E47" s="113"/>
      <c r="F47" s="27"/>
      <c r="G47" s="113"/>
      <c r="H47" s="27"/>
      <c r="I47" s="24"/>
      <c r="J47" s="27"/>
      <c r="K47" s="24"/>
    </row>
    <row r="48" spans="1:11" ht="18.95" customHeight="1" x14ac:dyDescent="0.5">
      <c r="A48" s="131" t="s">
        <v>20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1:11" ht="18.95" customHeight="1" x14ac:dyDescent="0.5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</row>
    <row r="50" spans="1:11" ht="18.95" customHeight="1" x14ac:dyDescent="0.5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</row>
    <row r="51" spans="1:11" ht="13.5" customHeight="1" x14ac:dyDescent="0.5">
      <c r="E51" s="8"/>
      <c r="F51" s="8"/>
      <c r="G51" s="8"/>
      <c r="H51" s="8"/>
      <c r="I51" s="8"/>
      <c r="J51" s="8"/>
      <c r="K51" s="8"/>
    </row>
    <row r="52" spans="1:11" ht="21.95" customHeight="1" x14ac:dyDescent="0.5">
      <c r="A52" s="129" t="s">
        <v>132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</row>
    <row r="53" spans="1:11" ht="18.95" customHeight="1" x14ac:dyDescent="0.5">
      <c r="A53" s="9" t="str">
        <f>A1</f>
        <v>บริษัท ไพร์ม โรด เพาเวอร์ จำกัด (มหาชน)</v>
      </c>
      <c r="B53" s="9"/>
      <c r="C53" s="5"/>
      <c r="D53" s="5"/>
      <c r="E53" s="6"/>
      <c r="F53" s="7"/>
      <c r="G53" s="6"/>
      <c r="H53" s="7"/>
      <c r="I53" s="35"/>
      <c r="J53" s="7"/>
      <c r="K53" s="35"/>
    </row>
    <row r="54" spans="1:11" ht="18.95" customHeight="1" x14ac:dyDescent="0.5">
      <c r="A54" s="9" t="s">
        <v>142</v>
      </c>
      <c r="B54" s="9"/>
      <c r="C54" s="5"/>
      <c r="D54" s="5"/>
      <c r="E54" s="6"/>
      <c r="F54" s="7"/>
      <c r="G54" s="6"/>
      <c r="H54" s="7"/>
      <c r="I54" s="6"/>
      <c r="J54" s="7"/>
      <c r="K54" s="6"/>
    </row>
    <row r="55" spans="1:11" ht="18.95" customHeight="1" x14ac:dyDescent="0.5">
      <c r="A55" s="11" t="str">
        <f>A3</f>
        <v>ณ วันที่ 31 ธันวาคม พ.ศ. 2565</v>
      </c>
      <c r="B55" s="11"/>
      <c r="C55" s="12"/>
      <c r="D55" s="12"/>
      <c r="E55" s="13"/>
      <c r="F55" s="14"/>
      <c r="G55" s="13"/>
      <c r="H55" s="14"/>
      <c r="I55" s="13"/>
      <c r="J55" s="14"/>
      <c r="K55" s="13"/>
    </row>
    <row r="56" spans="1:11" ht="18.95" customHeight="1" x14ac:dyDescent="0.5">
      <c r="A56" s="4"/>
      <c r="B56" s="4"/>
      <c r="C56" s="5"/>
      <c r="D56" s="5"/>
      <c r="E56" s="6"/>
      <c r="F56" s="7"/>
      <c r="G56" s="6"/>
      <c r="H56" s="7"/>
      <c r="I56" s="6"/>
      <c r="J56" s="7"/>
      <c r="K56" s="6"/>
    </row>
    <row r="57" spans="1:11" ht="18.95" customHeight="1" x14ac:dyDescent="0.5">
      <c r="A57" s="9"/>
      <c r="B57" s="9"/>
      <c r="C57" s="5"/>
      <c r="D57" s="5"/>
      <c r="E57" s="130" t="s">
        <v>130</v>
      </c>
      <c r="F57" s="130"/>
      <c r="G57" s="130"/>
      <c r="H57" s="85"/>
      <c r="I57" s="130" t="s">
        <v>131</v>
      </c>
      <c r="J57" s="130"/>
      <c r="K57" s="130"/>
    </row>
    <row r="58" spans="1:11" ht="18.95" customHeight="1" x14ac:dyDescent="0.5">
      <c r="A58" s="9"/>
      <c r="B58" s="9"/>
      <c r="C58" s="5"/>
      <c r="D58" s="5"/>
      <c r="E58" s="100" t="s">
        <v>215</v>
      </c>
      <c r="F58" s="36"/>
      <c r="G58" s="100" t="s">
        <v>182</v>
      </c>
      <c r="H58" s="36"/>
      <c r="I58" s="100" t="s">
        <v>215</v>
      </c>
      <c r="J58" s="36"/>
      <c r="K58" s="100" t="s">
        <v>182</v>
      </c>
    </row>
    <row r="59" spans="1:11" s="4" customFormat="1" ht="18.95" customHeight="1" x14ac:dyDescent="0.5">
      <c r="C59" s="18" t="s">
        <v>2</v>
      </c>
      <c r="D59" s="19"/>
      <c r="E59" s="20" t="s">
        <v>3</v>
      </c>
      <c r="F59" s="21"/>
      <c r="G59" s="20" t="s">
        <v>3</v>
      </c>
      <c r="H59" s="21"/>
      <c r="I59" s="20" t="s">
        <v>3</v>
      </c>
      <c r="J59" s="21"/>
      <c r="K59" s="20" t="s">
        <v>3</v>
      </c>
    </row>
    <row r="60" spans="1:11" ht="6" customHeight="1" x14ac:dyDescent="0.5">
      <c r="A60" s="4"/>
      <c r="B60" s="4"/>
      <c r="C60" s="19"/>
      <c r="D60" s="19"/>
      <c r="E60" s="36"/>
      <c r="F60" s="21"/>
      <c r="G60" s="36"/>
      <c r="H60" s="21"/>
      <c r="I60" s="36"/>
      <c r="J60" s="21"/>
      <c r="K60" s="36"/>
    </row>
    <row r="61" spans="1:11" s="25" customFormat="1" ht="18.95" customHeight="1" x14ac:dyDescent="0.5">
      <c r="A61" s="9" t="s">
        <v>21</v>
      </c>
      <c r="B61" s="9"/>
      <c r="C61" s="126"/>
      <c r="D61" s="126"/>
      <c r="E61" s="22"/>
      <c r="F61" s="23"/>
      <c r="G61" s="22"/>
      <c r="H61" s="23"/>
      <c r="I61" s="24"/>
      <c r="J61" s="23"/>
      <c r="K61" s="24"/>
    </row>
    <row r="62" spans="1:11" s="25" customFormat="1" ht="6" customHeight="1" x14ac:dyDescent="0.5">
      <c r="A62" s="4"/>
      <c r="B62" s="4"/>
      <c r="C62" s="126"/>
      <c r="D62" s="126"/>
      <c r="E62" s="22"/>
      <c r="F62" s="23"/>
      <c r="G62" s="22"/>
      <c r="H62" s="23"/>
      <c r="I62" s="24"/>
      <c r="J62" s="23"/>
      <c r="K62" s="24"/>
    </row>
    <row r="63" spans="1:11" s="25" customFormat="1" ht="18.95" customHeight="1" x14ac:dyDescent="0.5">
      <c r="A63" s="4" t="s">
        <v>22</v>
      </c>
      <c r="B63" s="4"/>
      <c r="C63" s="126"/>
      <c r="D63" s="126"/>
      <c r="E63" s="22"/>
      <c r="F63" s="23"/>
      <c r="G63" s="22"/>
      <c r="H63" s="23"/>
      <c r="I63" s="24"/>
      <c r="J63" s="23"/>
      <c r="K63" s="24"/>
    </row>
    <row r="64" spans="1:11" s="25" customFormat="1" ht="6" customHeight="1" x14ac:dyDescent="0.5">
      <c r="A64" s="4"/>
      <c r="B64" s="4"/>
      <c r="C64" s="126"/>
      <c r="D64" s="126"/>
      <c r="E64" s="22"/>
      <c r="F64" s="23"/>
      <c r="G64" s="22"/>
      <c r="H64" s="23"/>
      <c r="I64" s="24"/>
      <c r="J64" s="23"/>
      <c r="K64" s="24"/>
    </row>
    <row r="65" spans="1:11" s="25" customFormat="1" ht="18.95" customHeight="1" x14ac:dyDescent="0.5">
      <c r="A65" s="8" t="s">
        <v>112</v>
      </c>
      <c r="B65" s="8"/>
      <c r="C65" s="126">
        <v>23</v>
      </c>
      <c r="D65" s="126"/>
      <c r="E65" s="24">
        <v>893904</v>
      </c>
      <c r="F65" s="33"/>
      <c r="G65" s="24">
        <v>146208</v>
      </c>
      <c r="H65" s="33"/>
      <c r="I65" s="24">
        <v>17608</v>
      </c>
      <c r="J65" s="33"/>
      <c r="K65" s="24">
        <v>7992</v>
      </c>
    </row>
    <row r="66" spans="1:11" s="25" customFormat="1" ht="18.95" customHeight="1" x14ac:dyDescent="0.5">
      <c r="A66" s="8" t="s">
        <v>170</v>
      </c>
      <c r="B66" s="8"/>
      <c r="C66" s="126">
        <v>29.2</v>
      </c>
      <c r="D66" s="126"/>
      <c r="E66" s="24">
        <v>7749</v>
      </c>
      <c r="F66" s="33"/>
      <c r="G66" s="24">
        <v>6637</v>
      </c>
      <c r="H66" s="33"/>
      <c r="I66" s="24">
        <v>0</v>
      </c>
      <c r="J66" s="33"/>
      <c r="K66" s="24">
        <v>0</v>
      </c>
    </row>
    <row r="67" spans="1:11" s="25" customFormat="1" ht="18.95" customHeight="1" x14ac:dyDescent="0.5">
      <c r="A67" s="8" t="s">
        <v>23</v>
      </c>
      <c r="B67" s="8"/>
      <c r="C67" s="126"/>
      <c r="D67" s="126"/>
      <c r="E67" s="24"/>
      <c r="F67" s="33"/>
      <c r="G67" s="24"/>
      <c r="H67" s="33"/>
      <c r="I67" s="24"/>
      <c r="J67" s="33"/>
      <c r="K67" s="24"/>
    </row>
    <row r="68" spans="1:11" s="25" customFormat="1" ht="18.95" customHeight="1" x14ac:dyDescent="0.5">
      <c r="A68" s="8" t="s">
        <v>24</v>
      </c>
      <c r="B68" s="8"/>
      <c r="C68" s="126">
        <v>24</v>
      </c>
      <c r="D68" s="126"/>
      <c r="E68" s="24">
        <v>4099</v>
      </c>
      <c r="F68" s="33"/>
      <c r="G68" s="24">
        <v>3913</v>
      </c>
      <c r="H68" s="33"/>
      <c r="I68" s="24">
        <v>0</v>
      </c>
      <c r="J68" s="33"/>
      <c r="K68" s="24">
        <v>0</v>
      </c>
    </row>
    <row r="69" spans="1:11" s="25" customFormat="1" ht="18.95" customHeight="1" x14ac:dyDescent="0.5">
      <c r="A69" s="8" t="s">
        <v>25</v>
      </c>
      <c r="B69" s="8"/>
      <c r="C69" s="126"/>
      <c r="D69" s="126"/>
      <c r="E69" s="24"/>
      <c r="F69" s="24"/>
      <c r="G69" s="24"/>
      <c r="H69" s="24"/>
      <c r="I69" s="24"/>
      <c r="J69" s="24"/>
      <c r="K69" s="24"/>
    </row>
    <row r="70" spans="1:11" s="25" customFormat="1" ht="18.95" customHeight="1" x14ac:dyDescent="0.5">
      <c r="A70" s="37" t="s">
        <v>26</v>
      </c>
      <c r="B70" s="8" t="s">
        <v>27</v>
      </c>
      <c r="C70" s="126">
        <v>25</v>
      </c>
      <c r="D70" s="126"/>
      <c r="E70" s="24">
        <v>735327</v>
      </c>
      <c r="F70" s="24"/>
      <c r="G70" s="24">
        <v>529754</v>
      </c>
      <c r="H70" s="24"/>
      <c r="I70" s="24">
        <v>0</v>
      </c>
      <c r="J70" s="24"/>
      <c r="K70" s="24">
        <v>0</v>
      </c>
    </row>
    <row r="71" spans="1:11" s="25" customFormat="1" ht="18.95" customHeight="1" x14ac:dyDescent="0.5">
      <c r="A71" s="8" t="s">
        <v>202</v>
      </c>
      <c r="B71" s="8"/>
      <c r="C71" s="126">
        <v>26</v>
      </c>
      <c r="D71" s="126"/>
      <c r="E71" s="24">
        <v>55735</v>
      </c>
      <c r="F71" s="24"/>
      <c r="G71" s="24">
        <v>59929</v>
      </c>
      <c r="H71" s="24"/>
      <c r="I71" s="24">
        <v>0</v>
      </c>
      <c r="J71" s="24"/>
      <c r="K71" s="24">
        <v>0</v>
      </c>
    </row>
    <row r="72" spans="1:11" s="25" customFormat="1" ht="18.95" customHeight="1" x14ac:dyDescent="0.5">
      <c r="A72" s="8" t="s">
        <v>226</v>
      </c>
      <c r="B72" s="8"/>
      <c r="C72" s="126">
        <v>27</v>
      </c>
      <c r="D72" s="126"/>
      <c r="E72" s="24">
        <v>497870</v>
      </c>
      <c r="F72" s="24"/>
      <c r="G72" s="24">
        <v>0</v>
      </c>
      <c r="H72" s="24"/>
      <c r="I72" s="24">
        <v>497870</v>
      </c>
      <c r="J72" s="24"/>
      <c r="K72" s="24">
        <v>0</v>
      </c>
    </row>
    <row r="73" spans="1:11" s="25" customFormat="1" ht="18.95" customHeight="1" x14ac:dyDescent="0.5">
      <c r="A73" s="8" t="s">
        <v>220</v>
      </c>
      <c r="B73" s="8"/>
      <c r="C73" s="126"/>
      <c r="D73" s="126"/>
      <c r="E73" s="24">
        <v>45000</v>
      </c>
      <c r="F73" s="24"/>
      <c r="G73" s="24">
        <v>0</v>
      </c>
      <c r="H73" s="24"/>
      <c r="I73" s="24">
        <v>0</v>
      </c>
      <c r="J73" s="24"/>
      <c r="K73" s="24">
        <v>0</v>
      </c>
    </row>
    <row r="74" spans="1:11" s="25" customFormat="1" ht="18.95" customHeight="1" x14ac:dyDescent="0.5">
      <c r="A74" s="8" t="s">
        <v>166</v>
      </c>
      <c r="B74" s="8"/>
      <c r="C74" s="8"/>
      <c r="D74" s="8"/>
      <c r="E74" s="24"/>
      <c r="F74" s="24"/>
      <c r="G74" s="24"/>
      <c r="H74" s="24"/>
      <c r="I74" s="24"/>
      <c r="J74" s="24"/>
      <c r="K74" s="24"/>
    </row>
    <row r="75" spans="1:11" s="25" customFormat="1" ht="18.95" customHeight="1" x14ac:dyDescent="0.5">
      <c r="A75" s="37">
        <v>1</v>
      </c>
      <c r="B75" s="39" t="s">
        <v>27</v>
      </c>
      <c r="C75" s="31" t="s">
        <v>211</v>
      </c>
      <c r="D75" s="8"/>
      <c r="E75" s="24">
        <v>6880</v>
      </c>
      <c r="F75" s="24"/>
      <c r="G75" s="24">
        <v>7463</v>
      </c>
      <c r="H75" s="24"/>
      <c r="I75" s="24">
        <v>3149</v>
      </c>
      <c r="J75" s="24"/>
      <c r="K75" s="24">
        <v>3256</v>
      </c>
    </row>
    <row r="76" spans="1:11" s="25" customFormat="1" ht="18.95" customHeight="1" x14ac:dyDescent="0.5">
      <c r="A76" s="8" t="s">
        <v>186</v>
      </c>
      <c r="B76" s="39"/>
      <c r="C76" s="126">
        <v>36.5</v>
      </c>
      <c r="D76" s="8"/>
      <c r="E76" s="24">
        <v>9362</v>
      </c>
      <c r="F76" s="24"/>
      <c r="G76" s="24">
        <v>6307</v>
      </c>
      <c r="H76" s="24"/>
      <c r="I76" s="24">
        <v>0</v>
      </c>
      <c r="J76" s="24"/>
      <c r="K76" s="24">
        <v>0</v>
      </c>
    </row>
    <row r="77" spans="1:11" s="25" customFormat="1" ht="18.95" customHeight="1" x14ac:dyDescent="0.5">
      <c r="A77" s="8" t="s">
        <v>150</v>
      </c>
      <c r="B77" s="39"/>
      <c r="C77" s="126"/>
      <c r="D77" s="8"/>
      <c r="E77" s="24">
        <v>0</v>
      </c>
      <c r="F77" s="24"/>
      <c r="G77" s="24">
        <v>202</v>
      </c>
      <c r="H77" s="24"/>
      <c r="I77" s="24">
        <v>0</v>
      </c>
      <c r="J77" s="24"/>
      <c r="K77" s="24">
        <v>0</v>
      </c>
    </row>
    <row r="78" spans="1:11" s="25" customFormat="1" ht="18.95" customHeight="1" x14ac:dyDescent="0.5">
      <c r="A78" s="8" t="s">
        <v>171</v>
      </c>
      <c r="B78" s="8"/>
      <c r="C78" s="126"/>
      <c r="D78" s="126"/>
      <c r="E78" s="24">
        <v>2568</v>
      </c>
      <c r="F78" s="24"/>
      <c r="G78" s="24">
        <v>2784</v>
      </c>
      <c r="H78" s="24"/>
      <c r="I78" s="24">
        <v>0</v>
      </c>
      <c r="J78" s="24"/>
      <c r="K78" s="24">
        <v>0</v>
      </c>
    </row>
    <row r="79" spans="1:11" s="25" customFormat="1" ht="18.95" customHeight="1" x14ac:dyDescent="0.5">
      <c r="A79" s="8" t="s">
        <v>244</v>
      </c>
      <c r="B79" s="8"/>
      <c r="C79" s="8"/>
      <c r="D79" s="126"/>
      <c r="E79" s="115">
        <v>1830</v>
      </c>
      <c r="F79" s="116"/>
      <c r="G79" s="115">
        <v>0</v>
      </c>
      <c r="H79" s="116"/>
      <c r="I79" s="115">
        <v>0</v>
      </c>
      <c r="J79" s="116"/>
      <c r="K79" s="115">
        <v>0</v>
      </c>
    </row>
    <row r="80" spans="1:11" s="25" customFormat="1" ht="18.95" customHeight="1" x14ac:dyDescent="0.5">
      <c r="A80" s="8" t="s">
        <v>212</v>
      </c>
      <c r="B80" s="8"/>
      <c r="C80" s="126" t="s">
        <v>213</v>
      </c>
      <c r="D80" s="126"/>
      <c r="E80" s="24">
        <v>0</v>
      </c>
      <c r="F80" s="24"/>
      <c r="G80" s="24">
        <v>0</v>
      </c>
      <c r="H80" s="24"/>
      <c r="I80" s="24">
        <v>22650</v>
      </c>
      <c r="J80" s="24"/>
      <c r="K80" s="24">
        <v>16650</v>
      </c>
    </row>
    <row r="81" spans="1:11" s="25" customFormat="1" ht="18.95" customHeight="1" x14ac:dyDescent="0.5">
      <c r="A81" s="8" t="s">
        <v>80</v>
      </c>
      <c r="B81" s="8"/>
      <c r="C81" s="126" t="s">
        <v>214</v>
      </c>
      <c r="D81" s="126"/>
      <c r="E81" s="115">
        <v>98451</v>
      </c>
      <c r="F81" s="115"/>
      <c r="G81" s="115">
        <v>102737</v>
      </c>
      <c r="H81" s="115"/>
      <c r="I81" s="115">
        <v>98451</v>
      </c>
      <c r="J81" s="115"/>
      <c r="K81" s="115">
        <v>102737</v>
      </c>
    </row>
    <row r="82" spans="1:11" s="25" customFormat="1" ht="18.95" customHeight="1" x14ac:dyDescent="0.5">
      <c r="A82" s="8" t="s">
        <v>28</v>
      </c>
      <c r="B82" s="8"/>
      <c r="C82" s="126"/>
      <c r="D82" s="126"/>
      <c r="E82" s="29">
        <v>11425</v>
      </c>
      <c r="F82" s="29"/>
      <c r="G82" s="29">
        <v>10855</v>
      </c>
      <c r="H82" s="29"/>
      <c r="I82" s="29">
        <v>3392</v>
      </c>
      <c r="J82" s="29"/>
      <c r="K82" s="29">
        <v>1298</v>
      </c>
    </row>
    <row r="83" spans="1:11" s="25" customFormat="1" ht="6" customHeight="1" x14ac:dyDescent="0.5">
      <c r="A83" s="4"/>
      <c r="B83" s="4"/>
      <c r="C83" s="126"/>
      <c r="D83" s="126"/>
      <c r="E83" s="24"/>
      <c r="F83" s="24"/>
      <c r="G83" s="24"/>
      <c r="H83" s="24"/>
      <c r="I83" s="24"/>
      <c r="J83" s="24"/>
      <c r="K83" s="24"/>
    </row>
    <row r="84" spans="1:11" s="25" customFormat="1" ht="18.95" customHeight="1" x14ac:dyDescent="0.5">
      <c r="A84" s="4" t="s">
        <v>29</v>
      </c>
      <c r="B84" s="4"/>
      <c r="C84" s="126"/>
      <c r="D84" s="126"/>
      <c r="E84" s="30">
        <f>SUM(E65:E82)</f>
        <v>2370200</v>
      </c>
      <c r="F84" s="24"/>
      <c r="G84" s="30">
        <f>SUM(G65:G82)</f>
        <v>876789</v>
      </c>
      <c r="H84" s="24"/>
      <c r="I84" s="30">
        <f>SUM(I65:I82)</f>
        <v>643120</v>
      </c>
      <c r="J84" s="24"/>
      <c r="K84" s="30">
        <f>SUM(K65:K82)</f>
        <v>131933</v>
      </c>
    </row>
    <row r="85" spans="1:11" s="25" customFormat="1" ht="9.75" customHeight="1" x14ac:dyDescent="0.5">
      <c r="A85" s="4"/>
      <c r="B85" s="4"/>
      <c r="C85" s="126"/>
      <c r="D85" s="126"/>
      <c r="E85" s="24"/>
      <c r="F85" s="24"/>
      <c r="G85" s="24"/>
      <c r="H85" s="24"/>
      <c r="I85" s="24"/>
      <c r="J85" s="24"/>
      <c r="K85" s="24"/>
    </row>
    <row r="86" spans="1:11" s="25" customFormat="1" ht="18.95" customHeight="1" x14ac:dyDescent="0.5">
      <c r="A86" s="9" t="s">
        <v>30</v>
      </c>
      <c r="B86" s="9"/>
      <c r="C86" s="126"/>
      <c r="D86" s="126"/>
      <c r="E86" s="24"/>
      <c r="F86" s="23"/>
      <c r="G86" s="24"/>
      <c r="H86" s="23"/>
      <c r="I86" s="24"/>
      <c r="J86" s="23"/>
      <c r="K86" s="24"/>
    </row>
    <row r="87" spans="1:11" s="25" customFormat="1" ht="6" customHeight="1" x14ac:dyDescent="0.5">
      <c r="A87" s="4"/>
      <c r="B87" s="4"/>
      <c r="C87" s="126"/>
      <c r="D87" s="126"/>
      <c r="E87" s="24"/>
      <c r="F87" s="23"/>
      <c r="G87" s="24"/>
      <c r="H87" s="23"/>
      <c r="I87" s="24"/>
      <c r="J87" s="23"/>
      <c r="K87" s="24"/>
    </row>
    <row r="88" spans="1:11" s="25" customFormat="1" ht="18.95" customHeight="1" x14ac:dyDescent="0.5">
      <c r="A88" s="8" t="s">
        <v>31</v>
      </c>
      <c r="B88" s="8"/>
      <c r="C88" s="126">
        <v>24</v>
      </c>
      <c r="D88" s="126"/>
      <c r="E88" s="24">
        <v>148075</v>
      </c>
      <c r="F88" s="23"/>
      <c r="G88" s="24">
        <v>152174</v>
      </c>
      <c r="H88" s="23"/>
      <c r="I88" s="24">
        <v>0</v>
      </c>
      <c r="J88" s="23"/>
      <c r="K88" s="24">
        <v>0</v>
      </c>
    </row>
    <row r="89" spans="1:11" s="25" customFormat="1" ht="18.95" customHeight="1" x14ac:dyDescent="0.5">
      <c r="A89" s="8" t="s">
        <v>249</v>
      </c>
      <c r="B89" s="8"/>
      <c r="C89" s="128"/>
      <c r="D89" s="128"/>
      <c r="E89" s="24">
        <v>2309</v>
      </c>
      <c r="F89" s="23"/>
      <c r="G89" s="24">
        <v>0</v>
      </c>
      <c r="H89" s="23"/>
      <c r="I89" s="24">
        <v>0</v>
      </c>
      <c r="J89" s="23"/>
      <c r="K89" s="24">
        <v>0</v>
      </c>
    </row>
    <row r="90" spans="1:11" s="25" customFormat="1" ht="18.95" customHeight="1" x14ac:dyDescent="0.5">
      <c r="A90" s="8" t="s">
        <v>32</v>
      </c>
      <c r="B90" s="8"/>
      <c r="C90" s="126">
        <v>25</v>
      </c>
      <c r="D90" s="126"/>
      <c r="E90" s="24">
        <v>2439976</v>
      </c>
      <c r="F90" s="23"/>
      <c r="G90" s="24">
        <v>1476522</v>
      </c>
      <c r="H90" s="23"/>
      <c r="I90" s="24">
        <v>0</v>
      </c>
      <c r="J90" s="23"/>
      <c r="K90" s="24">
        <v>0</v>
      </c>
    </row>
    <row r="91" spans="1:11" s="25" customFormat="1" ht="18.95" customHeight="1" x14ac:dyDescent="0.5">
      <c r="A91" s="8" t="s">
        <v>221</v>
      </c>
      <c r="B91" s="8"/>
      <c r="C91" s="126"/>
      <c r="D91" s="126"/>
      <c r="E91" s="24">
        <v>40917</v>
      </c>
      <c r="F91" s="23"/>
      <c r="G91" s="24">
        <v>0</v>
      </c>
      <c r="H91" s="23"/>
      <c r="I91" s="24">
        <v>40917</v>
      </c>
      <c r="J91" s="23"/>
      <c r="K91" s="24"/>
    </row>
    <row r="92" spans="1:11" s="25" customFormat="1" ht="18.95" customHeight="1" x14ac:dyDescent="0.5">
      <c r="A92" s="8" t="s">
        <v>193</v>
      </c>
      <c r="B92" s="8"/>
      <c r="C92" s="126">
        <v>27</v>
      </c>
      <c r="D92" s="126"/>
      <c r="E92" s="24">
        <v>1833127</v>
      </c>
      <c r="F92" s="23"/>
      <c r="G92" s="24">
        <v>494844</v>
      </c>
      <c r="H92" s="23"/>
      <c r="I92" s="24">
        <v>1833127</v>
      </c>
      <c r="J92" s="23"/>
      <c r="K92" s="24">
        <v>494844</v>
      </c>
    </row>
    <row r="93" spans="1:11" s="25" customFormat="1" ht="18.95" customHeight="1" x14ac:dyDescent="0.5">
      <c r="A93" s="8" t="s">
        <v>117</v>
      </c>
      <c r="B93" s="8"/>
      <c r="C93" s="126">
        <v>36.6</v>
      </c>
      <c r="D93" s="126"/>
      <c r="E93" s="24">
        <v>10074</v>
      </c>
      <c r="F93" s="23"/>
      <c r="G93" s="24">
        <v>10074</v>
      </c>
      <c r="H93" s="23"/>
      <c r="I93" s="24">
        <v>0</v>
      </c>
      <c r="J93" s="23"/>
      <c r="K93" s="24">
        <v>0</v>
      </c>
    </row>
    <row r="94" spans="1:11" s="25" customFormat="1" ht="18.95" customHeight="1" x14ac:dyDescent="0.5">
      <c r="A94" s="8" t="s">
        <v>167</v>
      </c>
      <c r="B94" s="8"/>
      <c r="C94" s="31" t="s">
        <v>211</v>
      </c>
      <c r="D94" s="126"/>
      <c r="E94" s="24">
        <v>111145</v>
      </c>
      <c r="F94" s="23"/>
      <c r="G94" s="24">
        <v>119694</v>
      </c>
      <c r="H94" s="23"/>
      <c r="I94" s="24">
        <v>2116</v>
      </c>
      <c r="J94" s="23"/>
      <c r="K94" s="24">
        <v>5237</v>
      </c>
    </row>
    <row r="95" spans="1:11" s="25" customFormat="1" ht="18.95" customHeight="1" x14ac:dyDescent="0.5">
      <c r="A95" s="8" t="s">
        <v>241</v>
      </c>
      <c r="B95" s="8"/>
      <c r="C95" s="126">
        <v>36.799999999999997</v>
      </c>
      <c r="D95" s="126"/>
      <c r="E95" s="24">
        <v>205493</v>
      </c>
      <c r="F95" s="23"/>
      <c r="G95" s="24">
        <v>196832</v>
      </c>
      <c r="H95" s="23"/>
      <c r="I95" s="24">
        <v>0</v>
      </c>
      <c r="J95" s="23"/>
      <c r="K95" s="24">
        <v>0</v>
      </c>
    </row>
    <row r="96" spans="1:11" s="25" customFormat="1" ht="18.95" customHeight="1" x14ac:dyDescent="0.5">
      <c r="A96" s="8" t="s">
        <v>33</v>
      </c>
      <c r="B96" s="8"/>
      <c r="C96" s="126"/>
      <c r="D96" s="126"/>
      <c r="E96" s="24">
        <v>3181</v>
      </c>
      <c r="F96" s="23"/>
      <c r="G96" s="24">
        <v>3492</v>
      </c>
      <c r="H96" s="23"/>
      <c r="I96" s="24">
        <v>0</v>
      </c>
      <c r="J96" s="23"/>
      <c r="K96" s="24">
        <v>0</v>
      </c>
    </row>
    <row r="97" spans="1:11" s="25" customFormat="1" ht="18.95" customHeight="1" x14ac:dyDescent="0.5">
      <c r="A97" s="8" t="s">
        <v>34</v>
      </c>
      <c r="B97" s="8"/>
      <c r="C97" s="126">
        <v>28</v>
      </c>
      <c r="D97" s="126"/>
      <c r="E97" s="24">
        <v>8696</v>
      </c>
      <c r="F97" s="23"/>
      <c r="G97" s="24">
        <v>7233</v>
      </c>
      <c r="H97" s="23"/>
      <c r="I97" s="24">
        <v>5834</v>
      </c>
      <c r="J97" s="23"/>
      <c r="K97" s="24">
        <v>4774</v>
      </c>
    </row>
    <row r="98" spans="1:11" s="25" customFormat="1" ht="18.95" customHeight="1" x14ac:dyDescent="0.5">
      <c r="A98" s="8" t="s">
        <v>35</v>
      </c>
      <c r="B98" s="4"/>
      <c r="C98" s="120"/>
      <c r="D98" s="126"/>
      <c r="E98" s="119">
        <v>66765</v>
      </c>
      <c r="F98" s="23"/>
      <c r="G98" s="29">
        <v>26337</v>
      </c>
      <c r="H98" s="23"/>
      <c r="I98" s="29">
        <v>162</v>
      </c>
      <c r="J98" s="23"/>
      <c r="K98" s="29">
        <v>162</v>
      </c>
    </row>
    <row r="99" spans="1:11" s="25" customFormat="1" ht="6" customHeight="1" x14ac:dyDescent="0.5">
      <c r="A99" s="4"/>
      <c r="B99" s="4"/>
      <c r="C99" s="126"/>
      <c r="D99" s="126"/>
      <c r="E99" s="24"/>
      <c r="F99" s="23"/>
      <c r="G99" s="24"/>
      <c r="H99" s="23"/>
      <c r="I99" s="24"/>
      <c r="J99" s="23"/>
      <c r="K99" s="24"/>
    </row>
    <row r="100" spans="1:11" s="25" customFormat="1" ht="18.95" customHeight="1" x14ac:dyDescent="0.5">
      <c r="A100" s="4" t="s">
        <v>36</v>
      </c>
      <c r="B100" s="4"/>
      <c r="C100" s="126"/>
      <c r="D100" s="126"/>
      <c r="E100" s="30">
        <f>SUM(E88:E98)</f>
        <v>4869758</v>
      </c>
      <c r="F100" s="23"/>
      <c r="G100" s="30">
        <f>SUM(G88:G98)</f>
        <v>2487202</v>
      </c>
      <c r="H100" s="23"/>
      <c r="I100" s="30">
        <f>SUM(I88:I98)</f>
        <v>1882156</v>
      </c>
      <c r="J100" s="23"/>
      <c r="K100" s="30">
        <f>SUM(K88:K98)</f>
        <v>505017</v>
      </c>
    </row>
    <row r="101" spans="1:11" s="25" customFormat="1" ht="6" customHeight="1" x14ac:dyDescent="0.5">
      <c r="A101" s="4"/>
      <c r="B101" s="4"/>
      <c r="C101" s="126"/>
      <c r="D101" s="126"/>
      <c r="E101" s="24"/>
      <c r="F101" s="23"/>
      <c r="G101" s="24"/>
      <c r="H101" s="23"/>
      <c r="I101" s="24"/>
      <c r="J101" s="23"/>
      <c r="K101" s="24"/>
    </row>
    <row r="102" spans="1:11" s="25" customFormat="1" ht="18" customHeight="1" x14ac:dyDescent="0.5">
      <c r="A102" s="4" t="s">
        <v>37</v>
      </c>
      <c r="B102" s="4"/>
      <c r="C102" s="41"/>
      <c r="D102" s="41"/>
      <c r="E102" s="29">
        <f>+E100+E84</f>
        <v>7239958</v>
      </c>
      <c r="F102" s="42"/>
      <c r="G102" s="29">
        <f>+G100+G84</f>
        <v>3363991</v>
      </c>
      <c r="H102" s="42"/>
      <c r="I102" s="29">
        <f>+I100+I84</f>
        <v>2525276</v>
      </c>
      <c r="J102" s="42"/>
      <c r="K102" s="29">
        <f>+K100+K84</f>
        <v>636950</v>
      </c>
    </row>
    <row r="103" spans="1:11" s="25" customFormat="1" ht="18" customHeight="1" x14ac:dyDescent="0.5">
      <c r="A103" s="4"/>
      <c r="B103" s="4"/>
      <c r="C103" s="41"/>
      <c r="D103" s="41"/>
      <c r="E103" s="115"/>
      <c r="F103" s="42"/>
      <c r="G103" s="115"/>
      <c r="H103" s="42"/>
      <c r="I103" s="115"/>
      <c r="J103" s="42"/>
      <c r="K103" s="115"/>
    </row>
    <row r="104" spans="1:11" s="25" customFormat="1" ht="12.75" customHeight="1" x14ac:dyDescent="0.5">
      <c r="A104" s="4"/>
      <c r="B104" s="4"/>
      <c r="C104" s="41"/>
      <c r="D104" s="41"/>
      <c r="E104" s="115"/>
      <c r="F104" s="42"/>
      <c r="G104" s="115"/>
      <c r="H104" s="42"/>
      <c r="I104" s="115"/>
      <c r="J104" s="42"/>
      <c r="K104" s="115"/>
    </row>
    <row r="105" spans="1:11" ht="21.95" customHeight="1" x14ac:dyDescent="0.5">
      <c r="A105" s="129" t="s">
        <v>132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</row>
    <row r="106" spans="1:11" ht="20.100000000000001" customHeight="1" x14ac:dyDescent="0.5">
      <c r="A106" s="9" t="str">
        <f>A1</f>
        <v>บริษัท ไพร์ม โรด เพาเวอร์ จำกัด (มหาชน)</v>
      </c>
      <c r="B106" s="9"/>
      <c r="C106" s="5"/>
      <c r="D106" s="5"/>
      <c r="E106" s="6"/>
      <c r="F106" s="7"/>
      <c r="G106" s="6"/>
      <c r="H106" s="7"/>
      <c r="I106" s="35"/>
      <c r="J106" s="7"/>
      <c r="K106" s="35"/>
    </row>
    <row r="107" spans="1:11" ht="20.100000000000001" customHeight="1" x14ac:dyDescent="0.5">
      <c r="A107" s="9" t="s">
        <v>142</v>
      </c>
      <c r="B107" s="9"/>
      <c r="C107" s="5"/>
      <c r="D107" s="5"/>
      <c r="E107" s="6"/>
      <c r="F107" s="7"/>
      <c r="G107" s="6"/>
      <c r="H107" s="7"/>
      <c r="I107" s="6"/>
      <c r="J107" s="7"/>
      <c r="K107" s="6"/>
    </row>
    <row r="108" spans="1:11" ht="20.100000000000001" customHeight="1" x14ac:dyDescent="0.5">
      <c r="A108" s="11" t="str">
        <f>A3</f>
        <v>ณ วันที่ 31 ธันวาคม พ.ศ. 2565</v>
      </c>
      <c r="B108" s="11"/>
      <c r="C108" s="12"/>
      <c r="D108" s="12"/>
      <c r="E108" s="13"/>
      <c r="F108" s="14"/>
      <c r="G108" s="13"/>
      <c r="H108" s="14"/>
      <c r="I108" s="13"/>
      <c r="J108" s="14"/>
      <c r="K108" s="13"/>
    </row>
    <row r="109" spans="1:11" ht="20.100000000000001" customHeight="1" x14ac:dyDescent="0.5">
      <c r="A109" s="9"/>
      <c r="B109" s="9"/>
      <c r="C109" s="5"/>
      <c r="D109" s="5"/>
      <c r="E109" s="6"/>
      <c r="F109" s="7"/>
      <c r="G109" s="6"/>
      <c r="H109" s="7"/>
      <c r="I109" s="6"/>
      <c r="J109" s="7"/>
      <c r="K109" s="6"/>
    </row>
    <row r="110" spans="1:11" ht="20.100000000000001" customHeight="1" x14ac:dyDescent="0.5">
      <c r="A110" s="9"/>
      <c r="B110" s="9"/>
      <c r="C110" s="5"/>
      <c r="D110" s="5"/>
      <c r="E110" s="130" t="s">
        <v>130</v>
      </c>
      <c r="F110" s="130"/>
      <c r="G110" s="130"/>
      <c r="H110" s="85"/>
      <c r="I110" s="130" t="s">
        <v>131</v>
      </c>
      <c r="J110" s="130"/>
      <c r="K110" s="130"/>
    </row>
    <row r="111" spans="1:11" ht="20.100000000000001" customHeight="1" x14ac:dyDescent="0.5">
      <c r="A111" s="9"/>
      <c r="B111" s="9"/>
      <c r="C111" s="5"/>
      <c r="D111" s="5"/>
      <c r="E111" s="100" t="s">
        <v>215</v>
      </c>
      <c r="F111" s="36"/>
      <c r="G111" s="100" t="s">
        <v>182</v>
      </c>
      <c r="H111" s="36"/>
      <c r="I111" s="100" t="s">
        <v>215</v>
      </c>
      <c r="J111" s="36"/>
      <c r="K111" s="100" t="s">
        <v>182</v>
      </c>
    </row>
    <row r="112" spans="1:11" s="4" customFormat="1" ht="20.100000000000001" customHeight="1" x14ac:dyDescent="0.5">
      <c r="C112" s="18" t="s">
        <v>2</v>
      </c>
      <c r="D112" s="19"/>
      <c r="E112" s="20" t="s">
        <v>3</v>
      </c>
      <c r="F112" s="21"/>
      <c r="G112" s="20" t="s">
        <v>3</v>
      </c>
      <c r="H112" s="21"/>
      <c r="I112" s="20" t="s">
        <v>3</v>
      </c>
      <c r="J112" s="21"/>
      <c r="K112" s="20" t="s">
        <v>3</v>
      </c>
    </row>
    <row r="113" spans="1:11" ht="8.1" customHeight="1" x14ac:dyDescent="0.5">
      <c r="A113" s="4"/>
      <c r="B113" s="4"/>
      <c r="C113" s="19"/>
      <c r="D113" s="19"/>
      <c r="E113" s="36"/>
      <c r="F113" s="21"/>
      <c r="G113" s="36"/>
      <c r="H113" s="21"/>
      <c r="I113" s="36"/>
      <c r="J113" s="21"/>
      <c r="K113" s="36"/>
    </row>
    <row r="114" spans="1:11" s="25" customFormat="1" ht="20.100000000000001" customHeight="1" x14ac:dyDescent="0.5">
      <c r="A114" s="9" t="s">
        <v>143</v>
      </c>
      <c r="B114" s="9"/>
      <c r="C114" s="126"/>
      <c r="D114" s="126"/>
      <c r="E114" s="22"/>
      <c r="F114" s="23"/>
      <c r="G114" s="22"/>
      <c r="H114" s="23"/>
      <c r="I114" s="24"/>
      <c r="J114" s="23"/>
      <c r="K114" s="24"/>
    </row>
    <row r="115" spans="1:11" s="25" customFormat="1" ht="8.1" customHeight="1" x14ac:dyDescent="0.5">
      <c r="A115" s="4"/>
      <c r="B115" s="4"/>
      <c r="C115" s="126"/>
      <c r="D115" s="126"/>
      <c r="E115" s="22"/>
      <c r="F115" s="23"/>
      <c r="G115" s="22"/>
      <c r="H115" s="23"/>
      <c r="I115" s="24"/>
      <c r="J115" s="23"/>
      <c r="K115" s="24"/>
    </row>
    <row r="116" spans="1:11" s="25" customFormat="1" ht="20.100000000000001" customHeight="1" x14ac:dyDescent="0.5">
      <c r="A116" s="4" t="s">
        <v>38</v>
      </c>
      <c r="B116" s="4"/>
      <c r="C116" s="41"/>
      <c r="D116" s="41"/>
      <c r="E116" s="43"/>
      <c r="F116" s="42"/>
      <c r="G116" s="43"/>
      <c r="H116" s="42"/>
      <c r="I116" s="22"/>
      <c r="J116" s="42"/>
      <c r="K116" s="22"/>
    </row>
    <row r="117" spans="1:11" s="25" customFormat="1" ht="8.1" customHeight="1" x14ac:dyDescent="0.5">
      <c r="A117" s="4"/>
      <c r="B117" s="4"/>
      <c r="C117" s="126"/>
      <c r="D117" s="126"/>
      <c r="E117" s="22"/>
      <c r="F117" s="23"/>
      <c r="G117" s="22"/>
      <c r="H117" s="23"/>
      <c r="I117" s="24"/>
      <c r="J117" s="23"/>
      <c r="K117" s="24"/>
    </row>
    <row r="118" spans="1:11" s="25" customFormat="1" ht="20.100000000000001" customHeight="1" x14ac:dyDescent="0.5">
      <c r="A118" s="8" t="s">
        <v>39</v>
      </c>
      <c r="B118" s="8"/>
      <c r="C118" s="126"/>
      <c r="D118" s="41"/>
      <c r="E118" s="43"/>
      <c r="F118" s="42"/>
      <c r="G118" s="43"/>
      <c r="H118" s="42"/>
      <c r="I118" s="22"/>
      <c r="J118" s="42"/>
      <c r="K118" s="22"/>
    </row>
    <row r="119" spans="1:11" s="25" customFormat="1" ht="20.100000000000001" customHeight="1" x14ac:dyDescent="0.5">
      <c r="A119" s="8"/>
      <c r="B119" s="8" t="s">
        <v>40</v>
      </c>
      <c r="C119" s="126"/>
      <c r="D119" s="41"/>
      <c r="E119" s="43"/>
      <c r="F119" s="42"/>
      <c r="G119" s="43"/>
      <c r="H119" s="42"/>
      <c r="I119" s="22"/>
      <c r="J119" s="42"/>
      <c r="K119" s="22"/>
    </row>
    <row r="120" spans="1:11" s="25" customFormat="1" ht="20.100000000000001" customHeight="1" x14ac:dyDescent="0.5">
      <c r="A120" s="8"/>
      <c r="B120" s="8" t="s">
        <v>198</v>
      </c>
      <c r="C120" s="126"/>
      <c r="D120" s="41"/>
      <c r="E120" s="43"/>
      <c r="F120" s="42"/>
      <c r="G120" s="43"/>
      <c r="H120" s="42"/>
      <c r="I120" s="22"/>
      <c r="J120" s="42"/>
      <c r="K120" s="22"/>
    </row>
    <row r="121" spans="1:11" s="25" customFormat="1" ht="20.100000000000001" customHeight="1" thickBot="1" x14ac:dyDescent="0.55000000000000004">
      <c r="A121" s="8"/>
      <c r="B121" s="26" t="s">
        <v>81</v>
      </c>
      <c r="C121" s="126"/>
      <c r="D121" s="41"/>
      <c r="E121" s="44">
        <f>5530000000/1000</f>
        <v>5530000</v>
      </c>
      <c r="F121" s="22"/>
      <c r="G121" s="44">
        <f>5530000000/1000</f>
        <v>5530000</v>
      </c>
      <c r="H121" s="22"/>
      <c r="I121" s="44">
        <f>5530000000/1000</f>
        <v>5530000</v>
      </c>
      <c r="J121" s="22"/>
      <c r="K121" s="44">
        <f>5530000000/1000</f>
        <v>5530000</v>
      </c>
    </row>
    <row r="122" spans="1:11" s="25" customFormat="1" ht="20.100000000000001" customHeight="1" thickTop="1" x14ac:dyDescent="0.5">
      <c r="A122" s="8"/>
      <c r="B122" s="8" t="s">
        <v>41</v>
      </c>
      <c r="C122" s="126"/>
      <c r="D122" s="41"/>
      <c r="E122" s="43"/>
      <c r="F122" s="42"/>
      <c r="G122" s="43"/>
      <c r="H122" s="42"/>
      <c r="I122" s="43"/>
      <c r="J122" s="42"/>
      <c r="K122" s="43"/>
    </row>
    <row r="123" spans="1:11" s="25" customFormat="1" ht="20.100000000000001" customHeight="1" x14ac:dyDescent="0.5">
      <c r="A123" s="8"/>
      <c r="B123" s="8" t="s">
        <v>199</v>
      </c>
      <c r="C123" s="126"/>
      <c r="D123" s="41"/>
      <c r="E123" s="43"/>
      <c r="F123" s="42"/>
      <c r="G123" s="43"/>
      <c r="H123" s="42"/>
      <c r="I123" s="43"/>
      <c r="J123" s="42"/>
      <c r="K123" s="43"/>
    </row>
    <row r="124" spans="1:11" s="25" customFormat="1" ht="20.100000000000001" customHeight="1" x14ac:dyDescent="0.5">
      <c r="A124" s="8"/>
      <c r="B124" s="8" t="s">
        <v>246</v>
      </c>
      <c r="C124" s="126"/>
      <c r="D124" s="41"/>
      <c r="E124" s="24">
        <v>4254485</v>
      </c>
      <c r="F124" s="45"/>
      <c r="G124" s="24">
        <v>4254485</v>
      </c>
      <c r="H124" s="45"/>
      <c r="I124" s="24">
        <v>4254485</v>
      </c>
      <c r="J124" s="45"/>
      <c r="K124" s="24">
        <v>4254485</v>
      </c>
    </row>
    <row r="125" spans="1:11" s="25" customFormat="1" ht="20.100000000000001" customHeight="1" x14ac:dyDescent="0.5">
      <c r="A125" s="8" t="s">
        <v>116</v>
      </c>
      <c r="B125" s="8"/>
      <c r="C125" s="126"/>
      <c r="D125" s="41"/>
      <c r="E125" s="24">
        <v>-1559619</v>
      </c>
      <c r="F125" s="45"/>
      <c r="G125" s="24">
        <v>-1559619</v>
      </c>
      <c r="H125" s="45"/>
      <c r="I125" s="24">
        <v>0</v>
      </c>
      <c r="J125" s="45"/>
      <c r="K125" s="24">
        <v>0</v>
      </c>
    </row>
    <row r="126" spans="1:11" s="25" customFormat="1" ht="20.100000000000001" customHeight="1" x14ac:dyDescent="0.5">
      <c r="A126" s="8" t="s">
        <v>176</v>
      </c>
      <c r="B126" s="8"/>
      <c r="C126" s="126"/>
      <c r="D126" s="41"/>
      <c r="E126" s="24">
        <v>0</v>
      </c>
      <c r="F126" s="45"/>
      <c r="G126" s="24">
        <v>0</v>
      </c>
      <c r="H126" s="45"/>
      <c r="I126" s="24">
        <v>37964</v>
      </c>
      <c r="J126" s="45"/>
      <c r="K126" s="24">
        <v>37964</v>
      </c>
    </row>
    <row r="127" spans="1:11" s="25" customFormat="1" ht="20.100000000000001" customHeight="1" x14ac:dyDescent="0.5">
      <c r="A127" s="8" t="s">
        <v>106</v>
      </c>
      <c r="B127" s="8"/>
      <c r="C127" s="126"/>
      <c r="D127" s="41"/>
      <c r="E127" s="24"/>
      <c r="F127" s="45"/>
      <c r="G127" s="24"/>
      <c r="H127" s="45"/>
      <c r="I127" s="24"/>
      <c r="J127" s="45"/>
      <c r="K127" s="24"/>
    </row>
    <row r="128" spans="1:11" s="25" customFormat="1" ht="20.100000000000001" customHeight="1" x14ac:dyDescent="0.5">
      <c r="A128" s="8" t="s">
        <v>121</v>
      </c>
      <c r="B128" s="8"/>
      <c r="C128" s="126"/>
      <c r="D128" s="41"/>
      <c r="E128" s="24">
        <v>17193</v>
      </c>
      <c r="F128" s="45"/>
      <c r="G128" s="24">
        <v>17193</v>
      </c>
      <c r="H128" s="45"/>
      <c r="I128" s="24">
        <v>0</v>
      </c>
      <c r="J128" s="45"/>
      <c r="K128" s="24">
        <v>0</v>
      </c>
    </row>
    <row r="129" spans="1:11" s="25" customFormat="1" ht="20.100000000000001" customHeight="1" x14ac:dyDescent="0.5">
      <c r="A129" s="8" t="s">
        <v>153</v>
      </c>
      <c r="B129" s="8"/>
      <c r="C129" s="126"/>
      <c r="D129" s="126"/>
      <c r="E129" s="24">
        <v>2561859</v>
      </c>
      <c r="F129" s="27"/>
      <c r="G129" s="24">
        <v>2424791</v>
      </c>
      <c r="H129" s="27"/>
      <c r="I129" s="24">
        <v>-503033</v>
      </c>
      <c r="J129" s="27"/>
      <c r="K129" s="24">
        <v>-384643</v>
      </c>
    </row>
    <row r="130" spans="1:11" s="25" customFormat="1" ht="20.100000000000001" customHeight="1" x14ac:dyDescent="0.5">
      <c r="A130" s="8" t="s">
        <v>42</v>
      </c>
      <c r="B130" s="8"/>
      <c r="C130" s="126"/>
      <c r="D130" s="126"/>
      <c r="E130" s="24"/>
      <c r="F130" s="27"/>
      <c r="G130" s="24"/>
      <c r="H130" s="27"/>
      <c r="I130" s="24"/>
      <c r="J130" s="27"/>
      <c r="K130" s="24"/>
    </row>
    <row r="131" spans="1:11" s="25" customFormat="1" ht="20.100000000000001" customHeight="1" x14ac:dyDescent="0.5">
      <c r="A131" s="8"/>
      <c r="B131" s="8" t="s">
        <v>139</v>
      </c>
      <c r="C131" s="126"/>
      <c r="D131" s="126"/>
      <c r="E131" s="24"/>
      <c r="F131" s="24"/>
      <c r="G131" s="24"/>
      <c r="H131" s="24"/>
      <c r="I131" s="24"/>
      <c r="J131" s="24"/>
      <c r="K131" s="24"/>
    </row>
    <row r="132" spans="1:11" s="25" customFormat="1" ht="20.100000000000001" customHeight="1" x14ac:dyDescent="0.5">
      <c r="A132" s="8"/>
      <c r="B132" s="8" t="s">
        <v>140</v>
      </c>
      <c r="C132" s="126">
        <v>16.3</v>
      </c>
      <c r="D132" s="126"/>
      <c r="E132" s="24">
        <v>-2452138</v>
      </c>
      <c r="F132" s="24"/>
      <c r="G132" s="24">
        <v>-2452138</v>
      </c>
      <c r="H132" s="24"/>
      <c r="I132" s="24">
        <v>0</v>
      </c>
      <c r="J132" s="24"/>
      <c r="K132" s="24">
        <v>0</v>
      </c>
    </row>
    <row r="133" spans="1:11" s="25" customFormat="1" ht="20.100000000000001" customHeight="1" x14ac:dyDescent="0.5">
      <c r="A133" s="8"/>
      <c r="B133" s="8" t="s">
        <v>149</v>
      </c>
      <c r="C133" s="126"/>
      <c r="D133" s="126"/>
      <c r="E133" s="24">
        <v>270370</v>
      </c>
      <c r="F133" s="24"/>
      <c r="G133" s="24">
        <v>281309</v>
      </c>
      <c r="H133" s="24"/>
      <c r="I133" s="24">
        <v>0</v>
      </c>
      <c r="J133" s="24"/>
      <c r="K133" s="24">
        <v>0</v>
      </c>
    </row>
    <row r="134" spans="1:11" s="25" customFormat="1" ht="8.1" customHeight="1" x14ac:dyDescent="0.5">
      <c r="A134" s="4"/>
      <c r="B134" s="4"/>
      <c r="C134" s="126"/>
      <c r="D134" s="126"/>
      <c r="E134" s="46"/>
      <c r="F134" s="23"/>
      <c r="G134" s="46"/>
      <c r="H134" s="23"/>
      <c r="I134" s="46"/>
      <c r="J134" s="23"/>
      <c r="K134" s="46"/>
    </row>
    <row r="135" spans="1:11" s="25" customFormat="1" ht="20.100000000000001" customHeight="1" x14ac:dyDescent="0.5">
      <c r="A135" s="47" t="s">
        <v>43</v>
      </c>
      <c r="B135" s="8"/>
      <c r="C135" s="126"/>
      <c r="D135" s="126"/>
      <c r="E135" s="24">
        <f>SUM(E124:E133)</f>
        <v>3092150</v>
      </c>
      <c r="F135" s="24"/>
      <c r="G135" s="24">
        <f>SUM(G124:G133)</f>
        <v>2966021</v>
      </c>
      <c r="H135" s="24"/>
      <c r="I135" s="24">
        <f>SUM(I124:I133)</f>
        <v>3789416</v>
      </c>
      <c r="J135" s="24"/>
      <c r="K135" s="24">
        <f>SUM(K124:K133)</f>
        <v>3907806</v>
      </c>
    </row>
    <row r="136" spans="1:11" s="25" customFormat="1" ht="20.100000000000001" customHeight="1" x14ac:dyDescent="0.5">
      <c r="A136" s="32" t="s">
        <v>44</v>
      </c>
      <c r="B136" s="8"/>
      <c r="C136" s="126"/>
      <c r="D136" s="126"/>
      <c r="E136" s="30">
        <v>159364</v>
      </c>
      <c r="F136" s="23"/>
      <c r="G136" s="30">
        <v>120051</v>
      </c>
      <c r="H136" s="23"/>
      <c r="I136" s="30">
        <v>0</v>
      </c>
      <c r="J136" s="23"/>
      <c r="K136" s="30">
        <v>0</v>
      </c>
    </row>
    <row r="137" spans="1:11" s="25" customFormat="1" ht="8.1" customHeight="1" x14ac:dyDescent="0.5">
      <c r="A137" s="4"/>
      <c r="B137" s="4"/>
      <c r="C137" s="126"/>
      <c r="D137" s="126"/>
      <c r="E137" s="24"/>
      <c r="F137" s="23"/>
      <c r="G137" s="24"/>
      <c r="H137" s="23"/>
      <c r="I137" s="24"/>
      <c r="J137" s="23"/>
      <c r="K137" s="24"/>
    </row>
    <row r="138" spans="1:11" s="25" customFormat="1" ht="20.100000000000001" customHeight="1" x14ac:dyDescent="0.5">
      <c r="A138" s="4" t="s">
        <v>45</v>
      </c>
      <c r="B138" s="8"/>
      <c r="C138" s="126"/>
      <c r="D138" s="126"/>
      <c r="E138" s="30">
        <f>SUM(E135:E136)</f>
        <v>3251514</v>
      </c>
      <c r="F138" s="23"/>
      <c r="G138" s="30">
        <f>SUM(G135:G136)</f>
        <v>3086072</v>
      </c>
      <c r="H138" s="23"/>
      <c r="I138" s="30">
        <f>SUM(I135:I136)</f>
        <v>3789416</v>
      </c>
      <c r="J138" s="23"/>
      <c r="K138" s="30">
        <f>SUM(K135:K136)</f>
        <v>3907806</v>
      </c>
    </row>
    <row r="139" spans="1:11" s="25" customFormat="1" ht="8.1" customHeight="1" x14ac:dyDescent="0.5">
      <c r="A139" s="4"/>
      <c r="B139" s="4"/>
      <c r="C139" s="126"/>
      <c r="D139" s="126"/>
      <c r="E139" s="24"/>
      <c r="F139" s="23"/>
      <c r="G139" s="24"/>
      <c r="H139" s="23"/>
      <c r="I139" s="24"/>
      <c r="J139" s="23"/>
      <c r="K139" s="24"/>
    </row>
    <row r="140" spans="1:11" s="25" customFormat="1" ht="20.100000000000001" customHeight="1" thickBot="1" x14ac:dyDescent="0.55000000000000004">
      <c r="A140" s="47" t="s">
        <v>46</v>
      </c>
      <c r="B140" s="4"/>
      <c r="C140" s="126"/>
      <c r="D140" s="126"/>
      <c r="E140" s="34">
        <f>E102+E138</f>
        <v>10491472</v>
      </c>
      <c r="F140" s="23"/>
      <c r="G140" s="34">
        <f>G102+G138</f>
        <v>6450063</v>
      </c>
      <c r="H140" s="23"/>
      <c r="I140" s="34">
        <f>I102+I138</f>
        <v>6314692</v>
      </c>
      <c r="J140" s="23"/>
      <c r="K140" s="34">
        <f>K102+K138</f>
        <v>4544756</v>
      </c>
    </row>
    <row r="141" spans="1:11" ht="19.5" customHeight="1" thickTop="1" x14ac:dyDescent="0.5">
      <c r="A141" s="9"/>
      <c r="B141" s="4"/>
      <c r="C141" s="126"/>
      <c r="D141" s="126"/>
      <c r="E141" s="24"/>
      <c r="F141" s="24"/>
      <c r="G141" s="24"/>
      <c r="H141" s="24"/>
      <c r="I141" s="24"/>
      <c r="J141" s="24"/>
      <c r="K141" s="24"/>
    </row>
    <row r="142" spans="1:11" ht="19.5" customHeight="1" x14ac:dyDescent="0.5">
      <c r="A142" s="9"/>
      <c r="B142" s="4"/>
      <c r="C142" s="126"/>
      <c r="D142" s="126"/>
      <c r="E142" s="24"/>
      <c r="F142" s="24"/>
      <c r="G142" s="24"/>
      <c r="H142" s="24"/>
      <c r="I142" s="24"/>
      <c r="J142" s="24"/>
      <c r="K142" s="24"/>
    </row>
    <row r="143" spans="1:11" ht="19.5" customHeight="1" x14ac:dyDescent="0.5">
      <c r="A143" s="9"/>
      <c r="B143" s="4"/>
      <c r="C143" s="126"/>
      <c r="D143" s="126"/>
      <c r="E143" s="24"/>
      <c r="F143" s="24"/>
      <c r="G143" s="24"/>
      <c r="H143" s="24"/>
      <c r="I143" s="24"/>
      <c r="J143" s="24"/>
      <c r="K143" s="24"/>
    </row>
    <row r="144" spans="1:11" ht="19.5" customHeight="1" x14ac:dyDescent="0.5">
      <c r="A144" s="9"/>
      <c r="B144" s="4"/>
      <c r="C144" s="126"/>
      <c r="D144" s="126"/>
      <c r="E144" s="24"/>
      <c r="F144" s="24"/>
      <c r="G144" s="24"/>
      <c r="H144" s="24"/>
      <c r="I144" s="24"/>
      <c r="J144" s="24"/>
      <c r="K144" s="24"/>
    </row>
    <row r="145" spans="1:11" ht="19.5" customHeight="1" x14ac:dyDescent="0.5">
      <c r="A145" s="9"/>
      <c r="B145" s="4"/>
      <c r="C145" s="126"/>
      <c r="D145" s="126"/>
      <c r="E145" s="24"/>
      <c r="F145" s="24"/>
      <c r="G145" s="24"/>
      <c r="H145" s="24"/>
      <c r="I145" s="24"/>
      <c r="J145" s="24"/>
      <c r="K145" s="24"/>
    </row>
    <row r="146" spans="1:11" ht="19.5" customHeight="1" x14ac:dyDescent="0.5">
      <c r="A146" s="9"/>
      <c r="B146" s="4"/>
      <c r="C146" s="126"/>
      <c r="D146" s="126"/>
      <c r="E146" s="24"/>
      <c r="F146" s="24"/>
      <c r="G146" s="24"/>
      <c r="H146" s="24"/>
      <c r="I146" s="24"/>
      <c r="J146" s="24"/>
      <c r="K146" s="24"/>
    </row>
    <row r="147" spans="1:11" ht="19.5" customHeight="1" x14ac:dyDescent="0.5">
      <c r="A147" s="9"/>
      <c r="B147" s="4"/>
      <c r="C147" s="126"/>
      <c r="D147" s="126"/>
      <c r="E147" s="24"/>
      <c r="F147" s="24"/>
      <c r="G147" s="24"/>
      <c r="H147" s="24"/>
      <c r="I147" s="24"/>
      <c r="J147" s="24"/>
      <c r="K147" s="24"/>
    </row>
    <row r="148" spans="1:11" ht="19.5" customHeight="1" x14ac:dyDescent="0.5">
      <c r="A148" s="9"/>
      <c r="B148" s="4"/>
      <c r="C148" s="126"/>
      <c r="D148" s="126"/>
      <c r="E148" s="24"/>
      <c r="F148" s="24"/>
      <c r="G148" s="24"/>
      <c r="H148" s="24"/>
      <c r="I148" s="24"/>
      <c r="J148" s="24"/>
      <c r="K148" s="24"/>
    </row>
    <row r="149" spans="1:11" ht="19.5" customHeight="1" x14ac:dyDescent="0.5">
      <c r="A149" s="9"/>
      <c r="B149" s="4"/>
      <c r="C149" s="126"/>
      <c r="D149" s="126"/>
      <c r="E149" s="24"/>
      <c r="F149" s="24"/>
      <c r="G149" s="24"/>
      <c r="H149" s="24"/>
      <c r="I149" s="24"/>
      <c r="J149" s="24"/>
      <c r="K149" s="24"/>
    </row>
    <row r="150" spans="1:11" ht="19.5" customHeight="1" x14ac:dyDescent="0.5">
      <c r="A150" s="9"/>
      <c r="B150" s="4"/>
      <c r="C150" s="126"/>
      <c r="D150" s="126"/>
      <c r="E150" s="24"/>
      <c r="F150" s="24"/>
      <c r="G150" s="24"/>
      <c r="H150" s="24"/>
      <c r="I150" s="24"/>
      <c r="J150" s="24"/>
      <c r="K150" s="24"/>
    </row>
    <row r="151" spans="1:11" ht="28.5" customHeight="1" x14ac:dyDescent="0.5">
      <c r="A151" s="9"/>
      <c r="B151" s="4"/>
      <c r="C151" s="126"/>
      <c r="D151" s="126"/>
      <c r="E151" s="24"/>
      <c r="F151" s="24"/>
      <c r="G151" s="24"/>
      <c r="H151" s="24"/>
      <c r="I151" s="24"/>
      <c r="J151" s="24"/>
      <c r="K151" s="24"/>
    </row>
    <row r="152" spans="1:11" ht="21.75" customHeight="1" x14ac:dyDescent="0.5">
      <c r="A152" s="9"/>
      <c r="B152" s="4"/>
      <c r="C152" s="126"/>
      <c r="D152" s="126"/>
      <c r="E152" s="24"/>
      <c r="F152" s="24"/>
      <c r="G152" s="24"/>
      <c r="H152" s="24"/>
      <c r="I152" s="24"/>
      <c r="J152" s="24"/>
      <c r="K152" s="24"/>
    </row>
    <row r="153" spans="1:11" ht="21.95" customHeight="1" x14ac:dyDescent="0.5">
      <c r="A153" s="127" t="str">
        <f>+A105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48"/>
      <c r="C153" s="48"/>
      <c r="D153" s="48"/>
      <c r="E153" s="49"/>
      <c r="F153" s="50"/>
      <c r="G153" s="49"/>
      <c r="H153" s="50"/>
      <c r="I153" s="49"/>
      <c r="J153" s="50"/>
      <c r="K153" s="49"/>
    </row>
  </sheetData>
  <mergeCells count="9">
    <mergeCell ref="A105:K105"/>
    <mergeCell ref="E110:G110"/>
    <mergeCell ref="I110:K110"/>
    <mergeCell ref="E5:G5"/>
    <mergeCell ref="I5:K5"/>
    <mergeCell ref="A48:K48"/>
    <mergeCell ref="A52:K52"/>
    <mergeCell ref="E57:G57"/>
    <mergeCell ref="I57:K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J56"/>
  <sheetViews>
    <sheetView topLeftCell="A21" zoomScaleNormal="100" zoomScaleSheetLayoutView="100" workbookViewId="0">
      <selection activeCell="A35" sqref="A35"/>
    </sheetView>
  </sheetViews>
  <sheetFormatPr defaultColWidth="9.140625" defaultRowHeight="21.75" customHeight="1" x14ac:dyDescent="0.5"/>
  <cols>
    <col min="1" max="1" width="45.85546875" style="56" customWidth="1"/>
    <col min="2" max="2" width="8.140625" style="56" customWidth="1"/>
    <col min="3" max="3" width="0.85546875" style="63" customWidth="1"/>
    <col min="4" max="4" width="12.7109375" style="55" customWidth="1"/>
    <col min="5" max="5" width="0.85546875" style="63" customWidth="1"/>
    <col min="6" max="6" width="12.7109375" style="55" customWidth="1"/>
    <col min="7" max="7" width="0.85546875" style="63" customWidth="1"/>
    <col min="8" max="8" width="12.7109375" style="55" customWidth="1"/>
    <col min="9" max="9" width="0.85546875" style="56" customWidth="1"/>
    <col min="10" max="10" width="12.7109375" style="55" customWidth="1"/>
    <col min="11" max="16384" width="9.140625" style="56"/>
  </cols>
  <sheetData>
    <row r="1" spans="1:10" ht="21.75" customHeight="1" x14ac:dyDescent="0.4">
      <c r="A1" s="51" t="str">
        <f>'7-9'!A1</f>
        <v>บริษัท ไพร์ม โรด เพาเวอร์ จำกัด (มหาชน)</v>
      </c>
      <c r="B1" s="52"/>
      <c r="C1" s="53"/>
      <c r="D1" s="54"/>
      <c r="E1" s="110"/>
      <c r="F1" s="54"/>
      <c r="G1" s="110"/>
    </row>
    <row r="2" spans="1:10" ht="21.75" customHeight="1" x14ac:dyDescent="0.5">
      <c r="A2" s="51" t="s">
        <v>113</v>
      </c>
      <c r="B2" s="52"/>
      <c r="C2" s="57"/>
      <c r="E2" s="111"/>
      <c r="G2" s="111"/>
    </row>
    <row r="3" spans="1:10" ht="21.75" customHeight="1" x14ac:dyDescent="0.5">
      <c r="A3" s="10" t="s">
        <v>217</v>
      </c>
      <c r="B3" s="58"/>
      <c r="C3" s="59"/>
      <c r="D3" s="60"/>
      <c r="E3" s="112"/>
      <c r="F3" s="60"/>
      <c r="G3" s="112"/>
      <c r="H3" s="60"/>
      <c r="I3" s="61"/>
      <c r="J3" s="60"/>
    </row>
    <row r="4" spans="1:10" ht="21.75" customHeight="1" x14ac:dyDescent="0.5">
      <c r="B4" s="62"/>
      <c r="C4" s="55"/>
      <c r="E4" s="55"/>
      <c r="G4" s="55"/>
    </row>
    <row r="5" spans="1:10" ht="18.600000000000001" customHeight="1" x14ac:dyDescent="0.5">
      <c r="B5" s="62"/>
      <c r="C5" s="55"/>
      <c r="D5" s="132" t="s">
        <v>130</v>
      </c>
      <c r="E5" s="132"/>
      <c r="F5" s="132"/>
      <c r="G5" s="15"/>
      <c r="H5" s="132" t="s">
        <v>131</v>
      </c>
      <c r="I5" s="132"/>
      <c r="J5" s="132"/>
    </row>
    <row r="6" spans="1:10" ht="18.600000000000001" customHeight="1" x14ac:dyDescent="0.5">
      <c r="D6" s="16" t="s">
        <v>215</v>
      </c>
      <c r="E6" s="17"/>
      <c r="F6" s="16" t="s">
        <v>182</v>
      </c>
      <c r="G6" s="17"/>
      <c r="H6" s="16" t="s">
        <v>215</v>
      </c>
      <c r="I6" s="17"/>
      <c r="J6" s="16" t="s">
        <v>182</v>
      </c>
    </row>
    <row r="7" spans="1:10" ht="18.600000000000001" customHeight="1" x14ac:dyDescent="0.5">
      <c r="B7" s="64" t="s">
        <v>2</v>
      </c>
      <c r="C7" s="56"/>
      <c r="D7" s="20" t="s">
        <v>3</v>
      </c>
      <c r="E7" s="36"/>
      <c r="F7" s="20" t="s">
        <v>3</v>
      </c>
      <c r="G7" s="19"/>
      <c r="H7" s="20" t="s">
        <v>3</v>
      </c>
      <c r="I7" s="36"/>
      <c r="J7" s="20" t="s">
        <v>3</v>
      </c>
    </row>
    <row r="8" spans="1:10" ht="5.0999999999999996" customHeight="1" x14ac:dyDescent="0.5">
      <c r="A8" s="8"/>
      <c r="B8" s="19"/>
      <c r="C8" s="36"/>
      <c r="D8" s="36"/>
      <c r="E8" s="36"/>
      <c r="F8" s="36"/>
      <c r="G8" s="36"/>
    </row>
    <row r="9" spans="1:10" ht="18.600000000000001" customHeight="1" x14ac:dyDescent="0.5">
      <c r="A9" s="26" t="s">
        <v>179</v>
      </c>
      <c r="B9" s="62"/>
      <c r="C9" s="17"/>
      <c r="D9" s="55">
        <v>861065</v>
      </c>
      <c r="E9" s="65"/>
      <c r="F9" s="55">
        <v>421891</v>
      </c>
      <c r="G9" s="65"/>
      <c r="H9" s="55">
        <v>0</v>
      </c>
      <c r="I9" s="65"/>
      <c r="J9" s="55">
        <v>0</v>
      </c>
    </row>
    <row r="10" spans="1:10" ht="18.600000000000001" customHeight="1" x14ac:dyDescent="0.5">
      <c r="A10" s="26" t="s">
        <v>225</v>
      </c>
      <c r="B10" s="62"/>
      <c r="C10" s="17"/>
      <c r="D10" s="55">
        <v>253909</v>
      </c>
      <c r="E10" s="65"/>
      <c r="F10" s="55">
        <v>145954</v>
      </c>
      <c r="G10" s="65"/>
      <c r="H10" s="55">
        <v>0</v>
      </c>
      <c r="I10" s="65"/>
      <c r="J10" s="55">
        <v>0</v>
      </c>
    </row>
    <row r="11" spans="1:10" ht="18.600000000000001" customHeight="1" x14ac:dyDescent="0.5">
      <c r="A11" s="26" t="s">
        <v>247</v>
      </c>
      <c r="B11" s="62"/>
      <c r="C11" s="17"/>
      <c r="D11" s="67">
        <v>-854178</v>
      </c>
      <c r="E11" s="65"/>
      <c r="F11" s="67">
        <v>-343156</v>
      </c>
      <c r="G11" s="65"/>
      <c r="H11" s="67">
        <v>0</v>
      </c>
      <c r="I11" s="65"/>
      <c r="J11" s="67">
        <v>0</v>
      </c>
    </row>
    <row r="12" spans="1:10" ht="5.0999999999999996" customHeight="1" x14ac:dyDescent="0.5">
      <c r="A12" s="8"/>
      <c r="B12" s="19"/>
      <c r="C12" s="36"/>
      <c r="E12" s="66"/>
      <c r="G12" s="66"/>
      <c r="I12" s="66"/>
    </row>
    <row r="13" spans="1:10" ht="18.600000000000001" customHeight="1" x14ac:dyDescent="0.5">
      <c r="A13" s="68" t="s">
        <v>47</v>
      </c>
      <c r="B13" s="68"/>
      <c r="C13" s="68"/>
      <c r="D13" s="55">
        <f>SUM(D9:D12)</f>
        <v>260796</v>
      </c>
      <c r="E13" s="66"/>
      <c r="F13" s="55">
        <f>SUM(F9:F12)</f>
        <v>224689</v>
      </c>
      <c r="G13" s="66"/>
      <c r="H13" s="55">
        <f>SUM(H9:H12)</f>
        <v>0</v>
      </c>
      <c r="I13" s="66"/>
      <c r="J13" s="55">
        <f>SUM(J9:J12)</f>
        <v>0</v>
      </c>
    </row>
    <row r="14" spans="1:10" ht="18.600000000000001" customHeight="1" x14ac:dyDescent="0.5">
      <c r="A14" s="56" t="s">
        <v>48</v>
      </c>
      <c r="B14" s="126">
        <v>30</v>
      </c>
      <c r="C14" s="56"/>
      <c r="D14" s="55">
        <v>21563</v>
      </c>
      <c r="E14" s="66"/>
      <c r="F14" s="55">
        <v>26831</v>
      </c>
      <c r="G14" s="66"/>
      <c r="H14" s="55">
        <v>67793</v>
      </c>
      <c r="I14" s="55"/>
      <c r="J14" s="55">
        <v>92320</v>
      </c>
    </row>
    <row r="15" spans="1:10" ht="18.600000000000001" customHeight="1" x14ac:dyDescent="0.5">
      <c r="A15" s="56" t="s">
        <v>49</v>
      </c>
      <c r="B15" s="68"/>
      <c r="C15" s="68"/>
      <c r="D15" s="55">
        <v>-248755</v>
      </c>
      <c r="E15" s="66"/>
      <c r="F15" s="55">
        <v>-212526</v>
      </c>
      <c r="G15" s="66"/>
      <c r="H15" s="55">
        <v>-115011</v>
      </c>
      <c r="I15" s="55"/>
      <c r="J15" s="55">
        <v>-93808</v>
      </c>
    </row>
    <row r="16" spans="1:10" ht="18.600000000000001" customHeight="1" x14ac:dyDescent="0.5">
      <c r="A16" s="56" t="s">
        <v>204</v>
      </c>
      <c r="B16" s="126"/>
      <c r="C16" s="68"/>
      <c r="D16" s="55">
        <v>0</v>
      </c>
      <c r="E16" s="66"/>
      <c r="F16" s="55">
        <v>-106991</v>
      </c>
      <c r="G16" s="66"/>
      <c r="H16" s="55">
        <v>0</v>
      </c>
      <c r="I16" s="55"/>
      <c r="J16" s="55">
        <v>0</v>
      </c>
    </row>
    <row r="17" spans="1:10" ht="18.600000000000001" customHeight="1" x14ac:dyDescent="0.5">
      <c r="A17" s="56" t="s">
        <v>168</v>
      </c>
      <c r="C17" s="56"/>
      <c r="D17" s="55">
        <v>1985</v>
      </c>
      <c r="E17" s="66"/>
      <c r="F17" s="55">
        <v>-528</v>
      </c>
      <c r="G17" s="66"/>
      <c r="H17" s="55">
        <v>86</v>
      </c>
      <c r="I17" s="55"/>
      <c r="J17" s="55">
        <v>73</v>
      </c>
    </row>
    <row r="18" spans="1:10" ht="18.600000000000001" customHeight="1" x14ac:dyDescent="0.5">
      <c r="A18" s="56" t="s">
        <v>242</v>
      </c>
      <c r="C18" s="56"/>
      <c r="D18" s="55">
        <v>-4130</v>
      </c>
      <c r="E18" s="66"/>
      <c r="F18" s="55">
        <v>0</v>
      </c>
      <c r="G18" s="66"/>
      <c r="H18" s="55">
        <v>0</v>
      </c>
      <c r="I18" s="55"/>
      <c r="J18" s="55">
        <v>0</v>
      </c>
    </row>
    <row r="19" spans="1:10" ht="18.600000000000001" customHeight="1" x14ac:dyDescent="0.5">
      <c r="A19" s="56" t="s">
        <v>50</v>
      </c>
      <c r="B19" s="62">
        <v>32</v>
      </c>
      <c r="C19" s="56"/>
      <c r="D19" s="55">
        <v>-187975</v>
      </c>
      <c r="E19" s="66"/>
      <c r="F19" s="55">
        <v>-113657</v>
      </c>
      <c r="G19" s="66"/>
      <c r="H19" s="55">
        <v>-71525</v>
      </c>
      <c r="I19" s="55"/>
      <c r="J19" s="55">
        <v>-13644</v>
      </c>
    </row>
    <row r="20" spans="1:10" ht="18.600000000000001" customHeight="1" x14ac:dyDescent="0.5">
      <c r="A20" s="56" t="s">
        <v>51</v>
      </c>
      <c r="B20" s="62">
        <v>16.2</v>
      </c>
      <c r="C20" s="56"/>
      <c r="D20" s="67">
        <v>312491</v>
      </c>
      <c r="E20" s="66"/>
      <c r="F20" s="67">
        <v>325169</v>
      </c>
      <c r="G20" s="66"/>
      <c r="H20" s="67">
        <v>0</v>
      </c>
      <c r="I20" s="66"/>
      <c r="J20" s="67">
        <v>0</v>
      </c>
    </row>
    <row r="21" spans="1:10" ht="5.0999999999999996" customHeight="1" x14ac:dyDescent="0.5">
      <c r="A21" s="8"/>
      <c r="B21" s="19"/>
      <c r="C21" s="24"/>
      <c r="D21" s="24"/>
      <c r="E21" s="66"/>
      <c r="F21" s="24"/>
      <c r="G21" s="66"/>
      <c r="H21" s="24"/>
      <c r="I21" s="66"/>
      <c r="J21" s="24"/>
    </row>
    <row r="22" spans="1:10" ht="18.600000000000001" customHeight="1" x14ac:dyDescent="0.5">
      <c r="A22" s="68" t="s">
        <v>52</v>
      </c>
      <c r="C22" s="56"/>
      <c r="D22" s="55">
        <f>SUM(D13:D21)</f>
        <v>155975</v>
      </c>
      <c r="E22" s="66"/>
      <c r="F22" s="55">
        <f>SUM(F13:F21)</f>
        <v>142987</v>
      </c>
      <c r="G22" s="66"/>
      <c r="H22" s="55">
        <f>SUM(H13:H21)</f>
        <v>-118657</v>
      </c>
      <c r="I22" s="66"/>
      <c r="J22" s="55">
        <f>SUM(J13:J21)</f>
        <v>-15059</v>
      </c>
    </row>
    <row r="23" spans="1:10" ht="18.600000000000001" customHeight="1" x14ac:dyDescent="0.5">
      <c r="A23" s="8" t="s">
        <v>53</v>
      </c>
      <c r="B23" s="126">
        <v>33</v>
      </c>
      <c r="C23" s="24"/>
      <c r="D23" s="67">
        <v>-6716</v>
      </c>
      <c r="E23" s="66"/>
      <c r="F23" s="67">
        <v>-2663</v>
      </c>
      <c r="G23" s="66"/>
      <c r="H23" s="67">
        <v>267</v>
      </c>
      <c r="I23" s="66"/>
      <c r="J23" s="67">
        <v>227</v>
      </c>
    </row>
    <row r="24" spans="1:10" ht="5.0999999999999996" customHeight="1" x14ac:dyDescent="0.5">
      <c r="A24" s="8"/>
      <c r="B24" s="19"/>
      <c r="C24" s="24"/>
      <c r="D24" s="24"/>
      <c r="E24" s="66"/>
      <c r="F24" s="24"/>
      <c r="G24" s="66"/>
      <c r="H24" s="24"/>
      <c r="I24" s="66"/>
      <c r="J24" s="24"/>
    </row>
    <row r="25" spans="1:10" ht="18.600000000000001" customHeight="1" x14ac:dyDescent="0.5">
      <c r="A25" s="71" t="s">
        <v>138</v>
      </c>
      <c r="B25" s="19"/>
      <c r="C25" s="36"/>
      <c r="D25" s="55">
        <f>SUM(D22:D23)</f>
        <v>149259</v>
      </c>
      <c r="E25" s="66"/>
      <c r="F25" s="55">
        <f>SUM(F22:F23)</f>
        <v>140324</v>
      </c>
      <c r="G25" s="66"/>
      <c r="H25" s="55">
        <f>SUM(H22:H23)</f>
        <v>-118390</v>
      </c>
      <c r="I25" s="66"/>
      <c r="J25" s="55">
        <f>SUM(J22:J23)</f>
        <v>-14832</v>
      </c>
    </row>
    <row r="26" spans="1:10" ht="12" customHeight="1" x14ac:dyDescent="0.5">
      <c r="A26" s="71"/>
      <c r="B26" s="19"/>
      <c r="C26" s="36"/>
      <c r="E26" s="66"/>
      <c r="G26" s="66"/>
      <c r="I26" s="66"/>
    </row>
    <row r="27" spans="1:10" ht="18.600000000000001" customHeight="1" x14ac:dyDescent="0.5">
      <c r="A27" s="71" t="s">
        <v>54</v>
      </c>
      <c r="B27" s="19"/>
      <c r="C27" s="36"/>
      <c r="E27" s="66"/>
      <c r="G27" s="66"/>
      <c r="I27" s="66"/>
    </row>
    <row r="28" spans="1:10" ht="18.600000000000001" customHeight="1" x14ac:dyDescent="0.5">
      <c r="A28" s="72" t="s">
        <v>161</v>
      </c>
      <c r="B28" s="19"/>
      <c r="C28" s="36"/>
      <c r="E28" s="66"/>
      <c r="G28" s="66"/>
      <c r="I28" s="66"/>
    </row>
    <row r="29" spans="1:10" ht="18.600000000000001" customHeight="1" x14ac:dyDescent="0.5">
      <c r="A29" s="108" t="s">
        <v>162</v>
      </c>
      <c r="B29" s="19"/>
      <c r="C29" s="36"/>
      <c r="E29" s="66"/>
      <c r="G29" s="66"/>
      <c r="I29" s="66"/>
    </row>
    <row r="30" spans="1:10" ht="18.600000000000001" customHeight="1" x14ac:dyDescent="0.5">
      <c r="A30" s="73" t="s">
        <v>250</v>
      </c>
      <c r="B30" s="19"/>
      <c r="C30" s="36"/>
      <c r="D30" s="55">
        <v>0</v>
      </c>
      <c r="E30" s="66"/>
      <c r="F30" s="55">
        <v>373</v>
      </c>
      <c r="G30" s="66"/>
      <c r="H30" s="55">
        <v>0</v>
      </c>
      <c r="I30" s="66"/>
      <c r="J30" s="55">
        <v>-150</v>
      </c>
    </row>
    <row r="31" spans="1:10" ht="18.600000000000001" customHeight="1" x14ac:dyDescent="0.5">
      <c r="A31" s="73" t="s">
        <v>155</v>
      </c>
      <c r="B31" s="19"/>
      <c r="C31" s="36"/>
      <c r="D31" s="55">
        <v>0</v>
      </c>
      <c r="E31" s="66"/>
      <c r="F31" s="55">
        <v>-74</v>
      </c>
      <c r="G31" s="66"/>
      <c r="H31" s="55">
        <v>0</v>
      </c>
      <c r="I31" s="66"/>
      <c r="J31" s="55">
        <v>30</v>
      </c>
    </row>
    <row r="32" spans="1:10" ht="18.600000000000001" customHeight="1" x14ac:dyDescent="0.5">
      <c r="A32" s="73" t="s">
        <v>169</v>
      </c>
      <c r="B32" s="19"/>
      <c r="C32" s="36"/>
      <c r="D32" s="55">
        <v>58664</v>
      </c>
      <c r="E32" s="66"/>
      <c r="F32" s="55">
        <v>73108</v>
      </c>
      <c r="G32" s="66"/>
      <c r="H32" s="55">
        <v>0</v>
      </c>
      <c r="I32" s="66"/>
      <c r="J32" s="55">
        <v>0</v>
      </c>
    </row>
    <row r="33" spans="1:10" ht="5.0999999999999996" customHeight="1" x14ac:dyDescent="0.5">
      <c r="A33" s="8"/>
      <c r="B33" s="19"/>
      <c r="C33" s="36"/>
      <c r="E33" s="66"/>
      <c r="G33" s="66"/>
      <c r="I33" s="66"/>
    </row>
    <row r="34" spans="1:10" ht="18.600000000000001" customHeight="1" x14ac:dyDescent="0.5">
      <c r="A34" s="72" t="s">
        <v>163</v>
      </c>
      <c r="B34" s="19"/>
      <c r="C34" s="36"/>
      <c r="E34" s="66"/>
      <c r="G34" s="66"/>
      <c r="I34" s="66"/>
    </row>
    <row r="35" spans="1:10" ht="18.600000000000001" customHeight="1" x14ac:dyDescent="0.5">
      <c r="A35" s="108" t="s">
        <v>162</v>
      </c>
      <c r="B35" s="19"/>
      <c r="C35" s="36"/>
      <c r="E35" s="66"/>
      <c r="G35" s="66"/>
      <c r="I35" s="66"/>
    </row>
    <row r="36" spans="1:10" ht="18.600000000000001" customHeight="1" x14ac:dyDescent="0.5">
      <c r="A36" s="73" t="s">
        <v>154</v>
      </c>
      <c r="B36" s="62"/>
      <c r="C36" s="36"/>
      <c r="D36" s="67">
        <v>-69603</v>
      </c>
      <c r="E36" s="66"/>
      <c r="F36" s="67">
        <v>58953</v>
      </c>
      <c r="G36" s="66"/>
      <c r="H36" s="67">
        <v>0</v>
      </c>
      <c r="I36" s="66"/>
      <c r="J36" s="67">
        <v>0</v>
      </c>
    </row>
    <row r="37" spans="1:10" ht="5.0999999999999996" customHeight="1" x14ac:dyDescent="0.5">
      <c r="A37" s="8"/>
      <c r="B37" s="19"/>
      <c r="C37" s="24"/>
      <c r="D37" s="24"/>
      <c r="E37" s="66"/>
      <c r="F37" s="24"/>
      <c r="G37" s="66"/>
      <c r="H37" s="24"/>
      <c r="I37" s="66"/>
      <c r="J37" s="24"/>
    </row>
    <row r="38" spans="1:10" s="78" customFormat="1" ht="18.600000000000001" customHeight="1" thickBot="1" x14ac:dyDescent="0.45">
      <c r="A38" s="74" t="s">
        <v>137</v>
      </c>
      <c r="B38" s="75"/>
      <c r="C38" s="54"/>
      <c r="D38" s="76">
        <f>SUM(D25,D30:D36)</f>
        <v>138320</v>
      </c>
      <c r="E38" s="77"/>
      <c r="F38" s="76">
        <f>SUM(F25,F30:F36)</f>
        <v>272684</v>
      </c>
      <c r="G38" s="77"/>
      <c r="H38" s="76">
        <f>SUM(H25,H30:H36)</f>
        <v>-118390</v>
      </c>
      <c r="I38" s="77"/>
      <c r="J38" s="76">
        <f>SUM(J25,J30:J36)</f>
        <v>-14952</v>
      </c>
    </row>
    <row r="39" spans="1:10" ht="12" customHeight="1" thickTop="1" x14ac:dyDescent="0.5">
      <c r="A39" s="8"/>
      <c r="B39" s="19"/>
      <c r="C39" s="24"/>
      <c r="D39" s="24"/>
      <c r="E39" s="66"/>
      <c r="F39" s="24"/>
      <c r="G39" s="66"/>
      <c r="H39" s="24"/>
      <c r="I39" s="66"/>
      <c r="J39" s="24"/>
    </row>
    <row r="40" spans="1:10" ht="18.600000000000001" customHeight="1" x14ac:dyDescent="0.4">
      <c r="A40" s="74" t="s">
        <v>55</v>
      </c>
      <c r="C40" s="56"/>
      <c r="E40" s="56"/>
      <c r="G40" s="56"/>
    </row>
    <row r="41" spans="1:10" ht="18.600000000000001" customHeight="1" x14ac:dyDescent="0.5">
      <c r="A41" s="56" t="s">
        <v>237</v>
      </c>
      <c r="C41" s="56"/>
      <c r="D41" s="24">
        <f>+D44-D42</f>
        <v>137068</v>
      </c>
      <c r="E41" s="66"/>
      <c r="F41" s="24">
        <f>+F44-F42</f>
        <v>130078</v>
      </c>
      <c r="G41" s="66"/>
      <c r="H41" s="24">
        <f>+H44-H42</f>
        <v>-118390</v>
      </c>
      <c r="I41" s="66"/>
      <c r="J41" s="24">
        <f>+J44-J42</f>
        <v>-14832</v>
      </c>
    </row>
    <row r="42" spans="1:10" ht="18.600000000000001" customHeight="1" x14ac:dyDescent="0.5">
      <c r="A42" s="26" t="s">
        <v>238</v>
      </c>
      <c r="B42" s="126"/>
      <c r="C42" s="66"/>
      <c r="D42" s="30">
        <v>12191</v>
      </c>
      <c r="E42" s="66"/>
      <c r="F42" s="30">
        <v>10246</v>
      </c>
      <c r="G42" s="66"/>
      <c r="H42" s="30">
        <v>0</v>
      </c>
      <c r="I42" s="66"/>
      <c r="J42" s="30">
        <v>0</v>
      </c>
    </row>
    <row r="43" spans="1:10" ht="5.0999999999999996" customHeight="1" x14ac:dyDescent="0.5">
      <c r="B43" s="8"/>
      <c r="C43" s="33"/>
      <c r="E43" s="66"/>
      <c r="G43" s="66"/>
      <c r="I43" s="66"/>
    </row>
    <row r="44" spans="1:10" ht="18.600000000000001" customHeight="1" thickBot="1" x14ac:dyDescent="0.55000000000000004">
      <c r="A44" s="71"/>
      <c r="B44" s="8"/>
      <c r="C44" s="33"/>
      <c r="D44" s="34">
        <f>SUM(D25)</f>
        <v>149259</v>
      </c>
      <c r="E44" s="66"/>
      <c r="F44" s="34">
        <f>SUM(F25)</f>
        <v>140324</v>
      </c>
      <c r="G44" s="66"/>
      <c r="H44" s="34">
        <f>SUM(H25)</f>
        <v>-118390</v>
      </c>
      <c r="I44" s="66"/>
      <c r="J44" s="34">
        <f>SUM(J25)</f>
        <v>-14832</v>
      </c>
    </row>
    <row r="45" spans="1:10" ht="12" customHeight="1" thickTop="1" x14ac:dyDescent="0.5">
      <c r="B45" s="19"/>
      <c r="C45" s="24"/>
      <c r="D45" s="24"/>
      <c r="E45" s="66"/>
      <c r="F45" s="24"/>
      <c r="G45" s="66"/>
      <c r="H45" s="24"/>
      <c r="I45" s="66"/>
      <c r="J45" s="24"/>
    </row>
    <row r="46" spans="1:10" ht="18.600000000000001" customHeight="1" x14ac:dyDescent="0.4">
      <c r="A46" s="74" t="s">
        <v>118</v>
      </c>
      <c r="C46" s="56"/>
      <c r="E46" s="56"/>
      <c r="G46" s="56"/>
    </row>
    <row r="47" spans="1:10" ht="18.600000000000001" customHeight="1" x14ac:dyDescent="0.5">
      <c r="A47" s="56" t="s">
        <v>237</v>
      </c>
      <c r="C47" s="56"/>
      <c r="D47" s="24">
        <f>+D50-D48</f>
        <v>126129</v>
      </c>
      <c r="E47" s="66"/>
      <c r="F47" s="24">
        <f>+F50-F48</f>
        <v>262438</v>
      </c>
      <c r="G47" s="66"/>
      <c r="H47" s="24">
        <f>+H50-H48</f>
        <v>-118390</v>
      </c>
      <c r="I47" s="66"/>
      <c r="J47" s="24">
        <f>+J50-J48</f>
        <v>-14952</v>
      </c>
    </row>
    <row r="48" spans="1:10" ht="18.600000000000001" customHeight="1" x14ac:dyDescent="0.5">
      <c r="A48" s="26" t="s">
        <v>238</v>
      </c>
      <c r="B48" s="126"/>
      <c r="C48" s="66"/>
      <c r="D48" s="30">
        <v>12191</v>
      </c>
      <c r="E48" s="66"/>
      <c r="F48" s="30">
        <v>10246</v>
      </c>
      <c r="G48" s="66"/>
      <c r="H48" s="30">
        <v>0</v>
      </c>
      <c r="I48" s="66"/>
      <c r="J48" s="30">
        <v>0</v>
      </c>
    </row>
    <row r="49" spans="1:10" ht="5.0999999999999996" customHeight="1" x14ac:dyDescent="0.5">
      <c r="B49" s="8"/>
      <c r="C49" s="33"/>
      <c r="E49" s="66"/>
      <c r="G49" s="66"/>
      <c r="I49" s="66"/>
    </row>
    <row r="50" spans="1:10" ht="18.600000000000001" customHeight="1" thickBot="1" x14ac:dyDescent="0.55000000000000004">
      <c r="A50" s="71"/>
      <c r="B50" s="8"/>
      <c r="C50" s="33"/>
      <c r="D50" s="34">
        <f>+D38</f>
        <v>138320</v>
      </c>
      <c r="E50" s="66"/>
      <c r="F50" s="34">
        <f>+F38</f>
        <v>272684</v>
      </c>
      <c r="G50" s="66"/>
      <c r="H50" s="34">
        <f>+H38</f>
        <v>-118390</v>
      </c>
      <c r="I50" s="66"/>
      <c r="J50" s="34">
        <f>+J38</f>
        <v>-14952</v>
      </c>
    </row>
    <row r="51" spans="1:10" ht="12" customHeight="1" thickTop="1" x14ac:dyDescent="0.5">
      <c r="A51" s="8"/>
      <c r="C51" s="56"/>
      <c r="D51" s="24"/>
      <c r="E51" s="66"/>
      <c r="F51" s="24"/>
      <c r="G51" s="66"/>
      <c r="H51" s="24"/>
      <c r="I51" s="66"/>
      <c r="J51" s="24"/>
    </row>
    <row r="52" spans="1:10" ht="18.600000000000001" customHeight="1" x14ac:dyDescent="0.5">
      <c r="A52" s="9" t="s">
        <v>231</v>
      </c>
      <c r="B52" s="62">
        <v>35</v>
      </c>
      <c r="C52" s="24"/>
      <c r="D52" s="20" t="s">
        <v>157</v>
      </c>
      <c r="E52" s="66"/>
      <c r="F52" s="20" t="s">
        <v>157</v>
      </c>
      <c r="G52" s="66"/>
      <c r="H52" s="20" t="s">
        <v>157</v>
      </c>
      <c r="I52" s="66"/>
      <c r="J52" s="20" t="s">
        <v>157</v>
      </c>
    </row>
    <row r="53" spans="1:10" ht="5.0999999999999996" customHeight="1" x14ac:dyDescent="0.5">
      <c r="A53" s="8"/>
      <c r="B53" s="19"/>
      <c r="C53" s="36"/>
      <c r="E53" s="66"/>
      <c r="G53" s="66"/>
      <c r="I53" s="66"/>
    </row>
    <row r="54" spans="1:10" ht="18.600000000000001" customHeight="1" x14ac:dyDescent="0.5">
      <c r="A54" s="8" t="s">
        <v>158</v>
      </c>
      <c r="B54" s="62"/>
      <c r="C54" s="79"/>
      <c r="D54" s="80">
        <f>+D41/4254485</f>
        <v>3.2217295395329873E-2</v>
      </c>
      <c r="E54" s="80"/>
      <c r="F54" s="80">
        <v>3.1E-2</v>
      </c>
      <c r="G54" s="80"/>
      <c r="H54" s="80">
        <f>+H41/4254485</f>
        <v>-2.7827104808220031E-2</v>
      </c>
      <c r="I54" s="80"/>
      <c r="J54" s="80">
        <v>-3.0000000000000001E-3</v>
      </c>
    </row>
    <row r="55" spans="1:10" ht="7.5" customHeight="1" x14ac:dyDescent="0.5">
      <c r="A55" s="8"/>
      <c r="B55" s="62"/>
      <c r="C55" s="79"/>
      <c r="D55" s="80"/>
      <c r="E55" s="80"/>
      <c r="F55" s="80"/>
      <c r="G55" s="80"/>
      <c r="H55" s="80"/>
      <c r="I55" s="80"/>
      <c r="J55" s="80"/>
    </row>
    <row r="56" spans="1:10" ht="21.95" customHeight="1" x14ac:dyDescent="0.5">
      <c r="A56" s="81" t="str">
        <f>'7-9'!A153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82"/>
      <c r="C56" s="29"/>
      <c r="D56" s="29"/>
      <c r="E56" s="83"/>
      <c r="F56" s="29"/>
      <c r="G56" s="70"/>
      <c r="H56" s="29"/>
      <c r="I56" s="83"/>
      <c r="J56" s="29"/>
    </row>
  </sheetData>
  <mergeCells count="2">
    <mergeCell ref="D5:F5"/>
    <mergeCell ref="H5:J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37"/>
  <sheetViews>
    <sheetView zoomScale="85" zoomScaleNormal="85" zoomScaleSheetLayoutView="85" workbookViewId="0"/>
  </sheetViews>
  <sheetFormatPr defaultColWidth="9.140625" defaultRowHeight="20.100000000000001" customHeight="1" x14ac:dyDescent="0.5"/>
  <cols>
    <col min="1" max="2" width="1.7109375" style="8" customWidth="1"/>
    <col min="3" max="3" width="30.7109375" style="8" customWidth="1"/>
    <col min="4" max="4" width="8.28515625" style="8" customWidth="1"/>
    <col min="5" max="5" width="0.5703125" style="8" customWidth="1"/>
    <col min="6" max="6" width="11.85546875" style="22" customWidth="1"/>
    <col min="7" max="7" width="0.5703125" style="22" customWidth="1"/>
    <col min="8" max="8" width="14.7109375" style="22" bestFit="1" customWidth="1"/>
    <col min="9" max="9" width="0.5703125" style="22" customWidth="1"/>
    <col min="10" max="10" width="12.140625" style="22" customWidth="1"/>
    <col min="11" max="11" width="0.5703125" style="22" customWidth="1"/>
    <col min="12" max="12" width="10.42578125" style="8" customWidth="1"/>
    <col min="13" max="13" width="0.5703125" style="8" customWidth="1"/>
    <col min="14" max="14" width="15.7109375" style="8" customWidth="1"/>
    <col min="15" max="15" width="0.5703125" style="8" customWidth="1"/>
    <col min="16" max="16" width="13.7109375" style="8" customWidth="1"/>
    <col min="17" max="17" width="0.5703125" style="8" customWidth="1"/>
    <col min="18" max="18" width="13.7109375" style="8" customWidth="1"/>
    <col min="19" max="19" width="0.5703125" style="8" customWidth="1"/>
    <col min="20" max="20" width="13.7109375" style="8" customWidth="1"/>
    <col min="21" max="21" width="0.5703125" style="8" customWidth="1"/>
    <col min="22" max="22" width="11.7109375" style="33" customWidth="1"/>
    <col min="23" max="23" width="0.5703125" style="8" customWidth="1"/>
    <col min="24" max="24" width="10.85546875" style="8" customWidth="1"/>
    <col min="25" max="25" width="0.5703125" style="8" customWidth="1"/>
    <col min="26" max="26" width="11.140625" style="8" customWidth="1"/>
    <col min="27" max="16384" width="9.140625" style="8"/>
  </cols>
  <sheetData>
    <row r="1" spans="1:26" s="4" customFormat="1" ht="20.100000000000001" customHeight="1" x14ac:dyDescent="0.5">
      <c r="A1" s="84" t="s">
        <v>0</v>
      </c>
      <c r="F1" s="85"/>
      <c r="G1" s="85"/>
      <c r="H1" s="85"/>
      <c r="I1" s="85"/>
      <c r="J1" s="85"/>
      <c r="K1" s="85"/>
      <c r="V1" s="86"/>
    </row>
    <row r="2" spans="1:26" s="4" customFormat="1" ht="20.100000000000001" customHeight="1" x14ac:dyDescent="0.5">
      <c r="A2" s="4" t="s">
        <v>56</v>
      </c>
      <c r="F2" s="85"/>
      <c r="G2" s="85"/>
      <c r="H2" s="85"/>
      <c r="I2" s="85"/>
      <c r="J2" s="85"/>
      <c r="K2" s="85"/>
      <c r="V2" s="86"/>
    </row>
    <row r="3" spans="1:26" s="4" customFormat="1" ht="20.100000000000001" customHeight="1" x14ac:dyDescent="0.5">
      <c r="A3" s="107" t="str">
        <f>+'10'!A3</f>
        <v>สำหรับปีสิ้นสุดวันที่ 31 ธันวาคม พ.ศ. 2565</v>
      </c>
      <c r="B3" s="10"/>
      <c r="C3" s="10"/>
      <c r="D3" s="10"/>
      <c r="E3" s="10"/>
      <c r="F3" s="125"/>
      <c r="G3" s="125"/>
      <c r="H3" s="125"/>
      <c r="I3" s="125"/>
      <c r="J3" s="125"/>
      <c r="K3" s="125"/>
      <c r="L3" s="10"/>
      <c r="M3" s="10"/>
      <c r="N3" s="10"/>
      <c r="O3" s="10"/>
      <c r="P3" s="10"/>
      <c r="Q3" s="10"/>
      <c r="R3" s="10"/>
      <c r="S3" s="10"/>
      <c r="T3" s="10"/>
      <c r="U3" s="10"/>
      <c r="V3" s="87"/>
      <c r="W3" s="10"/>
      <c r="X3" s="10"/>
      <c r="Y3" s="10"/>
      <c r="Z3" s="10"/>
    </row>
    <row r="4" spans="1:26" s="4" customFormat="1" ht="20.45" customHeight="1" x14ac:dyDescent="0.5">
      <c r="F4" s="86"/>
      <c r="G4" s="86"/>
      <c r="H4" s="86"/>
      <c r="I4" s="85"/>
      <c r="J4" s="86"/>
      <c r="K4" s="85"/>
      <c r="V4" s="36"/>
    </row>
    <row r="5" spans="1:26" s="4" customFormat="1" ht="20.45" customHeight="1" x14ac:dyDescent="0.5">
      <c r="F5" s="130" t="s">
        <v>130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s="4" customFormat="1" ht="20.45" customHeight="1" x14ac:dyDescent="0.5">
      <c r="F6" s="130" t="s">
        <v>237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6" s="4" customFormat="1" ht="20.45" customHeight="1" x14ac:dyDescent="0.5">
      <c r="F7" s="133" t="s">
        <v>152</v>
      </c>
      <c r="G7" s="133"/>
      <c r="H7" s="133"/>
      <c r="I7" s="85"/>
      <c r="J7" s="133" t="s">
        <v>106</v>
      </c>
      <c r="K7" s="133"/>
      <c r="L7" s="133"/>
      <c r="M7" s="85"/>
      <c r="N7" s="130" t="s">
        <v>42</v>
      </c>
      <c r="O7" s="130"/>
      <c r="P7" s="130"/>
      <c r="Q7" s="130"/>
      <c r="R7" s="130"/>
      <c r="S7" s="130"/>
      <c r="T7" s="130"/>
      <c r="U7" s="130"/>
      <c r="V7" s="85"/>
    </row>
    <row r="8" spans="1:26" s="4" customFormat="1" ht="20.45" customHeight="1" x14ac:dyDescent="0.5">
      <c r="F8" s="85"/>
      <c r="G8" s="85"/>
      <c r="H8" s="85"/>
      <c r="I8" s="85"/>
      <c r="K8" s="85"/>
      <c r="N8" s="88" t="s">
        <v>57</v>
      </c>
      <c r="O8" s="88"/>
      <c r="P8" s="88" t="s">
        <v>58</v>
      </c>
    </row>
    <row r="9" spans="1:26" s="4" customFormat="1" ht="20.45" customHeight="1" x14ac:dyDescent="0.5">
      <c r="F9" s="36"/>
      <c r="G9" s="36"/>
      <c r="H9" s="36" t="s">
        <v>114</v>
      </c>
      <c r="I9" s="85"/>
      <c r="J9" s="1" t="s">
        <v>107</v>
      </c>
      <c r="K9" s="85"/>
      <c r="L9" s="88"/>
      <c r="M9" s="88"/>
      <c r="N9" s="88" t="s">
        <v>59</v>
      </c>
      <c r="O9" s="88"/>
      <c r="P9" s="88" t="s">
        <v>60</v>
      </c>
      <c r="Q9" s="88"/>
      <c r="R9" s="88" t="s">
        <v>61</v>
      </c>
      <c r="S9" s="88"/>
      <c r="T9" s="88" t="s">
        <v>172</v>
      </c>
      <c r="U9" s="88"/>
      <c r="V9" s="88" t="s">
        <v>62</v>
      </c>
      <c r="X9" s="88" t="s">
        <v>63</v>
      </c>
    </row>
    <row r="10" spans="1:26" ht="20.45" customHeight="1" x14ac:dyDescent="0.5">
      <c r="A10" s="4"/>
      <c r="B10" s="4"/>
      <c r="C10" s="4"/>
      <c r="D10" s="4"/>
      <c r="E10" s="4"/>
      <c r="F10" s="36" t="s">
        <v>64</v>
      </c>
      <c r="G10" s="36"/>
      <c r="H10" s="36" t="s">
        <v>109</v>
      </c>
      <c r="I10" s="85"/>
      <c r="J10" s="2" t="s">
        <v>108</v>
      </c>
      <c r="K10" s="85"/>
      <c r="L10" s="88" t="s">
        <v>119</v>
      </c>
      <c r="M10" s="88"/>
      <c r="N10" s="88" t="s">
        <v>65</v>
      </c>
      <c r="O10" s="88"/>
      <c r="P10" s="88" t="s">
        <v>66</v>
      </c>
      <c r="Q10" s="88"/>
      <c r="R10" s="88" t="s">
        <v>67</v>
      </c>
      <c r="S10" s="88"/>
      <c r="T10" s="88" t="s">
        <v>173</v>
      </c>
      <c r="U10" s="88"/>
      <c r="V10" s="88" t="s">
        <v>68</v>
      </c>
      <c r="X10" s="88" t="s">
        <v>69</v>
      </c>
    </row>
    <row r="11" spans="1:26" ht="20.45" customHeight="1" x14ac:dyDescent="0.5">
      <c r="A11" s="4"/>
      <c r="B11" s="4"/>
      <c r="C11" s="4"/>
      <c r="D11" s="4"/>
      <c r="E11" s="4"/>
      <c r="F11" s="36" t="s">
        <v>70</v>
      </c>
      <c r="G11" s="36"/>
      <c r="H11" s="36" t="s">
        <v>115</v>
      </c>
      <c r="I11" s="36"/>
      <c r="J11" s="3" t="s">
        <v>110</v>
      </c>
      <c r="K11" s="36"/>
      <c r="L11" s="36" t="s">
        <v>120</v>
      </c>
      <c r="M11" s="36"/>
      <c r="N11" s="88" t="s">
        <v>72</v>
      </c>
      <c r="O11" s="36"/>
      <c r="P11" s="36" t="s">
        <v>141</v>
      </c>
      <c r="Q11" s="36"/>
      <c r="R11" s="36" t="s">
        <v>73</v>
      </c>
      <c r="S11" s="36"/>
      <c r="T11" s="36" t="s">
        <v>174</v>
      </c>
      <c r="U11" s="36"/>
      <c r="V11" s="36" t="s">
        <v>74</v>
      </c>
      <c r="X11" s="88" t="s">
        <v>75</v>
      </c>
      <c r="Z11" s="88" t="s">
        <v>76</v>
      </c>
    </row>
    <row r="12" spans="1:26" ht="20.45" customHeight="1" x14ac:dyDescent="0.5">
      <c r="D12" s="4"/>
      <c r="F12" s="87" t="s">
        <v>3</v>
      </c>
      <c r="G12" s="36"/>
      <c r="H12" s="87" t="s">
        <v>3</v>
      </c>
      <c r="I12" s="36"/>
      <c r="J12" s="87" t="s">
        <v>3</v>
      </c>
      <c r="K12" s="36"/>
      <c r="L12" s="87" t="s">
        <v>3</v>
      </c>
      <c r="M12" s="36"/>
      <c r="N12" s="87" t="s">
        <v>3</v>
      </c>
      <c r="O12" s="36"/>
      <c r="P12" s="87" t="s">
        <v>3</v>
      </c>
      <c r="Q12" s="36"/>
      <c r="R12" s="87" t="s">
        <v>3</v>
      </c>
      <c r="S12" s="36"/>
      <c r="T12" s="87" t="s">
        <v>3</v>
      </c>
      <c r="U12" s="36"/>
      <c r="V12" s="87" t="s">
        <v>3</v>
      </c>
      <c r="X12" s="20" t="s">
        <v>3</v>
      </c>
      <c r="Z12" s="20" t="s">
        <v>3</v>
      </c>
    </row>
    <row r="13" spans="1:26" ht="20.45" customHeight="1" x14ac:dyDescent="0.5">
      <c r="D13" s="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X13" s="24"/>
      <c r="Z13" s="33"/>
    </row>
    <row r="14" spans="1:26" ht="20.45" customHeight="1" x14ac:dyDescent="0.5">
      <c r="A14" s="4" t="s">
        <v>183</v>
      </c>
      <c r="B14" s="4"/>
      <c r="D14" s="126"/>
      <c r="F14" s="33">
        <v>17017942</v>
      </c>
      <c r="G14" s="8"/>
      <c r="H14" s="33">
        <v>-12423099</v>
      </c>
      <c r="I14" s="8"/>
      <c r="J14" s="33">
        <v>17193</v>
      </c>
      <c r="K14" s="8"/>
      <c r="L14" s="33">
        <v>394437</v>
      </c>
      <c r="N14" s="33">
        <v>-2452138</v>
      </c>
      <c r="P14" s="33">
        <v>6409</v>
      </c>
      <c r="R14" s="33">
        <v>-5246</v>
      </c>
      <c r="S14" s="33"/>
      <c r="T14" s="33">
        <v>147404</v>
      </c>
      <c r="V14" s="33">
        <f>SUM(F14:U14)</f>
        <v>2702902</v>
      </c>
      <c r="X14" s="33">
        <v>114076</v>
      </c>
      <c r="Z14" s="33">
        <f>SUM(V14+X14)</f>
        <v>2816978</v>
      </c>
    </row>
    <row r="15" spans="1:26" ht="6" customHeight="1" x14ac:dyDescent="0.5">
      <c r="D15" s="126"/>
      <c r="F15" s="24"/>
      <c r="G15" s="24"/>
      <c r="H15" s="24"/>
      <c r="I15" s="24"/>
      <c r="J15" s="24"/>
      <c r="K15" s="24"/>
      <c r="L15" s="24"/>
      <c r="M15" s="24"/>
      <c r="N15" s="126"/>
      <c r="O15" s="24"/>
      <c r="P15" s="24"/>
      <c r="Q15" s="24"/>
      <c r="R15" s="24"/>
      <c r="S15" s="24"/>
      <c r="T15" s="24"/>
      <c r="U15" s="24"/>
      <c r="V15" s="24"/>
      <c r="X15" s="89"/>
    </row>
    <row r="16" spans="1:26" ht="20.45" customHeight="1" x14ac:dyDescent="0.5">
      <c r="A16" s="4" t="s">
        <v>133</v>
      </c>
      <c r="D16" s="126"/>
      <c r="F16" s="24"/>
      <c r="G16" s="24"/>
      <c r="H16" s="24"/>
      <c r="I16" s="24"/>
      <c r="J16" s="24"/>
      <c r="K16" s="24"/>
      <c r="L16" s="24"/>
      <c r="M16" s="24"/>
      <c r="N16" s="126"/>
      <c r="O16" s="24"/>
      <c r="P16" s="24"/>
      <c r="Q16" s="24"/>
      <c r="R16" s="24"/>
      <c r="S16" s="24"/>
      <c r="T16" s="24"/>
      <c r="U16" s="24"/>
      <c r="V16" s="24"/>
      <c r="X16" s="89"/>
    </row>
    <row r="17" spans="1:26" ht="20.45" customHeight="1" x14ac:dyDescent="0.4">
      <c r="A17" s="8" t="s">
        <v>200</v>
      </c>
      <c r="D17" s="126"/>
      <c r="F17" s="24">
        <v>-12763457</v>
      </c>
      <c r="G17" s="24"/>
      <c r="H17" s="24">
        <v>10863480</v>
      </c>
      <c r="I17" s="24"/>
      <c r="J17" s="24">
        <v>0</v>
      </c>
      <c r="K17" s="24"/>
      <c r="L17" s="24">
        <v>1899977</v>
      </c>
      <c r="M17" s="24"/>
      <c r="N17" s="24">
        <v>0</v>
      </c>
      <c r="O17" s="24"/>
      <c r="P17" s="24">
        <v>0</v>
      </c>
      <c r="Q17" s="24"/>
      <c r="R17" s="24">
        <v>0</v>
      </c>
      <c r="S17" s="24"/>
      <c r="T17" s="24">
        <v>0</v>
      </c>
      <c r="U17" s="24"/>
      <c r="V17" s="24">
        <f>SUM(F17:U17)</f>
        <v>0</v>
      </c>
      <c r="X17" s="90">
        <v>0</v>
      </c>
      <c r="Z17" s="33">
        <f>SUM(X17:Y17)</f>
        <v>0</v>
      </c>
    </row>
    <row r="18" spans="1:26" ht="20.45" customHeight="1" x14ac:dyDescent="0.4">
      <c r="A18" s="8" t="s">
        <v>77</v>
      </c>
      <c r="D18" s="126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0</v>
      </c>
      <c r="O18" s="24"/>
      <c r="P18" s="24">
        <v>0</v>
      </c>
      <c r="Q18" s="24"/>
      <c r="R18" s="24">
        <v>0</v>
      </c>
      <c r="S18" s="24"/>
      <c r="T18" s="24">
        <v>0</v>
      </c>
      <c r="U18" s="24"/>
      <c r="V18" s="24">
        <f>SUM(F18:U18)</f>
        <v>0</v>
      </c>
      <c r="X18" s="90">
        <v>150</v>
      </c>
      <c r="Z18" s="33">
        <f>SUM(X18:Y18)</f>
        <v>150</v>
      </c>
    </row>
    <row r="19" spans="1:26" ht="20.45" customHeight="1" x14ac:dyDescent="0.4">
      <c r="A19" s="8" t="s">
        <v>187</v>
      </c>
      <c r="D19" s="126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v>681</v>
      </c>
      <c r="S19" s="24"/>
      <c r="T19" s="24">
        <v>0</v>
      </c>
      <c r="U19" s="24"/>
      <c r="V19" s="24">
        <f>SUM(F19:U19)</f>
        <v>681</v>
      </c>
      <c r="X19" s="90">
        <v>-4421</v>
      </c>
      <c r="Z19" s="33">
        <f>SUM(V19+X19)</f>
        <v>-3740</v>
      </c>
    </row>
    <row r="20" spans="1:26" ht="20.45" customHeight="1" x14ac:dyDescent="0.5">
      <c r="A20" s="8" t="s">
        <v>175</v>
      </c>
      <c r="F20" s="30">
        <v>0</v>
      </c>
      <c r="G20" s="24"/>
      <c r="H20" s="30">
        <v>0</v>
      </c>
      <c r="I20" s="30"/>
      <c r="J20" s="30">
        <v>0</v>
      </c>
      <c r="K20" s="24"/>
      <c r="L20" s="30">
        <v>130377</v>
      </c>
      <c r="M20" s="24"/>
      <c r="N20" s="30">
        <v>0</v>
      </c>
      <c r="O20" s="24"/>
      <c r="P20" s="29">
        <v>58953</v>
      </c>
      <c r="Q20" s="24"/>
      <c r="R20" s="29">
        <v>0</v>
      </c>
      <c r="S20" s="24"/>
      <c r="T20" s="29">
        <v>73108</v>
      </c>
      <c r="U20" s="24"/>
      <c r="V20" s="29">
        <f>SUM(F20:U20)</f>
        <v>262438</v>
      </c>
      <c r="X20" s="30">
        <v>10246</v>
      </c>
      <c r="Z20" s="40">
        <f>SUM(V20+X20)</f>
        <v>272684</v>
      </c>
    </row>
    <row r="21" spans="1:26" ht="6" customHeight="1" x14ac:dyDescent="0.5">
      <c r="D21" s="126"/>
      <c r="F21" s="24"/>
      <c r="G21" s="24"/>
      <c r="H21" s="24"/>
      <c r="I21" s="24"/>
      <c r="J21" s="24"/>
      <c r="K21" s="24"/>
      <c r="L21" s="24"/>
      <c r="M21" s="24"/>
      <c r="N21" s="126"/>
      <c r="O21" s="24"/>
      <c r="P21" s="24"/>
      <c r="Q21" s="24"/>
      <c r="R21" s="24"/>
      <c r="S21" s="24"/>
      <c r="T21" s="24"/>
      <c r="U21" s="24"/>
      <c r="V21" s="24"/>
    </row>
    <row r="22" spans="1:26" ht="20.45" customHeight="1" thickBot="1" x14ac:dyDescent="0.55000000000000004">
      <c r="A22" s="4" t="s">
        <v>184</v>
      </c>
      <c r="D22" s="126"/>
      <c r="F22" s="34">
        <f>SUM(F14:F21)</f>
        <v>4254485</v>
      </c>
      <c r="G22" s="24"/>
      <c r="H22" s="34">
        <f>SUM(H14:H21)</f>
        <v>-1559619</v>
      </c>
      <c r="I22" s="24"/>
      <c r="J22" s="34">
        <f>SUM(J14:J21)</f>
        <v>17193</v>
      </c>
      <c r="K22" s="24"/>
      <c r="L22" s="34">
        <f>SUM(L14:L21)</f>
        <v>2424791</v>
      </c>
      <c r="M22" s="24"/>
      <c r="N22" s="34">
        <f>SUM(N14:N21)</f>
        <v>-2452138</v>
      </c>
      <c r="O22" s="24"/>
      <c r="P22" s="34">
        <f>SUM(P14:P21)</f>
        <v>65362</v>
      </c>
      <c r="Q22" s="24"/>
      <c r="R22" s="34">
        <f>SUM(R14:R21)</f>
        <v>-4565</v>
      </c>
      <c r="S22" s="24"/>
      <c r="T22" s="34">
        <f>SUM(T14:T21)</f>
        <v>220512</v>
      </c>
      <c r="U22" s="24"/>
      <c r="V22" s="34">
        <f>SUM(V14:V21)</f>
        <v>2966021</v>
      </c>
      <c r="X22" s="34">
        <f>SUM(X14:X21)</f>
        <v>120051</v>
      </c>
      <c r="Z22" s="34">
        <f>SUM(Z14:Z20)</f>
        <v>3086072</v>
      </c>
    </row>
    <row r="23" spans="1:26" ht="20.45" customHeight="1" thickTop="1" x14ac:dyDescent="0.5">
      <c r="A23" s="4"/>
      <c r="B23" s="4"/>
      <c r="D23" s="126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X23" s="24"/>
      <c r="Z23" s="24"/>
    </row>
    <row r="24" spans="1:26" ht="20.45" customHeight="1" x14ac:dyDescent="0.5">
      <c r="A24" s="4" t="s">
        <v>219</v>
      </c>
      <c r="B24" s="4"/>
      <c r="D24" s="126"/>
      <c r="F24" s="33">
        <v>4254485</v>
      </c>
      <c r="G24" s="8"/>
      <c r="H24" s="33">
        <v>-1559619</v>
      </c>
      <c r="I24" s="8"/>
      <c r="J24" s="33">
        <v>17193</v>
      </c>
      <c r="K24" s="8"/>
      <c r="L24" s="33">
        <v>2424791</v>
      </c>
      <c r="N24" s="33">
        <v>-2452138</v>
      </c>
      <c r="P24" s="33">
        <v>65362</v>
      </c>
      <c r="R24" s="33">
        <v>-4565</v>
      </c>
      <c r="S24" s="33"/>
      <c r="T24" s="33">
        <v>220512</v>
      </c>
      <c r="V24" s="24">
        <f>SUM(F24:U24)</f>
        <v>2966021</v>
      </c>
      <c r="X24" s="33">
        <v>120051</v>
      </c>
      <c r="Z24" s="33">
        <f>SUM(V24:X24)</f>
        <v>3086072</v>
      </c>
    </row>
    <row r="25" spans="1:26" ht="6" customHeight="1" x14ac:dyDescent="0.5">
      <c r="D25" s="126"/>
      <c r="F25" s="24"/>
      <c r="G25" s="24"/>
      <c r="H25" s="24"/>
      <c r="I25" s="24"/>
      <c r="J25" s="24"/>
      <c r="K25" s="24"/>
      <c r="L25" s="24"/>
      <c r="M25" s="24"/>
      <c r="N25" s="126"/>
      <c r="O25" s="24"/>
      <c r="P25" s="24"/>
      <c r="Q25" s="24"/>
      <c r="R25" s="24"/>
      <c r="S25" s="24"/>
      <c r="T25" s="24"/>
      <c r="U25" s="24"/>
      <c r="V25" s="24"/>
      <c r="X25" s="89"/>
    </row>
    <row r="26" spans="1:26" ht="20.45" customHeight="1" x14ac:dyDescent="0.5">
      <c r="A26" s="4" t="s">
        <v>133</v>
      </c>
      <c r="D26" s="126"/>
      <c r="F26" s="24"/>
      <c r="G26" s="24"/>
      <c r="H26" s="24"/>
      <c r="I26" s="24"/>
      <c r="J26" s="24"/>
      <c r="K26" s="24"/>
      <c r="L26" s="24"/>
      <c r="M26" s="24"/>
      <c r="N26" s="126"/>
      <c r="O26" s="24"/>
      <c r="P26" s="24"/>
      <c r="Q26" s="24"/>
      <c r="R26" s="24"/>
      <c r="S26" s="24"/>
      <c r="T26" s="24"/>
      <c r="U26" s="24"/>
      <c r="V26" s="24"/>
      <c r="X26" s="89"/>
    </row>
    <row r="27" spans="1:26" ht="20.45" customHeight="1" x14ac:dyDescent="0.4">
      <c r="A27" s="8" t="s">
        <v>77</v>
      </c>
      <c r="D27" s="126"/>
      <c r="F27" s="24">
        <v>0</v>
      </c>
      <c r="G27" s="24"/>
      <c r="H27" s="24">
        <v>0</v>
      </c>
      <c r="I27" s="24"/>
      <c r="J27" s="24">
        <v>0</v>
      </c>
      <c r="K27" s="24"/>
      <c r="L27" s="24">
        <v>0</v>
      </c>
      <c r="M27" s="24"/>
      <c r="N27" s="24">
        <v>0</v>
      </c>
      <c r="O27" s="24"/>
      <c r="P27" s="24">
        <v>0</v>
      </c>
      <c r="Q27" s="24"/>
      <c r="R27" s="24">
        <v>0</v>
      </c>
      <c r="S27" s="24"/>
      <c r="T27" s="24">
        <v>0</v>
      </c>
      <c r="U27" s="24"/>
      <c r="V27" s="24">
        <f>SUM(F27:U27)</f>
        <v>0</v>
      </c>
      <c r="X27" s="90">
        <v>27122</v>
      </c>
      <c r="Z27" s="33">
        <f>SUM(X27:Y27)</f>
        <v>27122</v>
      </c>
    </row>
    <row r="28" spans="1:26" ht="20.45" customHeight="1" x14ac:dyDescent="0.5">
      <c r="A28" s="8" t="s">
        <v>175</v>
      </c>
      <c r="F28" s="29">
        <v>0</v>
      </c>
      <c r="G28" s="24"/>
      <c r="H28" s="29">
        <v>0</v>
      </c>
      <c r="I28" s="115"/>
      <c r="J28" s="29">
        <v>0</v>
      </c>
      <c r="K28" s="24"/>
      <c r="L28" s="30">
        <f>+'10'!D41</f>
        <v>137068</v>
      </c>
      <c r="M28" s="24"/>
      <c r="N28" s="29">
        <v>0</v>
      </c>
      <c r="O28" s="24"/>
      <c r="P28" s="29">
        <v>-69603</v>
      </c>
      <c r="Q28" s="24"/>
      <c r="R28" s="29">
        <v>0</v>
      </c>
      <c r="S28" s="24"/>
      <c r="T28" s="29">
        <v>58664</v>
      </c>
      <c r="U28" s="24"/>
      <c r="V28" s="29">
        <f>SUM(F28:U28)</f>
        <v>126129</v>
      </c>
      <c r="X28" s="30">
        <v>12191</v>
      </c>
      <c r="Z28" s="40">
        <f>SUM(V28+X28)</f>
        <v>138320</v>
      </c>
    </row>
    <row r="29" spans="1:26" ht="6" customHeight="1" x14ac:dyDescent="0.5">
      <c r="D29" s="126"/>
      <c r="F29" s="24"/>
      <c r="G29" s="24"/>
      <c r="H29" s="24"/>
      <c r="I29" s="24"/>
      <c r="J29" s="24"/>
      <c r="K29" s="24"/>
      <c r="L29" s="24"/>
      <c r="M29" s="24"/>
      <c r="N29" s="126"/>
      <c r="O29" s="24"/>
      <c r="P29" s="24"/>
      <c r="Q29" s="24"/>
      <c r="R29" s="24"/>
      <c r="S29" s="24"/>
      <c r="T29" s="24"/>
      <c r="U29" s="24"/>
      <c r="V29" s="24"/>
    </row>
    <row r="30" spans="1:26" ht="20.45" customHeight="1" thickBot="1" x14ac:dyDescent="0.55000000000000004">
      <c r="A30" s="4" t="s">
        <v>218</v>
      </c>
      <c r="D30" s="126"/>
      <c r="F30" s="34">
        <f>SUM(F24:F29)</f>
        <v>4254485</v>
      </c>
      <c r="G30" s="24"/>
      <c r="H30" s="34">
        <f>SUM(H24:H29)</f>
        <v>-1559619</v>
      </c>
      <c r="I30" s="24"/>
      <c r="J30" s="34">
        <f>SUM(J24:J29)</f>
        <v>17193</v>
      </c>
      <c r="K30" s="24"/>
      <c r="L30" s="34">
        <f>SUM(L24:L29)</f>
        <v>2561859</v>
      </c>
      <c r="M30" s="24"/>
      <c r="N30" s="34">
        <f>SUM(N24:N29)</f>
        <v>-2452138</v>
      </c>
      <c r="O30" s="24"/>
      <c r="P30" s="34">
        <f>SUM(P24:P29)</f>
        <v>-4241</v>
      </c>
      <c r="Q30" s="24"/>
      <c r="R30" s="34">
        <f>SUM(R24:R29)</f>
        <v>-4565</v>
      </c>
      <c r="S30" s="24"/>
      <c r="T30" s="34">
        <f>SUM(T24:T29)</f>
        <v>279176</v>
      </c>
      <c r="U30" s="24"/>
      <c r="V30" s="34">
        <f>SUM(V24:V29)</f>
        <v>3092150</v>
      </c>
      <c r="X30" s="34">
        <f>SUM(X24:X29)</f>
        <v>159364</v>
      </c>
      <c r="Z30" s="34">
        <f>SUM(Z24:Z28)</f>
        <v>3251514</v>
      </c>
    </row>
    <row r="31" spans="1:26" ht="20.45" customHeight="1" thickTop="1" x14ac:dyDescent="0.5">
      <c r="A31" s="4"/>
      <c r="D31" s="126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X31" s="24"/>
      <c r="Z31" s="91"/>
    </row>
    <row r="32" spans="1:26" ht="20.45" customHeight="1" x14ac:dyDescent="0.5">
      <c r="A32" s="4"/>
      <c r="D32" s="126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X32" s="24"/>
      <c r="Z32" s="91"/>
    </row>
    <row r="33" spans="1:26" ht="20.45" customHeight="1" x14ac:dyDescent="0.5">
      <c r="A33" s="4"/>
      <c r="D33" s="126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X33" s="24"/>
      <c r="Z33" s="91"/>
    </row>
    <row r="34" spans="1:26" ht="17.25" customHeight="1" x14ac:dyDescent="0.5">
      <c r="A34" s="4"/>
      <c r="D34" s="126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X34" s="24"/>
      <c r="Z34" s="91"/>
    </row>
    <row r="35" spans="1:26" ht="18.75" x14ac:dyDescent="0.5">
      <c r="A35" s="4"/>
      <c r="D35" s="126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X35" s="24"/>
      <c r="Z35" s="91"/>
    </row>
    <row r="36" spans="1:26" ht="12" customHeight="1" x14ac:dyDescent="0.5">
      <c r="A36" s="4"/>
      <c r="D36" s="126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X36" s="24"/>
      <c r="Z36" s="91"/>
    </row>
    <row r="37" spans="1:26" ht="21.95" customHeight="1" x14ac:dyDescent="0.5">
      <c r="A37" s="81" t="s">
        <v>132</v>
      </c>
      <c r="B37" s="81"/>
      <c r="C37" s="81"/>
      <c r="D37" s="81"/>
      <c r="E37" s="81"/>
      <c r="F37" s="81"/>
      <c r="G37" s="81"/>
      <c r="H37" s="81"/>
      <c r="I37" s="29"/>
      <c r="J37" s="81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81"/>
      <c r="X37" s="29"/>
      <c r="Y37" s="81"/>
      <c r="Z37" s="40"/>
    </row>
  </sheetData>
  <mergeCells count="5">
    <mergeCell ref="F5:Z5"/>
    <mergeCell ref="F6:V6"/>
    <mergeCell ref="J7:L7"/>
    <mergeCell ref="N7:U7"/>
    <mergeCell ref="F7:H7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30"/>
  <sheetViews>
    <sheetView zoomScaleNormal="100" zoomScaleSheetLayoutView="100" workbookViewId="0"/>
  </sheetViews>
  <sheetFormatPr defaultColWidth="9.140625" defaultRowHeight="21.6" customHeight="1" x14ac:dyDescent="0.5"/>
  <cols>
    <col min="1" max="2" width="1.7109375" style="8" customWidth="1"/>
    <col min="3" max="3" width="35.42578125" style="8" customWidth="1"/>
    <col min="4" max="4" width="11.7109375" style="8" customWidth="1"/>
    <col min="5" max="5" width="1.140625" style="22" customWidth="1"/>
    <col min="6" max="6" width="13.7109375" style="24" customWidth="1"/>
    <col min="7" max="7" width="1.140625" style="24" customWidth="1"/>
    <col min="8" max="8" width="15.140625" style="8" customWidth="1"/>
    <col min="9" max="9" width="1.140625" style="24" customWidth="1"/>
    <col min="10" max="10" width="18.42578125" style="8" customWidth="1"/>
    <col min="11" max="11" width="1.140625" style="24" customWidth="1"/>
    <col min="12" max="12" width="13.7109375" style="8" customWidth="1"/>
    <col min="13" max="13" width="1.140625" style="24" customWidth="1"/>
    <col min="14" max="14" width="13.7109375" style="33" customWidth="1"/>
    <col min="15" max="16384" width="9.140625" style="8"/>
  </cols>
  <sheetData>
    <row r="1" spans="1:14" s="4" customFormat="1" ht="21.6" customHeight="1" x14ac:dyDescent="0.5">
      <c r="A1" s="84" t="str">
        <f>'7-9'!A1</f>
        <v>บริษัท ไพร์ม โรด เพาเวอร์ จำกัด (มหาชน)</v>
      </c>
      <c r="E1" s="85"/>
      <c r="F1" s="36"/>
      <c r="G1" s="36"/>
      <c r="I1" s="36"/>
      <c r="K1" s="36"/>
      <c r="M1" s="36"/>
      <c r="N1" s="86"/>
    </row>
    <row r="2" spans="1:14" s="4" customFormat="1" ht="21.6" customHeight="1" x14ac:dyDescent="0.5">
      <c r="A2" s="4" t="s">
        <v>144</v>
      </c>
      <c r="E2" s="85"/>
      <c r="F2" s="36"/>
      <c r="G2" s="36"/>
      <c r="I2" s="36"/>
      <c r="K2" s="36"/>
      <c r="M2" s="36"/>
      <c r="N2" s="86"/>
    </row>
    <row r="3" spans="1:14" s="4" customFormat="1" ht="21.6" customHeight="1" x14ac:dyDescent="0.5">
      <c r="A3" s="92" t="str">
        <f>'11'!A3</f>
        <v>สำหรับปีสิ้นสุดวันที่ 31 ธันวาคม พ.ศ. 2565</v>
      </c>
      <c r="B3" s="11"/>
      <c r="C3" s="11"/>
      <c r="D3" s="11"/>
      <c r="E3" s="93"/>
      <c r="F3" s="20"/>
      <c r="G3" s="20"/>
      <c r="H3" s="11"/>
      <c r="I3" s="20"/>
      <c r="J3" s="11"/>
      <c r="K3" s="20"/>
      <c r="L3" s="11"/>
      <c r="M3" s="20"/>
      <c r="N3" s="20"/>
    </row>
    <row r="4" spans="1:14" s="4" customFormat="1" ht="20.45" customHeight="1" x14ac:dyDescent="0.5">
      <c r="E4" s="85"/>
      <c r="F4" s="36"/>
      <c r="G4" s="36"/>
      <c r="I4" s="36"/>
      <c r="K4" s="36"/>
      <c r="M4" s="36"/>
      <c r="N4" s="36"/>
    </row>
    <row r="5" spans="1:14" s="4" customFormat="1" ht="20.45" customHeight="1" x14ac:dyDescent="0.5">
      <c r="E5" s="85"/>
      <c r="F5" s="130" t="s">
        <v>131</v>
      </c>
      <c r="G5" s="130"/>
      <c r="H5" s="130"/>
      <c r="I5" s="130"/>
      <c r="J5" s="130"/>
      <c r="K5" s="130"/>
      <c r="L5" s="130"/>
      <c r="M5" s="130"/>
      <c r="N5" s="130"/>
    </row>
    <row r="6" spans="1:14" ht="20.45" customHeight="1" x14ac:dyDescent="0.5">
      <c r="A6" s="4"/>
      <c r="B6" s="4"/>
      <c r="C6" s="4"/>
      <c r="D6" s="4"/>
      <c r="E6" s="94"/>
      <c r="F6" s="36"/>
      <c r="G6" s="94"/>
      <c r="H6" s="36" t="s">
        <v>159</v>
      </c>
      <c r="I6" s="94"/>
      <c r="K6" s="94"/>
      <c r="L6" s="36"/>
      <c r="M6" s="94"/>
      <c r="N6" s="8"/>
    </row>
    <row r="7" spans="1:14" ht="20.45" customHeight="1" x14ac:dyDescent="0.5">
      <c r="A7" s="4"/>
      <c r="B7" s="4"/>
      <c r="C7" s="4"/>
      <c r="D7" s="4"/>
      <c r="E7" s="95"/>
      <c r="G7" s="95"/>
      <c r="H7" s="36" t="s">
        <v>160</v>
      </c>
      <c r="I7" s="95"/>
      <c r="J7" s="36" t="s">
        <v>172</v>
      </c>
      <c r="K7" s="95"/>
      <c r="L7" s="36"/>
      <c r="M7" s="95"/>
      <c r="N7" s="36"/>
    </row>
    <row r="8" spans="1:14" ht="20.45" customHeight="1" x14ac:dyDescent="0.5">
      <c r="A8" s="4"/>
      <c r="B8" s="4"/>
      <c r="C8" s="4"/>
      <c r="D8" s="4"/>
      <c r="E8" s="95"/>
      <c r="F8" s="36" t="s">
        <v>64</v>
      </c>
      <c r="G8" s="95"/>
      <c r="H8" s="36" t="s">
        <v>109</v>
      </c>
      <c r="I8" s="95"/>
      <c r="J8" s="36" t="s">
        <v>178</v>
      </c>
      <c r="K8" s="95"/>
      <c r="M8" s="95"/>
      <c r="N8" s="8"/>
    </row>
    <row r="9" spans="1:14" ht="20.45" customHeight="1" x14ac:dyDescent="0.5">
      <c r="A9" s="4"/>
      <c r="B9" s="4"/>
      <c r="C9" s="4"/>
      <c r="D9" s="4"/>
      <c r="E9" s="95"/>
      <c r="F9" s="36" t="s">
        <v>70</v>
      </c>
      <c r="G9" s="95"/>
      <c r="H9" s="36" t="s">
        <v>115</v>
      </c>
      <c r="I9" s="95"/>
      <c r="J9" s="36" t="s">
        <v>177</v>
      </c>
      <c r="K9" s="95"/>
      <c r="L9" s="36" t="s">
        <v>71</v>
      </c>
      <c r="M9" s="95"/>
      <c r="N9" s="36" t="s">
        <v>76</v>
      </c>
    </row>
    <row r="10" spans="1:14" ht="20.45" customHeight="1" x14ac:dyDescent="0.5">
      <c r="D10" s="4"/>
      <c r="E10" s="36"/>
      <c r="F10" s="20" t="s">
        <v>3</v>
      </c>
      <c r="G10" s="36"/>
      <c r="H10" s="20" t="s">
        <v>3</v>
      </c>
      <c r="I10" s="36"/>
      <c r="J10" s="20" t="s">
        <v>3</v>
      </c>
      <c r="K10" s="36"/>
      <c r="L10" s="20" t="s">
        <v>3</v>
      </c>
      <c r="M10" s="36"/>
      <c r="N10" s="20" t="s">
        <v>3</v>
      </c>
    </row>
    <row r="11" spans="1:14" ht="6" customHeight="1" x14ac:dyDescent="0.5">
      <c r="D11" s="4"/>
      <c r="E11" s="95"/>
      <c r="F11" s="36"/>
      <c r="G11" s="95"/>
      <c r="H11" s="36"/>
      <c r="I11" s="95"/>
      <c r="J11" s="36"/>
      <c r="K11" s="95"/>
      <c r="L11" s="36"/>
      <c r="M11" s="95"/>
      <c r="N11" s="36"/>
    </row>
    <row r="12" spans="1:14" ht="20.45" customHeight="1" x14ac:dyDescent="0.5">
      <c r="A12" s="4" t="s">
        <v>183</v>
      </c>
      <c r="B12" s="4"/>
      <c r="D12" s="4"/>
      <c r="E12" s="69"/>
      <c r="F12" s="24">
        <v>17017942</v>
      </c>
      <c r="G12" s="69"/>
      <c r="H12" s="24">
        <v>-10863480</v>
      </c>
      <c r="I12" s="69"/>
      <c r="J12" s="24">
        <v>37964</v>
      </c>
      <c r="K12" s="69"/>
      <c r="L12" s="24">
        <v>-2269668</v>
      </c>
      <c r="M12" s="69"/>
      <c r="N12" s="24">
        <f>SUM(F12:M12)</f>
        <v>3922758</v>
      </c>
    </row>
    <row r="13" spans="1:14" ht="6" customHeight="1" x14ac:dyDescent="0.5">
      <c r="A13" s="4"/>
      <c r="E13" s="69"/>
      <c r="G13" s="69"/>
      <c r="I13" s="69"/>
      <c r="K13" s="69"/>
      <c r="M13" s="69"/>
      <c r="N13" s="24"/>
    </row>
    <row r="14" spans="1:14" ht="20.45" customHeight="1" x14ac:dyDescent="0.5">
      <c r="A14" s="4" t="s">
        <v>133</v>
      </c>
      <c r="E14" s="69"/>
      <c r="G14" s="69"/>
      <c r="H14" s="96"/>
      <c r="I14" s="69"/>
      <c r="J14" s="96"/>
      <c r="K14" s="69"/>
      <c r="L14" s="96"/>
      <c r="M14" s="69"/>
      <c r="N14" s="24"/>
    </row>
    <row r="15" spans="1:14" ht="20.45" customHeight="1" x14ac:dyDescent="0.5">
      <c r="A15" s="8" t="s">
        <v>200</v>
      </c>
      <c r="D15" s="126"/>
      <c r="E15" s="69"/>
      <c r="F15" s="24">
        <v>-12763457</v>
      </c>
      <c r="H15" s="24">
        <v>10863480</v>
      </c>
      <c r="J15" s="24">
        <v>0</v>
      </c>
      <c r="L15" s="24">
        <v>1899977</v>
      </c>
      <c r="M15" s="69"/>
      <c r="N15" s="24">
        <f>SUM(F15:M15)</f>
        <v>0</v>
      </c>
    </row>
    <row r="16" spans="1:14" ht="20.45" customHeight="1" x14ac:dyDescent="0.5">
      <c r="A16" s="8" t="s">
        <v>134</v>
      </c>
      <c r="D16" s="126"/>
      <c r="E16" s="69"/>
      <c r="F16" s="29">
        <v>0</v>
      </c>
      <c r="G16" s="69"/>
      <c r="H16" s="29">
        <v>0</v>
      </c>
      <c r="I16" s="69"/>
      <c r="J16" s="29">
        <v>0</v>
      </c>
      <c r="K16" s="69"/>
      <c r="L16" s="29">
        <v>-14952</v>
      </c>
      <c r="M16" s="69"/>
      <c r="N16" s="29">
        <f>SUM(F16:M16)</f>
        <v>-14952</v>
      </c>
    </row>
    <row r="17" spans="1:14" ht="6" customHeight="1" x14ac:dyDescent="0.5">
      <c r="E17" s="69"/>
      <c r="G17" s="69"/>
      <c r="H17" s="24"/>
      <c r="I17" s="69"/>
      <c r="J17" s="24"/>
      <c r="K17" s="69"/>
      <c r="L17" s="24"/>
      <c r="M17" s="69"/>
      <c r="N17" s="24"/>
    </row>
    <row r="18" spans="1:14" ht="20.45" customHeight="1" thickBot="1" x14ac:dyDescent="0.55000000000000004">
      <c r="A18" s="4" t="s">
        <v>184</v>
      </c>
      <c r="E18" s="69"/>
      <c r="F18" s="34">
        <f>SUM(F12:F17)</f>
        <v>4254485</v>
      </c>
      <c r="G18" s="69"/>
      <c r="H18" s="34">
        <f>SUM(H12:H17)</f>
        <v>0</v>
      </c>
      <c r="I18" s="69"/>
      <c r="J18" s="34">
        <f>SUM(J12:J17)</f>
        <v>37964</v>
      </c>
      <c r="K18" s="69"/>
      <c r="L18" s="34">
        <f>SUM(L12:L17)</f>
        <v>-384643</v>
      </c>
      <c r="M18" s="69"/>
      <c r="N18" s="34">
        <f>SUM(N12:N16)</f>
        <v>3907806</v>
      </c>
    </row>
    <row r="19" spans="1:14" ht="20.45" customHeight="1" thickTop="1" x14ac:dyDescent="0.5">
      <c r="A19" s="4"/>
      <c r="E19" s="69"/>
      <c r="G19" s="69"/>
      <c r="H19" s="24"/>
      <c r="I19" s="69"/>
      <c r="J19" s="24"/>
      <c r="K19" s="69"/>
      <c r="L19" s="24"/>
      <c r="M19" s="69"/>
      <c r="N19" s="24"/>
    </row>
    <row r="20" spans="1:14" ht="20.45" customHeight="1" x14ac:dyDescent="0.5">
      <c r="A20" s="4" t="s">
        <v>219</v>
      </c>
      <c r="B20" s="4"/>
      <c r="D20" s="126"/>
      <c r="E20" s="69"/>
      <c r="F20" s="24">
        <v>4254485</v>
      </c>
      <c r="G20" s="69"/>
      <c r="H20" s="24">
        <v>0</v>
      </c>
      <c r="I20" s="69"/>
      <c r="J20" s="24">
        <v>37964</v>
      </c>
      <c r="K20" s="69"/>
      <c r="L20" s="24">
        <v>-384643</v>
      </c>
      <c r="M20" s="69"/>
      <c r="N20" s="24">
        <f>SUM(F20:L20)</f>
        <v>3907806</v>
      </c>
    </row>
    <row r="21" spans="1:14" ht="6" customHeight="1" x14ac:dyDescent="0.5">
      <c r="A21" s="4"/>
      <c r="E21" s="69"/>
      <c r="G21" s="69"/>
      <c r="I21" s="69"/>
      <c r="K21" s="69"/>
      <c r="M21" s="69"/>
      <c r="N21" s="24"/>
    </row>
    <row r="22" spans="1:14" ht="20.45" customHeight="1" x14ac:dyDescent="0.5">
      <c r="A22" s="4" t="s">
        <v>133</v>
      </c>
      <c r="E22" s="69"/>
      <c r="G22" s="69"/>
      <c r="H22" s="96"/>
      <c r="I22" s="69"/>
      <c r="J22" s="96"/>
      <c r="K22" s="69"/>
      <c r="L22" s="96"/>
      <c r="M22" s="69"/>
      <c r="N22" s="24"/>
    </row>
    <row r="23" spans="1:14" ht="20.45" customHeight="1" x14ac:dyDescent="0.5">
      <c r="A23" s="8" t="s">
        <v>134</v>
      </c>
      <c r="D23" s="126"/>
      <c r="E23" s="69"/>
      <c r="F23" s="29">
        <v>0</v>
      </c>
      <c r="G23" s="69"/>
      <c r="H23" s="29">
        <v>0</v>
      </c>
      <c r="I23" s="69"/>
      <c r="J23" s="29">
        <v>0</v>
      </c>
      <c r="K23" s="69"/>
      <c r="L23" s="29">
        <f>+'10'!H41</f>
        <v>-118390</v>
      </c>
      <c r="M23" s="69"/>
      <c r="N23" s="29">
        <f>SUM(F23:M23)</f>
        <v>-118390</v>
      </c>
    </row>
    <row r="24" spans="1:14" ht="6" customHeight="1" x14ac:dyDescent="0.5">
      <c r="E24" s="69"/>
      <c r="G24" s="69"/>
      <c r="H24" s="24"/>
      <c r="I24" s="69"/>
      <c r="J24" s="24"/>
      <c r="K24" s="69"/>
      <c r="L24" s="24"/>
      <c r="M24" s="69"/>
      <c r="N24" s="24"/>
    </row>
    <row r="25" spans="1:14" ht="20.45" customHeight="1" thickBot="1" x14ac:dyDescent="0.55000000000000004">
      <c r="A25" s="4" t="s">
        <v>218</v>
      </c>
      <c r="E25" s="69"/>
      <c r="F25" s="34">
        <f>SUM(F20:F24)</f>
        <v>4254485</v>
      </c>
      <c r="G25" s="69"/>
      <c r="H25" s="34">
        <f>SUM(H20:H24)</f>
        <v>0</v>
      </c>
      <c r="I25" s="69"/>
      <c r="J25" s="34">
        <f>SUM(J20:J24)</f>
        <v>37964</v>
      </c>
      <c r="K25" s="69"/>
      <c r="L25" s="34">
        <f>SUM(L20:L24)</f>
        <v>-503033</v>
      </c>
      <c r="M25" s="69"/>
      <c r="N25" s="34">
        <f>SUM(N20:N23)</f>
        <v>3789416</v>
      </c>
    </row>
    <row r="26" spans="1:14" ht="20.45" customHeight="1" thickTop="1" x14ac:dyDescent="0.5">
      <c r="A26" s="4"/>
      <c r="E26" s="69"/>
      <c r="G26" s="69"/>
      <c r="H26" s="24"/>
      <c r="I26" s="69"/>
      <c r="J26" s="24"/>
      <c r="K26" s="69"/>
      <c r="L26" s="24"/>
      <c r="M26" s="69"/>
      <c r="N26" s="24"/>
    </row>
    <row r="27" spans="1:14" ht="20.45" customHeight="1" x14ac:dyDescent="0.5">
      <c r="A27" s="4"/>
      <c r="E27" s="69"/>
      <c r="G27" s="69"/>
      <c r="H27" s="24"/>
      <c r="I27" s="69"/>
      <c r="J27" s="24"/>
      <c r="K27" s="69"/>
      <c r="L27" s="24"/>
      <c r="M27" s="69"/>
      <c r="N27" s="24"/>
    </row>
    <row r="28" spans="1:14" ht="23.25" customHeight="1" x14ac:dyDescent="0.5">
      <c r="A28" s="4"/>
      <c r="E28" s="69"/>
      <c r="G28" s="69"/>
      <c r="H28" s="24"/>
      <c r="I28" s="69"/>
      <c r="J28" s="24"/>
      <c r="K28" s="69"/>
      <c r="L28" s="24"/>
      <c r="M28" s="69"/>
      <c r="N28" s="24"/>
    </row>
    <row r="29" spans="1:14" ht="21" customHeight="1" x14ac:dyDescent="0.5"/>
    <row r="30" spans="1:14" ht="21.95" customHeight="1" x14ac:dyDescent="0.5">
      <c r="A30" s="127" t="str">
        <f>'10'!A56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27"/>
      <c r="C30" s="127"/>
      <c r="D30" s="127"/>
      <c r="E30" s="97"/>
      <c r="F30" s="30"/>
      <c r="G30" s="30"/>
      <c r="H30" s="127"/>
      <c r="I30" s="30"/>
      <c r="J30" s="127"/>
      <c r="K30" s="30"/>
      <c r="L30" s="127"/>
      <c r="M30" s="30"/>
      <c r="N30" s="30"/>
    </row>
  </sheetData>
  <mergeCells count="1">
    <mergeCell ref="F5:N5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7"/>
  <sheetViews>
    <sheetView tabSelected="1" topLeftCell="A31" zoomScale="85" zoomScaleNormal="85" zoomScaleSheetLayoutView="85" workbookViewId="0"/>
  </sheetViews>
  <sheetFormatPr defaultColWidth="9.140625" defaultRowHeight="21.75" customHeight="1" x14ac:dyDescent="0.5"/>
  <cols>
    <col min="1" max="1" width="1.42578125" style="8" customWidth="1"/>
    <col min="2" max="2" width="46.7109375" style="8" customWidth="1"/>
    <col min="3" max="3" width="8.7109375" style="126" bestFit="1" customWidth="1"/>
    <col min="4" max="4" width="0.5703125" style="8" customWidth="1"/>
    <col min="5" max="5" width="12.28515625" style="24" customWidth="1"/>
    <col min="6" max="6" width="0.5703125" style="33" customWidth="1"/>
    <col min="7" max="7" width="12.28515625" style="24" customWidth="1"/>
    <col min="8" max="8" width="0.5703125" style="33" customWidth="1"/>
    <col min="9" max="9" width="12.28515625" style="24" customWidth="1"/>
    <col min="10" max="10" width="0.5703125" style="33" customWidth="1"/>
    <col min="11" max="11" width="12.28515625" style="24" customWidth="1"/>
    <col min="12" max="16384" width="9.140625" style="8"/>
  </cols>
  <sheetData>
    <row r="1" spans="1:11" s="4" customFormat="1" ht="19.5" customHeight="1" x14ac:dyDescent="0.5">
      <c r="A1" s="84" t="s">
        <v>0</v>
      </c>
      <c r="B1" s="9"/>
      <c r="C1" s="126"/>
      <c r="D1" s="5"/>
      <c r="E1" s="24"/>
      <c r="F1" s="6"/>
      <c r="G1" s="24"/>
      <c r="H1" s="6"/>
      <c r="I1" s="24"/>
      <c r="J1" s="6"/>
      <c r="K1" s="24"/>
    </row>
    <row r="2" spans="1:11" s="4" customFormat="1" ht="19.5" customHeight="1" x14ac:dyDescent="0.5">
      <c r="A2" s="9" t="s">
        <v>82</v>
      </c>
      <c r="B2" s="9"/>
      <c r="C2" s="126"/>
      <c r="D2" s="5"/>
      <c r="E2" s="24"/>
      <c r="F2" s="6"/>
      <c r="G2" s="24"/>
      <c r="H2" s="6"/>
      <c r="I2" s="24"/>
      <c r="J2" s="6"/>
      <c r="K2" s="24"/>
    </row>
    <row r="3" spans="1:11" s="4" customFormat="1" ht="19.5" customHeight="1" x14ac:dyDescent="0.5">
      <c r="A3" s="92" t="str">
        <f>'10'!A3</f>
        <v>สำหรับปีสิ้นสุดวันที่ 31 ธันวาคม พ.ศ. 2565</v>
      </c>
      <c r="B3" s="98"/>
      <c r="C3" s="99"/>
      <c r="D3" s="12"/>
      <c r="E3" s="30"/>
      <c r="F3" s="13"/>
      <c r="G3" s="30"/>
      <c r="H3" s="13"/>
      <c r="I3" s="30"/>
      <c r="J3" s="13"/>
      <c r="K3" s="30"/>
    </row>
    <row r="4" spans="1:11" s="4" customFormat="1" ht="19.5" customHeight="1" x14ac:dyDescent="0.5">
      <c r="A4" s="9"/>
      <c r="B4" s="9"/>
      <c r="C4" s="126"/>
      <c r="D4" s="5"/>
      <c r="E4" s="24"/>
      <c r="F4" s="6"/>
      <c r="G4" s="24"/>
      <c r="H4" s="6"/>
      <c r="I4" s="24"/>
      <c r="J4" s="6"/>
      <c r="K4" s="24"/>
    </row>
    <row r="5" spans="1:11" s="4" customFormat="1" ht="19.5" customHeight="1" x14ac:dyDescent="0.5">
      <c r="A5" s="9"/>
      <c r="B5" s="9"/>
      <c r="C5" s="19"/>
      <c r="D5" s="19"/>
      <c r="E5" s="130" t="s">
        <v>130</v>
      </c>
      <c r="F5" s="130"/>
      <c r="G5" s="130"/>
      <c r="H5" s="85"/>
      <c r="I5" s="130" t="s">
        <v>131</v>
      </c>
      <c r="J5" s="130"/>
      <c r="K5" s="130"/>
    </row>
    <row r="6" spans="1:11" s="4" customFormat="1" ht="19.5" customHeight="1" x14ac:dyDescent="0.5">
      <c r="A6" s="9"/>
      <c r="B6" s="9"/>
      <c r="C6" s="19"/>
      <c r="D6" s="19"/>
      <c r="E6" s="100" t="s">
        <v>215</v>
      </c>
      <c r="F6" s="36"/>
      <c r="G6" s="100" t="s">
        <v>182</v>
      </c>
      <c r="H6" s="36"/>
      <c r="I6" s="100" t="s">
        <v>215</v>
      </c>
      <c r="J6" s="36"/>
      <c r="K6" s="100" t="s">
        <v>182</v>
      </c>
    </row>
    <row r="7" spans="1:11" s="4" customFormat="1" ht="19.5" customHeight="1" x14ac:dyDescent="0.5">
      <c r="A7" s="9"/>
      <c r="B7" s="9"/>
      <c r="C7" s="82" t="s">
        <v>2</v>
      </c>
      <c r="D7" s="19"/>
      <c r="E7" s="87" t="s">
        <v>3</v>
      </c>
      <c r="F7" s="36"/>
      <c r="G7" s="87" t="s">
        <v>3</v>
      </c>
      <c r="H7" s="36"/>
      <c r="I7" s="87" t="s">
        <v>3</v>
      </c>
      <c r="J7" s="36"/>
      <c r="K7" s="87" t="s">
        <v>3</v>
      </c>
    </row>
    <row r="8" spans="1:11" s="4" customFormat="1" ht="6" customHeight="1" x14ac:dyDescent="0.5">
      <c r="A8" s="8"/>
      <c r="B8" s="8"/>
      <c r="C8" s="19"/>
      <c r="D8" s="19"/>
      <c r="E8" s="36"/>
      <c r="F8" s="36"/>
      <c r="G8" s="36"/>
      <c r="H8" s="85"/>
      <c r="I8" s="36"/>
      <c r="J8" s="36"/>
      <c r="K8" s="36"/>
    </row>
    <row r="9" spans="1:11" ht="19.5" customHeight="1" x14ac:dyDescent="0.5">
      <c r="A9" s="101" t="s">
        <v>83</v>
      </c>
      <c r="B9" s="4"/>
      <c r="D9" s="126"/>
      <c r="F9" s="22"/>
      <c r="H9" s="22"/>
      <c r="J9" s="24"/>
    </row>
    <row r="10" spans="1:11" ht="19.5" customHeight="1" x14ac:dyDescent="0.5">
      <c r="A10" s="26" t="s">
        <v>52</v>
      </c>
      <c r="B10" s="102"/>
      <c r="D10" s="126"/>
      <c r="E10" s="24">
        <f>ROUND('10'!D22,0)</f>
        <v>155975</v>
      </c>
      <c r="F10" s="24"/>
      <c r="G10" s="24">
        <v>142987</v>
      </c>
      <c r="H10" s="24"/>
      <c r="I10" s="24">
        <f>'10'!H22</f>
        <v>-118657</v>
      </c>
      <c r="J10" s="24"/>
      <c r="K10" s="24">
        <v>-15059</v>
      </c>
    </row>
    <row r="11" spans="1:11" ht="19.5" customHeight="1" x14ac:dyDescent="0.5">
      <c r="A11" s="26" t="s">
        <v>84</v>
      </c>
      <c r="B11" s="102"/>
    </row>
    <row r="12" spans="1:11" ht="19.5" customHeight="1" x14ac:dyDescent="0.5">
      <c r="B12" s="26" t="s">
        <v>227</v>
      </c>
      <c r="C12" s="103">
        <v>18</v>
      </c>
      <c r="D12" s="126"/>
      <c r="E12" s="24">
        <v>144297</v>
      </c>
      <c r="F12" s="22"/>
      <c r="G12" s="24">
        <v>108888</v>
      </c>
      <c r="H12" s="22"/>
      <c r="I12" s="24">
        <v>580</v>
      </c>
      <c r="J12" s="22"/>
      <c r="K12" s="24">
        <v>351</v>
      </c>
    </row>
    <row r="13" spans="1:11" ht="19.5" customHeight="1" x14ac:dyDescent="0.5">
      <c r="B13" s="26" t="s">
        <v>239</v>
      </c>
      <c r="C13" s="103">
        <v>19.100000000000001</v>
      </c>
      <c r="D13" s="126"/>
      <c r="E13" s="24">
        <v>10513</v>
      </c>
      <c r="F13" s="22"/>
      <c r="G13" s="24">
        <v>10034</v>
      </c>
      <c r="H13" s="22"/>
      <c r="I13" s="24">
        <v>3462</v>
      </c>
      <c r="J13" s="22"/>
      <c r="K13" s="24">
        <v>3340</v>
      </c>
    </row>
    <row r="14" spans="1:11" ht="19.5" customHeight="1" x14ac:dyDescent="0.5">
      <c r="B14" s="26" t="s">
        <v>228</v>
      </c>
      <c r="C14" s="103">
        <v>20</v>
      </c>
      <c r="D14" s="126"/>
      <c r="E14" s="24">
        <v>29979</v>
      </c>
      <c r="F14" s="22"/>
      <c r="G14" s="24">
        <v>29593</v>
      </c>
      <c r="H14" s="22"/>
      <c r="I14" s="24">
        <v>19</v>
      </c>
      <c r="J14" s="22"/>
      <c r="K14" s="24">
        <v>2</v>
      </c>
    </row>
    <row r="15" spans="1:11" ht="19.5" customHeight="1" x14ac:dyDescent="0.5">
      <c r="B15" s="26" t="s">
        <v>194</v>
      </c>
      <c r="C15" s="103">
        <v>27</v>
      </c>
      <c r="D15" s="126"/>
      <c r="E15" s="24">
        <v>6409</v>
      </c>
      <c r="F15" s="22"/>
      <c r="G15" s="24">
        <v>894</v>
      </c>
      <c r="H15" s="22"/>
      <c r="I15" s="24">
        <v>6409</v>
      </c>
      <c r="J15" s="22"/>
      <c r="K15" s="24">
        <v>894</v>
      </c>
    </row>
    <row r="16" spans="1:11" ht="19.5" customHeight="1" x14ac:dyDescent="0.5">
      <c r="B16" s="26" t="s">
        <v>188</v>
      </c>
      <c r="C16" s="103"/>
      <c r="D16" s="126"/>
      <c r="E16" s="24">
        <v>1449</v>
      </c>
      <c r="F16" s="22"/>
      <c r="G16" s="24">
        <v>10991</v>
      </c>
      <c r="H16" s="22"/>
      <c r="I16" s="24">
        <v>0</v>
      </c>
      <c r="J16" s="22"/>
      <c r="K16" s="24">
        <v>0</v>
      </c>
    </row>
    <row r="17" spans="1:11" ht="19.5" customHeight="1" x14ac:dyDescent="0.5">
      <c r="A17" s="8" t="s">
        <v>85</v>
      </c>
      <c r="B17" s="26" t="s">
        <v>86</v>
      </c>
      <c r="C17" s="103">
        <v>25</v>
      </c>
      <c r="D17" s="126"/>
      <c r="E17" s="121">
        <v>9672</v>
      </c>
      <c r="F17" s="22"/>
      <c r="G17" s="24">
        <v>5313</v>
      </c>
      <c r="H17" s="22"/>
      <c r="I17" s="24">
        <v>0</v>
      </c>
      <c r="J17" s="22"/>
      <c r="K17" s="24">
        <v>0</v>
      </c>
    </row>
    <row r="18" spans="1:11" ht="19.5" customHeight="1" x14ac:dyDescent="0.5">
      <c r="B18" s="26" t="s">
        <v>245</v>
      </c>
      <c r="C18" s="103"/>
      <c r="D18" s="126"/>
      <c r="E18" s="121">
        <v>200</v>
      </c>
      <c r="F18" s="22"/>
      <c r="G18" s="24">
        <v>0</v>
      </c>
      <c r="H18" s="22"/>
      <c r="I18" s="24">
        <v>0</v>
      </c>
      <c r="J18" s="22"/>
      <c r="K18" s="24">
        <v>0</v>
      </c>
    </row>
    <row r="19" spans="1:11" ht="19.5" customHeight="1" x14ac:dyDescent="0.5">
      <c r="B19" s="26" t="s">
        <v>51</v>
      </c>
      <c r="C19" s="103">
        <v>16.2</v>
      </c>
      <c r="D19" s="126"/>
      <c r="E19" s="24">
        <v>-312491</v>
      </c>
      <c r="F19" s="22"/>
      <c r="G19" s="24">
        <v>-325169</v>
      </c>
      <c r="H19" s="22"/>
      <c r="I19" s="24">
        <v>0</v>
      </c>
      <c r="J19" s="22"/>
      <c r="K19" s="24">
        <v>0</v>
      </c>
    </row>
    <row r="20" spans="1:11" ht="19.5" customHeight="1" x14ac:dyDescent="0.5">
      <c r="B20" s="26" t="s">
        <v>87</v>
      </c>
      <c r="C20" s="103">
        <v>28</v>
      </c>
      <c r="D20" s="126"/>
      <c r="E20" s="24">
        <v>1463</v>
      </c>
      <c r="F20" s="22"/>
      <c r="G20" s="24">
        <v>1116</v>
      </c>
      <c r="H20" s="22"/>
      <c r="I20" s="24">
        <v>1060</v>
      </c>
      <c r="J20" s="22"/>
      <c r="K20" s="24">
        <v>692</v>
      </c>
    </row>
    <row r="21" spans="1:11" ht="19.5" customHeight="1" x14ac:dyDescent="0.5">
      <c r="B21" s="8" t="s">
        <v>240</v>
      </c>
      <c r="C21" s="103"/>
      <c r="D21" s="126"/>
      <c r="E21" s="24">
        <v>7332</v>
      </c>
      <c r="F21" s="22"/>
      <c r="G21" s="24">
        <v>10</v>
      </c>
      <c r="H21" s="22"/>
      <c r="I21" s="24">
        <v>-87</v>
      </c>
      <c r="J21" s="22"/>
      <c r="K21" s="24">
        <v>-74</v>
      </c>
    </row>
    <row r="22" spans="1:11" ht="19.5" customHeight="1" x14ac:dyDescent="0.5">
      <c r="B22" s="8" t="s">
        <v>189</v>
      </c>
      <c r="C22" s="103"/>
      <c r="D22" s="126"/>
      <c r="E22" s="24">
        <v>0</v>
      </c>
      <c r="F22" s="22"/>
      <c r="G22" s="24">
        <v>-947</v>
      </c>
      <c r="H22" s="22"/>
      <c r="I22" s="24">
        <v>0</v>
      </c>
      <c r="J22" s="22"/>
      <c r="K22" s="24">
        <v>0</v>
      </c>
    </row>
    <row r="23" spans="1:11" ht="19.5" customHeight="1" x14ac:dyDescent="0.5">
      <c r="B23" s="26" t="s">
        <v>88</v>
      </c>
      <c r="C23" s="103"/>
      <c r="D23" s="126"/>
      <c r="E23" s="24">
        <v>-7413</v>
      </c>
      <c r="F23" s="22"/>
      <c r="G23" s="24">
        <v>-5465</v>
      </c>
      <c r="H23" s="22"/>
      <c r="I23" s="24">
        <v>-46530</v>
      </c>
      <c r="J23" s="22"/>
      <c r="K23" s="24">
        <v>-9844</v>
      </c>
    </row>
    <row r="24" spans="1:11" ht="19.5" customHeight="1" x14ac:dyDescent="0.5">
      <c r="B24" s="8" t="s">
        <v>50</v>
      </c>
      <c r="C24" s="103"/>
      <c r="D24" s="126"/>
      <c r="E24" s="24">
        <v>178103</v>
      </c>
      <c r="F24" s="22"/>
      <c r="G24" s="24">
        <v>108344</v>
      </c>
      <c r="H24" s="22"/>
      <c r="I24" s="24">
        <v>71525</v>
      </c>
      <c r="J24" s="22"/>
      <c r="K24" s="24">
        <v>13644</v>
      </c>
    </row>
    <row r="25" spans="1:11" ht="19.5" customHeight="1" x14ac:dyDescent="0.5">
      <c r="B25" s="8" t="s">
        <v>229</v>
      </c>
      <c r="C25" s="103">
        <v>12</v>
      </c>
      <c r="D25" s="126"/>
      <c r="E25" s="24">
        <v>986</v>
      </c>
      <c r="F25" s="22"/>
      <c r="G25" s="24">
        <v>0</v>
      </c>
      <c r="H25" s="22"/>
      <c r="I25" s="24">
        <v>0</v>
      </c>
      <c r="J25" s="22"/>
      <c r="K25" s="24">
        <v>0</v>
      </c>
    </row>
    <row r="26" spans="1:11" ht="19.5" customHeight="1" x14ac:dyDescent="0.5">
      <c r="B26" s="8" t="s">
        <v>204</v>
      </c>
      <c r="C26" s="103">
        <v>31</v>
      </c>
      <c r="D26" s="126"/>
      <c r="E26" s="24">
        <v>0</v>
      </c>
      <c r="F26" s="22"/>
      <c r="G26" s="24">
        <v>106991</v>
      </c>
      <c r="H26" s="22"/>
      <c r="I26" s="24">
        <v>0</v>
      </c>
      <c r="J26" s="22"/>
      <c r="K26" s="24">
        <v>0</v>
      </c>
    </row>
    <row r="27" spans="1:11" ht="19.5" customHeight="1" x14ac:dyDescent="0.5">
      <c r="B27" s="8" t="s">
        <v>242</v>
      </c>
      <c r="C27" s="103"/>
      <c r="D27" s="126"/>
      <c r="E27" s="24">
        <v>4130</v>
      </c>
      <c r="F27" s="22"/>
      <c r="G27" s="24">
        <v>0</v>
      </c>
      <c r="H27" s="22"/>
      <c r="I27" s="24">
        <v>0</v>
      </c>
      <c r="J27" s="22"/>
      <c r="K27" s="24">
        <v>0</v>
      </c>
    </row>
    <row r="28" spans="1:11" ht="19.5" customHeight="1" x14ac:dyDescent="0.5">
      <c r="A28" s="26" t="s">
        <v>89</v>
      </c>
      <c r="B28" s="102"/>
      <c r="D28" s="126"/>
      <c r="F28" s="22"/>
      <c r="H28" s="22"/>
      <c r="J28" s="22"/>
    </row>
    <row r="29" spans="1:11" ht="19.5" customHeight="1" x14ac:dyDescent="0.5">
      <c r="B29" s="32" t="s">
        <v>8</v>
      </c>
      <c r="D29" s="126"/>
      <c r="E29" s="24">
        <v>-650386</v>
      </c>
      <c r="F29" s="22"/>
      <c r="G29" s="24">
        <v>36124</v>
      </c>
      <c r="H29" s="22"/>
      <c r="I29" s="24">
        <v>43552</v>
      </c>
      <c r="J29" s="22"/>
      <c r="K29" s="24">
        <v>-86702</v>
      </c>
    </row>
    <row r="30" spans="1:11" ht="19.5" customHeight="1" x14ac:dyDescent="0.5">
      <c r="B30" s="32" t="s">
        <v>164</v>
      </c>
      <c r="D30" s="126"/>
      <c r="E30" s="24">
        <v>-68261</v>
      </c>
      <c r="F30" s="22"/>
      <c r="G30" s="24">
        <v>14522</v>
      </c>
      <c r="H30" s="22"/>
      <c r="I30" s="24">
        <v>0</v>
      </c>
      <c r="J30" s="22"/>
      <c r="K30" s="24">
        <v>0</v>
      </c>
    </row>
    <row r="31" spans="1:11" ht="19.5" customHeight="1" x14ac:dyDescent="0.5">
      <c r="B31" s="32" t="s">
        <v>165</v>
      </c>
      <c r="D31" s="126"/>
      <c r="E31" s="24">
        <v>-43418</v>
      </c>
      <c r="F31" s="22"/>
      <c r="G31" s="24">
        <v>-21778</v>
      </c>
      <c r="H31" s="22"/>
      <c r="I31" s="24">
        <v>0</v>
      </c>
      <c r="J31" s="22"/>
      <c r="K31" s="24">
        <v>0</v>
      </c>
    </row>
    <row r="32" spans="1:11" ht="19.5" customHeight="1" x14ac:dyDescent="0.5">
      <c r="B32" s="32" t="s">
        <v>10</v>
      </c>
      <c r="D32" s="126"/>
      <c r="E32" s="24">
        <v>-64624</v>
      </c>
      <c r="F32" s="22"/>
      <c r="G32" s="24">
        <v>-85215</v>
      </c>
      <c r="H32" s="22"/>
      <c r="I32" s="24">
        <v>2655</v>
      </c>
      <c r="J32" s="22"/>
      <c r="K32" s="24">
        <v>245</v>
      </c>
    </row>
    <row r="33" spans="1:11" ht="19.5" customHeight="1" x14ac:dyDescent="0.5">
      <c r="B33" s="32" t="s">
        <v>248</v>
      </c>
      <c r="C33" s="128"/>
      <c r="D33" s="128"/>
      <c r="E33" s="24">
        <v>-117992</v>
      </c>
      <c r="F33" s="22"/>
      <c r="G33" s="24">
        <v>0</v>
      </c>
      <c r="H33" s="22"/>
      <c r="I33" s="24">
        <v>0</v>
      </c>
      <c r="J33" s="22"/>
      <c r="K33" s="24">
        <v>0</v>
      </c>
    </row>
    <row r="34" spans="1:11" ht="19.5" customHeight="1" x14ac:dyDescent="0.5">
      <c r="B34" s="32" t="s">
        <v>17</v>
      </c>
      <c r="D34" s="126"/>
      <c r="E34" s="24">
        <v>505</v>
      </c>
      <c r="F34" s="22"/>
      <c r="G34" s="24">
        <v>-47008</v>
      </c>
      <c r="H34" s="22"/>
      <c r="I34" s="24">
        <v>-105</v>
      </c>
      <c r="J34" s="22"/>
      <c r="K34" s="24">
        <v>-849</v>
      </c>
    </row>
    <row r="35" spans="1:11" ht="19.5" customHeight="1" x14ac:dyDescent="0.5">
      <c r="B35" s="32" t="s">
        <v>112</v>
      </c>
      <c r="D35" s="126"/>
      <c r="E35" s="24">
        <v>53060</v>
      </c>
      <c r="F35" s="22"/>
      <c r="G35" s="24">
        <v>-153778</v>
      </c>
      <c r="H35" s="22"/>
      <c r="I35" s="24">
        <v>19405</v>
      </c>
      <c r="J35" s="22"/>
      <c r="K35" s="24">
        <v>-4744</v>
      </c>
    </row>
    <row r="36" spans="1:11" ht="19.5" customHeight="1" x14ac:dyDescent="0.5">
      <c r="B36" s="32" t="s">
        <v>170</v>
      </c>
      <c r="D36" s="126"/>
      <c r="E36" s="24">
        <v>1112</v>
      </c>
      <c r="F36" s="22"/>
      <c r="G36" s="24">
        <v>-2382</v>
      </c>
      <c r="H36" s="22"/>
      <c r="I36" s="24">
        <v>0</v>
      </c>
      <c r="J36" s="22"/>
      <c r="K36" s="24">
        <v>0</v>
      </c>
    </row>
    <row r="37" spans="1:11" ht="19.5" customHeight="1" x14ac:dyDescent="0.5">
      <c r="B37" s="32" t="s">
        <v>28</v>
      </c>
      <c r="D37" s="126"/>
      <c r="E37" s="24">
        <v>571</v>
      </c>
      <c r="F37" s="22"/>
      <c r="G37" s="24">
        <v>3666</v>
      </c>
      <c r="H37" s="22"/>
      <c r="I37" s="24">
        <v>2096</v>
      </c>
      <c r="J37" s="22"/>
      <c r="K37" s="24">
        <v>779</v>
      </c>
    </row>
    <row r="38" spans="1:11" ht="19.5" customHeight="1" x14ac:dyDescent="0.5">
      <c r="B38" s="32" t="s">
        <v>249</v>
      </c>
      <c r="C38" s="128"/>
      <c r="D38" s="128"/>
      <c r="E38" s="24">
        <v>2309</v>
      </c>
      <c r="F38" s="22"/>
      <c r="G38" s="24">
        <v>0</v>
      </c>
      <c r="H38" s="22"/>
      <c r="I38" s="24">
        <v>0</v>
      </c>
      <c r="J38" s="22"/>
      <c r="K38" s="24">
        <v>0</v>
      </c>
    </row>
    <row r="39" spans="1:11" s="120" customFormat="1" ht="19.5" customHeight="1" x14ac:dyDescent="0.5">
      <c r="B39" s="122" t="s">
        <v>35</v>
      </c>
      <c r="C39" s="118"/>
      <c r="D39" s="118"/>
      <c r="E39" s="119">
        <v>-45585</v>
      </c>
      <c r="F39" s="123"/>
      <c r="G39" s="119">
        <v>0</v>
      </c>
      <c r="H39" s="123"/>
      <c r="I39" s="119">
        <v>0</v>
      </c>
      <c r="J39" s="123"/>
      <c r="K39" s="119">
        <v>0</v>
      </c>
    </row>
    <row r="40" spans="1:11" ht="6" customHeight="1" x14ac:dyDescent="0.5">
      <c r="A40" s="102"/>
      <c r="B40" s="102"/>
      <c r="D40" s="126"/>
      <c r="F40" s="24"/>
      <c r="H40" s="24"/>
      <c r="J40" s="24"/>
    </row>
    <row r="41" spans="1:11" ht="19.5" customHeight="1" x14ac:dyDescent="0.5">
      <c r="A41" s="8" t="s">
        <v>233</v>
      </c>
      <c r="B41" s="4"/>
      <c r="D41" s="126"/>
      <c r="E41" s="24">
        <f>SUM(E10:E39)</f>
        <v>-702105</v>
      </c>
      <c r="F41" s="24"/>
      <c r="G41" s="24">
        <f>SUM(G10:G39)</f>
        <v>-62269</v>
      </c>
      <c r="H41" s="24"/>
      <c r="I41" s="24">
        <f>SUM(I10:I39)</f>
        <v>-14616</v>
      </c>
      <c r="J41" s="24"/>
      <c r="K41" s="24">
        <f>SUM(K10:K39)</f>
        <v>-97325</v>
      </c>
    </row>
    <row r="42" spans="1:11" ht="19.5" customHeight="1" x14ac:dyDescent="0.5">
      <c r="B42" s="8" t="s">
        <v>145</v>
      </c>
      <c r="D42" s="126"/>
      <c r="E42" s="24">
        <v>3367</v>
      </c>
      <c r="F42" s="24"/>
      <c r="G42" s="24">
        <v>2753</v>
      </c>
      <c r="H42" s="24"/>
      <c r="I42" s="24">
        <v>1012</v>
      </c>
      <c r="J42" s="24"/>
      <c r="K42" s="24">
        <v>55</v>
      </c>
    </row>
    <row r="43" spans="1:11" ht="19.5" customHeight="1" x14ac:dyDescent="0.5">
      <c r="B43" s="4" t="s">
        <v>146</v>
      </c>
      <c r="D43" s="126"/>
      <c r="E43" s="24">
        <v>-151967</v>
      </c>
      <c r="F43" s="24"/>
      <c r="G43" s="24">
        <v>-91550</v>
      </c>
      <c r="H43" s="24"/>
      <c r="I43" s="24">
        <v>-63859</v>
      </c>
      <c r="J43" s="24"/>
      <c r="K43" s="24">
        <v>-14345</v>
      </c>
    </row>
    <row r="44" spans="1:11" ht="19.5" customHeight="1" x14ac:dyDescent="0.5">
      <c r="B44" s="8" t="s">
        <v>147</v>
      </c>
      <c r="D44" s="126"/>
      <c r="E44" s="30">
        <v>-12653</v>
      </c>
      <c r="F44" s="24"/>
      <c r="G44" s="30">
        <v>-5346</v>
      </c>
      <c r="H44" s="24"/>
      <c r="I44" s="30">
        <v>-2246</v>
      </c>
      <c r="J44" s="24"/>
      <c r="K44" s="30">
        <v>-455</v>
      </c>
    </row>
    <row r="45" spans="1:11" ht="6" customHeight="1" x14ac:dyDescent="0.5">
      <c r="A45" s="102"/>
      <c r="B45" s="102"/>
      <c r="D45" s="126"/>
      <c r="F45" s="24"/>
      <c r="H45" s="24"/>
      <c r="J45" s="24"/>
    </row>
    <row r="46" spans="1:11" ht="19.5" customHeight="1" x14ac:dyDescent="0.5">
      <c r="A46" s="4" t="s">
        <v>232</v>
      </c>
      <c r="D46" s="126"/>
      <c r="E46" s="30">
        <f>SUM(E41:E44)</f>
        <v>-863358</v>
      </c>
      <c r="F46" s="24"/>
      <c r="G46" s="30">
        <f>SUM(G41:G44)</f>
        <v>-156412</v>
      </c>
      <c r="H46" s="24"/>
      <c r="I46" s="30">
        <f>SUM(I41:I44)</f>
        <v>-79709</v>
      </c>
      <c r="J46" s="24"/>
      <c r="K46" s="30">
        <f>SUM(K41:K44)</f>
        <v>-112070</v>
      </c>
    </row>
    <row r="47" spans="1:11" ht="18" customHeight="1" x14ac:dyDescent="0.5">
      <c r="A47" s="4"/>
      <c r="D47" s="126"/>
      <c r="F47" s="24"/>
      <c r="H47" s="24"/>
      <c r="J47" s="24"/>
    </row>
    <row r="48" spans="1:11" ht="21.95" customHeight="1" x14ac:dyDescent="0.5">
      <c r="A48" s="135" t="str">
        <f>'7-9'!A153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ht="21.75" customHeight="1" x14ac:dyDescent="0.5">
      <c r="A49" s="9" t="str">
        <f>A1</f>
        <v>บริษัท ไพร์ม โรด เพาเวอร์ จำกัด (มหาชน)</v>
      </c>
      <c r="B49" s="9"/>
      <c r="D49" s="5"/>
      <c r="F49" s="6"/>
      <c r="H49" s="6"/>
      <c r="I49" s="36"/>
      <c r="J49" s="6"/>
      <c r="K49" s="36"/>
    </row>
    <row r="50" spans="1:11" ht="21.75" customHeight="1" x14ac:dyDescent="0.5">
      <c r="A50" s="9" t="s">
        <v>148</v>
      </c>
      <c r="B50" s="9"/>
      <c r="D50" s="5"/>
      <c r="F50" s="6"/>
      <c r="H50" s="6"/>
      <c r="J50" s="6"/>
    </row>
    <row r="51" spans="1:11" ht="21.75" customHeight="1" x14ac:dyDescent="0.5">
      <c r="A51" s="98" t="str">
        <f>+A3</f>
        <v>สำหรับปีสิ้นสุดวันที่ 31 ธันวาคม พ.ศ. 2565</v>
      </c>
      <c r="B51" s="98"/>
      <c r="C51" s="99"/>
      <c r="D51" s="12"/>
      <c r="E51" s="30"/>
      <c r="F51" s="13"/>
      <c r="G51" s="30"/>
      <c r="H51" s="13"/>
      <c r="I51" s="30"/>
      <c r="J51" s="13"/>
      <c r="K51" s="30"/>
    </row>
    <row r="52" spans="1:11" ht="21" customHeight="1" x14ac:dyDescent="0.5">
      <c r="A52" s="4"/>
      <c r="B52" s="4"/>
    </row>
    <row r="53" spans="1:11" s="4" customFormat="1" ht="21" customHeight="1" x14ac:dyDescent="0.5">
      <c r="A53" s="9"/>
      <c r="B53" s="9"/>
      <c r="C53" s="19"/>
      <c r="D53" s="19"/>
      <c r="E53" s="130" t="s">
        <v>130</v>
      </c>
      <c r="F53" s="130"/>
      <c r="G53" s="130"/>
      <c r="H53" s="85"/>
      <c r="I53" s="130" t="s">
        <v>131</v>
      </c>
      <c r="J53" s="130"/>
      <c r="K53" s="130"/>
    </row>
    <row r="54" spans="1:11" s="4" customFormat="1" ht="21" customHeight="1" x14ac:dyDescent="0.5">
      <c r="A54" s="9"/>
      <c r="B54" s="9"/>
      <c r="C54" s="19"/>
      <c r="D54" s="19"/>
      <c r="E54" s="100" t="s">
        <v>215</v>
      </c>
      <c r="F54" s="36"/>
      <c r="G54" s="100" t="s">
        <v>182</v>
      </c>
      <c r="H54" s="36"/>
      <c r="I54" s="100" t="s">
        <v>215</v>
      </c>
      <c r="J54" s="36"/>
      <c r="K54" s="100" t="s">
        <v>182</v>
      </c>
    </row>
    <row r="55" spans="1:11" s="4" customFormat="1" ht="21" customHeight="1" x14ac:dyDescent="0.5">
      <c r="A55" s="9"/>
      <c r="B55" s="9"/>
      <c r="C55" s="82" t="s">
        <v>2</v>
      </c>
      <c r="D55" s="19"/>
      <c r="E55" s="87" t="s">
        <v>3</v>
      </c>
      <c r="F55" s="36"/>
      <c r="G55" s="87" t="s">
        <v>3</v>
      </c>
      <c r="H55" s="36"/>
      <c r="I55" s="87" t="s">
        <v>3</v>
      </c>
      <c r="J55" s="36"/>
      <c r="K55" s="87" t="s">
        <v>3</v>
      </c>
    </row>
    <row r="56" spans="1:11" s="4" customFormat="1" ht="21" customHeight="1" x14ac:dyDescent="0.5">
      <c r="A56" s="8"/>
      <c r="B56" s="8"/>
      <c r="C56" s="19"/>
      <c r="D56" s="19"/>
      <c r="E56" s="36"/>
      <c r="F56" s="36"/>
      <c r="G56" s="36"/>
      <c r="H56" s="85"/>
      <c r="I56" s="36"/>
      <c r="J56" s="36"/>
      <c r="K56" s="36"/>
    </row>
    <row r="57" spans="1:11" ht="21" customHeight="1" x14ac:dyDescent="0.5">
      <c r="A57" s="4" t="s">
        <v>90</v>
      </c>
      <c r="B57" s="4"/>
    </row>
    <row r="58" spans="1:11" ht="21" customHeight="1" x14ac:dyDescent="0.5">
      <c r="A58" s="8" t="s">
        <v>234</v>
      </c>
      <c r="E58" s="24">
        <v>-13954</v>
      </c>
      <c r="G58" s="24">
        <v>-73152</v>
      </c>
      <c r="I58" s="24">
        <v>0</v>
      </c>
      <c r="K58" s="24">
        <v>0</v>
      </c>
    </row>
    <row r="59" spans="1:11" ht="21" customHeight="1" x14ac:dyDescent="0.5">
      <c r="A59" s="8" t="s">
        <v>9</v>
      </c>
      <c r="C59" s="126">
        <v>36.299999999999997</v>
      </c>
      <c r="E59" s="24">
        <v>0</v>
      </c>
      <c r="G59" s="24">
        <v>-2227</v>
      </c>
      <c r="I59" s="24">
        <v>-71300</v>
      </c>
      <c r="K59" s="24">
        <v>-14000</v>
      </c>
    </row>
    <row r="60" spans="1:11" ht="21" customHeight="1" x14ac:dyDescent="0.5">
      <c r="A60" s="8" t="s">
        <v>128</v>
      </c>
    </row>
    <row r="61" spans="1:11" ht="21" customHeight="1" x14ac:dyDescent="0.5">
      <c r="A61" s="8" t="s">
        <v>129</v>
      </c>
      <c r="C61" s="126">
        <v>36.299999999999997</v>
      </c>
      <c r="E61" s="24">
        <v>38</v>
      </c>
      <c r="G61" s="24">
        <v>3072</v>
      </c>
      <c r="I61" s="24">
        <v>19500</v>
      </c>
      <c r="K61" s="24">
        <v>0</v>
      </c>
    </row>
    <row r="62" spans="1:11" ht="21" customHeight="1" x14ac:dyDescent="0.5">
      <c r="A62" s="8" t="s">
        <v>16</v>
      </c>
      <c r="C62" s="126">
        <v>36.4</v>
      </c>
      <c r="E62" s="24">
        <v>0</v>
      </c>
      <c r="G62" s="24">
        <v>0</v>
      </c>
      <c r="I62" s="24">
        <v>-1407900</v>
      </c>
      <c r="K62" s="24">
        <v>-464565</v>
      </c>
    </row>
    <row r="63" spans="1:11" ht="21" customHeight="1" x14ac:dyDescent="0.5">
      <c r="A63" s="8" t="s">
        <v>195</v>
      </c>
      <c r="C63" s="126">
        <v>36.4</v>
      </c>
      <c r="E63" s="24">
        <v>0</v>
      </c>
      <c r="G63" s="24">
        <v>0</v>
      </c>
      <c r="I63" s="24">
        <v>142250</v>
      </c>
      <c r="K63" s="24">
        <v>212157</v>
      </c>
    </row>
    <row r="64" spans="1:11" ht="21" customHeight="1" x14ac:dyDescent="0.5">
      <c r="A64" s="8" t="s">
        <v>123</v>
      </c>
      <c r="E64" s="24">
        <v>0</v>
      </c>
      <c r="G64" s="24">
        <v>-1326</v>
      </c>
      <c r="I64" s="24">
        <v>0</v>
      </c>
      <c r="K64" s="24">
        <v>0</v>
      </c>
    </row>
    <row r="65" spans="1:11" ht="21" customHeight="1" x14ac:dyDescent="0.5">
      <c r="A65" s="8" t="s">
        <v>190</v>
      </c>
      <c r="E65" s="24">
        <v>0</v>
      </c>
      <c r="G65" s="24">
        <v>1450</v>
      </c>
      <c r="I65" s="24">
        <v>0</v>
      </c>
      <c r="K65" s="24">
        <v>0</v>
      </c>
    </row>
    <row r="66" spans="1:11" ht="21" customHeight="1" x14ac:dyDescent="0.5">
      <c r="A66" s="8" t="s">
        <v>222</v>
      </c>
      <c r="C66" s="126">
        <v>17</v>
      </c>
      <c r="E66" s="24">
        <v>1489</v>
      </c>
      <c r="G66" s="24">
        <v>0</v>
      </c>
      <c r="I66" s="24">
        <v>0</v>
      </c>
      <c r="K66" s="24">
        <v>0</v>
      </c>
    </row>
    <row r="67" spans="1:11" ht="21" customHeight="1" x14ac:dyDescent="0.5">
      <c r="A67" s="8" t="s">
        <v>156</v>
      </c>
    </row>
    <row r="68" spans="1:11" ht="21" customHeight="1" x14ac:dyDescent="0.5">
      <c r="B68" s="39" t="s">
        <v>122</v>
      </c>
      <c r="E68" s="24">
        <v>-891</v>
      </c>
      <c r="G68" s="24">
        <v>-18182</v>
      </c>
      <c r="I68" s="24">
        <v>-75250</v>
      </c>
      <c r="K68" s="24">
        <v>0</v>
      </c>
    </row>
    <row r="69" spans="1:11" ht="21" customHeight="1" x14ac:dyDescent="0.5">
      <c r="A69" s="8" t="s">
        <v>230</v>
      </c>
      <c r="B69" s="39"/>
      <c r="E69" s="24">
        <v>0</v>
      </c>
      <c r="G69" s="24">
        <v>0</v>
      </c>
      <c r="I69" s="24">
        <v>250</v>
      </c>
      <c r="K69" s="24">
        <v>0</v>
      </c>
    </row>
    <row r="70" spans="1:11" ht="21" customHeight="1" x14ac:dyDescent="0.5">
      <c r="A70" s="8" t="s">
        <v>205</v>
      </c>
      <c r="B70" s="39"/>
      <c r="E70" s="24">
        <v>0</v>
      </c>
      <c r="G70" s="24">
        <v>-262</v>
      </c>
      <c r="I70" s="24">
        <v>0</v>
      </c>
      <c r="K70" s="24">
        <v>0</v>
      </c>
    </row>
    <row r="71" spans="1:11" ht="21" customHeight="1" x14ac:dyDescent="0.5">
      <c r="A71" s="8" t="s">
        <v>203</v>
      </c>
      <c r="B71" s="39"/>
      <c r="E71" s="24">
        <v>0</v>
      </c>
      <c r="G71" s="24">
        <v>95230</v>
      </c>
      <c r="I71" s="24">
        <v>0</v>
      </c>
      <c r="K71" s="24">
        <v>0</v>
      </c>
    </row>
    <row r="72" spans="1:11" ht="21" customHeight="1" x14ac:dyDescent="0.5">
      <c r="A72" s="8" t="s">
        <v>105</v>
      </c>
      <c r="C72" s="126">
        <v>16.2</v>
      </c>
      <c r="E72" s="24">
        <v>124764</v>
      </c>
      <c r="F72" s="8"/>
      <c r="G72" s="24">
        <v>406154</v>
      </c>
      <c r="H72" s="8"/>
      <c r="I72" s="24">
        <v>0</v>
      </c>
      <c r="J72" s="8"/>
      <c r="K72" s="24">
        <v>0</v>
      </c>
    </row>
    <row r="73" spans="1:11" ht="21" customHeight="1" x14ac:dyDescent="0.5">
      <c r="A73" s="8" t="s">
        <v>111</v>
      </c>
      <c r="E73" s="24">
        <v>0</v>
      </c>
      <c r="G73" s="24">
        <v>2423</v>
      </c>
      <c r="I73" s="24">
        <v>0</v>
      </c>
      <c r="K73" s="24">
        <v>0</v>
      </c>
    </row>
    <row r="74" spans="1:11" ht="21" customHeight="1" x14ac:dyDescent="0.5">
      <c r="A74" s="8" t="s">
        <v>91</v>
      </c>
      <c r="E74" s="24">
        <v>-1694765</v>
      </c>
      <c r="G74" s="24">
        <v>-956405</v>
      </c>
      <c r="I74" s="24">
        <v>-310</v>
      </c>
      <c r="K74" s="24">
        <v>-1934</v>
      </c>
    </row>
    <row r="75" spans="1:11" s="4" customFormat="1" ht="21" customHeight="1" x14ac:dyDescent="0.5">
      <c r="A75" s="8" t="s">
        <v>92</v>
      </c>
      <c r="C75" s="126"/>
      <c r="D75" s="8"/>
      <c r="E75" s="29">
        <v>-4818</v>
      </c>
      <c r="F75" s="24"/>
      <c r="G75" s="29">
        <v>-5762</v>
      </c>
      <c r="H75" s="24"/>
      <c r="I75" s="29">
        <v>0</v>
      </c>
      <c r="J75" s="24"/>
      <c r="K75" s="29">
        <v>-179</v>
      </c>
    </row>
    <row r="76" spans="1:11" ht="21" customHeight="1" x14ac:dyDescent="0.5">
      <c r="A76" s="104"/>
      <c r="B76" s="104"/>
      <c r="F76" s="24"/>
      <c r="H76" s="24"/>
      <c r="J76" s="24"/>
    </row>
    <row r="77" spans="1:11" ht="21" customHeight="1" x14ac:dyDescent="0.5">
      <c r="A77" s="4" t="s">
        <v>235</v>
      </c>
      <c r="B77" s="4"/>
      <c r="E77" s="30">
        <f>SUM(E58:E76)</f>
        <v>-1588137</v>
      </c>
      <c r="F77" s="24"/>
      <c r="G77" s="30">
        <f>SUM(G58:G76)</f>
        <v>-548987</v>
      </c>
      <c r="H77" s="24"/>
      <c r="I77" s="30">
        <f>SUM(I58:I76)</f>
        <v>-1392760</v>
      </c>
      <c r="J77" s="24"/>
      <c r="K77" s="30">
        <f>SUM(K58:K76)</f>
        <v>-268521</v>
      </c>
    </row>
    <row r="78" spans="1:11" ht="21" customHeight="1" x14ac:dyDescent="0.5">
      <c r="A78" s="4"/>
      <c r="B78" s="4"/>
      <c r="F78" s="24"/>
      <c r="H78" s="24"/>
      <c r="J78" s="24"/>
    </row>
    <row r="79" spans="1:11" ht="21" customHeight="1" x14ac:dyDescent="0.5">
      <c r="A79" s="4"/>
      <c r="B79" s="4"/>
      <c r="F79" s="24"/>
      <c r="H79" s="24"/>
      <c r="J79" s="24"/>
    </row>
    <row r="80" spans="1:11" ht="21" customHeight="1" x14ac:dyDescent="0.5">
      <c r="A80" s="4"/>
      <c r="B80" s="4"/>
      <c r="F80" s="24"/>
      <c r="H80" s="24"/>
      <c r="J80" s="24"/>
    </row>
    <row r="81" spans="1:11" ht="21" customHeight="1" x14ac:dyDescent="0.5">
      <c r="A81" s="4"/>
      <c r="B81" s="4"/>
      <c r="F81" s="24"/>
      <c r="H81" s="24"/>
      <c r="J81" s="24"/>
    </row>
    <row r="82" spans="1:11" ht="21" customHeight="1" x14ac:dyDescent="0.5">
      <c r="A82" s="4"/>
      <c r="B82" s="4"/>
      <c r="F82" s="24"/>
      <c r="H82" s="24"/>
      <c r="J82" s="24"/>
    </row>
    <row r="83" spans="1:11" ht="21" customHeight="1" x14ac:dyDescent="0.5">
      <c r="A83" s="4"/>
      <c r="B83" s="4"/>
      <c r="F83" s="24"/>
      <c r="H83" s="24"/>
      <c r="J83" s="24"/>
    </row>
    <row r="84" spans="1:11" ht="21" customHeight="1" x14ac:dyDescent="0.5">
      <c r="A84" s="4"/>
      <c r="B84" s="4"/>
      <c r="F84" s="24"/>
      <c r="H84" s="24"/>
      <c r="J84" s="24"/>
    </row>
    <row r="85" spans="1:11" ht="21" customHeight="1" x14ac:dyDescent="0.5">
      <c r="A85" s="4"/>
      <c r="B85" s="4"/>
      <c r="F85" s="24"/>
      <c r="H85" s="24"/>
      <c r="J85" s="24"/>
    </row>
    <row r="86" spans="1:11" ht="21" customHeight="1" x14ac:dyDescent="0.5">
      <c r="A86" s="4"/>
      <c r="B86" s="4"/>
      <c r="F86" s="24"/>
      <c r="H86" s="24"/>
      <c r="J86" s="24"/>
    </row>
    <row r="87" spans="1:11" ht="21" customHeight="1" x14ac:dyDescent="0.5">
      <c r="A87" s="4"/>
      <c r="B87" s="4"/>
      <c r="F87" s="24"/>
      <c r="H87" s="24"/>
      <c r="J87" s="24"/>
    </row>
    <row r="88" spans="1:11" ht="21" customHeight="1" x14ac:dyDescent="0.5">
      <c r="A88" s="4"/>
      <c r="B88" s="4"/>
      <c r="F88" s="24"/>
      <c r="H88" s="24"/>
      <c r="J88" s="24"/>
    </row>
    <row r="89" spans="1:11" ht="21" customHeight="1" x14ac:dyDescent="0.5">
      <c r="F89" s="24"/>
      <c r="H89" s="24"/>
      <c r="J89" s="24"/>
    </row>
    <row r="90" spans="1:11" ht="12.75" customHeight="1" x14ac:dyDescent="0.5"/>
    <row r="91" spans="1:11" ht="21.95" customHeight="1" x14ac:dyDescent="0.5">
      <c r="A91" s="81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81"/>
      <c r="C91" s="105"/>
      <c r="D91" s="81"/>
      <c r="E91" s="29"/>
      <c r="F91" s="40"/>
      <c r="G91" s="29"/>
      <c r="H91" s="40"/>
      <c r="I91" s="29"/>
      <c r="J91" s="40"/>
      <c r="K91" s="29"/>
    </row>
    <row r="92" spans="1:11" ht="21.75" customHeight="1" x14ac:dyDescent="0.5">
      <c r="A92" s="84" t="str">
        <f>+A1</f>
        <v>บริษัท ไพร์ม โรด เพาเวอร์ จำกัด (มหาชน)</v>
      </c>
      <c r="B92" s="9"/>
      <c r="D92" s="5"/>
      <c r="F92" s="6"/>
      <c r="H92" s="6"/>
      <c r="I92" s="36"/>
      <c r="J92" s="6"/>
      <c r="K92" s="36"/>
    </row>
    <row r="93" spans="1:11" ht="21.75" customHeight="1" x14ac:dyDescent="0.5">
      <c r="A93" s="9" t="s">
        <v>148</v>
      </c>
      <c r="B93" s="9"/>
      <c r="D93" s="5"/>
      <c r="F93" s="6"/>
      <c r="H93" s="6"/>
      <c r="J93" s="6"/>
    </row>
    <row r="94" spans="1:11" ht="21.75" customHeight="1" x14ac:dyDescent="0.5">
      <c r="A94" s="98" t="str">
        <f>+A51</f>
        <v>สำหรับปีสิ้นสุดวันที่ 31 ธันวาคม พ.ศ. 2565</v>
      </c>
      <c r="B94" s="98"/>
      <c r="C94" s="99"/>
      <c r="D94" s="12"/>
      <c r="E94" s="30"/>
      <c r="F94" s="13"/>
      <c r="G94" s="30"/>
      <c r="H94" s="13"/>
      <c r="I94" s="30"/>
      <c r="J94" s="13"/>
      <c r="K94" s="30"/>
    </row>
    <row r="95" spans="1:11" ht="21" customHeight="1" x14ac:dyDescent="0.5">
      <c r="A95" s="4"/>
      <c r="B95" s="4"/>
    </row>
    <row r="96" spans="1:11" s="4" customFormat="1" ht="21" customHeight="1" x14ac:dyDescent="0.5">
      <c r="A96" s="9"/>
      <c r="B96" s="9"/>
      <c r="C96" s="19"/>
      <c r="D96" s="19"/>
      <c r="E96" s="130" t="s">
        <v>130</v>
      </c>
      <c r="F96" s="130"/>
      <c r="G96" s="130"/>
      <c r="H96" s="85"/>
      <c r="I96" s="130" t="s">
        <v>131</v>
      </c>
      <c r="J96" s="130"/>
      <c r="K96" s="130"/>
    </row>
    <row r="97" spans="1:11" s="4" customFormat="1" ht="21" customHeight="1" x14ac:dyDescent="0.5">
      <c r="A97" s="9"/>
      <c r="B97" s="9"/>
      <c r="C97" s="19"/>
      <c r="D97" s="19"/>
      <c r="E97" s="100" t="s">
        <v>215</v>
      </c>
      <c r="F97" s="36"/>
      <c r="G97" s="100" t="s">
        <v>182</v>
      </c>
      <c r="H97" s="36"/>
      <c r="I97" s="100" t="s">
        <v>215</v>
      </c>
      <c r="J97" s="36"/>
      <c r="K97" s="100" t="s">
        <v>182</v>
      </c>
    </row>
    <row r="98" spans="1:11" s="4" customFormat="1" ht="21" customHeight="1" x14ac:dyDescent="0.5">
      <c r="A98" s="9"/>
      <c r="B98" s="9"/>
      <c r="C98" s="82" t="s">
        <v>2</v>
      </c>
      <c r="D98" s="19"/>
      <c r="E98" s="87" t="s">
        <v>3</v>
      </c>
      <c r="F98" s="36"/>
      <c r="G98" s="87" t="s">
        <v>3</v>
      </c>
      <c r="H98" s="36"/>
      <c r="I98" s="87" t="s">
        <v>3</v>
      </c>
      <c r="J98" s="36"/>
      <c r="K98" s="87" t="s">
        <v>3</v>
      </c>
    </row>
    <row r="99" spans="1:11" s="4" customFormat="1" ht="6" customHeight="1" x14ac:dyDescent="0.5">
      <c r="A99" s="8"/>
      <c r="B99" s="8"/>
      <c r="C99" s="19"/>
      <c r="D99" s="19"/>
      <c r="E99" s="36"/>
      <c r="F99" s="36"/>
      <c r="G99" s="36"/>
      <c r="H99" s="85"/>
      <c r="I99" s="36"/>
      <c r="J99" s="36"/>
      <c r="K99" s="36"/>
    </row>
    <row r="100" spans="1:11" ht="21" customHeight="1" x14ac:dyDescent="0.5">
      <c r="A100" s="4" t="s">
        <v>93</v>
      </c>
      <c r="B100" s="4"/>
    </row>
    <row r="101" spans="1:11" ht="21" customHeight="1" x14ac:dyDescent="0.5">
      <c r="A101" s="8" t="s">
        <v>243</v>
      </c>
      <c r="E101" s="24">
        <v>-20718</v>
      </c>
      <c r="G101" s="24">
        <v>-29</v>
      </c>
      <c r="I101" s="24">
        <v>-20718</v>
      </c>
      <c r="K101" s="24">
        <v>-29</v>
      </c>
    </row>
    <row r="102" spans="1:11" ht="21" customHeight="1" x14ac:dyDescent="0.5">
      <c r="A102" s="8" t="s">
        <v>191</v>
      </c>
      <c r="E102" s="24">
        <v>45000</v>
      </c>
      <c r="G102" s="24">
        <v>189860</v>
      </c>
      <c r="I102" s="24">
        <v>0</v>
      </c>
      <c r="K102" s="24">
        <v>150000</v>
      </c>
    </row>
    <row r="103" spans="1:11" ht="21" customHeight="1" x14ac:dyDescent="0.5">
      <c r="A103" s="8" t="s">
        <v>201</v>
      </c>
      <c r="E103" s="24">
        <v>0</v>
      </c>
      <c r="G103" s="24">
        <v>-189860</v>
      </c>
      <c r="I103" s="24">
        <v>0</v>
      </c>
      <c r="K103" s="24">
        <v>-150000</v>
      </c>
    </row>
    <row r="104" spans="1:11" ht="21" customHeight="1" x14ac:dyDescent="0.5">
      <c r="A104" s="8" t="s">
        <v>224</v>
      </c>
      <c r="E104" s="24">
        <v>40423</v>
      </c>
      <c r="G104" s="24">
        <v>0</v>
      </c>
      <c r="I104" s="24">
        <v>40423</v>
      </c>
      <c r="K104" s="24">
        <v>0</v>
      </c>
    </row>
    <row r="105" spans="1:11" ht="21" customHeight="1" x14ac:dyDescent="0.5">
      <c r="A105" s="8" t="s">
        <v>196</v>
      </c>
      <c r="C105" s="126">
        <v>27</v>
      </c>
      <c r="E105" s="24">
        <v>1829744</v>
      </c>
      <c r="G105" s="24">
        <v>493950</v>
      </c>
      <c r="I105" s="24">
        <v>1829744</v>
      </c>
      <c r="K105" s="24">
        <v>493950</v>
      </c>
    </row>
    <row r="106" spans="1:11" ht="21" customHeight="1" x14ac:dyDescent="0.5">
      <c r="A106" s="8" t="s">
        <v>94</v>
      </c>
      <c r="C106" s="126">
        <v>36.5</v>
      </c>
      <c r="E106" s="24">
        <v>4555</v>
      </c>
      <c r="G106" s="24">
        <v>1297</v>
      </c>
      <c r="I106" s="24">
        <v>0</v>
      </c>
      <c r="K106" s="24">
        <v>0</v>
      </c>
    </row>
    <row r="107" spans="1:11" ht="21" customHeight="1" x14ac:dyDescent="0.5">
      <c r="A107" s="8" t="s">
        <v>95</v>
      </c>
      <c r="C107" s="126">
        <v>36.5</v>
      </c>
      <c r="E107" s="24">
        <v>-1500</v>
      </c>
      <c r="G107" s="24">
        <v>-746</v>
      </c>
      <c r="I107" s="24">
        <v>0</v>
      </c>
      <c r="K107" s="24">
        <v>0</v>
      </c>
    </row>
    <row r="108" spans="1:11" ht="21" customHeight="1" x14ac:dyDescent="0.5">
      <c r="A108" s="8" t="s">
        <v>180</v>
      </c>
      <c r="C108" s="126">
        <v>19.2</v>
      </c>
      <c r="E108" s="24">
        <v>-16526</v>
      </c>
      <c r="G108" s="24">
        <v>-12364</v>
      </c>
      <c r="I108" s="24">
        <v>-3544</v>
      </c>
      <c r="K108" s="24">
        <v>-3382</v>
      </c>
    </row>
    <row r="109" spans="1:11" ht="21" customHeight="1" x14ac:dyDescent="0.5">
      <c r="A109" s="8" t="s">
        <v>223</v>
      </c>
      <c r="E109" s="24">
        <v>-202</v>
      </c>
      <c r="G109" s="24">
        <v>0</v>
      </c>
      <c r="I109" s="24">
        <v>0</v>
      </c>
      <c r="K109" s="24">
        <v>0</v>
      </c>
    </row>
    <row r="110" spans="1:11" ht="21" customHeight="1" x14ac:dyDescent="0.5">
      <c r="A110" s="8" t="s">
        <v>96</v>
      </c>
      <c r="C110" s="126">
        <v>36.6</v>
      </c>
      <c r="E110" s="24">
        <v>0</v>
      </c>
      <c r="G110" s="24">
        <v>0</v>
      </c>
      <c r="I110" s="24">
        <v>0</v>
      </c>
      <c r="K110" s="24">
        <v>43800</v>
      </c>
    </row>
    <row r="111" spans="1:11" ht="21" customHeight="1" x14ac:dyDescent="0.5">
      <c r="A111" s="8" t="s">
        <v>97</v>
      </c>
      <c r="C111" s="126">
        <v>36.6</v>
      </c>
      <c r="E111" s="24">
        <v>0</v>
      </c>
      <c r="G111" s="24">
        <v>0</v>
      </c>
      <c r="I111" s="24">
        <v>0</v>
      </c>
      <c r="K111" s="24">
        <v>-156300</v>
      </c>
    </row>
    <row r="112" spans="1:11" ht="21" customHeight="1" x14ac:dyDescent="0.5">
      <c r="A112" s="8" t="s">
        <v>192</v>
      </c>
      <c r="E112" s="24">
        <v>0</v>
      </c>
      <c r="G112" s="24">
        <v>-50436</v>
      </c>
      <c r="I112" s="24">
        <v>0</v>
      </c>
      <c r="K112" s="24">
        <v>0</v>
      </c>
    </row>
    <row r="113" spans="1:11" ht="21" customHeight="1" x14ac:dyDescent="0.5">
      <c r="A113" s="8" t="s">
        <v>98</v>
      </c>
    </row>
    <row r="114" spans="1:11" ht="21" customHeight="1" x14ac:dyDescent="0.5">
      <c r="B114" s="39" t="s">
        <v>99</v>
      </c>
      <c r="C114" s="126">
        <v>25</v>
      </c>
      <c r="E114" s="24">
        <v>1996204</v>
      </c>
      <c r="G114" s="24">
        <v>643588</v>
      </c>
      <c r="I114" s="24">
        <v>0</v>
      </c>
      <c r="K114" s="24">
        <v>0</v>
      </c>
    </row>
    <row r="115" spans="1:11" ht="21" customHeight="1" x14ac:dyDescent="0.5">
      <c r="A115" s="8" t="s">
        <v>100</v>
      </c>
      <c r="C115" s="126">
        <v>25</v>
      </c>
      <c r="E115" s="24">
        <v>-738458</v>
      </c>
      <c r="G115" s="24">
        <v>-301196</v>
      </c>
      <c r="I115" s="24">
        <v>0</v>
      </c>
      <c r="K115" s="24">
        <v>0</v>
      </c>
    </row>
    <row r="116" spans="1:11" ht="21" customHeight="1" x14ac:dyDescent="0.5">
      <c r="A116" s="8" t="s">
        <v>197</v>
      </c>
      <c r="E116" s="24">
        <v>0</v>
      </c>
      <c r="G116" s="24">
        <v>-3000</v>
      </c>
      <c r="I116" s="24">
        <v>0</v>
      </c>
      <c r="K116" s="24">
        <v>0</v>
      </c>
    </row>
    <row r="117" spans="1:11" ht="21" customHeight="1" x14ac:dyDescent="0.5">
      <c r="A117" s="8" t="s">
        <v>101</v>
      </c>
      <c r="E117" s="29">
        <v>27122</v>
      </c>
      <c r="G117" s="29">
        <v>75</v>
      </c>
      <c r="I117" s="29">
        <v>0</v>
      </c>
      <c r="K117" s="29">
        <v>0</v>
      </c>
    </row>
    <row r="118" spans="1:11" ht="6" customHeight="1" x14ac:dyDescent="0.5">
      <c r="A118" s="104"/>
      <c r="B118" s="104"/>
    </row>
    <row r="119" spans="1:11" ht="21" customHeight="1" x14ac:dyDescent="0.5">
      <c r="A119" s="4" t="s">
        <v>236</v>
      </c>
      <c r="E119" s="30">
        <f>SUM(E101:E117)</f>
        <v>3165644</v>
      </c>
      <c r="G119" s="30">
        <f>SUM(G101:G117)</f>
        <v>771139</v>
      </c>
      <c r="I119" s="30">
        <f>SUM(I101:I117)</f>
        <v>1845905</v>
      </c>
      <c r="K119" s="30">
        <f>SUM(K101:K117)</f>
        <v>378039</v>
      </c>
    </row>
    <row r="120" spans="1:11" s="4" customFormat="1" ht="21" customHeight="1" x14ac:dyDescent="0.5">
      <c r="A120" s="8"/>
      <c r="B120" s="8"/>
      <c r="C120" s="19"/>
      <c r="D120" s="19"/>
      <c r="E120" s="36"/>
      <c r="F120" s="36"/>
      <c r="G120" s="36"/>
      <c r="H120" s="36"/>
      <c r="I120" s="36"/>
      <c r="J120" s="36"/>
      <c r="K120" s="36"/>
    </row>
    <row r="121" spans="1:11" ht="21" customHeight="1" x14ac:dyDescent="0.5">
      <c r="A121" s="106" t="s">
        <v>181</v>
      </c>
      <c r="B121" s="4"/>
      <c r="E121" s="24">
        <f>SUM(E46,E77,E119)</f>
        <v>714149</v>
      </c>
      <c r="G121" s="24">
        <f>SUM(G46,G77,G119)</f>
        <v>65740</v>
      </c>
      <c r="I121" s="24">
        <f>SUM(I46,I77,I119)</f>
        <v>373436</v>
      </c>
      <c r="K121" s="24">
        <f>SUM(K46,K77,K119)</f>
        <v>-2552</v>
      </c>
    </row>
    <row r="122" spans="1:11" ht="21" customHeight="1" x14ac:dyDescent="0.5">
      <c r="A122" s="39" t="s">
        <v>135</v>
      </c>
      <c r="E122" s="24">
        <v>288335</v>
      </c>
      <c r="G122" s="24">
        <v>217593</v>
      </c>
      <c r="I122" s="24">
        <v>3287</v>
      </c>
      <c r="K122" s="24">
        <v>5836</v>
      </c>
    </row>
    <row r="123" spans="1:11" ht="21" customHeight="1" x14ac:dyDescent="0.5">
      <c r="A123" s="39" t="s">
        <v>127</v>
      </c>
    </row>
    <row r="124" spans="1:11" ht="21" customHeight="1" x14ac:dyDescent="0.5">
      <c r="B124" s="39" t="s">
        <v>126</v>
      </c>
      <c r="E124" s="24">
        <v>0</v>
      </c>
      <c r="G124" s="24">
        <v>9</v>
      </c>
      <c r="I124" s="24">
        <v>0</v>
      </c>
      <c r="K124" s="24">
        <v>3</v>
      </c>
    </row>
    <row r="125" spans="1:11" ht="21" customHeight="1" x14ac:dyDescent="0.5">
      <c r="A125" s="39" t="s">
        <v>102</v>
      </c>
      <c r="E125" s="29">
        <v>84511</v>
      </c>
      <c r="G125" s="29">
        <v>4993</v>
      </c>
      <c r="I125" s="29">
        <v>0</v>
      </c>
      <c r="K125" s="29">
        <v>0</v>
      </c>
    </row>
    <row r="126" spans="1:11" ht="6" customHeight="1" x14ac:dyDescent="0.5">
      <c r="A126" s="104"/>
      <c r="B126" s="104"/>
    </row>
    <row r="127" spans="1:11" s="26" customFormat="1" ht="21" customHeight="1" thickBot="1" x14ac:dyDescent="0.55000000000000004">
      <c r="A127" s="4" t="s">
        <v>136</v>
      </c>
      <c r="B127" s="4"/>
      <c r="C127" s="126"/>
      <c r="D127" s="8"/>
      <c r="E127" s="34">
        <f>SUM(E121:E126)</f>
        <v>1086995</v>
      </c>
      <c r="F127" s="33"/>
      <c r="G127" s="34">
        <f>SUM(G121:G126)</f>
        <v>288335</v>
      </c>
      <c r="H127" s="33"/>
      <c r="I127" s="34">
        <f>SUM(I121:I126)</f>
        <v>376723</v>
      </c>
      <c r="J127" s="33"/>
      <c r="K127" s="34">
        <f>SUM(K121:K126)</f>
        <v>3287</v>
      </c>
    </row>
    <row r="128" spans="1:11" s="26" customFormat="1" ht="21" customHeight="1" thickTop="1" x14ac:dyDescent="0.5">
      <c r="A128" s="4"/>
      <c r="B128" s="4"/>
      <c r="C128" s="126"/>
      <c r="D128" s="8"/>
      <c r="E128" s="24"/>
      <c r="F128" s="33"/>
      <c r="G128" s="24"/>
      <c r="H128" s="33"/>
      <c r="I128" s="24"/>
      <c r="J128" s="33"/>
      <c r="K128" s="24"/>
    </row>
    <row r="129" spans="1:11" s="26" customFormat="1" ht="21.75" customHeight="1" x14ac:dyDescent="0.5">
      <c r="A129" s="86" t="s">
        <v>103</v>
      </c>
      <c r="B129" s="8"/>
      <c r="C129" s="19"/>
      <c r="D129" s="8"/>
      <c r="E129" s="24"/>
      <c r="F129" s="24"/>
      <c r="G129" s="24"/>
      <c r="H129" s="24"/>
      <c r="I129" s="24"/>
      <c r="J129" s="24"/>
      <c r="K129" s="24"/>
    </row>
    <row r="130" spans="1:11" s="26" customFormat="1" ht="6" customHeight="1" x14ac:dyDescent="0.5">
      <c r="A130" s="86"/>
      <c r="B130" s="8"/>
      <c r="C130" s="126"/>
      <c r="D130" s="8"/>
      <c r="E130" s="24"/>
      <c r="F130" s="24"/>
      <c r="G130" s="24"/>
      <c r="H130" s="24"/>
      <c r="I130" s="24"/>
      <c r="J130" s="24"/>
      <c r="K130" s="24"/>
    </row>
    <row r="131" spans="1:11" s="26" customFormat="1" ht="21.75" customHeight="1" x14ac:dyDescent="0.5">
      <c r="A131" s="33" t="s">
        <v>104</v>
      </c>
      <c r="B131" s="8"/>
      <c r="C131" s="126"/>
      <c r="D131" s="8"/>
      <c r="E131" s="24"/>
      <c r="F131" s="33"/>
      <c r="G131" s="24"/>
      <c r="H131" s="33"/>
      <c r="I131" s="24"/>
      <c r="J131" s="33"/>
      <c r="K131" s="24"/>
    </row>
    <row r="132" spans="1:11" s="26" customFormat="1" ht="21.75" customHeight="1" x14ac:dyDescent="0.5">
      <c r="A132" s="33" t="s">
        <v>124</v>
      </c>
      <c r="B132" s="8"/>
      <c r="C132" s="126"/>
      <c r="D132" s="8"/>
      <c r="E132" s="24">
        <v>699725</v>
      </c>
      <c r="F132" s="33"/>
      <c r="G132" s="24">
        <v>99079</v>
      </c>
      <c r="H132" s="33"/>
      <c r="I132" s="24">
        <v>0</v>
      </c>
      <c r="J132" s="33"/>
      <c r="K132" s="24">
        <v>0</v>
      </c>
    </row>
    <row r="133" spans="1:11" s="26" customFormat="1" ht="21.75" customHeight="1" x14ac:dyDescent="0.5">
      <c r="A133" s="8" t="s">
        <v>125</v>
      </c>
      <c r="B133" s="8"/>
      <c r="C133" s="126"/>
      <c r="D133" s="8"/>
      <c r="E133" s="24">
        <v>0</v>
      </c>
      <c r="F133" s="33"/>
      <c r="G133" s="24">
        <v>30740</v>
      </c>
      <c r="H133" s="33"/>
      <c r="I133" s="24">
        <v>0</v>
      </c>
      <c r="J133" s="33"/>
      <c r="K133" s="24">
        <v>0</v>
      </c>
    </row>
    <row r="134" spans="1:11" ht="21.75" customHeight="1" x14ac:dyDescent="0.5">
      <c r="A134" s="33"/>
    </row>
    <row r="135" spans="1:11" ht="20.25" customHeight="1" x14ac:dyDescent="0.5">
      <c r="A135" s="33"/>
    </row>
    <row r="136" spans="1:11" ht="5.25" customHeight="1" x14ac:dyDescent="0.5">
      <c r="A136" s="33"/>
    </row>
    <row r="137" spans="1:11" ht="21.95" customHeight="1" x14ac:dyDescent="0.5">
      <c r="A137" s="134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</row>
  </sheetData>
  <mergeCells count="8">
    <mergeCell ref="A137:K137"/>
    <mergeCell ref="E5:G5"/>
    <mergeCell ref="I5:K5"/>
    <mergeCell ref="A48:K48"/>
    <mergeCell ref="E53:G53"/>
    <mergeCell ref="I53:K53"/>
    <mergeCell ref="E96:G96"/>
    <mergeCell ref="I96:K96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</vt:lpstr>
      <vt:lpstr>11</vt:lpstr>
      <vt:lpstr>12</vt:lpstr>
      <vt:lpstr>13-15</vt:lpstr>
      <vt:lpstr>'10'!Print_Area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Pathamawadee Jindapo</dc:creator>
  <cp:lastModifiedBy>Chayaporn Srilap</cp:lastModifiedBy>
  <cp:lastPrinted>2023-02-27T10:24:23Z</cp:lastPrinted>
  <dcterms:created xsi:type="dcterms:W3CDTF">2019-10-30T12:41:28Z</dcterms:created>
  <dcterms:modified xsi:type="dcterms:W3CDTF">2023-02-27T10:24:34Z</dcterms:modified>
</cp:coreProperties>
</file>