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570" yWindow="480" windowWidth="14640" windowHeight="15465"/>
  </bookViews>
  <sheets>
    <sheet name="BS" sheetId="6" r:id="rId1"/>
    <sheet name="PL" sheetId="1" r:id="rId2"/>
    <sheet name="SC-Conso" sheetId="5" r:id="rId3"/>
    <sheet name="SC-Company" sheetId="4" r:id="rId4"/>
    <sheet name="CF" sheetId="7" r:id="rId5"/>
  </sheets>
  <definedNames>
    <definedName name="_xlnm.Print_Area" localSheetId="0">BS!$A$1:$K$96</definedName>
    <definedName name="_xlnm.Print_Area" localSheetId="1">PL!$A$1:$J$69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2" i="5" l="1"/>
  <c r="L31" i="4" l="1"/>
  <c r="G36" i="4" l="1"/>
  <c r="G35" i="4"/>
  <c r="D86" i="7" l="1"/>
  <c r="J25" i="1" l="1"/>
  <c r="J85" i="6"/>
  <c r="J86" i="6"/>
  <c r="T17" i="4"/>
  <c r="R17" i="4"/>
  <c r="Q17" i="5"/>
  <c r="Q21" i="5"/>
  <c r="P15" i="4"/>
  <c r="L33" i="4" l="1"/>
  <c r="P28" i="4" l="1"/>
  <c r="R13" i="4" l="1"/>
  <c r="T13" i="4" s="1"/>
  <c r="Q33" i="5"/>
  <c r="Q32" i="5"/>
  <c r="Q23" i="5"/>
  <c r="Q22" i="5"/>
  <c r="Q20" i="5"/>
  <c r="Q19" i="5"/>
  <c r="Q13" i="5"/>
  <c r="J53" i="1"/>
  <c r="N15" i="4" s="1"/>
  <c r="H53" i="1"/>
  <c r="F53" i="1"/>
  <c r="O15" i="5" s="1"/>
  <c r="D53" i="1"/>
  <c r="O29" i="5" s="1"/>
  <c r="J67" i="6" l="1"/>
  <c r="H67" i="6"/>
  <c r="F67" i="6"/>
  <c r="D67" i="6"/>
  <c r="F79" i="7" l="1"/>
  <c r="H79" i="7"/>
  <c r="J79" i="7"/>
  <c r="F84" i="7"/>
  <c r="H84" i="7"/>
  <c r="J84" i="7"/>
  <c r="F16" i="1"/>
  <c r="H16" i="1"/>
  <c r="J16" i="1"/>
  <c r="F22" i="1"/>
  <c r="H22" i="1"/>
  <c r="J22" i="1"/>
  <c r="R19" i="4"/>
  <c r="T19" i="4" l="1"/>
  <c r="J23" i="1"/>
  <c r="H23" i="1"/>
  <c r="F23" i="1"/>
  <c r="D84" i="7"/>
  <c r="D79" i="7"/>
  <c r="F28" i="1" l="1"/>
  <c r="F30" i="1" s="1"/>
  <c r="H28" i="1"/>
  <c r="H30" i="1" s="1"/>
  <c r="H65" i="1" s="1"/>
  <c r="J28" i="1"/>
  <c r="J30" i="1" s="1"/>
  <c r="M34" i="5"/>
  <c r="Q34" i="5" s="1"/>
  <c r="D48" i="1" l="1"/>
  <c r="F48" i="1"/>
  <c r="H48" i="1"/>
  <c r="J48" i="1"/>
  <c r="J58" i="1" l="1"/>
  <c r="L15" i="4"/>
  <c r="F58" i="1"/>
  <c r="M15" i="5"/>
  <c r="Q15" i="5" s="1"/>
  <c r="M29" i="5"/>
  <c r="Q29" i="5" s="1"/>
  <c r="D58" i="1"/>
  <c r="D59" i="1" s="1"/>
  <c r="L28" i="4"/>
  <c r="H58" i="1"/>
  <c r="R32" i="4"/>
  <c r="T32" i="4" s="1"/>
  <c r="R31" i="4" l="1"/>
  <c r="T31" i="4" l="1"/>
  <c r="E30" i="5"/>
  <c r="N16" i="4" l="1"/>
  <c r="N24" i="4" s="1"/>
  <c r="N26" i="4" s="1"/>
  <c r="R33" i="4"/>
  <c r="R27" i="4"/>
  <c r="R23" i="4"/>
  <c r="T23" i="4" s="1"/>
  <c r="R22" i="4"/>
  <c r="T22" i="4" s="1"/>
  <c r="R20" i="4"/>
  <c r="T20" i="4" s="1"/>
  <c r="R14" i="4"/>
  <c r="O30" i="5"/>
  <c r="O16" i="5"/>
  <c r="O24" i="5" s="1"/>
  <c r="O27" i="5" s="1"/>
  <c r="O35" i="5" l="1"/>
  <c r="J59" i="1"/>
  <c r="F59" i="1"/>
  <c r="N28" i="4" l="1"/>
  <c r="N29" i="4" s="1"/>
  <c r="N34" i="4" s="1"/>
  <c r="H59" i="1"/>
  <c r="J32" i="6"/>
  <c r="H32" i="6"/>
  <c r="F32" i="6"/>
  <c r="D32" i="6"/>
  <c r="D22" i="1" l="1"/>
  <c r="F88" i="6" l="1"/>
  <c r="H88" i="6"/>
  <c r="J88" i="6"/>
  <c r="F58" i="6"/>
  <c r="H58" i="6"/>
  <c r="H68" i="6" s="1"/>
  <c r="J58" i="6"/>
  <c r="F20" i="6"/>
  <c r="H20" i="6"/>
  <c r="J20" i="6"/>
  <c r="F33" i="6" l="1"/>
  <c r="J68" i="6"/>
  <c r="J89" i="6" s="1"/>
  <c r="H89" i="6"/>
  <c r="J33" i="6"/>
  <c r="F68" i="6"/>
  <c r="F89" i="6" s="1"/>
  <c r="H33" i="6"/>
  <c r="F61" i="1" l="1"/>
  <c r="F8" i="7"/>
  <c r="H8" i="7"/>
  <c r="J61" i="1"/>
  <c r="J8" i="7"/>
  <c r="J29" i="7" l="1"/>
  <c r="J54" i="7" s="1"/>
  <c r="J58" i="7" s="1"/>
  <c r="J85" i="7" s="1"/>
  <c r="J87" i="7" s="1"/>
  <c r="J88" i="7" s="1"/>
  <c r="H29" i="7"/>
  <c r="H54" i="7" s="1"/>
  <c r="F29" i="7"/>
  <c r="F54" i="7" s="1"/>
  <c r="F58" i="7" s="1"/>
  <c r="F85" i="7" s="1"/>
  <c r="F87" i="7" s="1"/>
  <c r="F88" i="7" s="1"/>
  <c r="P29" i="4"/>
  <c r="T33" i="4"/>
  <c r="P16" i="4"/>
  <c r="P24" i="4" s="1"/>
  <c r="H58" i="7" l="1"/>
  <c r="H85" i="7" s="1"/>
  <c r="H87" i="7" s="1"/>
  <c r="H88" i="7" s="1"/>
  <c r="P26" i="4"/>
  <c r="P34" i="4" s="1"/>
  <c r="H29" i="4"/>
  <c r="H16" i="4"/>
  <c r="H24" i="4" s="1"/>
  <c r="H26" i="4" s="1"/>
  <c r="I30" i="5"/>
  <c r="I16" i="5"/>
  <c r="I24" i="5" l="1"/>
  <c r="I27" i="5" s="1"/>
  <c r="R15" i="4"/>
  <c r="R16" i="4" l="1"/>
  <c r="R24" i="4" s="1"/>
  <c r="R26" i="4" s="1"/>
  <c r="R35" i="4" s="1"/>
  <c r="T15" i="4"/>
  <c r="H34" i="4"/>
  <c r="R28" i="4"/>
  <c r="R29" i="4" s="1"/>
  <c r="R34" i="4" l="1"/>
  <c r="I35" i="5"/>
  <c r="T28" i="4"/>
  <c r="D20" i="6"/>
  <c r="F90" i="6" l="1"/>
  <c r="K30" i="5" l="1"/>
  <c r="D29" i="4" l="1"/>
  <c r="F29" i="4"/>
  <c r="J29" i="4"/>
  <c r="J16" i="4"/>
  <c r="J24" i="4" s="1"/>
  <c r="J26" i="4" s="1"/>
  <c r="J35" i="4" s="1"/>
  <c r="F16" i="4"/>
  <c r="F24" i="4" s="1"/>
  <c r="F26" i="4" s="1"/>
  <c r="F35" i="4" s="1"/>
  <c r="D16" i="4"/>
  <c r="D24" i="4" s="1"/>
  <c r="D26" i="4" s="1"/>
  <c r="D35" i="4" s="1"/>
  <c r="G30" i="5"/>
  <c r="E16" i="5"/>
  <c r="G16" i="5"/>
  <c r="G24" i="5" s="1"/>
  <c r="G27" i="5" s="1"/>
  <c r="G36" i="5" s="1"/>
  <c r="K16" i="5"/>
  <c r="K24" i="5" s="1"/>
  <c r="K27" i="5" s="1"/>
  <c r="K36" i="5" s="1"/>
  <c r="E24" i="5" l="1"/>
  <c r="E27" i="5" s="1"/>
  <c r="E36" i="5" s="1"/>
  <c r="K35" i="5"/>
  <c r="K37" i="5" s="1"/>
  <c r="J34" i="4"/>
  <c r="D34" i="4"/>
  <c r="F34" i="4"/>
  <c r="F36" i="4" s="1"/>
  <c r="G35" i="5" l="1"/>
  <c r="E35" i="5"/>
  <c r="E37" i="5" s="1"/>
  <c r="M14" i="5"/>
  <c r="Q14" i="5" s="1"/>
  <c r="M16" i="5" l="1"/>
  <c r="M24" i="5" s="1"/>
  <c r="M27" i="5" s="1"/>
  <c r="M36" i="5" s="1"/>
  <c r="Q16" i="5"/>
  <c r="R36" i="4" l="1"/>
  <c r="J36" i="4"/>
  <c r="D36" i="4"/>
  <c r="D58" i="6"/>
  <c r="D68" i="6" s="1"/>
  <c r="G37" i="5" l="1"/>
  <c r="D33" i="6"/>
  <c r="Q24" i="5" l="1"/>
  <c r="Q27" i="5" s="1"/>
  <c r="Q36" i="5" s="1"/>
  <c r="L14" i="4" l="1"/>
  <c r="T14" i="4" s="1"/>
  <c r="T16" i="4" s="1"/>
  <c r="D16" i="1"/>
  <c r="D23" i="1" s="1"/>
  <c r="D28" i="1" s="1"/>
  <c r="L16" i="4" l="1"/>
  <c r="L24" i="4" s="1"/>
  <c r="L26" i="4" s="1"/>
  <c r="L35" i="4" s="1"/>
  <c r="D30" i="1" l="1"/>
  <c r="D8" i="7"/>
  <c r="D29" i="7" s="1"/>
  <c r="D54" i="7" s="1"/>
  <c r="D58" i="7" s="1"/>
  <c r="D85" i="7" s="1"/>
  <c r="D87" i="7" s="1"/>
  <c r="D88" i="7" s="1"/>
  <c r="T24" i="4"/>
  <c r="T26" i="4" s="1"/>
  <c r="T35" i="4" s="1"/>
  <c r="D61" i="1" l="1"/>
  <c r="D65" i="1"/>
  <c r="M28" i="5"/>
  <c r="Q28" i="5" s="1"/>
  <c r="H90" i="6"/>
  <c r="L27" i="4"/>
  <c r="M30" i="5" l="1"/>
  <c r="M35" i="5" s="1"/>
  <c r="T27" i="4"/>
  <c r="L29" i="4"/>
  <c r="L34" i="4" s="1"/>
  <c r="D88" i="6"/>
  <c r="D89" i="6" l="1"/>
  <c r="D90" i="6" s="1"/>
  <c r="T29" i="4"/>
  <c r="L36" i="4"/>
  <c r="Q30" i="5"/>
  <c r="Q35" i="5" s="1"/>
  <c r="Q37" i="5" s="1"/>
  <c r="T34" i="4" l="1"/>
  <c r="T36" i="4" s="1"/>
  <c r="M37" i="5"/>
  <c r="J90" i="6"/>
  <c r="H61" i="1" l="1"/>
</calcChain>
</file>

<file path=xl/sharedStrings.xml><?xml version="1.0" encoding="utf-8"?>
<sst xmlns="http://schemas.openxmlformats.org/spreadsheetml/2006/main" count="367" uniqueCount="250">
  <si>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</si>
  <si>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</si>
  <si>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</si>
  <si>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</si>
  <si>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</si>
  <si>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</si>
  <si>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</si>
  <si>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</si>
  <si>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</si>
  <si>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</si>
  <si>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</si>
  <si>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</si>
  <si>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</si>
  <si>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</si>
  <si>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</si>
  <si>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</si>
  <si>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</si>
  <si>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งบกระแสเงินสด</t>
  </si>
  <si>
    <t>งบกระแสเงินสด (ต่อ)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</si>
  <si>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</si>
  <si>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</si>
  <si>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</si>
  <si>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</si>
  <si>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>(หน่วย: บาท)</t>
  </si>
  <si>
    <t xml:space="preserve">กำไรสะสม </t>
  </si>
  <si>
    <t>ข้อมูลกระแสเงินสดเปิดเผยเพิ่มเติม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</si>
  <si>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</si>
  <si>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</si>
  <si>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</si>
  <si>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</si>
  <si>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</si>
  <si>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</si>
  <si>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</si>
  <si>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</si>
  <si>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</si>
  <si>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</si>
  <si>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</si>
  <si>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</si>
  <si>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</si>
  <si>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</si>
  <si>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</si>
  <si>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</si>
  <si>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</si>
  <si>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</si>
  <si>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</si>
  <si>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</si>
  <si>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</si>
  <si>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</si>
  <si>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</si>
  <si>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</si>
  <si>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</si>
  <si>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</si>
  <si>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หนี้สินไม่หมุนเวียนอื่น</t>
  </si>
  <si>
    <t>เงินสดจ่ายซื้ออุปกรณ์</t>
  </si>
  <si>
    <t>รายการที่ไม่ใช่เงินสด</t>
  </si>
  <si>
    <t>รายได้ค่าที่ปรึกษา</t>
  </si>
  <si>
    <t>รายได้จากธุรกิจหลักทรัพย์</t>
  </si>
  <si>
    <t>รายได้อื่น</t>
  </si>
  <si>
    <t>ส่วนแบ่งกำไรจากเงินลงทุนในบริษัทร่วม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</si>
  <si>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</si>
  <si>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</si>
  <si>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</si>
  <si>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เงินให้กู้ยืมระยะสั้นแก่บริษัทย่อย</t>
  </si>
  <si>
    <t>รายได้จากธุรกิจซื้อขายสัญญาซื้อขายล่วงหน้า</t>
  </si>
  <si>
    <t xml:space="preserve">กำไรต่อหุ้น 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</si>
  <si>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</si>
  <si>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</si>
  <si>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</si>
  <si>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</si>
  <si>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</si>
  <si>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จ่ายเงินปันผล</t>
  </si>
  <si>
    <t>ส่วนเกินมูลค่า</t>
  </si>
  <si>
    <t>หุ้นสามัญ</t>
  </si>
  <si>
    <t>กำไรขาดทุนเบ็ดเสร็จรวมสำหรับปี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</si>
  <si>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</si>
  <si>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</si>
  <si>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</si>
  <si>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</si>
  <si>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</si>
  <si>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กำไรสำหรับปี</t>
  </si>
  <si>
    <t xml:space="preserve">   จากกิจกรรมดำเนินงาน</t>
  </si>
  <si>
    <t xml:space="preserve">   หนี้สินหมุนเวียนอื่น</t>
  </si>
  <si>
    <t>เงินสดจ่ายซื้อสินทรัพย์ไม่มีตัวตน</t>
  </si>
  <si>
    <t>เงินกู้ยืมระยะสั้นจากบริษัทย่อย</t>
  </si>
  <si>
    <t>ลูกหนี้อื่น</t>
  </si>
  <si>
    <t>เจ้าหนี้อื่น</t>
  </si>
  <si>
    <t xml:space="preserve">   ลูกหนี้อื่น</t>
  </si>
  <si>
    <t xml:space="preserve">   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</si>
  <si>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</si>
  <si>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</si>
  <si>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</si>
  <si>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กำไรขาดทุน:</t>
  </si>
  <si>
    <t>ภาษีเงินได้ค้างจ่าย</t>
  </si>
  <si>
    <t xml:space="preserve">กำไรขาดทุนเบ็ดเสร็จอื่นสำหรับปี </t>
  </si>
  <si>
    <t>สินทรัพย์ภาษีเงินได้รอการตัดบัญชี</t>
  </si>
  <si>
    <t xml:space="preserve">   รับดอกเบี้ยและเงินปันผล</t>
  </si>
  <si>
    <t xml:space="preserve">   ค่าใช้จ่ายผลประโยชน์ระยะยาวของพนักงาน</t>
  </si>
  <si>
    <t>เงินให้กู้ยืมระยะสั้นอื่น</t>
  </si>
  <si>
    <t>เงินกู้ยืมระยะสั้นจากสถาบันการเงิน</t>
  </si>
  <si>
    <t>เงินกู้ยืมระยะสั้นอื่น</t>
  </si>
  <si>
    <t>หุ้นกู้ระยะสั้นชนิดไม่มีประกัน</t>
  </si>
  <si>
    <t xml:space="preserve">   ภายในหนึ่งปี</t>
  </si>
  <si>
    <t xml:space="preserve">   ค่าเสื่อมราคาและค่าตัดจำหน่าย</t>
  </si>
  <si>
    <t>ส่วนแบ่งกำไรจากเงินลงทุนในบริษัทย่อย</t>
  </si>
  <si>
    <t>งบกำไรขาดทุนเบ็ดเสร็จ (ต่อ)</t>
  </si>
  <si>
    <t xml:space="preserve">   ส่วนแบ่งกำไรจากเงินลงทุนในบริษัทย่อย</t>
  </si>
  <si>
    <t>กำไรขาดทุนเบ็ดเสร็จอื่นสำหรับปี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</si>
  <si>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</si>
  <si>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</si>
  <si>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 xml:space="preserve">เงินสดและรายการเทียบเท่าเงินสดเพิ่มขึ้น (ลดลง) สุทธิ </t>
  </si>
  <si>
    <t>งบแสดงการเปลี่ยนแปลงส่วนของผู้ถือหุ้น (ต่อ)</t>
  </si>
  <si>
    <t>ส่วนทุนจากการจ่าย</t>
  </si>
  <si>
    <t>โดยใช้หุ้นเป็นเกณฑ์</t>
  </si>
  <si>
    <t>เงินปันผลจ่าย</t>
  </si>
  <si>
    <t>รายการจ่ายโดยใช้หุ้นเป็นเกณฑ์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</si>
  <si>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</si>
  <si>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</si>
  <si>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</si>
  <si>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บริษัทย่อย</t>
  </si>
  <si>
    <t>รวมองค์ประกอบอื่น</t>
  </si>
  <si>
    <t>ของส่วนของผู้ถือหุ้น</t>
  </si>
  <si>
    <t xml:space="preserve">   ค่าใช้จ่ายที่เกิดจากการจ่ายโดยใช้หุ้นเป็นเกณฑ์</t>
  </si>
  <si>
    <t xml:space="preserve">      หุ้นสามัญ 326,243,191 หุ้น มูลค่าหุ้นละ 5 บาท</t>
  </si>
  <si>
    <t>ทุนเรือนหุ้นที่ออก</t>
  </si>
  <si>
    <t>และชำระเต็มมูลค่าแล้ว</t>
  </si>
  <si>
    <t>เงินปันผลรับจากเงินลงทุนระยะยาว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</si>
  <si>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</si>
  <si>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</si>
  <si>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</si>
  <si>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</si>
  <si>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รายได้ค่าบริการการจัดการ</t>
  </si>
  <si>
    <t xml:space="preserve">   เงินให้กู้ยืมอื่น</t>
  </si>
  <si>
    <t>สินทรัพย์ตราสารอนุพันธ์</t>
  </si>
  <si>
    <t>เงินให้กู้ยืมระยะสั้นแก่การร่วมค้า</t>
  </si>
  <si>
    <t>เงินลงทุนในการร่วมค้า</t>
  </si>
  <si>
    <t>หนี้สินตราสารอนุพันธ์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</si>
  <si>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</si>
  <si>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</si>
  <si>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เงินให้กู้ยืมระยะสั้นแก่การร่วมค้า</t>
  </si>
  <si>
    <t>เงินสดและรายการเทียบเท่าเงินสดต้นปี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</si>
  <si>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</si>
  <si>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</si>
  <si>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</t>
  </si>
  <si>
    <t xml:space="preserve">   เงินปันผลค้างรับ</t>
  </si>
  <si>
    <t>หุ้นกู้ระยะยาวชนิดไม่มีประกัน - สุทธิจากส่วนที่ถึงกำหนดชำระ</t>
  </si>
  <si>
    <t>กำไรก่อนค่าใช้จ่ายภาษีเงินได้</t>
  </si>
  <si>
    <t>เงินลงทุนระยะยาว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</si>
  <si>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</si>
  <si>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</si>
  <si>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ประมาณการรื้อถอน</t>
  </si>
  <si>
    <t>รายได้ดอกเบี้ย</t>
  </si>
  <si>
    <t xml:space="preserve">   มูลค่ายุติธรรมผ่านกำไรขาดทุนเบ็ดเสร็จอื่น</t>
  </si>
  <si>
    <t xml:space="preserve">   ผ่านกำไรขาดทุนเบ็ดเสร็จอื่น</t>
  </si>
  <si>
    <t>หัก: ผลกระทบของภาษีเงินได้</t>
  </si>
  <si>
    <t>ที่กำหนดให้วัดมูลค่าด้วย</t>
  </si>
  <si>
    <t>มูลค่ายุติธรรมผ่าน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</si>
  <si>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</si>
  <si>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</si>
  <si>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</si>
  <si>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</si>
  <si>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</si>
  <si>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 xml:space="preserve">   รายได้ดอกเบี้ย</t>
  </si>
  <si>
    <t xml:space="preserve">   ผลขาดทุนจากการประมาณการตามหลักคณิตศาสตร์ประกันภัย - สุทธิจากภาษีเงินได้</t>
  </si>
  <si>
    <t xml:space="preserve">   ต้นทุนทางการเงิน</t>
  </si>
  <si>
    <t>เงินสดจ่ายซื้อเงินลงทุนระยะยาว</t>
  </si>
  <si>
    <t xml:space="preserve">   รายได้เงินปันผล</t>
  </si>
  <si>
    <t xml:space="preserve">ชำระคืนเงินต้นของหนี้สินตามสัญญาเช่า </t>
  </si>
  <si>
    <t xml:space="preserve">   จ่ายผลประโยชน์ระยะยาวของพนักงาน</t>
  </si>
  <si>
    <t xml:space="preserve">รายการปรับกระทบยอดกำไรก่อนภาษีเป็นเงินสดรับ (จ่าย) </t>
  </si>
  <si>
    <t>เงินสดสุทธิใช้ไปในกิจกรรมลงทุน</t>
  </si>
  <si>
    <t>2564</t>
  </si>
  <si>
    <t>ยอดคงเหลือ ณ วันที่ 31 ธันวาคม 2564</t>
  </si>
  <si>
    <t>ยอดคงเหลือ ณ วันที่ 1 มกราคม 2564</t>
  </si>
  <si>
    <t>สินค้าคงเหลือสินทรัพย์ดิจิทัล</t>
  </si>
  <si>
    <t>หุ้นกู้ระยะยาวชนิดไม่มีประกันที่ครบกำหนดชำระภายในหนึ่งปี</t>
  </si>
  <si>
    <t>หนี้สินตามสัญญาเช่าที่ครบกำหนดชำระภายในหนึ่งปี</t>
  </si>
  <si>
    <t xml:space="preserve">      หุ้นสามัญ 214,404,846 หุ้น มูลค่าหุ้นละ 5 บาท</t>
  </si>
  <si>
    <t>กำไรจากการดำเนินงาน</t>
  </si>
  <si>
    <t>ส่วนแบ่งผลขาดทุนจากการประมาณการตามหลักคณิตศาสตร์</t>
  </si>
  <si>
    <t xml:space="preserve">   ประกันภัยจากบริษัทย่อย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</si>
  <si>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</si>
  <si>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จากการขายเงินลงทุนในตราสารทุนที่กำหนดให้วัดมูลค่า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</si>
  <si>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ด้วยมูลค่ายุติธรรมผ่านกำไรขาดทุนเบ็ดเสร็จอื่นของบริษัทย่อย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</si>
  <si>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</si>
  <si>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</si>
  <si>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กำไรต่อหุ้นขั้นพื้นฐาน</t>
  </si>
  <si>
    <t xml:space="preserve">   กำไรส่วนที่เป็นของผู้ถือหุ้นของบริษัทฯ (บาท/หุ้น)</t>
  </si>
  <si>
    <t>กำไรและผลตอบแทนจากเครื่องมือทางการเงิน</t>
  </si>
  <si>
    <t>กำไร (ขาดทุน) จาก</t>
  </si>
  <si>
    <t>เงินลงทุนในตราสารทุน</t>
  </si>
  <si>
    <t>เพิ่มทุนจากการใช้สิทธิใบสำคัญแสดงสิทธิ</t>
  </si>
  <si>
    <t>โอนกำไรจากการขายเงินลงทุนในตราสารทุน</t>
  </si>
  <si>
    <t xml:space="preserve">   ที่วัดมูลค่าผ่านกำไรขาดทุนเบ็ดเสร็จอื่น</t>
  </si>
  <si>
    <t xml:space="preserve">   ขาดทุน (กำไร) ที่ยังไม่เกิดขึ้นจากการเปลี่ยนแปลงในมูลค่ายุติธรรมของเงินลงทุน</t>
  </si>
  <si>
    <t xml:space="preserve">       ตามวิธีมูลค่ายุติธรรมผ่านกำไรหรือขาดทุน</t>
  </si>
  <si>
    <t xml:space="preserve">   สินค้าคงเหลือสินทรัพย์ดิจิทัล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</si>
  <si>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</si>
  <si>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</si>
  <si>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</si>
  <si>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</si>
  <si>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 xml:space="preserve">   เงินกู้ยืมระยะยาวอื่น</t>
  </si>
  <si>
    <t xml:space="preserve">   จ่ายดอกเบี้ย</t>
  </si>
  <si>
    <t xml:space="preserve">   จ่ายภาษีเงินได้</t>
  </si>
  <si>
    <t>เงินปันผลรับจากเงินลงทุนในบริษัทย่อย</t>
  </si>
  <si>
    <t>เงินสดจ่ายสำหรับเงินให้กู้ยืมที่มีสิทธิแปลงสภาพ</t>
  </si>
  <si>
    <t>เงินสดรับจากการจำหน่ายอุปกรณ์</t>
  </si>
  <si>
    <t xml:space="preserve">   หุ้นกู้ระยะสั้นชนิดไม่มีประกัน</t>
  </si>
  <si>
    <t xml:space="preserve">      มูลค่ายุติธรรมผ่านกำไรขาดทุนเบ็ดเสร็จอื่น - สุทธิจากภาษีเงินได้</t>
  </si>
  <si>
    <t>เงินสดรับจากการออกหุ้นเพิ่มทุน</t>
  </si>
  <si>
    <t>ค่าใช้จ่ายภาษีเงินได้</t>
  </si>
  <si>
    <t>เงินสดและรายการเทียบเท่าเงินสดปลายปี (หมายเหตุ 7)</t>
  </si>
  <si>
    <t>เงินสดสุทธิใช้ไปในกิจกรรมจัดหาเงิน</t>
  </si>
  <si>
    <t>เงินสดสุทธิจากกิจกรรมดำเนินงาน</t>
  </si>
  <si>
    <t>เงินสดจากกิจกรรมดำเนินงาน</t>
  </si>
  <si>
    <t xml:space="preserve">   ขาดทุนที่ยังไม่เกิดขึ้นจากการเปลี่ยนแปลงในมูลค่ายุติธรรมของสินค้าคงเหลือสินทรัพย์ดิจิทัล</t>
  </si>
  <si>
    <t>กำไร (ขาดทุน) จากการดำเนินงานก่อนการเปลี่ยนแปลงในสินทรัพย์และหนี้สินดำเนินงาน</t>
  </si>
  <si>
    <t>จัดสรรกำไรสะสมเป็นสำรองตามกฎหมาย</t>
  </si>
  <si>
    <t>โอนรายการจ่ายโดยใช้หุ้นเป็นเกณฑ์ส่วนที่ไม่ได้ใช้สิทธิ</t>
  </si>
  <si>
    <t>สำรองตามกฎหมาย</t>
  </si>
  <si>
    <t xml:space="preserve">จัดสรรแล้ว - </t>
  </si>
  <si>
    <t>เงินให้กู้ยืมระยะสั้นแก่บริษัทย่อยเพิ่มขึ้น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</si>
  <si>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</si>
  <si>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</si>
  <si>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</si>
  <si>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</si>
  <si>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</si>
  <si>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ยอดคงเหลือ ณ วันที่ 1 มกราคม 2565 </t>
  </si>
  <si>
    <t>ส่วนของเงินกู้ยืมระยะยาวอื่นที่ถึงกำหนดชำระภายในหนึ่งปี</t>
  </si>
  <si>
    <t xml:space="preserve">   ประกันภัยจากการร่วมค้า</t>
  </si>
  <si>
    <t>เงินลงทุนในบริษัทร่วม</t>
  </si>
  <si>
    <t>เงินกู้ยืมระยะยาวอื่น - สุทธิจากส่วนที่ถึงกำหนดชำระภายในหนึ่งปี</t>
  </si>
  <si>
    <t xml:space="preserve">   ขาดทุน (กำไร) จากการจำหน่ายเงินลงทุน</t>
  </si>
  <si>
    <t xml:space="preserve">   ขาดทุน (กำไร) จากการขายและตัดจำหน่ายอุปกรณ์</t>
  </si>
  <si>
    <t>เงินสดจ่ายซื้อเงินลงทุนในบริษัทร่วม</t>
  </si>
  <si>
    <t>เงินสดรับจากการรับคืนเงินลงทุนในบริษัทย่อย</t>
  </si>
  <si>
    <t xml:space="preserve">   การเพิ่มขึ้น (ลดลง) ของสินทรัพย์สิทธิการใช้และหนี้สินตามสัญญาเช่า</t>
  </si>
  <si>
    <t>โอนกำไรจากการขายเงินลงทุนในตราสารทุนที่วัดมูลค่า</t>
  </si>
  <si>
    <t>โอนขาดทุนจากการขายเงินลงทุนในตราสารทุน</t>
  </si>
  <si>
    <t xml:space="preserve">   เงินให้กู้ยืมระยะสั้นแก่บริษัทย่อย</t>
  </si>
  <si>
    <t xml:space="preserve">   กำไรจากการตัดจำหน่ายสิทธิการใช้</t>
  </si>
  <si>
    <t xml:space="preserve">   ขาดทุน (กำไร) จากการเปลี่ยนแปลงในมูลค่ายุติธรรมของสินทรัพย์ตราสารอนุพันธ์</t>
  </si>
  <si>
    <t xml:space="preserve">   ขาดทุน (กำไร) จากการเปลี่ยนแปลงในมูลค่ายุติธรรมของหนี้สินตราสารอนุพันธ์</t>
  </si>
  <si>
    <t xml:space="preserve">   กำไรจากเงินลงทุนในตราสารทุนที่กำหนดให้วัดมูลค่าด้วย</t>
  </si>
  <si>
    <t xml:space="preserve">   ค่าซื้ออุปกรณ์ส่วนที่บันทึกเป็นหนี้สินลดลง</t>
  </si>
  <si>
    <t xml:space="preserve">   ค่าซื้อสินทรัพย์ไม่มีตัวตนส่วนที่บันทึกเป็นหนี้สินลดลง</t>
  </si>
  <si>
    <t>ประมาณการรื้อถอนที่ครบกำหนดชำระภายในหนึ่งปี</t>
  </si>
  <si>
    <t xml:space="preserve">   โอนกลับผลขาดทุนด้านเครดิตที่คาดว่าจะเกิดขึ้น</t>
  </si>
  <si>
    <t xml:space="preserve">   ส่วนแบ่งกำไรจากเงินลงทุนในบริษัทร่วม</t>
  </si>
  <si>
    <t>กำไรจากเงินลงทุนในตราสารทุนที่กำหนดให้วัดมูลค่าด้วย</t>
  </si>
  <si>
    <t>เงินปันผลรับจากเงินลงทุนในการร่วมค้า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</si>
</sst>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* #,##0_);_(* \(#,##0\);_(* &quot;-&quot;??_);_(@_)"/>
    <numFmt numFmtId="201" formatCode="0.0"/>
    <numFmt numFmtId="202" formatCode="_([$€-2]\ * #,##0.00_);_([$€-2]\ * \(#,##0.00\);_([$€-2]\ * &quot;-&quot;??_);_(@_)"/>
    <numFmt numFmtId="203" formatCode="#,##0.000_);\(#,##0.000\)"/>
  </numFmts>
  <fonts count="117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3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9" fillId="0" borderId="0" applyNumberFormat="0" applyFill="0" applyBorder="0" applyAlignment="0" applyProtection="0"/>
    <xf numFmtId="0" fontId="40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195" fontId="43" fillId="0" borderId="0"/>
    <xf numFmtId="195" fontId="44" fillId="0" borderId="0"/>
    <xf numFmtId="190" fontId="32" fillId="0" borderId="0" applyFont="0" applyBorder="0" applyAlignment="0"/>
    <xf numFmtId="195" fontId="45" fillId="0" borderId="0"/>
    <xf numFmtId="3" fontId="46" fillId="0" borderId="2"/>
    <xf numFmtId="190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199" fontId="48" fillId="0" borderId="0" applyFon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5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1">
      <alignment horizontal="left" vertical="top"/>
    </xf>
    <xf numFmtId="0" fontId="59" fillId="0" borderId="0">
      <alignment horizontal="left"/>
    </xf>
    <xf numFmtId="10" fontId="55" fillId="3" borderId="2" applyNumberFormat="0" applyBorder="0" applyAlignment="0" applyProtection="0"/>
    <xf numFmtId="196" fontId="60" fillId="0" borderId="0"/>
    <xf numFmtId="195" fontId="44" fillId="0" borderId="0"/>
    <xf numFmtId="194" fontId="61" fillId="0" borderId="0"/>
    <xf numFmtId="0" fontId="91" fillId="0" borderId="0"/>
    <xf numFmtId="0" fontId="90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9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3" fillId="0" borderId="0"/>
    <xf numFmtId="0" fontId="41" fillId="0" borderId="0"/>
    <xf numFmtId="0" fontId="41" fillId="0" borderId="0"/>
    <xf numFmtId="0" fontId="40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62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1" fillId="0" borderId="0"/>
    <xf numFmtId="0" fontId="27" fillId="0" borderId="0"/>
    <xf numFmtId="0" fontId="27" fillId="0" borderId="0">
      <alignment vertical="top"/>
    </xf>
    <xf numFmtId="0" fontId="91" fillId="0" borderId="0"/>
    <xf numFmtId="0" fontId="27" fillId="0" borderId="0"/>
    <xf numFmtId="0" fontId="91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27" fillId="0" borderId="0"/>
    <xf numFmtId="0" fontId="63" fillId="0" borderId="0"/>
    <xf numFmtId="197" fontId="64" fillId="0" borderId="0"/>
    <xf numFmtId="0" fontId="65" fillId="0" borderId="0">
      <alignment horizontal="left"/>
    </xf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6" fillId="57" borderId="0" applyFont="0" applyAlignment="0"/>
    <xf numFmtId="0" fontId="54" fillId="0" borderId="4">
      <alignment vertical="center"/>
    </xf>
    <xf numFmtId="0" fontId="89" fillId="0" borderId="0">
      <alignment vertical="top"/>
    </xf>
    <xf numFmtId="0" fontId="67" fillId="0" borderId="0">
      <alignment horizontal="left"/>
    </xf>
    <xf numFmtId="0" fontId="12" fillId="0" borderId="0">
      <alignment horizontal="left"/>
    </xf>
    <xf numFmtId="0" fontId="56" fillId="0" borderId="0"/>
    <xf numFmtId="0" fontId="12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198" fontId="70" fillId="0" borderId="0"/>
    <xf numFmtId="0" fontId="69" fillId="0" borderId="0"/>
    <xf numFmtId="0" fontId="68" fillId="0" borderId="0"/>
    <xf numFmtId="197" fontId="71" fillId="58" borderId="0"/>
    <xf numFmtId="0" fontId="76" fillId="53" borderId="1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/>
    <xf numFmtId="41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2" fillId="54" borderId="17" applyNumberFormat="0" applyAlignment="0" applyProtection="0"/>
    <xf numFmtId="0" fontId="73" fillId="0" borderId="21" applyNumberFormat="0" applyFill="0" applyAlignment="0" applyProtection="0"/>
    <xf numFmtId="187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0" fontId="82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40" borderId="16" applyNumberFormat="0" applyAlignment="0" applyProtection="0"/>
    <xf numFmtId="0" fontId="84" fillId="55" borderId="0" applyNumberFormat="0" applyBorder="0" applyAlignment="0" applyProtection="0"/>
    <xf numFmtId="0" fontId="85" fillId="0" borderId="24" applyNumberFormat="0" applyFill="0" applyAlignment="0" applyProtection="0"/>
    <xf numFmtId="0" fontId="74" fillId="36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75" fillId="53" borderId="23" applyNumberFormat="0" applyAlignment="0" applyProtection="0"/>
    <xf numFmtId="0" fontId="48" fillId="56" borderId="22" applyNumberFormat="0" applyFont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8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1" fillId="7" borderId="10" applyNumberFormat="0" applyAlignment="0" applyProtection="0"/>
    <xf numFmtId="190" fontId="2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9" fillId="0" borderId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40" fillId="0" borderId="0"/>
    <xf numFmtId="0" fontId="40" fillId="0" borderId="0"/>
    <xf numFmtId="190" fontId="27" fillId="0" borderId="0" applyFont="0" applyFill="0" applyBorder="0" applyAlignment="0" applyProtection="0"/>
    <xf numFmtId="3" fontId="110" fillId="59" borderId="2">
      <alignment horizontal="left" vertical="top" wrapText="1"/>
      <protection locked="0"/>
    </xf>
    <xf numFmtId="0" fontId="110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7" fillId="0" borderId="27" applyNumberFormat="0" applyFill="0" applyAlignment="0" applyProtection="0"/>
    <xf numFmtId="0" fontId="40" fillId="10" borderId="14" applyNumberFormat="0" applyFon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9" fillId="5" borderId="0" applyNumberFormat="0" applyBorder="0" applyAlignment="0" applyProtection="0"/>
    <xf numFmtId="0" fontId="100" fillId="6" borderId="0" applyNumberFormat="0" applyBorder="0" applyAlignment="0" applyProtection="0"/>
    <xf numFmtId="0" fontId="101" fillId="7" borderId="10" applyNumberFormat="0" applyAlignment="0" applyProtection="0"/>
    <xf numFmtId="0" fontId="102" fillId="8" borderId="11" applyNumberFormat="0" applyAlignment="0" applyProtection="0"/>
    <xf numFmtId="0" fontId="103" fillId="8" borderId="10" applyNumberFormat="0" applyAlignment="0" applyProtection="0"/>
    <xf numFmtId="0" fontId="104" fillId="0" borderId="12" applyNumberFormat="0" applyFill="0" applyAlignment="0" applyProtection="0"/>
    <xf numFmtId="0" fontId="105" fillId="9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0" borderId="15" applyNumberFormat="0" applyFill="0" applyAlignment="0" applyProtection="0"/>
    <xf numFmtId="0" fontId="108" fillId="11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22" borderId="0" applyNumberFormat="0" applyBorder="0" applyAlignment="0" applyProtection="0"/>
    <xf numFmtId="0" fontId="108" fillId="23" borderId="0" applyNumberFormat="0" applyBorder="0" applyAlignment="0" applyProtection="0"/>
    <xf numFmtId="0" fontId="108" fillId="26" borderId="0" applyNumberFormat="0" applyBorder="0" applyAlignment="0" applyProtection="0"/>
    <xf numFmtId="0" fontId="108" fillId="27" borderId="0" applyNumberFormat="0" applyBorder="0" applyAlignment="0" applyProtection="0"/>
    <xf numFmtId="0" fontId="108" fillId="30" borderId="0" applyNumberFormat="0" applyBorder="0" applyAlignment="0" applyProtection="0"/>
    <xf numFmtId="0" fontId="108" fillId="31" borderId="0" applyNumberFormat="0" applyBorder="0" applyAlignment="0" applyProtection="0"/>
    <xf numFmtId="0" fontId="108" fillId="3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1" fillId="0" borderId="0">
      <alignment vertical="top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108" fillId="14" borderId="0" applyNumberFormat="0" applyBorder="0" applyAlignment="0" applyProtection="0"/>
    <xf numFmtId="0" fontId="108" fillId="18" borderId="0" applyNumberFormat="0" applyBorder="0" applyAlignment="0" applyProtection="0"/>
    <xf numFmtId="0" fontId="108" fillId="22" borderId="0" applyNumberFormat="0" applyBorder="0" applyAlignment="0" applyProtection="0"/>
    <xf numFmtId="0" fontId="108" fillId="26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11" borderId="0" applyNumberFormat="0" applyBorder="0" applyAlignment="0" applyProtection="0"/>
    <xf numFmtId="0" fontId="108" fillId="15" borderId="0" applyNumberFormat="0" applyBorder="0" applyAlignment="0" applyProtection="0"/>
    <xf numFmtId="0" fontId="108" fillId="19" borderId="0" applyNumberFormat="0" applyBorder="0" applyAlignment="0" applyProtection="0"/>
    <xf numFmtId="0" fontId="108" fillId="23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99" fillId="5" borderId="0" applyNumberFormat="0" applyBorder="0" applyAlignment="0" applyProtection="0"/>
    <xf numFmtId="0" fontId="103" fillId="8" borderId="10" applyNumberFormat="0" applyAlignment="0" applyProtection="0"/>
    <xf numFmtId="0" fontId="105" fillId="9" borderId="13" applyNumberFormat="0" applyAlignment="0" applyProtection="0"/>
    <xf numFmtId="0" fontId="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7" fillId="0" borderId="0" applyNumberFormat="0" applyFill="0" applyBorder="0" applyAlignment="0" applyProtection="0"/>
    <xf numFmtId="0" fontId="101" fillId="7" borderId="10" applyNumberFormat="0" applyAlignment="0" applyProtection="0"/>
    <xf numFmtId="0" fontId="104" fillId="0" borderId="12" applyNumberFormat="0" applyFill="0" applyAlignment="0" applyProtection="0"/>
    <xf numFmtId="0" fontId="100" fillId="6" borderId="0" applyNumberFormat="0" applyBorder="0" applyAlignment="0" applyProtection="0"/>
    <xf numFmtId="0" fontId="102" fillId="8" borderId="11" applyNumberFormat="0" applyAlignment="0" applyProtection="0"/>
    <xf numFmtId="193" fontId="2" fillId="0" borderId="0" applyFont="0" applyFill="0" applyBorder="0" applyAlignment="0" applyProtection="0"/>
    <xf numFmtId="0" fontId="94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27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188" fontId="2" fillId="0" borderId="0" applyFont="0" applyFill="0" applyBorder="0" applyAlignment="0" applyProtection="0"/>
    <xf numFmtId="0" fontId="40" fillId="0" borderId="0"/>
    <xf numFmtId="188" fontId="2" fillId="0" borderId="0" applyFont="0" applyFill="0" applyBorder="0" applyAlignment="0" applyProtection="0"/>
    <xf numFmtId="0" fontId="19" fillId="0" borderId="0"/>
    <xf numFmtId="0" fontId="40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1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0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27" fillId="0" borderId="0"/>
    <xf numFmtId="0" fontId="111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40" fillId="0" borderId="0"/>
    <xf numFmtId="0" fontId="40" fillId="0" borderId="0"/>
    <xf numFmtId="0" fontId="101" fillId="7" borderId="10" applyNumberFormat="0" applyAlignment="0" applyProtection="0"/>
    <xf numFmtId="190" fontId="2" fillId="0" borderId="0" applyFont="0" applyFill="0" applyBorder="0" applyAlignment="0" applyProtection="0"/>
    <xf numFmtId="0" fontId="111" fillId="0" borderId="0">
      <alignment vertical="top"/>
    </xf>
    <xf numFmtId="0" fontId="111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19" fillId="0" borderId="0"/>
    <xf numFmtId="0" fontId="2" fillId="0" borderId="0"/>
    <xf numFmtId="0" fontId="2" fillId="0" borderId="0"/>
    <xf numFmtId="0" fontId="2" fillId="0" borderId="0"/>
  </cellStyleXfs>
  <cellXfs count="152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0" fontId="33" fillId="0" borderId="0" xfId="0" applyNumberFormat="1" applyFont="1" applyFill="1" applyAlignment="1">
      <alignment vertical="center"/>
    </xf>
    <xf numFmtId="0" fontId="33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1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right" vertical="center"/>
    </xf>
    <xf numFmtId="188" fontId="32" fillId="0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188" fontId="32" fillId="0" borderId="5" xfId="0" applyNumberFormat="1" applyFont="1" applyFill="1" applyBorder="1" applyAlignment="1">
      <alignment vertical="center"/>
    </xf>
    <xf numFmtId="39" fontId="32" fillId="0" borderId="6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right" vertical="center"/>
    </xf>
    <xf numFmtId="0" fontId="36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Border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38" fillId="0" borderId="0" xfId="0" applyNumberFormat="1" applyFont="1" applyFill="1" applyAlignment="1">
      <alignment horizontal="center" vertical="center"/>
    </xf>
    <xf numFmtId="188" fontId="36" fillId="0" borderId="0" xfId="0" applyNumberFormat="1" applyFont="1" applyFill="1" applyAlignment="1">
      <alignment vertical="center"/>
    </xf>
    <xf numFmtId="188" fontId="36" fillId="0" borderId="0" xfId="0" applyNumberFormat="1" applyFont="1" applyFill="1" applyBorder="1" applyAlignment="1">
      <alignment vertical="center"/>
    </xf>
    <xf numFmtId="188" fontId="36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Border="1" applyAlignment="1">
      <alignment horizontal="center" vertical="center"/>
    </xf>
    <xf numFmtId="188" fontId="36" fillId="0" borderId="9" xfId="0" applyNumberFormat="1" applyFont="1" applyFill="1" applyBorder="1" applyAlignment="1">
      <alignment horizontal="right" vertical="center"/>
    </xf>
    <xf numFmtId="188" fontId="36" fillId="0" borderId="5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vertical="center"/>
    </xf>
    <xf numFmtId="188" fontId="36" fillId="0" borderId="0" xfId="0" applyNumberFormat="1" applyFont="1" applyFill="1" applyAlignment="1">
      <alignment horizontal="right" vertical="center"/>
    </xf>
    <xf numFmtId="188" fontId="36" fillId="0" borderId="0" xfId="0" applyNumberFormat="1" applyFont="1" applyFill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37" fontId="36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horizontal="right" vertical="center"/>
    </xf>
    <xf numFmtId="188" fontId="36" fillId="0" borderId="8" xfId="0" applyNumberFormat="1" applyFont="1" applyFill="1" applyBorder="1" applyAlignment="1">
      <alignment horizontal="right" vertical="center"/>
    </xf>
    <xf numFmtId="190" fontId="36" fillId="0" borderId="0" xfId="1" applyNumberFormat="1" applyFont="1" applyFill="1" applyAlignment="1">
      <alignment horizontal="right" vertical="center"/>
    </xf>
    <xf numFmtId="0" fontId="36" fillId="0" borderId="7" xfId="0" applyNumberFormat="1" applyFont="1" applyFill="1" applyBorder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0" fontId="36" fillId="0" borderId="5" xfId="0" applyNumberFormat="1" applyFont="1" applyFill="1" applyBorder="1" applyAlignment="1">
      <alignment horizontal="center" vertical="center"/>
    </xf>
    <xf numFmtId="0" fontId="36" fillId="0" borderId="5" xfId="0" quotePrefix="1" applyNumberFormat="1" applyFont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200" fontId="32" fillId="0" borderId="0" xfId="1" applyNumberFormat="1" applyFont="1" applyFill="1" applyAlignment="1">
      <alignment horizontal="right" vertical="center"/>
    </xf>
    <xf numFmtId="200" fontId="32" fillId="0" borderId="0" xfId="1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vertical="center"/>
    </xf>
    <xf numFmtId="0" fontId="32" fillId="0" borderId="0" xfId="191" applyNumberFormat="1" applyFont="1" applyFill="1" applyBorder="1" applyAlignment="1">
      <alignment vertical="center"/>
    </xf>
    <xf numFmtId="0" fontId="31" fillId="0" borderId="0" xfId="191" applyNumberFormat="1" applyFont="1" applyFill="1" applyBorder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7" fontId="32" fillId="0" borderId="0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6" xfId="0" applyNumberFormat="1" applyFont="1" applyFill="1" applyBorder="1" applyAlignment="1">
      <alignment vertical="center"/>
    </xf>
    <xf numFmtId="201" fontId="34" fillId="0" borderId="0" xfId="0" applyNumberFormat="1" applyFont="1" applyFill="1" applyAlignment="1">
      <alignment horizontal="center" vertical="center"/>
    </xf>
    <xf numFmtId="202" fontId="112" fillId="0" borderId="0" xfId="0" applyNumberFormat="1" applyFont="1" applyFill="1" applyAlignment="1">
      <alignment horizontal="right" vertical="top"/>
    </xf>
    <xf numFmtId="1" fontId="113" fillId="0" borderId="0" xfId="0" applyNumberFormat="1" applyFont="1" applyFill="1" applyAlignment="1">
      <alignment horizontal="center" vertical="top"/>
    </xf>
    <xf numFmtId="188" fontId="114" fillId="0" borderId="0" xfId="0" applyNumberFormat="1" applyFont="1" applyFill="1" applyAlignment="1">
      <alignment horizontal="right" vertical="top"/>
    </xf>
    <xf numFmtId="202" fontId="113" fillId="0" borderId="0" xfId="0" applyNumberFormat="1" applyFont="1" applyFill="1" applyAlignment="1">
      <alignment horizontal="right" vertical="top"/>
    </xf>
    <xf numFmtId="188" fontId="114" fillId="0" borderId="0" xfId="0" applyNumberFormat="1" applyFont="1" applyFill="1" applyAlignment="1">
      <alignment vertical="top"/>
    </xf>
    <xf numFmtId="202" fontId="113" fillId="0" borderId="0" xfId="0" applyNumberFormat="1" applyFont="1" applyFill="1" applyAlignment="1">
      <alignment vertical="top"/>
    </xf>
    <xf numFmtId="0" fontId="115" fillId="0" borderId="0" xfId="0" applyNumberFormat="1" applyFont="1" applyFill="1" applyAlignment="1">
      <alignment horizontal="center" vertical="top"/>
    </xf>
    <xf numFmtId="0" fontId="31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top"/>
    </xf>
    <xf numFmtId="188" fontId="113" fillId="0" borderId="0" xfId="0" applyNumberFormat="1" applyFont="1" applyFill="1" applyAlignment="1">
      <alignment vertical="top"/>
    </xf>
    <xf numFmtId="188" fontId="113" fillId="0" borderId="5" xfId="0" applyNumberFormat="1" applyFont="1" applyFill="1" applyBorder="1" applyAlignment="1">
      <alignment horizontal="right" vertical="top"/>
    </xf>
    <xf numFmtId="4" fontId="32" fillId="0" borderId="0" xfId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90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4" fillId="0" borderId="0" xfId="0" applyNumberFormat="1" applyFont="1" applyFill="1" applyBorder="1" applyAlignment="1">
      <alignment vertical="center"/>
    </xf>
    <xf numFmtId="0" fontId="113" fillId="0" borderId="0" xfId="0" applyNumberFormat="1" applyFont="1" applyFill="1" applyAlignment="1">
      <alignment horizontal="right" vertical="top"/>
    </xf>
    <xf numFmtId="188" fontId="32" fillId="0" borderId="5" xfId="155" applyNumberFormat="1" applyFont="1" applyFill="1" applyBorder="1" applyAlignment="1">
      <alignment horizontal="center" vertical="top"/>
    </xf>
    <xf numFmtId="202" fontId="113" fillId="0" borderId="0" xfId="0" applyNumberFormat="1" applyFont="1" applyFill="1" applyBorder="1" applyAlignment="1">
      <alignment vertical="top"/>
    </xf>
    <xf numFmtId="0" fontId="113" fillId="0" borderId="0" xfId="0" applyNumberFormat="1" applyFont="1" applyFill="1" applyBorder="1" applyAlignment="1">
      <alignment horizontal="right" vertical="top"/>
    </xf>
    <xf numFmtId="188" fontId="113" fillId="0" borderId="0" xfId="0" applyNumberFormat="1" applyFont="1" applyFill="1" applyBorder="1" applyAlignment="1">
      <alignment horizontal="right" vertical="top"/>
    </xf>
    <xf numFmtId="188" fontId="113" fillId="0" borderId="0" xfId="0" applyNumberFormat="1" applyFont="1" applyFill="1" applyBorder="1" applyAlignment="1">
      <alignment vertical="top"/>
    </xf>
    <xf numFmtId="202" fontId="114" fillId="0" borderId="0" xfId="0" applyNumberFormat="1" applyFont="1" applyFill="1" applyBorder="1" applyAlignment="1">
      <alignment vertical="top"/>
    </xf>
    <xf numFmtId="202" fontId="116" fillId="0" borderId="0" xfId="0" applyNumberFormat="1" applyFont="1" applyFill="1" applyBorder="1" applyAlignment="1">
      <alignment vertical="top"/>
    </xf>
    <xf numFmtId="188" fontId="32" fillId="0" borderId="0" xfId="155" applyNumberFormat="1" applyFont="1" applyFill="1" applyBorder="1" applyAlignment="1">
      <alignment horizontal="center" vertical="top"/>
    </xf>
    <xf numFmtId="37" fontId="32" fillId="0" borderId="0" xfId="155" applyNumberFormat="1" applyFont="1" applyFill="1" applyBorder="1" applyAlignment="1">
      <alignment vertical="top"/>
    </xf>
    <xf numFmtId="0" fontId="32" fillId="0" borderId="9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88" fontId="32" fillId="0" borderId="29" xfId="0" applyNumberFormat="1" applyFont="1" applyFill="1" applyBorder="1" applyAlignment="1">
      <alignment horizontal="right" vertical="center"/>
    </xf>
    <xf numFmtId="188" fontId="32" fillId="0" borderId="3" xfId="0" applyNumberFormat="1" applyFont="1" applyFill="1" applyBorder="1" applyAlignment="1">
      <alignment horizontal="right" vertical="center"/>
    </xf>
    <xf numFmtId="188" fontId="113" fillId="0" borderId="29" xfId="0" applyNumberFormat="1" applyFont="1" applyFill="1" applyBorder="1" applyAlignment="1">
      <alignment horizontal="right" vertical="top"/>
    </xf>
    <xf numFmtId="188" fontId="113" fillId="0" borderId="30" xfId="0" applyNumberFormat="1" applyFont="1" applyFill="1" applyBorder="1" applyAlignment="1">
      <alignment horizontal="right" vertical="top"/>
    </xf>
    <xf numFmtId="0" fontId="32" fillId="0" borderId="5" xfId="0" applyNumberFormat="1" applyFont="1" applyFill="1" applyBorder="1" applyAlignment="1">
      <alignment vertical="center"/>
    </xf>
    <xf numFmtId="203" fontId="32" fillId="0" borderId="0" xfId="0" applyNumberFormat="1" applyFont="1" applyFill="1" applyAlignment="1">
      <alignment vertical="center"/>
    </xf>
    <xf numFmtId="39" fontId="32" fillId="0" borderId="0" xfId="0" applyNumberFormat="1" applyFont="1" applyFill="1" applyAlignment="1">
      <alignment vertical="center"/>
    </xf>
    <xf numFmtId="188" fontId="32" fillId="0" borderId="0" xfId="191" applyNumberFormat="1" applyFont="1" applyFill="1" applyBorder="1" applyAlignment="1">
      <alignment vertical="center"/>
    </xf>
    <xf numFmtId="188" fontId="32" fillId="0" borderId="3" xfId="155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horizontal="center" vertical="center"/>
    </xf>
    <xf numFmtId="1" fontId="113" fillId="0" borderId="0" xfId="0" applyNumberFormat="1" applyFont="1" applyFill="1" applyAlignment="1">
      <alignment horizontal="center" vertical="center"/>
    </xf>
    <xf numFmtId="188" fontId="32" fillId="0" borderId="3" xfId="155" applyNumberFormat="1" applyFont="1" applyFill="1" applyBorder="1" applyAlignment="1">
      <alignment horizontal="center" vertical="center"/>
    </xf>
    <xf numFmtId="0" fontId="113" fillId="0" borderId="0" xfId="155" applyFont="1" applyFill="1" applyAlignment="1">
      <alignment vertical="center"/>
    </xf>
    <xf numFmtId="188" fontId="32" fillId="0" borderId="0" xfId="155" applyNumberFormat="1" applyFont="1" applyFill="1" applyAlignment="1">
      <alignment horizontal="center" vertical="center"/>
    </xf>
    <xf numFmtId="188" fontId="32" fillId="0" borderId="30" xfId="155" applyNumberFormat="1" applyFont="1" applyFill="1" applyBorder="1" applyAlignment="1">
      <alignment horizontal="center" vertical="center"/>
    </xf>
    <xf numFmtId="37" fontId="32" fillId="0" borderId="0" xfId="0" applyNumberFormat="1" applyFont="1" applyAlignment="1">
      <alignment vertical="center"/>
    </xf>
    <xf numFmtId="39" fontId="32" fillId="0" borderId="0" xfId="0" applyNumberFormat="1" applyFont="1" applyFill="1" applyBorder="1" applyAlignment="1">
      <alignment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</cellXfs>
  <cellStyles count="413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2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10"/>
    <cellStyle name="Normal 8" xfId="191"/>
    <cellStyle name="Normal 8 2" xfId="192"/>
    <cellStyle name="Normal 8 3" xfId="267"/>
    <cellStyle name="Normal 8 4" xfId="411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rmalGB_PL" xfId="409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xmlns="" id="{00000000-0008-0000-0100-000007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xmlns="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76034643-0DBA-4692-AD0E-861B9C141CEC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5D1176FC-A9E7-4E47-AFF4-E7D361899725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GridLines="0" tabSelected="1" view="pageBreakPreview" zoomScale="70" zoomScaleNormal="85" zoomScaleSheetLayoutView="70" workbookViewId="0"/>
  </sheetViews>
  <sheetFormatPr defaultColWidth="10.5703125" defaultRowHeight="21.75" customHeight="1"/>
  <cols>
    <col min="1" max="1" width="54.42578125" style="35" customWidth="1"/>
    <col min="2" max="2" width="7.42578125" style="35" customWidth="1"/>
    <col min="3" max="3" width="1.42578125" style="35" customWidth="1"/>
    <col min="4" max="4" width="16.5703125" style="36" bestFit="1" customWidth="1"/>
    <col min="5" max="5" width="1.42578125" style="35" customWidth="1"/>
    <col min="6" max="6" width="13.5703125" style="36" customWidth="1"/>
    <col min="7" max="7" width="1.42578125" style="35" customWidth="1"/>
    <col min="8" max="8" width="15.140625" style="36" bestFit="1" customWidth="1"/>
    <col min="9" max="9" width="1.42578125" style="35" customWidth="1"/>
    <col min="10" max="10" width="15.85546875" style="36" bestFit="1" customWidth="1"/>
    <col min="11" max="11" width="1.42578125" style="35" customWidth="1"/>
    <col min="12" max="16384" width="10.5703125" style="35"/>
  </cols>
  <sheetData>
    <row r="1" spans="1:11" s="34" customFormat="1" ht="21.75" customHeight="1">
      <c r="A1" s="34" t="s">
        <v>20</v>
      </c>
    </row>
    <row r="2" spans="1:11" s="34" customFormat="1" ht="21.75" customHeight="1">
      <c r="A2" s="34" t="s">
        <v>65</v>
      </c>
    </row>
    <row r="3" spans="1:11" ht="21.75" customHeight="1">
      <c r="A3" s="34" t="s">
        <v>221</v>
      </c>
      <c r="J3" s="35"/>
    </row>
    <row r="4" spans="1:11" ht="21.75" customHeight="1">
      <c r="A4" s="34"/>
      <c r="J4" s="37" t="s">
        <v>23</v>
      </c>
    </row>
    <row r="5" spans="1:11" ht="21.75" customHeight="1">
      <c r="D5" s="147" t="s">
        <v>0</v>
      </c>
      <c r="E5" s="147"/>
      <c r="F5" s="147"/>
      <c r="G5" s="38"/>
      <c r="H5" s="147" t="s">
        <v>27</v>
      </c>
      <c r="I5" s="147"/>
      <c r="J5" s="147"/>
      <c r="K5" s="39"/>
    </row>
    <row r="6" spans="1:11" ht="21.75" customHeight="1">
      <c r="B6" s="62" t="s">
        <v>1</v>
      </c>
      <c r="D6" s="63" t="s">
        <v>222</v>
      </c>
      <c r="E6" s="40"/>
      <c r="F6" s="63" t="s">
        <v>170</v>
      </c>
      <c r="G6" s="40"/>
      <c r="H6" s="63" t="s">
        <v>222</v>
      </c>
      <c r="I6" s="40"/>
      <c r="J6" s="63" t="s">
        <v>170</v>
      </c>
      <c r="K6" s="40"/>
    </row>
    <row r="7" spans="1:11" ht="21.75" customHeight="1">
      <c r="A7" s="34" t="s">
        <v>28</v>
      </c>
    </row>
    <row r="8" spans="1:11" ht="21.75" customHeight="1">
      <c r="A8" s="34" t="s">
        <v>9</v>
      </c>
      <c r="B8" s="41"/>
    </row>
    <row r="9" spans="1:11" ht="21.75" customHeight="1">
      <c r="A9" s="35" t="s">
        <v>29</v>
      </c>
      <c r="B9" s="41">
        <v>7</v>
      </c>
      <c r="D9" s="42">
        <v>178776637</v>
      </c>
      <c r="E9" s="42"/>
      <c r="F9" s="113">
        <v>112292717</v>
      </c>
      <c r="G9" s="113"/>
      <c r="H9" s="113">
        <v>1651513</v>
      </c>
      <c r="I9" s="113"/>
      <c r="J9" s="113">
        <v>1947160</v>
      </c>
      <c r="K9" s="42"/>
    </row>
    <row r="10" spans="1:11" ht="21.75" customHeight="1">
      <c r="A10" s="35" t="s">
        <v>76</v>
      </c>
      <c r="B10" s="41">
        <v>8</v>
      </c>
      <c r="D10" s="43">
        <v>781207415</v>
      </c>
      <c r="E10" s="113"/>
      <c r="F10" s="43">
        <v>637224731</v>
      </c>
      <c r="G10" s="113"/>
      <c r="H10" s="43">
        <v>258124037</v>
      </c>
      <c r="I10" s="113"/>
      <c r="J10" s="43">
        <v>336395074</v>
      </c>
      <c r="K10" s="42"/>
    </row>
    <row r="11" spans="1:11" ht="21.75" customHeight="1">
      <c r="A11" s="35" t="s">
        <v>126</v>
      </c>
      <c r="B11" s="41">
        <v>9</v>
      </c>
      <c r="D11" s="44">
        <v>18799530</v>
      </c>
      <c r="E11" s="113"/>
      <c r="F11" s="44">
        <v>43678625</v>
      </c>
      <c r="G11" s="113"/>
      <c r="H11" s="44">
        <v>0</v>
      </c>
      <c r="I11" s="113"/>
      <c r="J11" s="44">
        <v>0</v>
      </c>
      <c r="K11" s="42"/>
    </row>
    <row r="12" spans="1:11" ht="21.75" customHeight="1">
      <c r="A12" s="35" t="s">
        <v>88</v>
      </c>
      <c r="B12" s="41">
        <v>10</v>
      </c>
      <c r="D12" s="44">
        <v>4523393325</v>
      </c>
      <c r="E12" s="113"/>
      <c r="F12" s="44">
        <v>3659995485</v>
      </c>
      <c r="G12" s="113"/>
      <c r="H12" s="44">
        <v>0</v>
      </c>
      <c r="I12" s="113"/>
      <c r="J12" s="44">
        <v>0</v>
      </c>
      <c r="K12" s="42"/>
    </row>
    <row r="13" spans="1:11" ht="21.75" customHeight="1">
      <c r="A13" s="35" t="s">
        <v>132</v>
      </c>
      <c r="B13" s="41">
        <v>12</v>
      </c>
      <c r="D13" s="44">
        <v>3762698</v>
      </c>
      <c r="E13" s="113"/>
      <c r="F13" s="44">
        <v>133918256</v>
      </c>
      <c r="G13" s="113"/>
      <c r="H13" s="44">
        <v>0</v>
      </c>
      <c r="I13" s="113"/>
      <c r="J13" s="44">
        <v>94861970</v>
      </c>
      <c r="K13" s="42"/>
    </row>
    <row r="14" spans="1:11" ht="21.75" customHeight="1">
      <c r="A14" s="35" t="s">
        <v>84</v>
      </c>
      <c r="B14" s="41">
        <v>13</v>
      </c>
      <c r="D14" s="45">
        <v>61642520</v>
      </c>
      <c r="E14" s="113"/>
      <c r="F14" s="45">
        <v>77230603</v>
      </c>
      <c r="G14" s="113"/>
      <c r="H14" s="45">
        <v>77507918</v>
      </c>
      <c r="I14" s="113"/>
      <c r="J14" s="45">
        <v>202580355</v>
      </c>
      <c r="K14" s="42"/>
    </row>
    <row r="15" spans="1:11" ht="21.75" customHeight="1">
      <c r="A15" s="35" t="s">
        <v>62</v>
      </c>
      <c r="B15" s="41">
        <v>6</v>
      </c>
      <c r="D15" s="45">
        <v>0</v>
      </c>
      <c r="E15" s="113"/>
      <c r="F15" s="45">
        <v>0</v>
      </c>
      <c r="G15" s="113"/>
      <c r="H15" s="45">
        <v>1151000000</v>
      </c>
      <c r="I15" s="113"/>
      <c r="J15" s="45">
        <v>281300000</v>
      </c>
      <c r="K15" s="42"/>
    </row>
    <row r="16" spans="1:11" ht="21.75" customHeight="1">
      <c r="A16" s="35" t="s">
        <v>133</v>
      </c>
      <c r="B16" s="41">
        <v>6</v>
      </c>
      <c r="D16" s="45">
        <v>0</v>
      </c>
      <c r="E16" s="113"/>
      <c r="F16" s="45">
        <v>70000000</v>
      </c>
      <c r="G16" s="113"/>
      <c r="H16" s="45">
        <v>0</v>
      </c>
      <c r="I16" s="113"/>
      <c r="J16" s="45">
        <v>70000000</v>
      </c>
      <c r="K16" s="42"/>
    </row>
    <row r="17" spans="1:11" ht="21.75" customHeight="1">
      <c r="A17" s="35" t="s">
        <v>97</v>
      </c>
      <c r="B17" s="41">
        <v>14</v>
      </c>
      <c r="D17" s="45">
        <v>1125556800</v>
      </c>
      <c r="E17" s="113"/>
      <c r="F17" s="45">
        <v>1134236420</v>
      </c>
      <c r="G17" s="113"/>
      <c r="H17" s="45">
        <v>1125556800</v>
      </c>
      <c r="I17" s="113"/>
      <c r="J17" s="45">
        <v>1134236420</v>
      </c>
      <c r="K17" s="42"/>
    </row>
    <row r="18" spans="1:11" ht="21.75" customHeight="1">
      <c r="A18" s="35" t="s">
        <v>173</v>
      </c>
      <c r="B18" s="41">
        <v>15</v>
      </c>
      <c r="D18" s="45">
        <v>7320135</v>
      </c>
      <c r="E18" s="113"/>
      <c r="F18" s="45">
        <v>816121</v>
      </c>
      <c r="G18" s="113"/>
      <c r="H18" s="45">
        <v>7320135</v>
      </c>
      <c r="I18" s="113"/>
      <c r="J18" s="45">
        <v>816121</v>
      </c>
      <c r="K18" s="113"/>
    </row>
    <row r="19" spans="1:11" ht="21.75" customHeight="1">
      <c r="A19" s="35" t="s">
        <v>30</v>
      </c>
      <c r="B19" s="41"/>
      <c r="D19" s="45">
        <v>10556451</v>
      </c>
      <c r="E19" s="113"/>
      <c r="F19" s="45">
        <v>11585120</v>
      </c>
      <c r="G19" s="113"/>
      <c r="H19" s="45">
        <v>1203298</v>
      </c>
      <c r="I19" s="113"/>
      <c r="J19" s="45">
        <v>570147</v>
      </c>
      <c r="K19" s="42"/>
    </row>
    <row r="20" spans="1:11" ht="21.75" customHeight="1">
      <c r="A20" s="34" t="s">
        <v>19</v>
      </c>
      <c r="B20" s="41"/>
      <c r="D20" s="46">
        <f>SUM(D9:D19)</f>
        <v>6711015511</v>
      </c>
      <c r="E20" s="113"/>
      <c r="F20" s="46">
        <f>SUM(F9:F19)</f>
        <v>5880978078</v>
      </c>
      <c r="G20" s="113"/>
      <c r="H20" s="46">
        <f>SUM(H9:H19)</f>
        <v>2622363701</v>
      </c>
      <c r="I20" s="42"/>
      <c r="J20" s="46">
        <f>SUM(J9:J19)</f>
        <v>2122707247</v>
      </c>
      <c r="K20" s="42"/>
    </row>
    <row r="21" spans="1:11" ht="21.75" customHeight="1">
      <c r="A21" s="34" t="s">
        <v>11</v>
      </c>
      <c r="B21" s="41"/>
      <c r="D21" s="44"/>
      <c r="E21" s="113"/>
      <c r="F21" s="44"/>
      <c r="G21" s="113"/>
      <c r="H21" s="44"/>
      <c r="I21" s="42"/>
      <c r="J21" s="44"/>
      <c r="K21" s="42"/>
    </row>
    <row r="22" spans="1:11" ht="21.75" customHeight="1">
      <c r="A22" s="35" t="s">
        <v>146</v>
      </c>
      <c r="B22" s="41">
        <v>8</v>
      </c>
      <c r="D22" s="44">
        <v>219546588</v>
      </c>
      <c r="E22" s="113"/>
      <c r="F22" s="44">
        <v>215861691</v>
      </c>
      <c r="G22" s="113"/>
      <c r="H22" s="44">
        <v>155914600</v>
      </c>
      <c r="I22" s="113"/>
      <c r="J22" s="44">
        <v>134750800</v>
      </c>
      <c r="K22" s="42"/>
    </row>
    <row r="23" spans="1:11" ht="21.75" customHeight="1">
      <c r="A23" s="35" t="s">
        <v>77</v>
      </c>
      <c r="B23" s="41">
        <v>16</v>
      </c>
      <c r="D23" s="45">
        <v>0</v>
      </c>
      <c r="E23" s="113"/>
      <c r="F23" s="45">
        <v>0</v>
      </c>
      <c r="G23" s="113"/>
      <c r="H23" s="45">
        <v>1703957820</v>
      </c>
      <c r="I23" s="113"/>
      <c r="J23" s="45">
        <v>1582252863</v>
      </c>
      <c r="K23" s="42"/>
    </row>
    <row r="24" spans="1:11" ht="21.75" customHeight="1">
      <c r="A24" s="35" t="s">
        <v>134</v>
      </c>
      <c r="B24" s="41">
        <v>17</v>
      </c>
      <c r="D24" s="44">
        <v>49124569</v>
      </c>
      <c r="E24" s="113"/>
      <c r="F24" s="44">
        <v>38850425</v>
      </c>
      <c r="G24" s="113"/>
      <c r="H24" s="44">
        <v>49124569</v>
      </c>
      <c r="I24" s="113"/>
      <c r="J24" s="44">
        <v>38850425</v>
      </c>
      <c r="K24" s="42"/>
    </row>
    <row r="25" spans="1:11" ht="21.75" customHeight="1">
      <c r="A25" s="35" t="s">
        <v>229</v>
      </c>
      <c r="B25" s="41">
        <v>18</v>
      </c>
      <c r="D25" s="44">
        <v>12345500</v>
      </c>
      <c r="E25" s="113"/>
      <c r="F25" s="44">
        <v>0</v>
      </c>
      <c r="G25" s="113"/>
      <c r="H25" s="44">
        <v>12345500</v>
      </c>
      <c r="I25" s="113"/>
      <c r="J25" s="44">
        <v>0</v>
      </c>
      <c r="K25" s="113"/>
    </row>
    <row r="26" spans="1:11" ht="21.75" customHeight="1">
      <c r="A26" s="35" t="s">
        <v>89</v>
      </c>
      <c r="B26" s="41">
        <v>19</v>
      </c>
      <c r="D26" s="44">
        <v>12725630</v>
      </c>
      <c r="E26" s="113"/>
      <c r="F26" s="44">
        <v>18105269</v>
      </c>
      <c r="G26" s="113"/>
      <c r="H26" s="44">
        <v>2</v>
      </c>
      <c r="I26" s="113"/>
      <c r="J26" s="44">
        <v>47909</v>
      </c>
      <c r="K26" s="42"/>
    </row>
    <row r="27" spans="1:11" ht="21.75" customHeight="1">
      <c r="A27" s="35" t="s">
        <v>147</v>
      </c>
      <c r="B27" s="41">
        <v>25</v>
      </c>
      <c r="D27" s="44">
        <v>26147627</v>
      </c>
      <c r="E27" s="113"/>
      <c r="F27" s="44">
        <v>60334480</v>
      </c>
      <c r="G27" s="113"/>
      <c r="H27" s="44">
        <v>0</v>
      </c>
      <c r="I27" s="113"/>
      <c r="J27" s="44">
        <v>0</v>
      </c>
      <c r="K27" s="42"/>
    </row>
    <row r="28" spans="1:11" ht="21.75" customHeight="1">
      <c r="A28" s="35" t="s">
        <v>78</v>
      </c>
      <c r="B28" s="41">
        <v>21</v>
      </c>
      <c r="D28" s="44">
        <v>50865066</v>
      </c>
      <c r="E28" s="113"/>
      <c r="F28" s="44">
        <v>50865066</v>
      </c>
      <c r="G28" s="113"/>
      <c r="H28" s="44">
        <v>0</v>
      </c>
      <c r="I28" s="113"/>
      <c r="J28" s="44">
        <v>0</v>
      </c>
      <c r="K28" s="42"/>
    </row>
    <row r="29" spans="1:11" ht="21.75" customHeight="1">
      <c r="A29" s="35" t="s">
        <v>90</v>
      </c>
      <c r="B29" s="41">
        <v>20</v>
      </c>
      <c r="D29" s="44">
        <v>13918181</v>
      </c>
      <c r="E29" s="113"/>
      <c r="F29" s="44">
        <v>11358735</v>
      </c>
      <c r="G29" s="113"/>
      <c r="H29" s="44">
        <v>3051053</v>
      </c>
      <c r="I29" s="113"/>
      <c r="J29" s="44">
        <v>0</v>
      </c>
      <c r="K29" s="42"/>
    </row>
    <row r="30" spans="1:11" ht="21.75" customHeight="1">
      <c r="A30" s="35" t="s">
        <v>94</v>
      </c>
      <c r="B30" s="41">
        <v>33</v>
      </c>
      <c r="D30" s="44">
        <v>52802512</v>
      </c>
      <c r="E30" s="113"/>
      <c r="F30" s="44">
        <v>52687837</v>
      </c>
      <c r="G30" s="113"/>
      <c r="H30" s="44">
        <v>18284687</v>
      </c>
      <c r="I30" s="113"/>
      <c r="J30" s="44">
        <v>20850814</v>
      </c>
      <c r="K30" s="42"/>
    </row>
    <row r="31" spans="1:11" ht="21.75" customHeight="1">
      <c r="A31" s="35" t="s">
        <v>31</v>
      </c>
      <c r="B31" s="41"/>
      <c r="D31" s="47">
        <v>89763026</v>
      </c>
      <c r="E31" s="113"/>
      <c r="F31" s="47">
        <v>83144279</v>
      </c>
      <c r="G31" s="113"/>
      <c r="H31" s="47">
        <v>0</v>
      </c>
      <c r="I31" s="113"/>
      <c r="J31" s="47">
        <v>0</v>
      </c>
      <c r="K31" s="42"/>
    </row>
    <row r="32" spans="1:11" ht="21.75" customHeight="1">
      <c r="A32" s="34" t="s">
        <v>10</v>
      </c>
      <c r="B32" s="41"/>
      <c r="D32" s="46">
        <f>SUM(D22:D31)</f>
        <v>527238699</v>
      </c>
      <c r="E32" s="113"/>
      <c r="F32" s="46">
        <f>SUM(F22:F31)</f>
        <v>531207782</v>
      </c>
      <c r="G32" s="113"/>
      <c r="H32" s="46">
        <f>SUM(H22:H31)</f>
        <v>1942678231</v>
      </c>
      <c r="I32" s="42"/>
      <c r="J32" s="46">
        <f>SUM(J22:J31)</f>
        <v>1776752811</v>
      </c>
      <c r="K32" s="42"/>
    </row>
    <row r="33" spans="1:11" ht="21.75" customHeight="1" thickBot="1">
      <c r="A33" s="34" t="s">
        <v>2</v>
      </c>
      <c r="B33" s="41"/>
      <c r="D33" s="48">
        <f>SUM(D20+D32)</f>
        <v>7238254210</v>
      </c>
      <c r="E33" s="113"/>
      <c r="F33" s="48">
        <f>SUM(F20+F32)</f>
        <v>6412185860</v>
      </c>
      <c r="G33" s="113"/>
      <c r="H33" s="48">
        <f>SUM(H20+H32)</f>
        <v>4565041932</v>
      </c>
      <c r="I33" s="42"/>
      <c r="J33" s="48">
        <f>SUM(J20+J32)</f>
        <v>3899460058</v>
      </c>
      <c r="K33" s="42"/>
    </row>
    <row r="34" spans="1:11" ht="21.75" customHeight="1" thickTop="1">
      <c r="C34" s="49"/>
      <c r="D34" s="50"/>
      <c r="E34" s="49"/>
      <c r="G34" s="49"/>
      <c r="H34" s="50"/>
      <c r="I34" s="49"/>
      <c r="K34" s="49"/>
    </row>
    <row r="35" spans="1:11" ht="21.75" customHeight="1">
      <c r="A35" s="35" t="s">
        <v>3</v>
      </c>
      <c r="C35" s="49"/>
      <c r="D35" s="50"/>
      <c r="E35" s="49"/>
      <c r="G35" s="49"/>
      <c r="H35" s="50"/>
      <c r="I35" s="49"/>
      <c r="K35" s="49"/>
    </row>
    <row r="36" spans="1:11" s="34" customFormat="1" ht="21.75" customHeight="1">
      <c r="A36" s="34" t="s">
        <v>20</v>
      </c>
    </row>
    <row r="37" spans="1:11" s="34" customFormat="1" ht="21.75" customHeight="1">
      <c r="A37" s="34" t="s">
        <v>66</v>
      </c>
      <c r="D37" s="51"/>
      <c r="F37" s="51"/>
      <c r="H37" s="51"/>
      <c r="J37" s="51"/>
    </row>
    <row r="38" spans="1:11" ht="21.75" customHeight="1">
      <c r="A38" s="34" t="s">
        <v>221</v>
      </c>
    </row>
    <row r="39" spans="1:11" ht="21.75" customHeight="1">
      <c r="A39" s="34"/>
      <c r="J39" s="37" t="s">
        <v>23</v>
      </c>
    </row>
    <row r="40" spans="1:11" ht="21.75" customHeight="1">
      <c r="D40" s="147" t="s">
        <v>0</v>
      </c>
      <c r="E40" s="147"/>
      <c r="F40" s="147"/>
      <c r="G40" s="38"/>
      <c r="H40" s="147" t="s">
        <v>27</v>
      </c>
      <c r="I40" s="147"/>
      <c r="J40" s="147"/>
      <c r="K40" s="39"/>
    </row>
    <row r="41" spans="1:11" ht="21.75" customHeight="1">
      <c r="B41" s="62" t="s">
        <v>1</v>
      </c>
      <c r="D41" s="63" t="s">
        <v>222</v>
      </c>
      <c r="E41" s="40"/>
      <c r="F41" s="63" t="s">
        <v>170</v>
      </c>
      <c r="G41" s="83"/>
      <c r="H41" s="63" t="s">
        <v>222</v>
      </c>
      <c r="I41" s="40"/>
      <c r="J41" s="63" t="s">
        <v>170</v>
      </c>
      <c r="K41" s="40"/>
    </row>
    <row r="42" spans="1:11" ht="21.75" customHeight="1">
      <c r="A42" s="34" t="s">
        <v>32</v>
      </c>
    </row>
    <row r="43" spans="1:11" ht="21.75" customHeight="1">
      <c r="A43" s="34" t="s">
        <v>12</v>
      </c>
    </row>
    <row r="44" spans="1:11" ht="21.75" customHeight="1">
      <c r="A44" s="35" t="s">
        <v>98</v>
      </c>
      <c r="B44" s="41">
        <v>22</v>
      </c>
      <c r="D44" s="52">
        <v>2105000000</v>
      </c>
      <c r="E44" s="52"/>
      <c r="F44" s="52">
        <v>1510000000</v>
      </c>
      <c r="G44" s="52"/>
      <c r="H44" s="52">
        <v>0</v>
      </c>
      <c r="I44" s="52"/>
      <c r="J44" s="52">
        <v>0</v>
      </c>
      <c r="K44" s="52"/>
    </row>
    <row r="45" spans="1:11" ht="21.75" customHeight="1">
      <c r="A45" s="35" t="s">
        <v>127</v>
      </c>
      <c r="B45" s="41"/>
      <c r="D45" s="52">
        <v>194859954</v>
      </c>
      <c r="E45" s="52"/>
      <c r="F45" s="52">
        <v>106928419</v>
      </c>
      <c r="G45" s="52"/>
      <c r="H45" s="52">
        <v>0</v>
      </c>
      <c r="I45" s="52"/>
      <c r="J45" s="52">
        <v>0</v>
      </c>
      <c r="K45" s="52"/>
    </row>
    <row r="46" spans="1:11" ht="21.75" customHeight="1">
      <c r="A46" s="35" t="s">
        <v>33</v>
      </c>
      <c r="B46" s="41">
        <v>23</v>
      </c>
      <c r="D46" s="52">
        <v>205889476</v>
      </c>
      <c r="E46" s="52"/>
      <c r="F46" s="52">
        <v>281019750</v>
      </c>
      <c r="G46" s="52"/>
      <c r="H46" s="52">
        <v>0</v>
      </c>
      <c r="I46" s="52"/>
      <c r="J46" s="52">
        <v>0</v>
      </c>
      <c r="K46" s="52"/>
    </row>
    <row r="47" spans="1:11" ht="21.75" customHeight="1">
      <c r="A47" s="35" t="s">
        <v>135</v>
      </c>
      <c r="B47" s="41">
        <v>12</v>
      </c>
      <c r="D47" s="52">
        <v>1695805</v>
      </c>
      <c r="E47" s="52"/>
      <c r="F47" s="52">
        <v>40358492</v>
      </c>
      <c r="G47" s="52"/>
      <c r="H47" s="52">
        <v>268752</v>
      </c>
      <c r="I47" s="52"/>
      <c r="J47" s="52">
        <v>4843046</v>
      </c>
      <c r="K47" s="52"/>
    </row>
    <row r="48" spans="1:11" ht="21.75" customHeight="1">
      <c r="A48" s="35" t="s">
        <v>85</v>
      </c>
      <c r="B48" s="41">
        <v>24</v>
      </c>
      <c r="D48" s="53">
        <v>121298044</v>
      </c>
      <c r="E48" s="52"/>
      <c r="F48" s="53">
        <v>174623909</v>
      </c>
      <c r="G48" s="52"/>
      <c r="H48" s="53">
        <v>93700395</v>
      </c>
      <c r="I48" s="52"/>
      <c r="J48" s="53">
        <v>33757688</v>
      </c>
      <c r="K48" s="52"/>
    </row>
    <row r="49" spans="1:11" s="33" customFormat="1" ht="21.75" customHeight="1">
      <c r="A49" s="35" t="s">
        <v>227</v>
      </c>
      <c r="B49" s="139">
        <v>22</v>
      </c>
      <c r="D49" s="23">
        <v>128676204</v>
      </c>
      <c r="E49" s="23"/>
      <c r="F49" s="23">
        <v>0</v>
      </c>
      <c r="G49" s="23"/>
      <c r="H49" s="23">
        <v>128676204</v>
      </c>
      <c r="I49" s="23"/>
      <c r="J49" s="23">
        <v>0</v>
      </c>
      <c r="K49" s="23"/>
    </row>
    <row r="50" spans="1:11" ht="21.75" customHeight="1">
      <c r="A50" s="35" t="s">
        <v>174</v>
      </c>
      <c r="B50" s="41">
        <v>26</v>
      </c>
      <c r="D50" s="52">
        <v>907500000</v>
      </c>
      <c r="E50" s="52"/>
      <c r="F50" s="52">
        <v>665300000</v>
      </c>
      <c r="G50" s="52"/>
      <c r="H50" s="52">
        <v>907500000</v>
      </c>
      <c r="I50" s="52"/>
      <c r="J50" s="52">
        <v>665300000</v>
      </c>
      <c r="K50" s="52"/>
    </row>
    <row r="51" spans="1:11" ht="21.6" customHeight="1">
      <c r="A51" s="35" t="s">
        <v>175</v>
      </c>
      <c r="B51" s="41">
        <v>25</v>
      </c>
      <c r="D51" s="52">
        <v>23718959</v>
      </c>
      <c r="E51" s="52"/>
      <c r="F51" s="52">
        <v>31643418</v>
      </c>
      <c r="G51" s="52"/>
      <c r="H51" s="52">
        <v>0</v>
      </c>
      <c r="I51" s="52"/>
      <c r="J51" s="52">
        <v>0</v>
      </c>
      <c r="K51" s="52"/>
    </row>
    <row r="52" spans="1:11" ht="21.75" customHeight="1">
      <c r="A52" s="35" t="s">
        <v>245</v>
      </c>
      <c r="B52" s="41"/>
      <c r="D52" s="52">
        <v>9653935</v>
      </c>
      <c r="E52" s="52"/>
      <c r="F52" s="52">
        <v>0</v>
      </c>
      <c r="G52" s="52"/>
      <c r="H52" s="52">
        <v>0</v>
      </c>
      <c r="I52" s="52"/>
      <c r="J52" s="52">
        <v>0</v>
      </c>
      <c r="K52" s="52"/>
    </row>
    <row r="53" spans="1:11" ht="21.75" customHeight="1">
      <c r="A53" s="35" t="s">
        <v>99</v>
      </c>
      <c r="B53" s="41">
        <v>22</v>
      </c>
      <c r="D53" s="52">
        <v>59415880</v>
      </c>
      <c r="E53" s="52"/>
      <c r="F53" s="52">
        <v>567634924</v>
      </c>
      <c r="G53" s="52"/>
      <c r="H53" s="52">
        <v>59415880</v>
      </c>
      <c r="I53" s="52"/>
      <c r="J53" s="52">
        <v>308282284</v>
      </c>
      <c r="K53" s="52"/>
    </row>
    <row r="54" spans="1:11" ht="21.75" customHeight="1">
      <c r="A54" s="35" t="s">
        <v>100</v>
      </c>
      <c r="B54" s="41">
        <v>22</v>
      </c>
      <c r="D54" s="52">
        <v>843500000</v>
      </c>
      <c r="E54" s="52"/>
      <c r="F54" s="52">
        <v>455600000</v>
      </c>
      <c r="G54" s="52"/>
      <c r="H54" s="52">
        <v>843500000</v>
      </c>
      <c r="I54" s="52"/>
      <c r="J54" s="52">
        <v>455600000</v>
      </c>
      <c r="K54" s="52"/>
    </row>
    <row r="55" spans="1:11" ht="21.75" customHeight="1">
      <c r="A55" s="35" t="s">
        <v>83</v>
      </c>
      <c r="B55" s="41">
        <v>6</v>
      </c>
      <c r="D55" s="52">
        <v>0</v>
      </c>
      <c r="E55" s="52"/>
      <c r="F55" s="52">
        <v>0</v>
      </c>
      <c r="G55" s="52"/>
      <c r="H55" s="52">
        <v>5628812</v>
      </c>
      <c r="I55" s="52"/>
      <c r="J55" s="52">
        <v>12830969</v>
      </c>
      <c r="K55" s="52"/>
    </row>
    <row r="56" spans="1:11" ht="21.75" customHeight="1">
      <c r="A56" s="35" t="s">
        <v>92</v>
      </c>
      <c r="D56" s="52">
        <v>17061636</v>
      </c>
      <c r="E56" s="52"/>
      <c r="F56" s="52">
        <v>29507254</v>
      </c>
      <c r="G56" s="52"/>
      <c r="H56" s="52">
        <v>4312382</v>
      </c>
      <c r="I56" s="52"/>
      <c r="J56" s="52">
        <v>7128689</v>
      </c>
      <c r="K56" s="52"/>
    </row>
    <row r="57" spans="1:11" ht="21.75" customHeight="1">
      <c r="A57" s="35" t="s">
        <v>34</v>
      </c>
      <c r="D57" s="52">
        <v>22333879</v>
      </c>
      <c r="E57" s="52"/>
      <c r="F57" s="52">
        <v>21761858</v>
      </c>
      <c r="G57" s="52"/>
      <c r="H57" s="52">
        <v>14246570</v>
      </c>
      <c r="I57" s="52"/>
      <c r="J57" s="52">
        <v>7931539</v>
      </c>
      <c r="K57" s="52"/>
    </row>
    <row r="58" spans="1:11" ht="21.75" customHeight="1">
      <c r="A58" s="34" t="s">
        <v>13</v>
      </c>
      <c r="D58" s="46">
        <f>SUM(D44:D57)</f>
        <v>4640603772</v>
      </c>
      <c r="E58" s="52"/>
      <c r="F58" s="46">
        <f>SUM(F44:F57)</f>
        <v>3884378024</v>
      </c>
      <c r="G58" s="52"/>
      <c r="H58" s="46">
        <f>SUM(H44:H57)</f>
        <v>2057248995</v>
      </c>
      <c r="I58" s="52"/>
      <c r="J58" s="46">
        <f>SUM(J44:J57)</f>
        <v>1495674215</v>
      </c>
      <c r="K58" s="52"/>
    </row>
    <row r="59" spans="1:11" ht="21.75" customHeight="1">
      <c r="A59" s="34" t="s">
        <v>14</v>
      </c>
      <c r="D59" s="52"/>
      <c r="E59" s="52"/>
      <c r="F59" s="52"/>
      <c r="G59" s="52"/>
      <c r="H59" s="52"/>
      <c r="I59" s="52"/>
      <c r="J59" s="52"/>
      <c r="K59" s="52"/>
    </row>
    <row r="60" spans="1:11" ht="21.75" customHeight="1">
      <c r="A60" s="35" t="s">
        <v>230</v>
      </c>
      <c r="B60" s="41">
        <v>22</v>
      </c>
      <c r="D60" s="52">
        <v>0</v>
      </c>
      <c r="E60" s="52"/>
      <c r="F60" s="52">
        <v>124202264</v>
      </c>
      <c r="G60" s="52"/>
      <c r="H60" s="52">
        <v>0</v>
      </c>
      <c r="I60" s="52"/>
      <c r="J60" s="52">
        <v>124202264</v>
      </c>
      <c r="K60" s="52"/>
    </row>
    <row r="61" spans="1:11" ht="21.75" customHeight="1">
      <c r="A61" s="35" t="s">
        <v>144</v>
      </c>
      <c r="D61" s="52"/>
      <c r="E61" s="52"/>
      <c r="F61" s="52"/>
      <c r="G61" s="52"/>
      <c r="H61" s="52"/>
      <c r="I61" s="52"/>
      <c r="J61" s="52"/>
      <c r="K61" s="52"/>
    </row>
    <row r="62" spans="1:11" ht="21.75" customHeight="1">
      <c r="A62" s="35" t="s">
        <v>101</v>
      </c>
      <c r="B62" s="41">
        <v>26</v>
      </c>
      <c r="D62" s="52">
        <v>736500000</v>
      </c>
      <c r="E62" s="52"/>
      <c r="F62" s="52">
        <v>491900000</v>
      </c>
      <c r="G62" s="52"/>
      <c r="H62" s="52">
        <v>736500000</v>
      </c>
      <c r="I62" s="52"/>
      <c r="J62" s="52">
        <v>491900000</v>
      </c>
      <c r="K62" s="52"/>
    </row>
    <row r="63" spans="1:11" ht="21.75" customHeight="1">
      <c r="A63" s="35" t="s">
        <v>148</v>
      </c>
      <c r="B63" s="41">
        <v>25</v>
      </c>
      <c r="D63" s="52">
        <v>1372200</v>
      </c>
      <c r="E63" s="52"/>
      <c r="F63" s="52">
        <v>25634461</v>
      </c>
      <c r="G63" s="52"/>
      <c r="H63" s="52">
        <v>0</v>
      </c>
      <c r="I63" s="52"/>
      <c r="J63" s="52">
        <v>0</v>
      </c>
      <c r="K63" s="52"/>
    </row>
    <row r="64" spans="1:11" ht="21.75" customHeight="1">
      <c r="A64" s="35" t="s">
        <v>149</v>
      </c>
      <c r="B64" s="41"/>
      <c r="D64" s="52">
        <v>0</v>
      </c>
      <c r="E64" s="52"/>
      <c r="F64" s="52">
        <v>9433695</v>
      </c>
      <c r="G64" s="52"/>
      <c r="H64" s="52">
        <v>0</v>
      </c>
      <c r="I64" s="52"/>
      <c r="J64" s="52">
        <v>0</v>
      </c>
      <c r="K64" s="52"/>
    </row>
    <row r="65" spans="1:11" ht="21.75" customHeight="1">
      <c r="A65" s="35" t="s">
        <v>67</v>
      </c>
      <c r="B65" s="41">
        <v>27</v>
      </c>
      <c r="D65" s="52">
        <v>88779065</v>
      </c>
      <c r="E65" s="52"/>
      <c r="F65" s="52">
        <v>88179368</v>
      </c>
      <c r="G65" s="52"/>
      <c r="H65" s="52">
        <v>3167804</v>
      </c>
      <c r="I65" s="52"/>
      <c r="J65" s="52">
        <v>2707475</v>
      </c>
      <c r="K65" s="52"/>
    </row>
    <row r="66" spans="1:11" ht="21.75" customHeight="1">
      <c r="A66" s="35" t="s">
        <v>35</v>
      </c>
      <c r="B66" s="41"/>
      <c r="D66" s="52">
        <v>31311850</v>
      </c>
      <c r="E66" s="52"/>
      <c r="F66" s="52">
        <v>32612130</v>
      </c>
      <c r="G66" s="52"/>
      <c r="H66" s="52">
        <v>28437810</v>
      </c>
      <c r="I66" s="52"/>
      <c r="J66" s="52">
        <v>29130186</v>
      </c>
      <c r="K66" s="52"/>
    </row>
    <row r="67" spans="1:11" ht="21.75" customHeight="1">
      <c r="A67" s="34" t="s">
        <v>15</v>
      </c>
      <c r="D67" s="46">
        <f>SUM(D60:D66)</f>
        <v>857963115</v>
      </c>
      <c r="E67" s="52"/>
      <c r="F67" s="46">
        <f>SUM(F60:F66)</f>
        <v>771961918</v>
      </c>
      <c r="G67" s="52"/>
      <c r="H67" s="46">
        <f>SUM(H60:H66)</f>
        <v>768105614</v>
      </c>
      <c r="I67" s="52"/>
      <c r="J67" s="46">
        <f>SUM(J60:J66)</f>
        <v>647939925</v>
      </c>
      <c r="K67" s="52"/>
    </row>
    <row r="68" spans="1:11" ht="21.75" customHeight="1">
      <c r="A68" s="34" t="s">
        <v>4</v>
      </c>
      <c r="D68" s="46">
        <f>SUM(D58+D67)</f>
        <v>5498566887</v>
      </c>
      <c r="E68" s="52"/>
      <c r="F68" s="46">
        <f>SUM(F58+F67)</f>
        <v>4656339942</v>
      </c>
      <c r="G68" s="52"/>
      <c r="H68" s="46">
        <f>SUM(H58+H67)</f>
        <v>2825354609</v>
      </c>
      <c r="I68" s="52"/>
      <c r="J68" s="46">
        <f>SUM(J58+J67)</f>
        <v>2143614140</v>
      </c>
      <c r="K68" s="52"/>
    </row>
    <row r="69" spans="1:11" ht="21.75" customHeight="1">
      <c r="A69" s="34"/>
      <c r="D69" s="44"/>
      <c r="E69" s="52"/>
      <c r="F69" s="44"/>
      <c r="G69" s="52"/>
      <c r="H69" s="44"/>
      <c r="I69" s="52"/>
      <c r="J69" s="44"/>
      <c r="K69" s="52"/>
    </row>
    <row r="70" spans="1:11" ht="21.75" customHeight="1">
      <c r="A70" s="35" t="s">
        <v>3</v>
      </c>
      <c r="C70" s="49"/>
      <c r="D70" s="50"/>
      <c r="E70" s="49"/>
      <c r="G70" s="49"/>
      <c r="H70" s="50"/>
      <c r="I70" s="49"/>
      <c r="K70" s="49"/>
    </row>
    <row r="71" spans="1:11" s="34" customFormat="1" ht="21.75" customHeight="1">
      <c r="A71" s="34" t="s">
        <v>20</v>
      </c>
    </row>
    <row r="72" spans="1:11" s="34" customFormat="1" ht="21.75" customHeight="1">
      <c r="A72" s="34" t="s">
        <v>66</v>
      </c>
      <c r="D72" s="51"/>
      <c r="F72" s="51"/>
      <c r="H72" s="51"/>
      <c r="J72" s="51"/>
    </row>
    <row r="73" spans="1:11" ht="21.75" customHeight="1">
      <c r="A73" s="34" t="s">
        <v>221</v>
      </c>
    </row>
    <row r="74" spans="1:11" ht="21.75" customHeight="1">
      <c r="A74" s="34"/>
      <c r="J74" s="37" t="s">
        <v>23</v>
      </c>
    </row>
    <row r="75" spans="1:11" ht="21.75" customHeight="1">
      <c r="D75" s="147" t="s">
        <v>0</v>
      </c>
      <c r="E75" s="147"/>
      <c r="F75" s="147"/>
      <c r="G75" s="38"/>
      <c r="H75" s="147" t="s">
        <v>27</v>
      </c>
      <c r="I75" s="147"/>
      <c r="J75" s="147"/>
      <c r="K75" s="39"/>
    </row>
    <row r="76" spans="1:11" ht="21.75" customHeight="1">
      <c r="B76" s="62" t="s">
        <v>1</v>
      </c>
      <c r="D76" s="63" t="s">
        <v>222</v>
      </c>
      <c r="E76" s="40"/>
      <c r="F76" s="63" t="s">
        <v>170</v>
      </c>
      <c r="G76" s="40"/>
      <c r="H76" s="63" t="s">
        <v>222</v>
      </c>
      <c r="I76" s="40"/>
      <c r="J76" s="63" t="s">
        <v>170</v>
      </c>
      <c r="K76" s="40"/>
    </row>
    <row r="77" spans="1:11" ht="21.75" customHeight="1">
      <c r="A77" s="34" t="s">
        <v>5</v>
      </c>
      <c r="D77" s="37"/>
      <c r="E77" s="54"/>
      <c r="F77" s="37"/>
      <c r="G77" s="54"/>
      <c r="H77" s="37"/>
      <c r="I77" s="54"/>
      <c r="J77" s="37"/>
      <c r="K77" s="54"/>
    </row>
    <row r="78" spans="1:11" ht="21.75" customHeight="1">
      <c r="A78" s="35" t="s">
        <v>26</v>
      </c>
      <c r="B78" s="41"/>
      <c r="D78" s="37"/>
      <c r="E78" s="54"/>
      <c r="F78" s="37"/>
      <c r="G78" s="54"/>
      <c r="H78" s="37"/>
      <c r="I78" s="54"/>
      <c r="J78" s="37"/>
      <c r="K78" s="54"/>
    </row>
    <row r="79" spans="1:11" ht="21.75" customHeight="1">
      <c r="A79" s="35" t="s">
        <v>36</v>
      </c>
      <c r="B79" s="41"/>
      <c r="D79" s="55"/>
      <c r="E79" s="56"/>
      <c r="F79" s="55"/>
      <c r="G79" s="56"/>
      <c r="H79" s="55"/>
      <c r="I79" s="56"/>
      <c r="J79" s="55"/>
      <c r="K79" s="56"/>
    </row>
    <row r="80" spans="1:11" ht="21.75" customHeight="1" thickBot="1">
      <c r="A80" s="35" t="s">
        <v>122</v>
      </c>
      <c r="D80" s="57">
        <v>1631215955</v>
      </c>
      <c r="E80" s="52"/>
      <c r="F80" s="57">
        <v>1631215955</v>
      </c>
      <c r="G80" s="52"/>
      <c r="H80" s="57">
        <v>1631215955</v>
      </c>
      <c r="I80" s="52"/>
      <c r="J80" s="57">
        <v>1631215955</v>
      </c>
      <c r="K80" s="52"/>
    </row>
    <row r="81" spans="1:11" ht="21.75" customHeight="1" thickTop="1">
      <c r="A81" s="35" t="s">
        <v>37</v>
      </c>
      <c r="D81" s="42"/>
      <c r="E81" s="42"/>
      <c r="F81" s="113"/>
      <c r="G81" s="113"/>
      <c r="H81" s="113"/>
      <c r="I81" s="113"/>
      <c r="J81" s="113"/>
      <c r="K81" s="42"/>
    </row>
    <row r="82" spans="1:11" ht="21.75" customHeight="1">
      <c r="A82" s="33" t="s">
        <v>176</v>
      </c>
      <c r="D82" s="113">
        <v>1072024230</v>
      </c>
      <c r="E82" s="113"/>
      <c r="F82" s="113">
        <v>1072024230</v>
      </c>
      <c r="G82" s="113"/>
      <c r="H82" s="113">
        <v>1072024230</v>
      </c>
      <c r="I82" s="113"/>
      <c r="J82" s="113">
        <v>1072024230</v>
      </c>
      <c r="K82" s="113"/>
    </row>
    <row r="83" spans="1:11" ht="21.75" customHeight="1">
      <c r="A83" s="35" t="s">
        <v>74</v>
      </c>
      <c r="B83" s="41"/>
      <c r="D83" s="113">
        <v>291994032</v>
      </c>
      <c r="E83" s="42"/>
      <c r="F83" s="113">
        <v>291994032</v>
      </c>
      <c r="G83" s="113"/>
      <c r="H83" s="113">
        <v>291994032</v>
      </c>
      <c r="I83" s="113"/>
      <c r="J83" s="113">
        <v>291994032</v>
      </c>
      <c r="K83" s="42"/>
    </row>
    <row r="84" spans="1:11" ht="21.75" customHeight="1">
      <c r="A84" s="35" t="s">
        <v>38</v>
      </c>
      <c r="E84" s="52"/>
      <c r="G84" s="52"/>
      <c r="I84" s="52"/>
      <c r="K84" s="52"/>
    </row>
    <row r="85" spans="1:11" ht="21.75" customHeight="1">
      <c r="A85" s="35" t="s">
        <v>39</v>
      </c>
      <c r="B85" s="41">
        <v>28</v>
      </c>
      <c r="D85" s="113">
        <v>100597963</v>
      </c>
      <c r="E85" s="52"/>
      <c r="F85" s="113">
        <v>91634459</v>
      </c>
      <c r="G85" s="52"/>
      <c r="H85" s="113">
        <v>100597963</v>
      </c>
      <c r="I85" s="52"/>
      <c r="J85" s="113">
        <f>84577461+7056998</f>
        <v>91634459</v>
      </c>
      <c r="K85" s="52"/>
    </row>
    <row r="86" spans="1:11" ht="21.75" customHeight="1">
      <c r="A86" s="35" t="s">
        <v>40</v>
      </c>
      <c r="D86" s="44">
        <v>324458066</v>
      </c>
      <c r="E86" s="44"/>
      <c r="F86" s="52">
        <v>354810277</v>
      </c>
      <c r="G86" s="44"/>
      <c r="H86" s="44">
        <v>324458066</v>
      </c>
      <c r="I86" s="44"/>
      <c r="J86" s="52">
        <f>354234581+575696</f>
        <v>354810277</v>
      </c>
      <c r="K86" s="44"/>
    </row>
    <row r="87" spans="1:11" ht="21.75" customHeight="1">
      <c r="A87" s="35" t="s">
        <v>75</v>
      </c>
      <c r="B87" s="41">
        <v>8.4</v>
      </c>
      <c r="D87" s="52">
        <v>-49386968</v>
      </c>
      <c r="E87" s="52" t="s">
        <v>142</v>
      </c>
      <c r="F87" s="52">
        <v>-54617080</v>
      </c>
      <c r="G87" s="52" t="s">
        <v>142</v>
      </c>
      <c r="H87" s="52">
        <v>-49386968</v>
      </c>
      <c r="I87" s="52" t="s">
        <v>142</v>
      </c>
      <c r="J87" s="52">
        <v>-54617080</v>
      </c>
      <c r="K87" s="52"/>
    </row>
    <row r="88" spans="1:11" ht="21.75" customHeight="1">
      <c r="A88" s="34" t="s">
        <v>6</v>
      </c>
      <c r="D88" s="46">
        <f>SUM(D82:D87)</f>
        <v>1739687323</v>
      </c>
      <c r="E88" s="52"/>
      <c r="F88" s="46">
        <f>SUM(F82:F87)</f>
        <v>1755845918</v>
      </c>
      <c r="G88" s="52"/>
      <c r="H88" s="46">
        <f>SUM(H82:H87)</f>
        <v>1739687323</v>
      </c>
      <c r="I88" s="52"/>
      <c r="J88" s="46">
        <f>SUM(J82:J87)</f>
        <v>1755845918</v>
      </c>
      <c r="K88" s="52"/>
    </row>
    <row r="89" spans="1:11" ht="21.75" customHeight="1" thickBot="1">
      <c r="A89" s="34" t="s">
        <v>7</v>
      </c>
      <c r="D89" s="58">
        <f>SUM(D68+D88)</f>
        <v>7238254210</v>
      </c>
      <c r="E89" s="52"/>
      <c r="F89" s="58">
        <f>SUM(F68+F88)</f>
        <v>6412185860</v>
      </c>
      <c r="G89" s="52"/>
      <c r="H89" s="58">
        <f>SUM(H68+H88)</f>
        <v>4565041932</v>
      </c>
      <c r="I89" s="52"/>
      <c r="J89" s="58">
        <f>SUM(J68+J88)</f>
        <v>3899460058</v>
      </c>
      <c r="K89" s="52"/>
    </row>
    <row r="90" spans="1:11" ht="21.75" customHeight="1" thickTop="1">
      <c r="D90" s="59">
        <f>SUM(D33-D89)</f>
        <v>0</v>
      </c>
      <c r="E90" s="59"/>
      <c r="F90" s="59">
        <f>SUM(F33-F89)</f>
        <v>0</v>
      </c>
      <c r="G90" s="59"/>
      <c r="H90" s="59">
        <f>SUM(H33-H89)</f>
        <v>0</v>
      </c>
      <c r="I90" s="59"/>
      <c r="J90" s="59">
        <f>SUM(J33-J89)</f>
        <v>0</v>
      </c>
      <c r="K90" s="59"/>
    </row>
    <row r="91" spans="1:11" ht="21.75" customHeight="1">
      <c r="A91" s="35" t="s">
        <v>3</v>
      </c>
      <c r="D91" s="37"/>
      <c r="E91" s="54"/>
      <c r="F91" s="37"/>
      <c r="G91" s="54"/>
      <c r="H91" s="37"/>
      <c r="I91" s="54"/>
      <c r="J91" s="37"/>
      <c r="K91" s="54"/>
    </row>
    <row r="92" spans="1:11" ht="21.75" customHeight="1">
      <c r="D92" s="37"/>
      <c r="E92" s="54"/>
      <c r="F92" s="37"/>
      <c r="G92" s="54"/>
      <c r="H92" s="37"/>
      <c r="I92" s="54"/>
      <c r="J92" s="37"/>
      <c r="K92" s="54"/>
    </row>
    <row r="93" spans="1:11" ht="21.75" customHeight="1">
      <c r="A93" s="60"/>
      <c r="B93" s="60"/>
      <c r="D93" s="37"/>
      <c r="E93" s="54"/>
      <c r="F93" s="37"/>
      <c r="G93" s="54"/>
      <c r="H93" s="37"/>
      <c r="I93" s="54"/>
      <c r="J93" s="37"/>
      <c r="K93" s="54"/>
    </row>
    <row r="94" spans="1:11" ht="21.75" customHeight="1">
      <c r="A94" s="49"/>
      <c r="B94" s="49"/>
      <c r="D94" s="37"/>
      <c r="E94" s="54"/>
      <c r="F94" s="37"/>
      <c r="G94" s="54"/>
      <c r="H94" s="37"/>
      <c r="I94" s="54"/>
      <c r="J94" s="37"/>
      <c r="K94" s="54"/>
    </row>
    <row r="95" spans="1:11" ht="21.75" customHeight="1">
      <c r="D95" s="61" t="s">
        <v>16</v>
      </c>
      <c r="E95" s="54"/>
      <c r="F95" s="37"/>
      <c r="G95" s="54"/>
      <c r="H95" s="61"/>
      <c r="I95" s="54"/>
      <c r="J95" s="37"/>
      <c r="K95" s="54"/>
    </row>
    <row r="96" spans="1:11" ht="21.75" customHeight="1">
      <c r="A96" s="60"/>
      <c r="B96" s="60"/>
    </row>
  </sheetData>
  <mergeCells count="6">
    <mergeCell ref="D5:F5"/>
    <mergeCell ref="H5:J5"/>
    <mergeCell ref="D40:F40"/>
    <mergeCell ref="H40:J40"/>
    <mergeCell ref="D75:F75"/>
    <mergeCell ref="H75:J75"/>
  </mergeCells>
  <printOptions gridLinesSet="0"/>
  <pageMargins left="0.8" right="0.196850393700787" top="0.78740157480314998" bottom="0.196850393700787" header="0.196850393700787" footer="0.196850393700787"/>
  <pageSetup paperSize="9" scale="72" orientation="portrait" r:id="rId1"/>
  <headerFooter alignWithMargins="0"/>
  <rowBreaks count="2" manualBreakCount="2">
    <brk id="35" max="16383" man="1"/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showGridLines="0" view="pageBreakPreview" zoomScale="70" zoomScaleNormal="115" zoomScaleSheetLayoutView="70" workbookViewId="0"/>
  </sheetViews>
  <sheetFormatPr defaultColWidth="10.5703125" defaultRowHeight="21.75" customHeight="1"/>
  <cols>
    <col min="1" max="1" width="58.5703125" style="109" customWidth="1"/>
    <col min="2" max="2" width="7.85546875" style="109" customWidth="1"/>
    <col min="3" max="3" width="1.42578125" style="109" customWidth="1"/>
    <col min="4" max="4" width="14.5703125" style="2" customWidth="1"/>
    <col min="5" max="5" width="1.42578125" style="109" customWidth="1"/>
    <col min="6" max="6" width="14.5703125" style="2" customWidth="1"/>
    <col min="7" max="7" width="1.42578125" style="3" customWidth="1"/>
    <col min="8" max="8" width="14.5703125" style="2" customWidth="1"/>
    <col min="9" max="9" width="1.42578125" style="109" customWidth="1"/>
    <col min="10" max="10" width="14.5703125" style="2" customWidth="1"/>
    <col min="11" max="11" width="12.140625" style="109" bestFit="1" customWidth="1"/>
    <col min="12" max="12" width="12.5703125" style="109" bestFit="1" customWidth="1"/>
    <col min="13" max="13" width="13.42578125" style="109" bestFit="1" customWidth="1"/>
    <col min="14" max="16384" width="10.5703125" style="109"/>
  </cols>
  <sheetData>
    <row r="1" spans="1:11" s="116" customFormat="1" ht="21.75" customHeight="1">
      <c r="A1" s="116" t="s">
        <v>20</v>
      </c>
    </row>
    <row r="2" spans="1:11" s="116" customFormat="1" ht="21.75" customHeight="1">
      <c r="A2" s="116" t="s">
        <v>68</v>
      </c>
    </row>
    <row r="3" spans="1:11" s="116" customFormat="1" ht="21.75" customHeight="1">
      <c r="A3" s="116" t="s">
        <v>223</v>
      </c>
    </row>
    <row r="4" spans="1:11" ht="21.75" customHeight="1">
      <c r="J4" s="4" t="s">
        <v>23</v>
      </c>
    </row>
    <row r="5" spans="1:11" ht="21.75" customHeight="1">
      <c r="D5" s="5" t="s">
        <v>0</v>
      </c>
      <c r="E5" s="6"/>
      <c r="F5" s="7"/>
      <c r="G5" s="8"/>
      <c r="H5" s="5" t="s">
        <v>27</v>
      </c>
      <c r="I5" s="6"/>
      <c r="J5" s="7"/>
    </row>
    <row r="6" spans="1:11" ht="21.75" customHeight="1">
      <c r="B6" s="115" t="s">
        <v>1</v>
      </c>
      <c r="D6" s="65">
        <v>2565</v>
      </c>
      <c r="E6" s="10"/>
      <c r="F6" s="65">
        <v>2564</v>
      </c>
      <c r="G6" s="11"/>
      <c r="H6" s="65">
        <v>2565</v>
      </c>
      <c r="I6" s="10"/>
      <c r="J6" s="65">
        <v>2564</v>
      </c>
    </row>
    <row r="7" spans="1:11" ht="21.75" customHeight="1">
      <c r="A7" s="21" t="s">
        <v>91</v>
      </c>
      <c r="B7" s="3"/>
      <c r="C7" s="3"/>
      <c r="D7" s="27"/>
      <c r="E7" s="3"/>
      <c r="F7" s="27"/>
      <c r="H7" s="19"/>
      <c r="I7" s="3"/>
      <c r="J7" s="19"/>
    </row>
    <row r="8" spans="1:11" ht="21.75" customHeight="1">
      <c r="A8" s="21" t="s">
        <v>41</v>
      </c>
      <c r="B8" s="3"/>
      <c r="C8" s="3"/>
      <c r="D8" s="27"/>
      <c r="E8" s="3"/>
      <c r="F8" s="27"/>
      <c r="H8" s="19"/>
      <c r="I8" s="3"/>
      <c r="J8" s="19"/>
    </row>
    <row r="9" spans="1:11" ht="21.75" customHeight="1">
      <c r="A9" s="3" t="s">
        <v>55</v>
      </c>
      <c r="B9" s="29"/>
      <c r="C9" s="3"/>
      <c r="D9" s="112">
        <v>49376127</v>
      </c>
      <c r="E9" s="111"/>
      <c r="F9" s="112">
        <v>66350730</v>
      </c>
      <c r="G9" s="111"/>
      <c r="H9" s="112">
        <v>0</v>
      </c>
      <c r="I9" s="111"/>
      <c r="J9" s="112">
        <v>0</v>
      </c>
    </row>
    <row r="10" spans="1:11" ht="21.75" customHeight="1">
      <c r="A10" s="3" t="s">
        <v>56</v>
      </c>
      <c r="B10" s="29">
        <v>29</v>
      </c>
      <c r="C10" s="3"/>
      <c r="D10" s="112">
        <v>554207467</v>
      </c>
      <c r="E10" s="111"/>
      <c r="F10" s="112">
        <v>597322085</v>
      </c>
      <c r="G10" s="111"/>
      <c r="H10" s="112">
        <v>0</v>
      </c>
      <c r="I10" s="111"/>
      <c r="J10" s="112">
        <v>0</v>
      </c>
    </row>
    <row r="11" spans="1:11" ht="21.75" customHeight="1">
      <c r="A11" s="3" t="s">
        <v>63</v>
      </c>
      <c r="B11" s="29"/>
      <c r="C11" s="3"/>
      <c r="D11" s="112">
        <v>15351653</v>
      </c>
      <c r="E11" s="111"/>
      <c r="F11" s="112">
        <v>14183856</v>
      </c>
      <c r="G11" s="111"/>
      <c r="H11" s="112">
        <v>0</v>
      </c>
      <c r="I11" s="111"/>
      <c r="J11" s="112">
        <v>0</v>
      </c>
    </row>
    <row r="12" spans="1:11" ht="21.75" customHeight="1">
      <c r="A12" s="3" t="s">
        <v>150</v>
      </c>
      <c r="B12" s="29">
        <v>30</v>
      </c>
      <c r="C12" s="3"/>
      <c r="D12" s="112">
        <v>109085975</v>
      </c>
      <c r="E12" s="111"/>
      <c r="F12" s="112">
        <v>118763803</v>
      </c>
      <c r="G12" s="111"/>
      <c r="H12" s="112">
        <v>141014930</v>
      </c>
      <c r="I12" s="111"/>
      <c r="J12" s="112">
        <v>118681373</v>
      </c>
      <c r="K12" s="106"/>
    </row>
    <row r="13" spans="1:11" ht="21.75" customHeight="1">
      <c r="A13" s="3" t="s">
        <v>187</v>
      </c>
      <c r="B13" s="29">
        <v>31</v>
      </c>
      <c r="C13" s="3"/>
      <c r="D13" s="112">
        <v>67587950</v>
      </c>
      <c r="E13" s="111"/>
      <c r="F13" s="112">
        <v>178378123</v>
      </c>
      <c r="G13" s="111"/>
      <c r="H13" s="112">
        <v>26799398</v>
      </c>
      <c r="I13" s="111"/>
      <c r="J13" s="112">
        <v>110879147</v>
      </c>
      <c r="K13" s="110"/>
    </row>
    <row r="14" spans="1:11" ht="21.75" customHeight="1">
      <c r="A14" s="3" t="s">
        <v>130</v>
      </c>
      <c r="B14" s="29">
        <v>6</v>
      </c>
      <c r="C14" s="3"/>
      <c r="D14" s="112">
        <v>11991675</v>
      </c>
      <c r="E14" s="111"/>
      <c r="F14" s="112">
        <v>2771772</v>
      </c>
      <c r="G14" s="111"/>
      <c r="H14" s="112">
        <v>26391675</v>
      </c>
      <c r="I14" s="111"/>
      <c r="J14" s="112">
        <v>17171772</v>
      </c>
    </row>
    <row r="15" spans="1:11" ht="21.75" customHeight="1">
      <c r="A15" s="3" t="s">
        <v>57</v>
      </c>
      <c r="B15" s="29"/>
      <c r="C15" s="3"/>
      <c r="D15" s="112">
        <v>9010030</v>
      </c>
      <c r="E15" s="111"/>
      <c r="F15" s="112">
        <v>14819839</v>
      </c>
      <c r="G15" s="111"/>
      <c r="H15" s="112">
        <v>1010586</v>
      </c>
      <c r="I15" s="111"/>
      <c r="J15" s="112">
        <v>6414945</v>
      </c>
    </row>
    <row r="16" spans="1:11" ht="21.75" customHeight="1">
      <c r="A16" s="21" t="s">
        <v>42</v>
      </c>
      <c r="B16" s="3"/>
      <c r="C16" s="3"/>
      <c r="D16" s="17">
        <f>SUM(D9:D15)</f>
        <v>816610877</v>
      </c>
      <c r="E16" s="111"/>
      <c r="F16" s="17">
        <f>SUM(F9:F15)</f>
        <v>992590208</v>
      </c>
      <c r="G16" s="111"/>
      <c r="H16" s="17">
        <f>SUM(H9:H15)</f>
        <v>195216589</v>
      </c>
      <c r="I16" s="111"/>
      <c r="J16" s="17">
        <f>SUM(J9:J15)</f>
        <v>253147237</v>
      </c>
    </row>
    <row r="17" spans="1:11" ht="21.75" customHeight="1">
      <c r="A17" s="21" t="s">
        <v>43</v>
      </c>
      <c r="B17" s="3"/>
      <c r="C17" s="3"/>
      <c r="D17" s="110"/>
      <c r="E17" s="110"/>
      <c r="F17" s="110"/>
      <c r="G17" s="110"/>
      <c r="H17" s="110"/>
      <c r="I17" s="110"/>
      <c r="J17" s="110"/>
    </row>
    <row r="18" spans="1:11" ht="21.75" customHeight="1">
      <c r="A18" s="3" t="s">
        <v>156</v>
      </c>
      <c r="B18" s="3"/>
      <c r="C18" s="3"/>
      <c r="D18" s="111">
        <v>328761303</v>
      </c>
      <c r="E18" s="111"/>
      <c r="F18" s="111">
        <v>457827485</v>
      </c>
      <c r="G18" s="111"/>
      <c r="H18" s="111">
        <v>44219849</v>
      </c>
      <c r="I18" s="111"/>
      <c r="J18" s="111">
        <v>86442900</v>
      </c>
    </row>
    <row r="19" spans="1:11" ht="21.75" customHeight="1">
      <c r="A19" s="3" t="s">
        <v>157</v>
      </c>
      <c r="B19" s="29"/>
      <c r="C19" s="3"/>
      <c r="D19" s="111">
        <v>42129756</v>
      </c>
      <c r="E19" s="111"/>
      <c r="F19" s="111">
        <v>44020308</v>
      </c>
      <c r="G19" s="111"/>
      <c r="H19" s="111">
        <v>47907</v>
      </c>
      <c r="I19" s="111"/>
      <c r="J19" s="111">
        <v>249800</v>
      </c>
    </row>
    <row r="20" spans="1:11" ht="21.75" customHeight="1">
      <c r="A20" s="3" t="s">
        <v>158</v>
      </c>
      <c r="B20" s="29"/>
      <c r="C20" s="3"/>
      <c r="D20" s="111">
        <v>61057913</v>
      </c>
      <c r="E20" s="111"/>
      <c r="F20" s="111">
        <v>64979825</v>
      </c>
      <c r="G20" s="111"/>
      <c r="H20" s="111">
        <v>3868975</v>
      </c>
      <c r="I20" s="111"/>
      <c r="J20" s="111">
        <v>4342036</v>
      </c>
    </row>
    <row r="21" spans="1:11" ht="21.75" customHeight="1">
      <c r="A21" s="3" t="s">
        <v>159</v>
      </c>
      <c r="B21" s="3"/>
      <c r="C21" s="3"/>
      <c r="D21" s="111">
        <v>64121429</v>
      </c>
      <c r="E21" s="111"/>
      <c r="F21" s="111">
        <v>49002331</v>
      </c>
      <c r="G21" s="111"/>
      <c r="H21" s="111">
        <v>16644076</v>
      </c>
      <c r="I21" s="111"/>
      <c r="J21" s="111">
        <v>5531839</v>
      </c>
    </row>
    <row r="22" spans="1:11" ht="21.75" customHeight="1">
      <c r="A22" s="21" t="s">
        <v>44</v>
      </c>
      <c r="B22" s="3"/>
      <c r="C22" s="3"/>
      <c r="D22" s="30">
        <f>SUM(D18:D21)</f>
        <v>496070401</v>
      </c>
      <c r="E22" s="111"/>
      <c r="F22" s="30">
        <f>SUM(F18:F21)</f>
        <v>615829949</v>
      </c>
      <c r="G22" s="111"/>
      <c r="H22" s="30">
        <f>SUM(H18:H21)</f>
        <v>64780807</v>
      </c>
      <c r="I22" s="111"/>
      <c r="J22" s="30">
        <f>SUM(J18:J21)</f>
        <v>96566575</v>
      </c>
    </row>
    <row r="23" spans="1:11" ht="21.75" customHeight="1">
      <c r="A23" s="21" t="s">
        <v>177</v>
      </c>
      <c r="B23" s="3"/>
      <c r="C23" s="3"/>
      <c r="D23" s="111">
        <f>D16-D22</f>
        <v>320540476</v>
      </c>
      <c r="E23" s="111"/>
      <c r="F23" s="111">
        <f>F16-F22</f>
        <v>376760259</v>
      </c>
      <c r="G23" s="111"/>
      <c r="H23" s="111">
        <f>H16-H22</f>
        <v>130435782</v>
      </c>
      <c r="I23" s="111"/>
      <c r="J23" s="111">
        <f>J16-J22</f>
        <v>156580662</v>
      </c>
    </row>
    <row r="24" spans="1:11" ht="21.75" customHeight="1">
      <c r="A24" s="3" t="s">
        <v>103</v>
      </c>
      <c r="B24" s="29">
        <v>16.2</v>
      </c>
      <c r="C24" s="3"/>
      <c r="D24" s="111">
        <v>0</v>
      </c>
      <c r="E24" s="111"/>
      <c r="F24" s="111">
        <v>0</v>
      </c>
      <c r="G24" s="111"/>
      <c r="H24" s="111">
        <v>127832613</v>
      </c>
      <c r="I24" s="111"/>
      <c r="J24" s="111">
        <v>154440102</v>
      </c>
    </row>
    <row r="25" spans="1:11" ht="21.75" customHeight="1">
      <c r="A25" s="3" t="s">
        <v>136</v>
      </c>
      <c r="B25" s="29">
        <v>17.2</v>
      </c>
      <c r="C25" s="3"/>
      <c r="D25" s="111">
        <v>14823687</v>
      </c>
      <c r="E25" s="111"/>
      <c r="F25" s="111">
        <v>15444542</v>
      </c>
      <c r="G25" s="111"/>
      <c r="H25" s="111">
        <v>14823687</v>
      </c>
      <c r="I25" s="111"/>
      <c r="J25" s="111">
        <f>7811848+7632694</f>
        <v>15444542</v>
      </c>
    </row>
    <row r="26" spans="1:11" ht="21.75" customHeight="1">
      <c r="A26" s="3" t="s">
        <v>58</v>
      </c>
      <c r="B26" s="29">
        <v>18.2</v>
      </c>
      <c r="C26" s="3"/>
      <c r="D26" s="111">
        <v>-154500</v>
      </c>
      <c r="E26" s="111"/>
      <c r="F26" s="111">
        <v>0</v>
      </c>
      <c r="G26" s="111"/>
      <c r="H26" s="111">
        <v>-154500</v>
      </c>
      <c r="I26" s="111"/>
      <c r="J26" s="111">
        <v>0</v>
      </c>
    </row>
    <row r="27" spans="1:11" ht="21.75" customHeight="1">
      <c r="A27" s="3" t="s">
        <v>160</v>
      </c>
      <c r="B27" s="29">
        <v>32</v>
      </c>
      <c r="C27" s="3"/>
      <c r="D27" s="31">
        <v>-117077476</v>
      </c>
      <c r="E27" s="111"/>
      <c r="F27" s="31">
        <v>-86241838</v>
      </c>
      <c r="G27" s="111"/>
      <c r="H27" s="31">
        <v>-86391862</v>
      </c>
      <c r="I27" s="111"/>
      <c r="J27" s="31">
        <v>-58920234</v>
      </c>
      <c r="K27" s="110"/>
    </row>
    <row r="28" spans="1:11" ht="21.75" customHeight="1">
      <c r="A28" s="21" t="s">
        <v>145</v>
      </c>
      <c r="B28" s="3"/>
      <c r="C28" s="3"/>
      <c r="D28" s="111">
        <f>SUM(D23:D27)</f>
        <v>218132187</v>
      </c>
      <c r="E28" s="111"/>
      <c r="F28" s="111">
        <f>SUM(F23:F27)</f>
        <v>305962963</v>
      </c>
      <c r="G28" s="111"/>
      <c r="H28" s="111">
        <f>SUM(H23:H27)</f>
        <v>186545720</v>
      </c>
      <c r="I28" s="111"/>
      <c r="J28" s="111">
        <f>SUM(J23:J27)</f>
        <v>267545072</v>
      </c>
    </row>
    <row r="29" spans="1:11" ht="21.75" customHeight="1">
      <c r="A29" s="3" t="s">
        <v>209</v>
      </c>
      <c r="B29" s="29">
        <v>33</v>
      </c>
      <c r="C29" s="3"/>
      <c r="D29" s="111">
        <v>-39735086</v>
      </c>
      <c r="E29" s="111"/>
      <c r="F29" s="111">
        <v>-55819131</v>
      </c>
      <c r="G29" s="111"/>
      <c r="H29" s="111">
        <v>-8148619</v>
      </c>
      <c r="I29" s="111"/>
      <c r="J29" s="111">
        <v>-17401240</v>
      </c>
    </row>
    <row r="30" spans="1:11" ht="21.75" customHeight="1">
      <c r="A30" s="21" t="s">
        <v>79</v>
      </c>
      <c r="B30" s="3"/>
      <c r="C30" s="3"/>
      <c r="D30" s="30">
        <f>SUM(D28:D29)</f>
        <v>178397101</v>
      </c>
      <c r="E30" s="111"/>
      <c r="F30" s="30">
        <f>SUM(F28:F29)</f>
        <v>250143832</v>
      </c>
      <c r="G30" s="111"/>
      <c r="H30" s="30">
        <f>SUM(H28:H29)</f>
        <v>178397101</v>
      </c>
      <c r="I30" s="111"/>
      <c r="J30" s="30">
        <f>SUM(J28:J29)</f>
        <v>250143832</v>
      </c>
    </row>
    <row r="31" spans="1:11" ht="21.75" customHeight="1">
      <c r="A31" s="3"/>
      <c r="B31" s="3"/>
      <c r="C31" s="3"/>
      <c r="D31" s="19"/>
      <c r="E31" s="26"/>
      <c r="F31" s="19"/>
      <c r="G31" s="26"/>
      <c r="H31" s="19"/>
      <c r="I31" s="26"/>
      <c r="J31" s="19"/>
    </row>
    <row r="32" spans="1:11" ht="21.75" customHeight="1">
      <c r="A32" s="109" t="s">
        <v>3</v>
      </c>
      <c r="E32" s="27"/>
      <c r="F32" s="19"/>
      <c r="G32" s="27"/>
      <c r="I32" s="27"/>
      <c r="J32" s="27"/>
    </row>
    <row r="33" spans="1:11" s="116" customFormat="1" ht="21.75" customHeight="1">
      <c r="A33" s="116" t="s">
        <v>20</v>
      </c>
    </row>
    <row r="34" spans="1:11" s="116" customFormat="1" ht="21.75" customHeight="1">
      <c r="A34" s="116" t="s">
        <v>104</v>
      </c>
    </row>
    <row r="35" spans="1:11" s="116" customFormat="1" ht="21.75" customHeight="1">
      <c r="A35" s="116" t="s">
        <v>223</v>
      </c>
    </row>
    <row r="36" spans="1:11" ht="21.75" customHeight="1">
      <c r="J36" s="4" t="s">
        <v>23</v>
      </c>
    </row>
    <row r="37" spans="1:11" ht="21.75" customHeight="1">
      <c r="D37" s="5" t="s">
        <v>0</v>
      </c>
      <c r="E37" s="6"/>
      <c r="F37" s="7"/>
      <c r="G37" s="8"/>
      <c r="H37" s="5" t="s">
        <v>27</v>
      </c>
      <c r="I37" s="6"/>
      <c r="J37" s="7"/>
    </row>
    <row r="38" spans="1:11" ht="21.75" customHeight="1">
      <c r="B38" s="115" t="s">
        <v>1</v>
      </c>
      <c r="D38" s="65">
        <v>2565</v>
      </c>
      <c r="E38" s="10"/>
      <c r="F38" s="65">
        <v>2564</v>
      </c>
      <c r="G38" s="11"/>
      <c r="H38" s="65">
        <v>2565</v>
      </c>
      <c r="I38" s="10"/>
      <c r="J38" s="65">
        <v>2564</v>
      </c>
    </row>
    <row r="39" spans="1:11" ht="21.75" customHeight="1">
      <c r="A39" s="21" t="s">
        <v>69</v>
      </c>
      <c r="B39" s="3"/>
      <c r="C39" s="3"/>
      <c r="D39" s="111"/>
      <c r="E39" s="111"/>
      <c r="F39" s="111"/>
      <c r="G39" s="111"/>
      <c r="H39" s="111"/>
      <c r="I39" s="111"/>
      <c r="J39" s="111"/>
    </row>
    <row r="40" spans="1:11" ht="21.75" customHeight="1">
      <c r="A40" s="117" t="s">
        <v>140</v>
      </c>
      <c r="B40" s="94"/>
      <c r="C40" s="95"/>
      <c r="D40" s="96"/>
      <c r="E40" s="97"/>
      <c r="F40" s="96"/>
      <c r="G40" s="98"/>
      <c r="H40" s="96"/>
      <c r="I40" s="99"/>
      <c r="J40" s="96"/>
      <c r="K40" s="84"/>
    </row>
    <row r="41" spans="1:11" ht="21.75" customHeight="1">
      <c r="A41" s="3" t="s">
        <v>141</v>
      </c>
      <c r="B41" s="100">
        <v>27</v>
      </c>
      <c r="C41" s="95"/>
      <c r="D41" s="130">
        <v>0</v>
      </c>
      <c r="E41" s="118"/>
      <c r="F41" s="130">
        <v>-26432275</v>
      </c>
      <c r="G41" s="118"/>
      <c r="H41" s="130">
        <v>0</v>
      </c>
      <c r="I41" s="118"/>
      <c r="J41" s="130">
        <v>-216352</v>
      </c>
      <c r="K41" s="84"/>
    </row>
    <row r="42" spans="1:11" ht="21.75" customHeight="1">
      <c r="A42" s="3" t="s">
        <v>153</v>
      </c>
      <c r="B42" s="100">
        <v>33</v>
      </c>
      <c r="C42" s="95"/>
      <c r="D42" s="131">
        <v>0</v>
      </c>
      <c r="E42" s="118"/>
      <c r="F42" s="131">
        <v>5286455</v>
      </c>
      <c r="G42" s="118"/>
      <c r="H42" s="131">
        <v>0</v>
      </c>
      <c r="I42" s="118"/>
      <c r="J42" s="131">
        <v>43270</v>
      </c>
      <c r="K42" s="84"/>
    </row>
    <row r="43" spans="1:11" ht="21.75" customHeight="1">
      <c r="A43" s="3" t="s">
        <v>178</v>
      </c>
      <c r="B43" s="100"/>
      <c r="C43" s="95"/>
      <c r="D43" s="131"/>
      <c r="E43" s="118"/>
      <c r="F43" s="131"/>
      <c r="G43" s="118"/>
      <c r="H43" s="131"/>
      <c r="I43" s="118"/>
      <c r="J43" s="131"/>
      <c r="K43" s="84"/>
    </row>
    <row r="44" spans="1:11" ht="21.75" customHeight="1">
      <c r="A44" s="3" t="s">
        <v>179</v>
      </c>
      <c r="B44" s="29">
        <v>16.2</v>
      </c>
      <c r="C44" s="95"/>
      <c r="D44" s="131">
        <v>0</v>
      </c>
      <c r="E44" s="118"/>
      <c r="F44" s="131">
        <v>0</v>
      </c>
      <c r="G44" s="118"/>
      <c r="H44" s="131">
        <v>0</v>
      </c>
      <c r="I44" s="118"/>
      <c r="J44" s="138">
        <v>-20972738</v>
      </c>
      <c r="K44" s="84"/>
    </row>
    <row r="45" spans="1:11" s="33" customFormat="1" ht="21.75" customHeight="1">
      <c r="A45" s="33" t="s">
        <v>178</v>
      </c>
      <c r="B45" s="139"/>
      <c r="C45" s="140"/>
      <c r="D45" s="141"/>
      <c r="E45" s="142"/>
      <c r="F45" s="141"/>
      <c r="G45" s="143"/>
      <c r="H45" s="141"/>
      <c r="I45" s="143"/>
      <c r="J45" s="141"/>
    </row>
    <row r="46" spans="1:11" s="33" customFormat="1" ht="21.75" customHeight="1">
      <c r="A46" s="33" t="s">
        <v>228</v>
      </c>
      <c r="B46" s="139">
        <v>17.2</v>
      </c>
      <c r="C46" s="140"/>
      <c r="D46" s="144">
        <v>-34543</v>
      </c>
      <c r="E46" s="142"/>
      <c r="F46" s="144">
        <v>0</v>
      </c>
      <c r="G46" s="143"/>
      <c r="H46" s="144">
        <v>-34543</v>
      </c>
      <c r="I46" s="143"/>
      <c r="J46" s="144">
        <v>0</v>
      </c>
    </row>
    <row r="47" spans="1:11" ht="21.75" customHeight="1">
      <c r="A47" s="3" t="s">
        <v>141</v>
      </c>
      <c r="B47" s="29"/>
      <c r="C47" s="95"/>
      <c r="D47" s="120"/>
      <c r="E47" s="121"/>
      <c r="F47" s="122"/>
      <c r="G47" s="123"/>
      <c r="H47" s="123"/>
      <c r="I47" s="124"/>
      <c r="J47" s="125"/>
      <c r="K47" s="84"/>
    </row>
    <row r="48" spans="1:11" ht="21.75" customHeight="1">
      <c r="A48" s="3" t="s">
        <v>107</v>
      </c>
      <c r="C48" s="95"/>
      <c r="D48" s="126">
        <f>SUM(D41:D46)</f>
        <v>-34543</v>
      </c>
      <c r="E48" s="127"/>
      <c r="F48" s="126">
        <f>SUM(F41:F46)</f>
        <v>-21145820</v>
      </c>
      <c r="G48" s="126"/>
      <c r="H48" s="126">
        <f>SUM(H41:H46)</f>
        <v>-34543</v>
      </c>
      <c r="I48" s="126"/>
      <c r="J48" s="126">
        <f>SUM(J41:J46)</f>
        <v>-21145820</v>
      </c>
      <c r="K48" s="84"/>
    </row>
    <row r="49" spans="1:13" ht="21.75" customHeight="1">
      <c r="A49" s="33" t="s">
        <v>248</v>
      </c>
      <c r="B49" s="94"/>
      <c r="C49" s="95"/>
      <c r="D49" s="103"/>
      <c r="E49" s="97"/>
      <c r="F49" s="103"/>
      <c r="G49" s="97"/>
      <c r="H49" s="103"/>
      <c r="I49" s="104"/>
      <c r="J49" s="103"/>
      <c r="K49" s="84"/>
    </row>
    <row r="50" spans="1:13" ht="21.75" customHeight="1">
      <c r="A50" s="33" t="s">
        <v>151</v>
      </c>
      <c r="B50" s="94"/>
      <c r="C50" s="95"/>
      <c r="D50" s="132">
        <v>6537640</v>
      </c>
      <c r="E50" s="97"/>
      <c r="F50" s="132">
        <v>9610118</v>
      </c>
      <c r="G50" s="97"/>
      <c r="H50" s="132">
        <v>1163800</v>
      </c>
      <c r="I50" s="97"/>
      <c r="J50" s="132">
        <v>3518400</v>
      </c>
      <c r="K50" s="84"/>
    </row>
    <row r="51" spans="1:13" ht="21.75" customHeight="1">
      <c r="A51" s="3" t="s">
        <v>153</v>
      </c>
      <c r="B51" s="29">
        <v>33</v>
      </c>
      <c r="C51" s="95"/>
      <c r="D51" s="133">
        <v>-1307528</v>
      </c>
      <c r="E51" s="97"/>
      <c r="F51" s="133">
        <v>-1922024</v>
      </c>
      <c r="G51" s="97"/>
      <c r="H51" s="133">
        <v>-232760</v>
      </c>
      <c r="I51" s="97"/>
      <c r="J51" s="133">
        <v>-703680</v>
      </c>
      <c r="K51" s="84"/>
      <c r="L51" s="110"/>
      <c r="M51" s="108"/>
    </row>
    <row r="52" spans="1:13" ht="21.75" customHeight="1">
      <c r="A52" s="33" t="s">
        <v>248</v>
      </c>
      <c r="B52" s="94"/>
      <c r="C52" s="95"/>
      <c r="D52" s="96"/>
      <c r="E52" s="97"/>
      <c r="F52" s="96"/>
      <c r="G52" s="98"/>
      <c r="H52" s="96"/>
      <c r="I52" s="99"/>
      <c r="J52" s="96"/>
      <c r="K52" s="84"/>
    </row>
    <row r="53" spans="1:13" ht="21.75" customHeight="1">
      <c r="A53" s="33" t="s">
        <v>180</v>
      </c>
      <c r="B53" s="29">
        <v>8.4</v>
      </c>
      <c r="C53" s="95"/>
      <c r="D53" s="103">
        <f>SUM(D50:D51)</f>
        <v>5230112</v>
      </c>
      <c r="E53" s="97"/>
      <c r="F53" s="103">
        <f>SUM(F50:F51)</f>
        <v>7688094</v>
      </c>
      <c r="G53" s="104"/>
      <c r="H53" s="103">
        <f>SUM(H50:H51)</f>
        <v>931040</v>
      </c>
      <c r="I53" s="99"/>
      <c r="J53" s="103">
        <f>SUM(J50:J51)</f>
        <v>2814720</v>
      </c>
      <c r="K53" s="84"/>
    </row>
    <row r="54" spans="1:13" ht="21.75" customHeight="1">
      <c r="A54" s="3" t="s">
        <v>108</v>
      </c>
      <c r="B54" s="29">
        <v>16.2</v>
      </c>
      <c r="C54" s="95"/>
      <c r="D54" s="126">
        <v>0</v>
      </c>
      <c r="E54" s="127"/>
      <c r="F54" s="126">
        <v>0</v>
      </c>
      <c r="G54" s="127"/>
      <c r="H54" s="126">
        <v>4299072</v>
      </c>
      <c r="I54" s="127"/>
      <c r="J54" s="126">
        <v>4873374</v>
      </c>
      <c r="K54" s="84"/>
    </row>
    <row r="55" spans="1:13" ht="21.75" customHeight="1">
      <c r="A55" s="33" t="s">
        <v>181</v>
      </c>
      <c r="B55" s="94"/>
      <c r="C55" s="95"/>
      <c r="D55" s="96"/>
      <c r="E55" s="97"/>
      <c r="F55" s="96"/>
      <c r="G55" s="97"/>
      <c r="H55" s="96"/>
      <c r="I55" s="98"/>
      <c r="J55" s="96"/>
      <c r="K55" s="84"/>
    </row>
    <row r="56" spans="1:13" ht="21.75" customHeight="1">
      <c r="A56" s="33" t="s">
        <v>182</v>
      </c>
      <c r="B56" s="29">
        <v>16.2</v>
      </c>
      <c r="C56" s="95"/>
      <c r="D56" s="105">
        <v>-1426779</v>
      </c>
      <c r="E56" s="97"/>
      <c r="F56" s="105">
        <v>4535098</v>
      </c>
      <c r="G56" s="97"/>
      <c r="H56" s="105">
        <v>-1426779</v>
      </c>
      <c r="I56" s="97"/>
      <c r="J56" s="105">
        <v>4535098</v>
      </c>
      <c r="K56" s="137"/>
    </row>
    <row r="57" spans="1:13" ht="21.75" customHeight="1">
      <c r="A57" s="3" t="s">
        <v>140</v>
      </c>
      <c r="B57" s="29"/>
      <c r="C57" s="95"/>
      <c r="D57" s="126"/>
      <c r="E57" s="127"/>
      <c r="F57" s="126"/>
      <c r="G57" s="126"/>
      <c r="H57" s="126"/>
      <c r="I57" s="126"/>
      <c r="J57" s="126"/>
      <c r="K57" s="84"/>
    </row>
    <row r="58" spans="1:13" ht="21.75" customHeight="1">
      <c r="A58" s="3" t="s">
        <v>107</v>
      </c>
      <c r="B58" s="29"/>
      <c r="C58" s="95"/>
      <c r="D58" s="119">
        <f>SUM(D53,D48,D54,D56)</f>
        <v>3768790</v>
      </c>
      <c r="E58" s="127"/>
      <c r="F58" s="119">
        <f>SUM(F53,F48,F54,F56)</f>
        <v>-8922628</v>
      </c>
      <c r="G58" s="126"/>
      <c r="H58" s="119">
        <f>SUM(H53,H48,H54,H56)</f>
        <v>3768790</v>
      </c>
      <c r="I58" s="126"/>
      <c r="J58" s="119">
        <f>SUM(J53,J48,J54,J56)</f>
        <v>-8922628</v>
      </c>
      <c r="K58" s="84"/>
    </row>
    <row r="59" spans="1:13" ht="21.75" customHeight="1">
      <c r="A59" s="85" t="s">
        <v>106</v>
      </c>
      <c r="B59" s="29"/>
      <c r="C59" s="3"/>
      <c r="D59" s="30">
        <f>SUM(D58)</f>
        <v>3768790</v>
      </c>
      <c r="E59" s="111"/>
      <c r="F59" s="30">
        <f>SUM(F58)</f>
        <v>-8922628</v>
      </c>
      <c r="G59" s="111"/>
      <c r="H59" s="30">
        <f>SUM(H58)</f>
        <v>3768790</v>
      </c>
      <c r="I59" s="111"/>
      <c r="J59" s="30">
        <f>SUM(J58)</f>
        <v>-8922628</v>
      </c>
    </row>
    <row r="60" spans="1:13" ht="21.75" customHeight="1">
      <c r="A60" s="85"/>
      <c r="B60" s="29"/>
      <c r="C60" s="3"/>
      <c r="D60" s="91"/>
      <c r="E60" s="111"/>
      <c r="F60" s="91"/>
      <c r="G60" s="111"/>
      <c r="H60" s="91"/>
      <c r="I60" s="111"/>
      <c r="J60" s="91"/>
    </row>
    <row r="61" spans="1:13" ht="21.75" customHeight="1" thickBot="1">
      <c r="A61" s="85" t="s">
        <v>73</v>
      </c>
      <c r="B61" s="29"/>
      <c r="C61" s="3"/>
      <c r="D61" s="92">
        <f>D30+D59</f>
        <v>182165891</v>
      </c>
      <c r="E61" s="111"/>
      <c r="F61" s="92">
        <f>F30+F59</f>
        <v>241221204</v>
      </c>
      <c r="G61" s="111"/>
      <c r="H61" s="92">
        <f>H30+H59</f>
        <v>182165891</v>
      </c>
      <c r="I61" s="111"/>
      <c r="J61" s="92">
        <f>J30+J59</f>
        <v>241221204</v>
      </c>
    </row>
    <row r="62" spans="1:13" ht="21.75" customHeight="1" thickTop="1">
      <c r="A62" s="85"/>
      <c r="B62" s="29"/>
      <c r="C62" s="3"/>
      <c r="D62" s="111"/>
      <c r="E62" s="111"/>
      <c r="F62" s="111"/>
      <c r="G62" s="111"/>
      <c r="H62" s="111"/>
      <c r="I62" s="111"/>
      <c r="J62" s="111"/>
    </row>
    <row r="63" spans="1:13" ht="21.75" customHeight="1">
      <c r="A63" s="21" t="s">
        <v>64</v>
      </c>
      <c r="B63" s="29">
        <v>34</v>
      </c>
      <c r="C63" s="3"/>
      <c r="D63" s="109"/>
      <c r="F63" s="109"/>
      <c r="G63" s="68"/>
      <c r="H63" s="68"/>
      <c r="I63" s="68"/>
      <c r="J63" s="68"/>
    </row>
    <row r="64" spans="1:13" ht="21.75" customHeight="1">
      <c r="A64" s="3" t="s">
        <v>185</v>
      </c>
      <c r="B64" s="29"/>
      <c r="C64" s="3"/>
      <c r="D64" s="109"/>
      <c r="F64" s="109"/>
      <c r="G64" s="68"/>
      <c r="H64" s="68"/>
      <c r="I64" s="68"/>
      <c r="J64" s="68"/>
    </row>
    <row r="65" spans="1:10" ht="21.75" customHeight="1" thickBot="1">
      <c r="A65" s="3" t="s">
        <v>186</v>
      </c>
      <c r="B65" s="29"/>
      <c r="C65" s="3"/>
      <c r="D65" s="32">
        <f>D30/214404846</f>
        <v>0.8320572241170332</v>
      </c>
      <c r="E65" s="3"/>
      <c r="F65" s="32">
        <v>1.18</v>
      </c>
      <c r="H65" s="32">
        <f>H30/214404846</f>
        <v>0.8320572241170332</v>
      </c>
      <c r="I65" s="3"/>
      <c r="J65" s="32">
        <v>1.18</v>
      </c>
    </row>
    <row r="66" spans="1:10" ht="21.75" customHeight="1" thickTop="1">
      <c r="A66" s="129" t="s">
        <v>183</v>
      </c>
      <c r="B66" s="129"/>
      <c r="C66" s="129"/>
      <c r="D66" s="135"/>
      <c r="E66" s="136"/>
      <c r="F66" s="135"/>
      <c r="G66" s="136"/>
      <c r="H66" s="135"/>
      <c r="I66" s="3"/>
      <c r="J66" s="135"/>
    </row>
    <row r="67" spans="1:10" ht="21.75" customHeight="1" thickBot="1">
      <c r="A67" s="129" t="s">
        <v>184</v>
      </c>
      <c r="B67" s="129"/>
      <c r="C67" s="129"/>
      <c r="D67" s="146"/>
      <c r="E67" s="136"/>
      <c r="F67" s="32">
        <v>1.17</v>
      </c>
      <c r="G67" s="136"/>
      <c r="H67" s="146"/>
      <c r="I67" s="3"/>
      <c r="J67" s="32">
        <v>1.17</v>
      </c>
    </row>
    <row r="68" spans="1:10" ht="21.75" customHeight="1" thickTop="1">
      <c r="A68" s="3"/>
      <c r="B68" s="3"/>
      <c r="C68" s="3"/>
      <c r="D68" s="19"/>
      <c r="E68" s="26"/>
      <c r="F68" s="19"/>
      <c r="G68" s="26"/>
      <c r="H68" s="19"/>
      <c r="I68" s="26"/>
      <c r="J68" s="19"/>
    </row>
    <row r="69" spans="1:10" ht="21.75" customHeight="1">
      <c r="A69" s="109" t="s">
        <v>3</v>
      </c>
      <c r="E69" s="27"/>
      <c r="F69" s="19"/>
      <c r="G69" s="27"/>
      <c r="I69" s="27"/>
      <c r="J69" s="27"/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3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view="pageBreakPreview" zoomScale="55" zoomScaleNormal="100" zoomScaleSheetLayoutView="55" workbookViewId="0"/>
  </sheetViews>
  <sheetFormatPr defaultColWidth="10.5703125" defaultRowHeight="21.75" customHeight="1"/>
  <cols>
    <col min="1" max="1" width="49.42578125" style="1" customWidth="1"/>
    <col min="2" max="2" width="1.5703125" style="1" customWidth="1"/>
    <col min="3" max="3" width="7.5703125" style="1" customWidth="1"/>
    <col min="4" max="4" width="1.5703125" style="1" customWidth="1"/>
    <col min="5" max="5" width="17" style="2" customWidth="1"/>
    <col min="6" max="6" width="1.5703125" style="2" customWidth="1"/>
    <col min="7" max="7" width="17" style="2" customWidth="1"/>
    <col min="8" max="8" width="1.85546875" style="2" customWidth="1"/>
    <col min="9" max="9" width="17" style="2" customWidth="1"/>
    <col min="10" max="10" width="1.5703125" style="3" customWidth="1"/>
    <col min="11" max="11" width="17" style="2" customWidth="1"/>
    <col min="12" max="12" width="1.5703125" style="3" customWidth="1"/>
    <col min="13" max="13" width="17" style="2" customWidth="1"/>
    <col min="14" max="14" width="1.5703125" style="2" customWidth="1"/>
    <col min="15" max="15" width="19" style="2" customWidth="1"/>
    <col min="16" max="16" width="1.5703125" style="1" customWidth="1"/>
    <col min="17" max="17" width="17" style="2" customWidth="1"/>
    <col min="18" max="18" width="1.42578125" style="1" customWidth="1"/>
    <col min="19" max="19" width="10.140625" style="1" customWidth="1"/>
    <col min="20" max="259" width="10.5703125" style="1"/>
    <col min="260" max="260" width="25.5703125" style="1" customWidth="1"/>
    <col min="261" max="261" width="5.85546875" style="1" customWidth="1"/>
    <col min="262" max="262" width="1.140625" style="1" customWidth="1"/>
    <col min="263" max="263" width="10.5703125" style="1" customWidth="1"/>
    <col min="264" max="264" width="0.85546875" style="1" customWidth="1"/>
    <col min="265" max="265" width="10.5703125" style="1" customWidth="1"/>
    <col min="266" max="266" width="0.85546875" style="1" customWidth="1"/>
    <col min="267" max="267" width="10.5703125" style="1" customWidth="1"/>
    <col min="268" max="268" width="0.85546875" style="1" customWidth="1"/>
    <col min="269" max="269" width="10.5703125" style="1" customWidth="1"/>
    <col min="270" max="270" width="0.85546875" style="1" customWidth="1"/>
    <col min="271" max="271" width="10.5703125" style="1" customWidth="1"/>
    <col min="272" max="272" width="0.85546875" style="1" customWidth="1"/>
    <col min="273" max="273" width="10.5703125" style="1" customWidth="1"/>
    <col min="274" max="274" width="1.42578125" style="1" customWidth="1"/>
    <col min="275" max="275" width="10.140625" style="1" customWidth="1"/>
    <col min="276" max="515" width="10.5703125" style="1"/>
    <col min="516" max="516" width="25.5703125" style="1" customWidth="1"/>
    <col min="517" max="517" width="5.85546875" style="1" customWidth="1"/>
    <col min="518" max="518" width="1.140625" style="1" customWidth="1"/>
    <col min="519" max="519" width="10.5703125" style="1" customWidth="1"/>
    <col min="520" max="520" width="0.85546875" style="1" customWidth="1"/>
    <col min="521" max="521" width="10.5703125" style="1" customWidth="1"/>
    <col min="522" max="522" width="0.85546875" style="1" customWidth="1"/>
    <col min="523" max="523" width="10.5703125" style="1" customWidth="1"/>
    <col min="524" max="524" width="0.85546875" style="1" customWidth="1"/>
    <col min="525" max="525" width="10.5703125" style="1" customWidth="1"/>
    <col min="526" max="526" width="0.85546875" style="1" customWidth="1"/>
    <col min="527" max="527" width="10.5703125" style="1" customWidth="1"/>
    <col min="528" max="528" width="0.85546875" style="1" customWidth="1"/>
    <col min="529" max="529" width="10.5703125" style="1" customWidth="1"/>
    <col min="530" max="530" width="1.42578125" style="1" customWidth="1"/>
    <col min="531" max="531" width="10.140625" style="1" customWidth="1"/>
    <col min="532" max="771" width="10.5703125" style="1"/>
    <col min="772" max="772" width="25.5703125" style="1" customWidth="1"/>
    <col min="773" max="773" width="5.85546875" style="1" customWidth="1"/>
    <col min="774" max="774" width="1.140625" style="1" customWidth="1"/>
    <col min="775" max="775" width="10.5703125" style="1" customWidth="1"/>
    <col min="776" max="776" width="0.85546875" style="1" customWidth="1"/>
    <col min="777" max="777" width="10.5703125" style="1" customWidth="1"/>
    <col min="778" max="778" width="0.85546875" style="1" customWidth="1"/>
    <col min="779" max="779" width="10.5703125" style="1" customWidth="1"/>
    <col min="780" max="780" width="0.85546875" style="1" customWidth="1"/>
    <col min="781" max="781" width="10.5703125" style="1" customWidth="1"/>
    <col min="782" max="782" width="0.85546875" style="1" customWidth="1"/>
    <col min="783" max="783" width="10.5703125" style="1" customWidth="1"/>
    <col min="784" max="784" width="0.85546875" style="1" customWidth="1"/>
    <col min="785" max="785" width="10.5703125" style="1" customWidth="1"/>
    <col min="786" max="786" width="1.42578125" style="1" customWidth="1"/>
    <col min="787" max="787" width="10.140625" style="1" customWidth="1"/>
    <col min="788" max="1027" width="10.5703125" style="1"/>
    <col min="1028" max="1028" width="25.5703125" style="1" customWidth="1"/>
    <col min="1029" max="1029" width="5.85546875" style="1" customWidth="1"/>
    <col min="1030" max="1030" width="1.140625" style="1" customWidth="1"/>
    <col min="1031" max="1031" width="10.5703125" style="1" customWidth="1"/>
    <col min="1032" max="1032" width="0.85546875" style="1" customWidth="1"/>
    <col min="1033" max="1033" width="10.5703125" style="1" customWidth="1"/>
    <col min="1034" max="1034" width="0.85546875" style="1" customWidth="1"/>
    <col min="1035" max="1035" width="10.5703125" style="1" customWidth="1"/>
    <col min="1036" max="1036" width="0.85546875" style="1" customWidth="1"/>
    <col min="1037" max="1037" width="10.5703125" style="1" customWidth="1"/>
    <col min="1038" max="1038" width="0.85546875" style="1" customWidth="1"/>
    <col min="1039" max="1039" width="10.5703125" style="1" customWidth="1"/>
    <col min="1040" max="1040" width="0.85546875" style="1" customWidth="1"/>
    <col min="1041" max="1041" width="10.5703125" style="1" customWidth="1"/>
    <col min="1042" max="1042" width="1.42578125" style="1" customWidth="1"/>
    <col min="1043" max="1043" width="10.140625" style="1" customWidth="1"/>
    <col min="1044" max="1283" width="10.5703125" style="1"/>
    <col min="1284" max="1284" width="25.5703125" style="1" customWidth="1"/>
    <col min="1285" max="1285" width="5.85546875" style="1" customWidth="1"/>
    <col min="1286" max="1286" width="1.140625" style="1" customWidth="1"/>
    <col min="1287" max="1287" width="10.5703125" style="1" customWidth="1"/>
    <col min="1288" max="1288" width="0.85546875" style="1" customWidth="1"/>
    <col min="1289" max="1289" width="10.5703125" style="1" customWidth="1"/>
    <col min="1290" max="1290" width="0.85546875" style="1" customWidth="1"/>
    <col min="1291" max="1291" width="10.5703125" style="1" customWidth="1"/>
    <col min="1292" max="1292" width="0.85546875" style="1" customWidth="1"/>
    <col min="1293" max="1293" width="10.5703125" style="1" customWidth="1"/>
    <col min="1294" max="1294" width="0.85546875" style="1" customWidth="1"/>
    <col min="1295" max="1295" width="10.5703125" style="1" customWidth="1"/>
    <col min="1296" max="1296" width="0.85546875" style="1" customWidth="1"/>
    <col min="1297" max="1297" width="10.5703125" style="1" customWidth="1"/>
    <col min="1298" max="1298" width="1.42578125" style="1" customWidth="1"/>
    <col min="1299" max="1299" width="10.140625" style="1" customWidth="1"/>
    <col min="1300" max="1539" width="10.5703125" style="1"/>
    <col min="1540" max="1540" width="25.5703125" style="1" customWidth="1"/>
    <col min="1541" max="1541" width="5.85546875" style="1" customWidth="1"/>
    <col min="1542" max="1542" width="1.140625" style="1" customWidth="1"/>
    <col min="1543" max="1543" width="10.5703125" style="1" customWidth="1"/>
    <col min="1544" max="1544" width="0.85546875" style="1" customWidth="1"/>
    <col min="1545" max="1545" width="10.5703125" style="1" customWidth="1"/>
    <col min="1546" max="1546" width="0.85546875" style="1" customWidth="1"/>
    <col min="1547" max="1547" width="10.5703125" style="1" customWidth="1"/>
    <col min="1548" max="1548" width="0.85546875" style="1" customWidth="1"/>
    <col min="1549" max="1549" width="10.5703125" style="1" customWidth="1"/>
    <col min="1550" max="1550" width="0.85546875" style="1" customWidth="1"/>
    <col min="1551" max="1551" width="10.5703125" style="1" customWidth="1"/>
    <col min="1552" max="1552" width="0.85546875" style="1" customWidth="1"/>
    <col min="1553" max="1553" width="10.5703125" style="1" customWidth="1"/>
    <col min="1554" max="1554" width="1.42578125" style="1" customWidth="1"/>
    <col min="1555" max="1555" width="10.140625" style="1" customWidth="1"/>
    <col min="1556" max="1795" width="10.5703125" style="1"/>
    <col min="1796" max="1796" width="25.5703125" style="1" customWidth="1"/>
    <col min="1797" max="1797" width="5.85546875" style="1" customWidth="1"/>
    <col min="1798" max="1798" width="1.140625" style="1" customWidth="1"/>
    <col min="1799" max="1799" width="10.5703125" style="1" customWidth="1"/>
    <col min="1800" max="1800" width="0.85546875" style="1" customWidth="1"/>
    <col min="1801" max="1801" width="10.5703125" style="1" customWidth="1"/>
    <col min="1802" max="1802" width="0.85546875" style="1" customWidth="1"/>
    <col min="1803" max="1803" width="10.5703125" style="1" customWidth="1"/>
    <col min="1804" max="1804" width="0.85546875" style="1" customWidth="1"/>
    <col min="1805" max="1805" width="10.5703125" style="1" customWidth="1"/>
    <col min="1806" max="1806" width="0.85546875" style="1" customWidth="1"/>
    <col min="1807" max="1807" width="10.5703125" style="1" customWidth="1"/>
    <col min="1808" max="1808" width="0.85546875" style="1" customWidth="1"/>
    <col min="1809" max="1809" width="10.5703125" style="1" customWidth="1"/>
    <col min="1810" max="1810" width="1.42578125" style="1" customWidth="1"/>
    <col min="1811" max="1811" width="10.140625" style="1" customWidth="1"/>
    <col min="1812" max="2051" width="10.5703125" style="1"/>
    <col min="2052" max="2052" width="25.5703125" style="1" customWidth="1"/>
    <col min="2053" max="2053" width="5.85546875" style="1" customWidth="1"/>
    <col min="2054" max="2054" width="1.140625" style="1" customWidth="1"/>
    <col min="2055" max="2055" width="10.5703125" style="1" customWidth="1"/>
    <col min="2056" max="2056" width="0.85546875" style="1" customWidth="1"/>
    <col min="2057" max="2057" width="10.5703125" style="1" customWidth="1"/>
    <col min="2058" max="2058" width="0.85546875" style="1" customWidth="1"/>
    <col min="2059" max="2059" width="10.5703125" style="1" customWidth="1"/>
    <col min="2060" max="2060" width="0.85546875" style="1" customWidth="1"/>
    <col min="2061" max="2061" width="10.5703125" style="1" customWidth="1"/>
    <col min="2062" max="2062" width="0.85546875" style="1" customWidth="1"/>
    <col min="2063" max="2063" width="10.5703125" style="1" customWidth="1"/>
    <col min="2064" max="2064" width="0.85546875" style="1" customWidth="1"/>
    <col min="2065" max="2065" width="10.5703125" style="1" customWidth="1"/>
    <col min="2066" max="2066" width="1.42578125" style="1" customWidth="1"/>
    <col min="2067" max="2067" width="10.140625" style="1" customWidth="1"/>
    <col min="2068" max="2307" width="10.5703125" style="1"/>
    <col min="2308" max="2308" width="25.5703125" style="1" customWidth="1"/>
    <col min="2309" max="2309" width="5.85546875" style="1" customWidth="1"/>
    <col min="2310" max="2310" width="1.140625" style="1" customWidth="1"/>
    <col min="2311" max="2311" width="10.5703125" style="1" customWidth="1"/>
    <col min="2312" max="2312" width="0.85546875" style="1" customWidth="1"/>
    <col min="2313" max="2313" width="10.5703125" style="1" customWidth="1"/>
    <col min="2314" max="2314" width="0.85546875" style="1" customWidth="1"/>
    <col min="2315" max="2315" width="10.5703125" style="1" customWidth="1"/>
    <col min="2316" max="2316" width="0.85546875" style="1" customWidth="1"/>
    <col min="2317" max="2317" width="10.5703125" style="1" customWidth="1"/>
    <col min="2318" max="2318" width="0.85546875" style="1" customWidth="1"/>
    <col min="2319" max="2319" width="10.5703125" style="1" customWidth="1"/>
    <col min="2320" max="2320" width="0.85546875" style="1" customWidth="1"/>
    <col min="2321" max="2321" width="10.5703125" style="1" customWidth="1"/>
    <col min="2322" max="2322" width="1.42578125" style="1" customWidth="1"/>
    <col min="2323" max="2323" width="10.140625" style="1" customWidth="1"/>
    <col min="2324" max="2563" width="10.5703125" style="1"/>
    <col min="2564" max="2564" width="25.5703125" style="1" customWidth="1"/>
    <col min="2565" max="2565" width="5.85546875" style="1" customWidth="1"/>
    <col min="2566" max="2566" width="1.140625" style="1" customWidth="1"/>
    <col min="2567" max="2567" width="10.5703125" style="1" customWidth="1"/>
    <col min="2568" max="2568" width="0.85546875" style="1" customWidth="1"/>
    <col min="2569" max="2569" width="10.5703125" style="1" customWidth="1"/>
    <col min="2570" max="2570" width="0.85546875" style="1" customWidth="1"/>
    <col min="2571" max="2571" width="10.5703125" style="1" customWidth="1"/>
    <col min="2572" max="2572" width="0.85546875" style="1" customWidth="1"/>
    <col min="2573" max="2573" width="10.5703125" style="1" customWidth="1"/>
    <col min="2574" max="2574" width="0.85546875" style="1" customWidth="1"/>
    <col min="2575" max="2575" width="10.5703125" style="1" customWidth="1"/>
    <col min="2576" max="2576" width="0.85546875" style="1" customWidth="1"/>
    <col min="2577" max="2577" width="10.5703125" style="1" customWidth="1"/>
    <col min="2578" max="2578" width="1.42578125" style="1" customWidth="1"/>
    <col min="2579" max="2579" width="10.140625" style="1" customWidth="1"/>
    <col min="2580" max="2819" width="10.5703125" style="1"/>
    <col min="2820" max="2820" width="25.5703125" style="1" customWidth="1"/>
    <col min="2821" max="2821" width="5.85546875" style="1" customWidth="1"/>
    <col min="2822" max="2822" width="1.140625" style="1" customWidth="1"/>
    <col min="2823" max="2823" width="10.5703125" style="1" customWidth="1"/>
    <col min="2824" max="2824" width="0.85546875" style="1" customWidth="1"/>
    <col min="2825" max="2825" width="10.5703125" style="1" customWidth="1"/>
    <col min="2826" max="2826" width="0.85546875" style="1" customWidth="1"/>
    <col min="2827" max="2827" width="10.5703125" style="1" customWidth="1"/>
    <col min="2828" max="2828" width="0.85546875" style="1" customWidth="1"/>
    <col min="2829" max="2829" width="10.5703125" style="1" customWidth="1"/>
    <col min="2830" max="2830" width="0.85546875" style="1" customWidth="1"/>
    <col min="2831" max="2831" width="10.5703125" style="1" customWidth="1"/>
    <col min="2832" max="2832" width="0.85546875" style="1" customWidth="1"/>
    <col min="2833" max="2833" width="10.5703125" style="1" customWidth="1"/>
    <col min="2834" max="2834" width="1.42578125" style="1" customWidth="1"/>
    <col min="2835" max="2835" width="10.140625" style="1" customWidth="1"/>
    <col min="2836" max="3075" width="10.5703125" style="1"/>
    <col min="3076" max="3076" width="25.5703125" style="1" customWidth="1"/>
    <col min="3077" max="3077" width="5.85546875" style="1" customWidth="1"/>
    <col min="3078" max="3078" width="1.140625" style="1" customWidth="1"/>
    <col min="3079" max="3079" width="10.5703125" style="1" customWidth="1"/>
    <col min="3080" max="3080" width="0.85546875" style="1" customWidth="1"/>
    <col min="3081" max="3081" width="10.5703125" style="1" customWidth="1"/>
    <col min="3082" max="3082" width="0.85546875" style="1" customWidth="1"/>
    <col min="3083" max="3083" width="10.5703125" style="1" customWidth="1"/>
    <col min="3084" max="3084" width="0.85546875" style="1" customWidth="1"/>
    <col min="3085" max="3085" width="10.5703125" style="1" customWidth="1"/>
    <col min="3086" max="3086" width="0.85546875" style="1" customWidth="1"/>
    <col min="3087" max="3087" width="10.5703125" style="1" customWidth="1"/>
    <col min="3088" max="3088" width="0.85546875" style="1" customWidth="1"/>
    <col min="3089" max="3089" width="10.5703125" style="1" customWidth="1"/>
    <col min="3090" max="3090" width="1.42578125" style="1" customWidth="1"/>
    <col min="3091" max="3091" width="10.140625" style="1" customWidth="1"/>
    <col min="3092" max="3331" width="10.5703125" style="1"/>
    <col min="3332" max="3332" width="25.5703125" style="1" customWidth="1"/>
    <col min="3333" max="3333" width="5.85546875" style="1" customWidth="1"/>
    <col min="3334" max="3334" width="1.140625" style="1" customWidth="1"/>
    <col min="3335" max="3335" width="10.5703125" style="1" customWidth="1"/>
    <col min="3336" max="3336" width="0.85546875" style="1" customWidth="1"/>
    <col min="3337" max="3337" width="10.5703125" style="1" customWidth="1"/>
    <col min="3338" max="3338" width="0.85546875" style="1" customWidth="1"/>
    <col min="3339" max="3339" width="10.5703125" style="1" customWidth="1"/>
    <col min="3340" max="3340" width="0.85546875" style="1" customWidth="1"/>
    <col min="3341" max="3341" width="10.5703125" style="1" customWidth="1"/>
    <col min="3342" max="3342" width="0.85546875" style="1" customWidth="1"/>
    <col min="3343" max="3343" width="10.5703125" style="1" customWidth="1"/>
    <col min="3344" max="3344" width="0.85546875" style="1" customWidth="1"/>
    <col min="3345" max="3345" width="10.5703125" style="1" customWidth="1"/>
    <col min="3346" max="3346" width="1.42578125" style="1" customWidth="1"/>
    <col min="3347" max="3347" width="10.140625" style="1" customWidth="1"/>
    <col min="3348" max="3587" width="10.5703125" style="1"/>
    <col min="3588" max="3588" width="25.5703125" style="1" customWidth="1"/>
    <col min="3589" max="3589" width="5.85546875" style="1" customWidth="1"/>
    <col min="3590" max="3590" width="1.140625" style="1" customWidth="1"/>
    <col min="3591" max="3591" width="10.5703125" style="1" customWidth="1"/>
    <col min="3592" max="3592" width="0.85546875" style="1" customWidth="1"/>
    <col min="3593" max="3593" width="10.5703125" style="1" customWidth="1"/>
    <col min="3594" max="3594" width="0.85546875" style="1" customWidth="1"/>
    <col min="3595" max="3595" width="10.5703125" style="1" customWidth="1"/>
    <col min="3596" max="3596" width="0.85546875" style="1" customWidth="1"/>
    <col min="3597" max="3597" width="10.5703125" style="1" customWidth="1"/>
    <col min="3598" max="3598" width="0.85546875" style="1" customWidth="1"/>
    <col min="3599" max="3599" width="10.5703125" style="1" customWidth="1"/>
    <col min="3600" max="3600" width="0.85546875" style="1" customWidth="1"/>
    <col min="3601" max="3601" width="10.5703125" style="1" customWidth="1"/>
    <col min="3602" max="3602" width="1.42578125" style="1" customWidth="1"/>
    <col min="3603" max="3603" width="10.140625" style="1" customWidth="1"/>
    <col min="3604" max="3843" width="10.5703125" style="1"/>
    <col min="3844" max="3844" width="25.5703125" style="1" customWidth="1"/>
    <col min="3845" max="3845" width="5.85546875" style="1" customWidth="1"/>
    <col min="3846" max="3846" width="1.140625" style="1" customWidth="1"/>
    <col min="3847" max="3847" width="10.5703125" style="1" customWidth="1"/>
    <col min="3848" max="3848" width="0.85546875" style="1" customWidth="1"/>
    <col min="3849" max="3849" width="10.5703125" style="1" customWidth="1"/>
    <col min="3850" max="3850" width="0.85546875" style="1" customWidth="1"/>
    <col min="3851" max="3851" width="10.5703125" style="1" customWidth="1"/>
    <col min="3852" max="3852" width="0.85546875" style="1" customWidth="1"/>
    <col min="3853" max="3853" width="10.5703125" style="1" customWidth="1"/>
    <col min="3854" max="3854" width="0.85546875" style="1" customWidth="1"/>
    <col min="3855" max="3855" width="10.5703125" style="1" customWidth="1"/>
    <col min="3856" max="3856" width="0.85546875" style="1" customWidth="1"/>
    <col min="3857" max="3857" width="10.5703125" style="1" customWidth="1"/>
    <col min="3858" max="3858" width="1.42578125" style="1" customWidth="1"/>
    <col min="3859" max="3859" width="10.140625" style="1" customWidth="1"/>
    <col min="3860" max="4099" width="10.5703125" style="1"/>
    <col min="4100" max="4100" width="25.5703125" style="1" customWidth="1"/>
    <col min="4101" max="4101" width="5.85546875" style="1" customWidth="1"/>
    <col min="4102" max="4102" width="1.140625" style="1" customWidth="1"/>
    <col min="4103" max="4103" width="10.5703125" style="1" customWidth="1"/>
    <col min="4104" max="4104" width="0.85546875" style="1" customWidth="1"/>
    <col min="4105" max="4105" width="10.5703125" style="1" customWidth="1"/>
    <col min="4106" max="4106" width="0.85546875" style="1" customWidth="1"/>
    <col min="4107" max="4107" width="10.5703125" style="1" customWidth="1"/>
    <col min="4108" max="4108" width="0.85546875" style="1" customWidth="1"/>
    <col min="4109" max="4109" width="10.5703125" style="1" customWidth="1"/>
    <col min="4110" max="4110" width="0.85546875" style="1" customWidth="1"/>
    <col min="4111" max="4111" width="10.5703125" style="1" customWidth="1"/>
    <col min="4112" max="4112" width="0.85546875" style="1" customWidth="1"/>
    <col min="4113" max="4113" width="10.5703125" style="1" customWidth="1"/>
    <col min="4114" max="4114" width="1.42578125" style="1" customWidth="1"/>
    <col min="4115" max="4115" width="10.140625" style="1" customWidth="1"/>
    <col min="4116" max="4355" width="10.5703125" style="1"/>
    <col min="4356" max="4356" width="25.5703125" style="1" customWidth="1"/>
    <col min="4357" max="4357" width="5.85546875" style="1" customWidth="1"/>
    <col min="4358" max="4358" width="1.140625" style="1" customWidth="1"/>
    <col min="4359" max="4359" width="10.5703125" style="1" customWidth="1"/>
    <col min="4360" max="4360" width="0.85546875" style="1" customWidth="1"/>
    <col min="4361" max="4361" width="10.5703125" style="1" customWidth="1"/>
    <col min="4362" max="4362" width="0.85546875" style="1" customWidth="1"/>
    <col min="4363" max="4363" width="10.5703125" style="1" customWidth="1"/>
    <col min="4364" max="4364" width="0.85546875" style="1" customWidth="1"/>
    <col min="4365" max="4365" width="10.5703125" style="1" customWidth="1"/>
    <col min="4366" max="4366" width="0.85546875" style="1" customWidth="1"/>
    <col min="4367" max="4367" width="10.5703125" style="1" customWidth="1"/>
    <col min="4368" max="4368" width="0.85546875" style="1" customWidth="1"/>
    <col min="4369" max="4369" width="10.5703125" style="1" customWidth="1"/>
    <col min="4370" max="4370" width="1.42578125" style="1" customWidth="1"/>
    <col min="4371" max="4371" width="10.140625" style="1" customWidth="1"/>
    <col min="4372" max="4611" width="10.5703125" style="1"/>
    <col min="4612" max="4612" width="25.5703125" style="1" customWidth="1"/>
    <col min="4613" max="4613" width="5.85546875" style="1" customWidth="1"/>
    <col min="4614" max="4614" width="1.140625" style="1" customWidth="1"/>
    <col min="4615" max="4615" width="10.5703125" style="1" customWidth="1"/>
    <col min="4616" max="4616" width="0.85546875" style="1" customWidth="1"/>
    <col min="4617" max="4617" width="10.5703125" style="1" customWidth="1"/>
    <col min="4618" max="4618" width="0.85546875" style="1" customWidth="1"/>
    <col min="4619" max="4619" width="10.5703125" style="1" customWidth="1"/>
    <col min="4620" max="4620" width="0.85546875" style="1" customWidth="1"/>
    <col min="4621" max="4621" width="10.5703125" style="1" customWidth="1"/>
    <col min="4622" max="4622" width="0.85546875" style="1" customWidth="1"/>
    <col min="4623" max="4623" width="10.5703125" style="1" customWidth="1"/>
    <col min="4624" max="4624" width="0.85546875" style="1" customWidth="1"/>
    <col min="4625" max="4625" width="10.5703125" style="1" customWidth="1"/>
    <col min="4626" max="4626" width="1.42578125" style="1" customWidth="1"/>
    <col min="4627" max="4627" width="10.140625" style="1" customWidth="1"/>
    <col min="4628" max="4867" width="10.5703125" style="1"/>
    <col min="4868" max="4868" width="25.5703125" style="1" customWidth="1"/>
    <col min="4869" max="4869" width="5.85546875" style="1" customWidth="1"/>
    <col min="4870" max="4870" width="1.140625" style="1" customWidth="1"/>
    <col min="4871" max="4871" width="10.5703125" style="1" customWidth="1"/>
    <col min="4872" max="4872" width="0.85546875" style="1" customWidth="1"/>
    <col min="4873" max="4873" width="10.5703125" style="1" customWidth="1"/>
    <col min="4874" max="4874" width="0.85546875" style="1" customWidth="1"/>
    <col min="4875" max="4875" width="10.5703125" style="1" customWidth="1"/>
    <col min="4876" max="4876" width="0.85546875" style="1" customWidth="1"/>
    <col min="4877" max="4877" width="10.5703125" style="1" customWidth="1"/>
    <col min="4878" max="4878" width="0.85546875" style="1" customWidth="1"/>
    <col min="4879" max="4879" width="10.5703125" style="1" customWidth="1"/>
    <col min="4880" max="4880" width="0.85546875" style="1" customWidth="1"/>
    <col min="4881" max="4881" width="10.5703125" style="1" customWidth="1"/>
    <col min="4882" max="4882" width="1.42578125" style="1" customWidth="1"/>
    <col min="4883" max="4883" width="10.140625" style="1" customWidth="1"/>
    <col min="4884" max="5123" width="10.5703125" style="1"/>
    <col min="5124" max="5124" width="25.5703125" style="1" customWidth="1"/>
    <col min="5125" max="5125" width="5.85546875" style="1" customWidth="1"/>
    <col min="5126" max="5126" width="1.140625" style="1" customWidth="1"/>
    <col min="5127" max="5127" width="10.5703125" style="1" customWidth="1"/>
    <col min="5128" max="5128" width="0.85546875" style="1" customWidth="1"/>
    <col min="5129" max="5129" width="10.5703125" style="1" customWidth="1"/>
    <col min="5130" max="5130" width="0.85546875" style="1" customWidth="1"/>
    <col min="5131" max="5131" width="10.5703125" style="1" customWidth="1"/>
    <col min="5132" max="5132" width="0.85546875" style="1" customWidth="1"/>
    <col min="5133" max="5133" width="10.5703125" style="1" customWidth="1"/>
    <col min="5134" max="5134" width="0.85546875" style="1" customWidth="1"/>
    <col min="5135" max="5135" width="10.5703125" style="1" customWidth="1"/>
    <col min="5136" max="5136" width="0.85546875" style="1" customWidth="1"/>
    <col min="5137" max="5137" width="10.5703125" style="1" customWidth="1"/>
    <col min="5138" max="5138" width="1.42578125" style="1" customWidth="1"/>
    <col min="5139" max="5139" width="10.140625" style="1" customWidth="1"/>
    <col min="5140" max="5379" width="10.5703125" style="1"/>
    <col min="5380" max="5380" width="25.5703125" style="1" customWidth="1"/>
    <col min="5381" max="5381" width="5.85546875" style="1" customWidth="1"/>
    <col min="5382" max="5382" width="1.140625" style="1" customWidth="1"/>
    <col min="5383" max="5383" width="10.5703125" style="1" customWidth="1"/>
    <col min="5384" max="5384" width="0.85546875" style="1" customWidth="1"/>
    <col min="5385" max="5385" width="10.5703125" style="1" customWidth="1"/>
    <col min="5386" max="5386" width="0.85546875" style="1" customWidth="1"/>
    <col min="5387" max="5387" width="10.5703125" style="1" customWidth="1"/>
    <col min="5388" max="5388" width="0.85546875" style="1" customWidth="1"/>
    <col min="5389" max="5389" width="10.5703125" style="1" customWidth="1"/>
    <col min="5390" max="5390" width="0.85546875" style="1" customWidth="1"/>
    <col min="5391" max="5391" width="10.5703125" style="1" customWidth="1"/>
    <col min="5392" max="5392" width="0.85546875" style="1" customWidth="1"/>
    <col min="5393" max="5393" width="10.5703125" style="1" customWidth="1"/>
    <col min="5394" max="5394" width="1.42578125" style="1" customWidth="1"/>
    <col min="5395" max="5395" width="10.140625" style="1" customWidth="1"/>
    <col min="5396" max="5635" width="10.5703125" style="1"/>
    <col min="5636" max="5636" width="25.5703125" style="1" customWidth="1"/>
    <col min="5637" max="5637" width="5.85546875" style="1" customWidth="1"/>
    <col min="5638" max="5638" width="1.140625" style="1" customWidth="1"/>
    <col min="5639" max="5639" width="10.5703125" style="1" customWidth="1"/>
    <col min="5640" max="5640" width="0.85546875" style="1" customWidth="1"/>
    <col min="5641" max="5641" width="10.5703125" style="1" customWidth="1"/>
    <col min="5642" max="5642" width="0.85546875" style="1" customWidth="1"/>
    <col min="5643" max="5643" width="10.5703125" style="1" customWidth="1"/>
    <col min="5644" max="5644" width="0.85546875" style="1" customWidth="1"/>
    <col min="5645" max="5645" width="10.5703125" style="1" customWidth="1"/>
    <col min="5646" max="5646" width="0.85546875" style="1" customWidth="1"/>
    <col min="5647" max="5647" width="10.5703125" style="1" customWidth="1"/>
    <col min="5648" max="5648" width="0.85546875" style="1" customWidth="1"/>
    <col min="5649" max="5649" width="10.5703125" style="1" customWidth="1"/>
    <col min="5650" max="5650" width="1.42578125" style="1" customWidth="1"/>
    <col min="5651" max="5651" width="10.140625" style="1" customWidth="1"/>
    <col min="5652" max="5891" width="10.5703125" style="1"/>
    <col min="5892" max="5892" width="25.5703125" style="1" customWidth="1"/>
    <col min="5893" max="5893" width="5.85546875" style="1" customWidth="1"/>
    <col min="5894" max="5894" width="1.140625" style="1" customWidth="1"/>
    <col min="5895" max="5895" width="10.5703125" style="1" customWidth="1"/>
    <col min="5896" max="5896" width="0.85546875" style="1" customWidth="1"/>
    <col min="5897" max="5897" width="10.5703125" style="1" customWidth="1"/>
    <col min="5898" max="5898" width="0.85546875" style="1" customWidth="1"/>
    <col min="5899" max="5899" width="10.5703125" style="1" customWidth="1"/>
    <col min="5900" max="5900" width="0.85546875" style="1" customWidth="1"/>
    <col min="5901" max="5901" width="10.5703125" style="1" customWidth="1"/>
    <col min="5902" max="5902" width="0.85546875" style="1" customWidth="1"/>
    <col min="5903" max="5903" width="10.5703125" style="1" customWidth="1"/>
    <col min="5904" max="5904" width="0.85546875" style="1" customWidth="1"/>
    <col min="5905" max="5905" width="10.5703125" style="1" customWidth="1"/>
    <col min="5906" max="5906" width="1.42578125" style="1" customWidth="1"/>
    <col min="5907" max="5907" width="10.140625" style="1" customWidth="1"/>
    <col min="5908" max="6147" width="10.5703125" style="1"/>
    <col min="6148" max="6148" width="25.5703125" style="1" customWidth="1"/>
    <col min="6149" max="6149" width="5.85546875" style="1" customWidth="1"/>
    <col min="6150" max="6150" width="1.140625" style="1" customWidth="1"/>
    <col min="6151" max="6151" width="10.5703125" style="1" customWidth="1"/>
    <col min="6152" max="6152" width="0.85546875" style="1" customWidth="1"/>
    <col min="6153" max="6153" width="10.5703125" style="1" customWidth="1"/>
    <col min="6154" max="6154" width="0.85546875" style="1" customWidth="1"/>
    <col min="6155" max="6155" width="10.5703125" style="1" customWidth="1"/>
    <col min="6156" max="6156" width="0.85546875" style="1" customWidth="1"/>
    <col min="6157" max="6157" width="10.5703125" style="1" customWidth="1"/>
    <col min="6158" max="6158" width="0.85546875" style="1" customWidth="1"/>
    <col min="6159" max="6159" width="10.5703125" style="1" customWidth="1"/>
    <col min="6160" max="6160" width="0.85546875" style="1" customWidth="1"/>
    <col min="6161" max="6161" width="10.5703125" style="1" customWidth="1"/>
    <col min="6162" max="6162" width="1.42578125" style="1" customWidth="1"/>
    <col min="6163" max="6163" width="10.140625" style="1" customWidth="1"/>
    <col min="6164" max="6403" width="10.5703125" style="1"/>
    <col min="6404" max="6404" width="25.5703125" style="1" customWidth="1"/>
    <col min="6405" max="6405" width="5.85546875" style="1" customWidth="1"/>
    <col min="6406" max="6406" width="1.140625" style="1" customWidth="1"/>
    <col min="6407" max="6407" width="10.5703125" style="1" customWidth="1"/>
    <col min="6408" max="6408" width="0.85546875" style="1" customWidth="1"/>
    <col min="6409" max="6409" width="10.5703125" style="1" customWidth="1"/>
    <col min="6410" max="6410" width="0.85546875" style="1" customWidth="1"/>
    <col min="6411" max="6411" width="10.5703125" style="1" customWidth="1"/>
    <col min="6412" max="6412" width="0.85546875" style="1" customWidth="1"/>
    <col min="6413" max="6413" width="10.5703125" style="1" customWidth="1"/>
    <col min="6414" max="6414" width="0.85546875" style="1" customWidth="1"/>
    <col min="6415" max="6415" width="10.5703125" style="1" customWidth="1"/>
    <col min="6416" max="6416" width="0.85546875" style="1" customWidth="1"/>
    <col min="6417" max="6417" width="10.5703125" style="1" customWidth="1"/>
    <col min="6418" max="6418" width="1.42578125" style="1" customWidth="1"/>
    <col min="6419" max="6419" width="10.140625" style="1" customWidth="1"/>
    <col min="6420" max="6659" width="10.5703125" style="1"/>
    <col min="6660" max="6660" width="25.5703125" style="1" customWidth="1"/>
    <col min="6661" max="6661" width="5.85546875" style="1" customWidth="1"/>
    <col min="6662" max="6662" width="1.140625" style="1" customWidth="1"/>
    <col min="6663" max="6663" width="10.5703125" style="1" customWidth="1"/>
    <col min="6664" max="6664" width="0.85546875" style="1" customWidth="1"/>
    <col min="6665" max="6665" width="10.5703125" style="1" customWidth="1"/>
    <col min="6666" max="6666" width="0.85546875" style="1" customWidth="1"/>
    <col min="6667" max="6667" width="10.5703125" style="1" customWidth="1"/>
    <col min="6668" max="6668" width="0.85546875" style="1" customWidth="1"/>
    <col min="6669" max="6669" width="10.5703125" style="1" customWidth="1"/>
    <col min="6670" max="6670" width="0.85546875" style="1" customWidth="1"/>
    <col min="6671" max="6671" width="10.5703125" style="1" customWidth="1"/>
    <col min="6672" max="6672" width="0.85546875" style="1" customWidth="1"/>
    <col min="6673" max="6673" width="10.5703125" style="1" customWidth="1"/>
    <col min="6674" max="6674" width="1.42578125" style="1" customWidth="1"/>
    <col min="6675" max="6675" width="10.140625" style="1" customWidth="1"/>
    <col min="6676" max="6915" width="10.5703125" style="1"/>
    <col min="6916" max="6916" width="25.5703125" style="1" customWidth="1"/>
    <col min="6917" max="6917" width="5.85546875" style="1" customWidth="1"/>
    <col min="6918" max="6918" width="1.140625" style="1" customWidth="1"/>
    <col min="6919" max="6919" width="10.5703125" style="1" customWidth="1"/>
    <col min="6920" max="6920" width="0.85546875" style="1" customWidth="1"/>
    <col min="6921" max="6921" width="10.5703125" style="1" customWidth="1"/>
    <col min="6922" max="6922" width="0.85546875" style="1" customWidth="1"/>
    <col min="6923" max="6923" width="10.5703125" style="1" customWidth="1"/>
    <col min="6924" max="6924" width="0.85546875" style="1" customWidth="1"/>
    <col min="6925" max="6925" width="10.5703125" style="1" customWidth="1"/>
    <col min="6926" max="6926" width="0.85546875" style="1" customWidth="1"/>
    <col min="6927" max="6927" width="10.5703125" style="1" customWidth="1"/>
    <col min="6928" max="6928" width="0.85546875" style="1" customWidth="1"/>
    <col min="6929" max="6929" width="10.5703125" style="1" customWidth="1"/>
    <col min="6930" max="6930" width="1.42578125" style="1" customWidth="1"/>
    <col min="6931" max="6931" width="10.140625" style="1" customWidth="1"/>
    <col min="6932" max="7171" width="10.5703125" style="1"/>
    <col min="7172" max="7172" width="25.5703125" style="1" customWidth="1"/>
    <col min="7173" max="7173" width="5.85546875" style="1" customWidth="1"/>
    <col min="7174" max="7174" width="1.140625" style="1" customWidth="1"/>
    <col min="7175" max="7175" width="10.5703125" style="1" customWidth="1"/>
    <col min="7176" max="7176" width="0.85546875" style="1" customWidth="1"/>
    <col min="7177" max="7177" width="10.5703125" style="1" customWidth="1"/>
    <col min="7178" max="7178" width="0.85546875" style="1" customWidth="1"/>
    <col min="7179" max="7179" width="10.5703125" style="1" customWidth="1"/>
    <col min="7180" max="7180" width="0.85546875" style="1" customWidth="1"/>
    <col min="7181" max="7181" width="10.5703125" style="1" customWidth="1"/>
    <col min="7182" max="7182" width="0.85546875" style="1" customWidth="1"/>
    <col min="7183" max="7183" width="10.5703125" style="1" customWidth="1"/>
    <col min="7184" max="7184" width="0.85546875" style="1" customWidth="1"/>
    <col min="7185" max="7185" width="10.5703125" style="1" customWidth="1"/>
    <col min="7186" max="7186" width="1.42578125" style="1" customWidth="1"/>
    <col min="7187" max="7187" width="10.140625" style="1" customWidth="1"/>
    <col min="7188" max="7427" width="10.5703125" style="1"/>
    <col min="7428" max="7428" width="25.5703125" style="1" customWidth="1"/>
    <col min="7429" max="7429" width="5.85546875" style="1" customWidth="1"/>
    <col min="7430" max="7430" width="1.140625" style="1" customWidth="1"/>
    <col min="7431" max="7431" width="10.5703125" style="1" customWidth="1"/>
    <col min="7432" max="7432" width="0.85546875" style="1" customWidth="1"/>
    <col min="7433" max="7433" width="10.5703125" style="1" customWidth="1"/>
    <col min="7434" max="7434" width="0.85546875" style="1" customWidth="1"/>
    <col min="7435" max="7435" width="10.5703125" style="1" customWidth="1"/>
    <col min="7436" max="7436" width="0.85546875" style="1" customWidth="1"/>
    <col min="7437" max="7437" width="10.5703125" style="1" customWidth="1"/>
    <col min="7438" max="7438" width="0.85546875" style="1" customWidth="1"/>
    <col min="7439" max="7439" width="10.5703125" style="1" customWidth="1"/>
    <col min="7440" max="7440" width="0.85546875" style="1" customWidth="1"/>
    <col min="7441" max="7441" width="10.5703125" style="1" customWidth="1"/>
    <col min="7442" max="7442" width="1.42578125" style="1" customWidth="1"/>
    <col min="7443" max="7443" width="10.140625" style="1" customWidth="1"/>
    <col min="7444" max="7683" width="10.5703125" style="1"/>
    <col min="7684" max="7684" width="25.5703125" style="1" customWidth="1"/>
    <col min="7685" max="7685" width="5.85546875" style="1" customWidth="1"/>
    <col min="7686" max="7686" width="1.140625" style="1" customWidth="1"/>
    <col min="7687" max="7687" width="10.5703125" style="1" customWidth="1"/>
    <col min="7688" max="7688" width="0.85546875" style="1" customWidth="1"/>
    <col min="7689" max="7689" width="10.5703125" style="1" customWidth="1"/>
    <col min="7690" max="7690" width="0.85546875" style="1" customWidth="1"/>
    <col min="7691" max="7691" width="10.5703125" style="1" customWidth="1"/>
    <col min="7692" max="7692" width="0.85546875" style="1" customWidth="1"/>
    <col min="7693" max="7693" width="10.5703125" style="1" customWidth="1"/>
    <col min="7694" max="7694" width="0.85546875" style="1" customWidth="1"/>
    <col min="7695" max="7695" width="10.5703125" style="1" customWidth="1"/>
    <col min="7696" max="7696" width="0.85546875" style="1" customWidth="1"/>
    <col min="7697" max="7697" width="10.5703125" style="1" customWidth="1"/>
    <col min="7698" max="7698" width="1.42578125" style="1" customWidth="1"/>
    <col min="7699" max="7699" width="10.140625" style="1" customWidth="1"/>
    <col min="7700" max="7939" width="10.5703125" style="1"/>
    <col min="7940" max="7940" width="25.5703125" style="1" customWidth="1"/>
    <col min="7941" max="7941" width="5.85546875" style="1" customWidth="1"/>
    <col min="7942" max="7942" width="1.140625" style="1" customWidth="1"/>
    <col min="7943" max="7943" width="10.5703125" style="1" customWidth="1"/>
    <col min="7944" max="7944" width="0.85546875" style="1" customWidth="1"/>
    <col min="7945" max="7945" width="10.5703125" style="1" customWidth="1"/>
    <col min="7946" max="7946" width="0.85546875" style="1" customWidth="1"/>
    <col min="7947" max="7947" width="10.5703125" style="1" customWidth="1"/>
    <col min="7948" max="7948" width="0.85546875" style="1" customWidth="1"/>
    <col min="7949" max="7949" width="10.5703125" style="1" customWidth="1"/>
    <col min="7950" max="7950" width="0.85546875" style="1" customWidth="1"/>
    <col min="7951" max="7951" width="10.5703125" style="1" customWidth="1"/>
    <col min="7952" max="7952" width="0.85546875" style="1" customWidth="1"/>
    <col min="7953" max="7953" width="10.5703125" style="1" customWidth="1"/>
    <col min="7954" max="7954" width="1.42578125" style="1" customWidth="1"/>
    <col min="7955" max="7955" width="10.140625" style="1" customWidth="1"/>
    <col min="7956" max="8195" width="10.5703125" style="1"/>
    <col min="8196" max="8196" width="25.5703125" style="1" customWidth="1"/>
    <col min="8197" max="8197" width="5.85546875" style="1" customWidth="1"/>
    <col min="8198" max="8198" width="1.140625" style="1" customWidth="1"/>
    <col min="8199" max="8199" width="10.5703125" style="1" customWidth="1"/>
    <col min="8200" max="8200" width="0.85546875" style="1" customWidth="1"/>
    <col min="8201" max="8201" width="10.5703125" style="1" customWidth="1"/>
    <col min="8202" max="8202" width="0.85546875" style="1" customWidth="1"/>
    <col min="8203" max="8203" width="10.5703125" style="1" customWidth="1"/>
    <col min="8204" max="8204" width="0.85546875" style="1" customWidth="1"/>
    <col min="8205" max="8205" width="10.5703125" style="1" customWidth="1"/>
    <col min="8206" max="8206" width="0.85546875" style="1" customWidth="1"/>
    <col min="8207" max="8207" width="10.5703125" style="1" customWidth="1"/>
    <col min="8208" max="8208" width="0.85546875" style="1" customWidth="1"/>
    <col min="8209" max="8209" width="10.5703125" style="1" customWidth="1"/>
    <col min="8210" max="8210" width="1.42578125" style="1" customWidth="1"/>
    <col min="8211" max="8211" width="10.140625" style="1" customWidth="1"/>
    <col min="8212" max="8451" width="10.5703125" style="1"/>
    <col min="8452" max="8452" width="25.5703125" style="1" customWidth="1"/>
    <col min="8453" max="8453" width="5.85546875" style="1" customWidth="1"/>
    <col min="8454" max="8454" width="1.140625" style="1" customWidth="1"/>
    <col min="8455" max="8455" width="10.5703125" style="1" customWidth="1"/>
    <col min="8456" max="8456" width="0.85546875" style="1" customWidth="1"/>
    <col min="8457" max="8457" width="10.5703125" style="1" customWidth="1"/>
    <col min="8458" max="8458" width="0.85546875" style="1" customWidth="1"/>
    <col min="8459" max="8459" width="10.5703125" style="1" customWidth="1"/>
    <col min="8460" max="8460" width="0.85546875" style="1" customWidth="1"/>
    <col min="8461" max="8461" width="10.5703125" style="1" customWidth="1"/>
    <col min="8462" max="8462" width="0.85546875" style="1" customWidth="1"/>
    <col min="8463" max="8463" width="10.5703125" style="1" customWidth="1"/>
    <col min="8464" max="8464" width="0.85546875" style="1" customWidth="1"/>
    <col min="8465" max="8465" width="10.5703125" style="1" customWidth="1"/>
    <col min="8466" max="8466" width="1.42578125" style="1" customWidth="1"/>
    <col min="8467" max="8467" width="10.140625" style="1" customWidth="1"/>
    <col min="8468" max="8707" width="10.5703125" style="1"/>
    <col min="8708" max="8708" width="25.5703125" style="1" customWidth="1"/>
    <col min="8709" max="8709" width="5.85546875" style="1" customWidth="1"/>
    <col min="8710" max="8710" width="1.140625" style="1" customWidth="1"/>
    <col min="8711" max="8711" width="10.5703125" style="1" customWidth="1"/>
    <col min="8712" max="8712" width="0.85546875" style="1" customWidth="1"/>
    <col min="8713" max="8713" width="10.5703125" style="1" customWidth="1"/>
    <col min="8714" max="8714" width="0.85546875" style="1" customWidth="1"/>
    <col min="8715" max="8715" width="10.5703125" style="1" customWidth="1"/>
    <col min="8716" max="8716" width="0.85546875" style="1" customWidth="1"/>
    <col min="8717" max="8717" width="10.5703125" style="1" customWidth="1"/>
    <col min="8718" max="8718" width="0.85546875" style="1" customWidth="1"/>
    <col min="8719" max="8719" width="10.5703125" style="1" customWidth="1"/>
    <col min="8720" max="8720" width="0.85546875" style="1" customWidth="1"/>
    <col min="8721" max="8721" width="10.5703125" style="1" customWidth="1"/>
    <col min="8722" max="8722" width="1.42578125" style="1" customWidth="1"/>
    <col min="8723" max="8723" width="10.140625" style="1" customWidth="1"/>
    <col min="8724" max="8963" width="10.5703125" style="1"/>
    <col min="8964" max="8964" width="25.5703125" style="1" customWidth="1"/>
    <col min="8965" max="8965" width="5.85546875" style="1" customWidth="1"/>
    <col min="8966" max="8966" width="1.140625" style="1" customWidth="1"/>
    <col min="8967" max="8967" width="10.5703125" style="1" customWidth="1"/>
    <col min="8968" max="8968" width="0.85546875" style="1" customWidth="1"/>
    <col min="8969" max="8969" width="10.5703125" style="1" customWidth="1"/>
    <col min="8970" max="8970" width="0.85546875" style="1" customWidth="1"/>
    <col min="8971" max="8971" width="10.5703125" style="1" customWidth="1"/>
    <col min="8972" max="8972" width="0.85546875" style="1" customWidth="1"/>
    <col min="8973" max="8973" width="10.5703125" style="1" customWidth="1"/>
    <col min="8974" max="8974" width="0.85546875" style="1" customWidth="1"/>
    <col min="8975" max="8975" width="10.5703125" style="1" customWidth="1"/>
    <col min="8976" max="8976" width="0.85546875" style="1" customWidth="1"/>
    <col min="8977" max="8977" width="10.5703125" style="1" customWidth="1"/>
    <col min="8978" max="8978" width="1.42578125" style="1" customWidth="1"/>
    <col min="8979" max="8979" width="10.140625" style="1" customWidth="1"/>
    <col min="8980" max="9219" width="10.5703125" style="1"/>
    <col min="9220" max="9220" width="25.5703125" style="1" customWidth="1"/>
    <col min="9221" max="9221" width="5.85546875" style="1" customWidth="1"/>
    <col min="9222" max="9222" width="1.140625" style="1" customWidth="1"/>
    <col min="9223" max="9223" width="10.5703125" style="1" customWidth="1"/>
    <col min="9224" max="9224" width="0.85546875" style="1" customWidth="1"/>
    <col min="9225" max="9225" width="10.5703125" style="1" customWidth="1"/>
    <col min="9226" max="9226" width="0.85546875" style="1" customWidth="1"/>
    <col min="9227" max="9227" width="10.5703125" style="1" customWidth="1"/>
    <col min="9228" max="9228" width="0.85546875" style="1" customWidth="1"/>
    <col min="9229" max="9229" width="10.5703125" style="1" customWidth="1"/>
    <col min="9230" max="9230" width="0.85546875" style="1" customWidth="1"/>
    <col min="9231" max="9231" width="10.5703125" style="1" customWidth="1"/>
    <col min="9232" max="9232" width="0.85546875" style="1" customWidth="1"/>
    <col min="9233" max="9233" width="10.5703125" style="1" customWidth="1"/>
    <col min="9234" max="9234" width="1.42578125" style="1" customWidth="1"/>
    <col min="9235" max="9235" width="10.140625" style="1" customWidth="1"/>
    <col min="9236" max="9475" width="10.5703125" style="1"/>
    <col min="9476" max="9476" width="25.5703125" style="1" customWidth="1"/>
    <col min="9477" max="9477" width="5.85546875" style="1" customWidth="1"/>
    <col min="9478" max="9478" width="1.140625" style="1" customWidth="1"/>
    <col min="9479" max="9479" width="10.5703125" style="1" customWidth="1"/>
    <col min="9480" max="9480" width="0.85546875" style="1" customWidth="1"/>
    <col min="9481" max="9481" width="10.5703125" style="1" customWidth="1"/>
    <col min="9482" max="9482" width="0.85546875" style="1" customWidth="1"/>
    <col min="9483" max="9483" width="10.5703125" style="1" customWidth="1"/>
    <col min="9484" max="9484" width="0.85546875" style="1" customWidth="1"/>
    <col min="9485" max="9485" width="10.5703125" style="1" customWidth="1"/>
    <col min="9486" max="9486" width="0.85546875" style="1" customWidth="1"/>
    <col min="9487" max="9487" width="10.5703125" style="1" customWidth="1"/>
    <col min="9488" max="9488" width="0.85546875" style="1" customWidth="1"/>
    <col min="9489" max="9489" width="10.5703125" style="1" customWidth="1"/>
    <col min="9490" max="9490" width="1.42578125" style="1" customWidth="1"/>
    <col min="9491" max="9491" width="10.140625" style="1" customWidth="1"/>
    <col min="9492" max="9731" width="10.5703125" style="1"/>
    <col min="9732" max="9732" width="25.5703125" style="1" customWidth="1"/>
    <col min="9733" max="9733" width="5.85546875" style="1" customWidth="1"/>
    <col min="9734" max="9734" width="1.140625" style="1" customWidth="1"/>
    <col min="9735" max="9735" width="10.5703125" style="1" customWidth="1"/>
    <col min="9736" max="9736" width="0.85546875" style="1" customWidth="1"/>
    <col min="9737" max="9737" width="10.5703125" style="1" customWidth="1"/>
    <col min="9738" max="9738" width="0.85546875" style="1" customWidth="1"/>
    <col min="9739" max="9739" width="10.5703125" style="1" customWidth="1"/>
    <col min="9740" max="9740" width="0.85546875" style="1" customWidth="1"/>
    <col min="9741" max="9741" width="10.5703125" style="1" customWidth="1"/>
    <col min="9742" max="9742" width="0.85546875" style="1" customWidth="1"/>
    <col min="9743" max="9743" width="10.5703125" style="1" customWidth="1"/>
    <col min="9744" max="9744" width="0.85546875" style="1" customWidth="1"/>
    <col min="9745" max="9745" width="10.5703125" style="1" customWidth="1"/>
    <col min="9746" max="9746" width="1.42578125" style="1" customWidth="1"/>
    <col min="9747" max="9747" width="10.140625" style="1" customWidth="1"/>
    <col min="9748" max="9987" width="10.5703125" style="1"/>
    <col min="9988" max="9988" width="25.5703125" style="1" customWidth="1"/>
    <col min="9989" max="9989" width="5.85546875" style="1" customWidth="1"/>
    <col min="9990" max="9990" width="1.140625" style="1" customWidth="1"/>
    <col min="9991" max="9991" width="10.5703125" style="1" customWidth="1"/>
    <col min="9992" max="9992" width="0.85546875" style="1" customWidth="1"/>
    <col min="9993" max="9993" width="10.5703125" style="1" customWidth="1"/>
    <col min="9994" max="9994" width="0.85546875" style="1" customWidth="1"/>
    <col min="9995" max="9995" width="10.5703125" style="1" customWidth="1"/>
    <col min="9996" max="9996" width="0.85546875" style="1" customWidth="1"/>
    <col min="9997" max="9997" width="10.5703125" style="1" customWidth="1"/>
    <col min="9998" max="9998" width="0.85546875" style="1" customWidth="1"/>
    <col min="9999" max="9999" width="10.5703125" style="1" customWidth="1"/>
    <col min="10000" max="10000" width="0.85546875" style="1" customWidth="1"/>
    <col min="10001" max="10001" width="10.5703125" style="1" customWidth="1"/>
    <col min="10002" max="10002" width="1.42578125" style="1" customWidth="1"/>
    <col min="10003" max="10003" width="10.140625" style="1" customWidth="1"/>
    <col min="10004" max="10243" width="10.5703125" style="1"/>
    <col min="10244" max="10244" width="25.5703125" style="1" customWidth="1"/>
    <col min="10245" max="10245" width="5.85546875" style="1" customWidth="1"/>
    <col min="10246" max="10246" width="1.140625" style="1" customWidth="1"/>
    <col min="10247" max="10247" width="10.5703125" style="1" customWidth="1"/>
    <col min="10248" max="10248" width="0.85546875" style="1" customWidth="1"/>
    <col min="10249" max="10249" width="10.5703125" style="1" customWidth="1"/>
    <col min="10250" max="10250" width="0.85546875" style="1" customWidth="1"/>
    <col min="10251" max="10251" width="10.5703125" style="1" customWidth="1"/>
    <col min="10252" max="10252" width="0.85546875" style="1" customWidth="1"/>
    <col min="10253" max="10253" width="10.5703125" style="1" customWidth="1"/>
    <col min="10254" max="10254" width="0.85546875" style="1" customWidth="1"/>
    <col min="10255" max="10255" width="10.5703125" style="1" customWidth="1"/>
    <col min="10256" max="10256" width="0.85546875" style="1" customWidth="1"/>
    <col min="10257" max="10257" width="10.5703125" style="1" customWidth="1"/>
    <col min="10258" max="10258" width="1.42578125" style="1" customWidth="1"/>
    <col min="10259" max="10259" width="10.140625" style="1" customWidth="1"/>
    <col min="10260" max="10499" width="10.5703125" style="1"/>
    <col min="10500" max="10500" width="25.5703125" style="1" customWidth="1"/>
    <col min="10501" max="10501" width="5.85546875" style="1" customWidth="1"/>
    <col min="10502" max="10502" width="1.140625" style="1" customWidth="1"/>
    <col min="10503" max="10503" width="10.5703125" style="1" customWidth="1"/>
    <col min="10504" max="10504" width="0.85546875" style="1" customWidth="1"/>
    <col min="10505" max="10505" width="10.5703125" style="1" customWidth="1"/>
    <col min="10506" max="10506" width="0.85546875" style="1" customWidth="1"/>
    <col min="10507" max="10507" width="10.5703125" style="1" customWidth="1"/>
    <col min="10508" max="10508" width="0.85546875" style="1" customWidth="1"/>
    <col min="10509" max="10509" width="10.5703125" style="1" customWidth="1"/>
    <col min="10510" max="10510" width="0.85546875" style="1" customWidth="1"/>
    <col min="10511" max="10511" width="10.5703125" style="1" customWidth="1"/>
    <col min="10512" max="10512" width="0.85546875" style="1" customWidth="1"/>
    <col min="10513" max="10513" width="10.5703125" style="1" customWidth="1"/>
    <col min="10514" max="10514" width="1.42578125" style="1" customWidth="1"/>
    <col min="10515" max="10515" width="10.140625" style="1" customWidth="1"/>
    <col min="10516" max="10755" width="10.5703125" style="1"/>
    <col min="10756" max="10756" width="25.5703125" style="1" customWidth="1"/>
    <col min="10757" max="10757" width="5.85546875" style="1" customWidth="1"/>
    <col min="10758" max="10758" width="1.140625" style="1" customWidth="1"/>
    <col min="10759" max="10759" width="10.5703125" style="1" customWidth="1"/>
    <col min="10760" max="10760" width="0.85546875" style="1" customWidth="1"/>
    <col min="10761" max="10761" width="10.5703125" style="1" customWidth="1"/>
    <col min="10762" max="10762" width="0.85546875" style="1" customWidth="1"/>
    <col min="10763" max="10763" width="10.5703125" style="1" customWidth="1"/>
    <col min="10764" max="10764" width="0.85546875" style="1" customWidth="1"/>
    <col min="10765" max="10765" width="10.5703125" style="1" customWidth="1"/>
    <col min="10766" max="10766" width="0.85546875" style="1" customWidth="1"/>
    <col min="10767" max="10767" width="10.5703125" style="1" customWidth="1"/>
    <col min="10768" max="10768" width="0.85546875" style="1" customWidth="1"/>
    <col min="10769" max="10769" width="10.5703125" style="1" customWidth="1"/>
    <col min="10770" max="10770" width="1.42578125" style="1" customWidth="1"/>
    <col min="10771" max="10771" width="10.140625" style="1" customWidth="1"/>
    <col min="10772" max="11011" width="10.5703125" style="1"/>
    <col min="11012" max="11012" width="25.5703125" style="1" customWidth="1"/>
    <col min="11013" max="11013" width="5.85546875" style="1" customWidth="1"/>
    <col min="11014" max="11014" width="1.140625" style="1" customWidth="1"/>
    <col min="11015" max="11015" width="10.5703125" style="1" customWidth="1"/>
    <col min="11016" max="11016" width="0.85546875" style="1" customWidth="1"/>
    <col min="11017" max="11017" width="10.5703125" style="1" customWidth="1"/>
    <col min="11018" max="11018" width="0.85546875" style="1" customWidth="1"/>
    <col min="11019" max="11019" width="10.5703125" style="1" customWidth="1"/>
    <col min="11020" max="11020" width="0.85546875" style="1" customWidth="1"/>
    <col min="11021" max="11021" width="10.5703125" style="1" customWidth="1"/>
    <col min="11022" max="11022" width="0.85546875" style="1" customWidth="1"/>
    <col min="11023" max="11023" width="10.5703125" style="1" customWidth="1"/>
    <col min="11024" max="11024" width="0.85546875" style="1" customWidth="1"/>
    <col min="11025" max="11025" width="10.5703125" style="1" customWidth="1"/>
    <col min="11026" max="11026" width="1.42578125" style="1" customWidth="1"/>
    <col min="11027" max="11027" width="10.140625" style="1" customWidth="1"/>
    <col min="11028" max="11267" width="10.5703125" style="1"/>
    <col min="11268" max="11268" width="25.5703125" style="1" customWidth="1"/>
    <col min="11269" max="11269" width="5.85546875" style="1" customWidth="1"/>
    <col min="11270" max="11270" width="1.140625" style="1" customWidth="1"/>
    <col min="11271" max="11271" width="10.5703125" style="1" customWidth="1"/>
    <col min="11272" max="11272" width="0.85546875" style="1" customWidth="1"/>
    <col min="11273" max="11273" width="10.5703125" style="1" customWidth="1"/>
    <col min="11274" max="11274" width="0.85546875" style="1" customWidth="1"/>
    <col min="11275" max="11275" width="10.5703125" style="1" customWidth="1"/>
    <col min="11276" max="11276" width="0.85546875" style="1" customWidth="1"/>
    <col min="11277" max="11277" width="10.5703125" style="1" customWidth="1"/>
    <col min="11278" max="11278" width="0.85546875" style="1" customWidth="1"/>
    <col min="11279" max="11279" width="10.5703125" style="1" customWidth="1"/>
    <col min="11280" max="11280" width="0.85546875" style="1" customWidth="1"/>
    <col min="11281" max="11281" width="10.5703125" style="1" customWidth="1"/>
    <col min="11282" max="11282" width="1.42578125" style="1" customWidth="1"/>
    <col min="11283" max="11283" width="10.140625" style="1" customWidth="1"/>
    <col min="11284" max="11523" width="10.5703125" style="1"/>
    <col min="11524" max="11524" width="25.5703125" style="1" customWidth="1"/>
    <col min="11525" max="11525" width="5.85546875" style="1" customWidth="1"/>
    <col min="11526" max="11526" width="1.140625" style="1" customWidth="1"/>
    <col min="11527" max="11527" width="10.5703125" style="1" customWidth="1"/>
    <col min="11528" max="11528" width="0.85546875" style="1" customWidth="1"/>
    <col min="11529" max="11529" width="10.5703125" style="1" customWidth="1"/>
    <col min="11530" max="11530" width="0.85546875" style="1" customWidth="1"/>
    <col min="11531" max="11531" width="10.5703125" style="1" customWidth="1"/>
    <col min="11532" max="11532" width="0.85546875" style="1" customWidth="1"/>
    <col min="11533" max="11533" width="10.5703125" style="1" customWidth="1"/>
    <col min="11534" max="11534" width="0.85546875" style="1" customWidth="1"/>
    <col min="11535" max="11535" width="10.5703125" style="1" customWidth="1"/>
    <col min="11536" max="11536" width="0.85546875" style="1" customWidth="1"/>
    <col min="11537" max="11537" width="10.5703125" style="1" customWidth="1"/>
    <col min="11538" max="11538" width="1.42578125" style="1" customWidth="1"/>
    <col min="11539" max="11539" width="10.140625" style="1" customWidth="1"/>
    <col min="11540" max="11779" width="10.5703125" style="1"/>
    <col min="11780" max="11780" width="25.5703125" style="1" customWidth="1"/>
    <col min="11781" max="11781" width="5.85546875" style="1" customWidth="1"/>
    <col min="11782" max="11782" width="1.140625" style="1" customWidth="1"/>
    <col min="11783" max="11783" width="10.5703125" style="1" customWidth="1"/>
    <col min="11784" max="11784" width="0.85546875" style="1" customWidth="1"/>
    <col min="11785" max="11785" width="10.5703125" style="1" customWidth="1"/>
    <col min="11786" max="11786" width="0.85546875" style="1" customWidth="1"/>
    <col min="11787" max="11787" width="10.5703125" style="1" customWidth="1"/>
    <col min="11788" max="11788" width="0.85546875" style="1" customWidth="1"/>
    <col min="11789" max="11789" width="10.5703125" style="1" customWidth="1"/>
    <col min="11790" max="11790" width="0.85546875" style="1" customWidth="1"/>
    <col min="11791" max="11791" width="10.5703125" style="1" customWidth="1"/>
    <col min="11792" max="11792" width="0.85546875" style="1" customWidth="1"/>
    <col min="11793" max="11793" width="10.5703125" style="1" customWidth="1"/>
    <col min="11794" max="11794" width="1.42578125" style="1" customWidth="1"/>
    <col min="11795" max="11795" width="10.140625" style="1" customWidth="1"/>
    <col min="11796" max="12035" width="10.5703125" style="1"/>
    <col min="12036" max="12036" width="25.5703125" style="1" customWidth="1"/>
    <col min="12037" max="12037" width="5.85546875" style="1" customWidth="1"/>
    <col min="12038" max="12038" width="1.140625" style="1" customWidth="1"/>
    <col min="12039" max="12039" width="10.5703125" style="1" customWidth="1"/>
    <col min="12040" max="12040" width="0.85546875" style="1" customWidth="1"/>
    <col min="12041" max="12041" width="10.5703125" style="1" customWidth="1"/>
    <col min="12042" max="12042" width="0.85546875" style="1" customWidth="1"/>
    <col min="12043" max="12043" width="10.5703125" style="1" customWidth="1"/>
    <col min="12044" max="12044" width="0.85546875" style="1" customWidth="1"/>
    <col min="12045" max="12045" width="10.5703125" style="1" customWidth="1"/>
    <col min="12046" max="12046" width="0.85546875" style="1" customWidth="1"/>
    <col min="12047" max="12047" width="10.5703125" style="1" customWidth="1"/>
    <col min="12048" max="12048" width="0.85546875" style="1" customWidth="1"/>
    <col min="12049" max="12049" width="10.5703125" style="1" customWidth="1"/>
    <col min="12050" max="12050" width="1.42578125" style="1" customWidth="1"/>
    <col min="12051" max="12051" width="10.140625" style="1" customWidth="1"/>
    <col min="12052" max="12291" width="10.5703125" style="1"/>
    <col min="12292" max="12292" width="25.5703125" style="1" customWidth="1"/>
    <col min="12293" max="12293" width="5.85546875" style="1" customWidth="1"/>
    <col min="12294" max="12294" width="1.140625" style="1" customWidth="1"/>
    <col min="12295" max="12295" width="10.5703125" style="1" customWidth="1"/>
    <col min="12296" max="12296" width="0.85546875" style="1" customWidth="1"/>
    <col min="12297" max="12297" width="10.5703125" style="1" customWidth="1"/>
    <col min="12298" max="12298" width="0.85546875" style="1" customWidth="1"/>
    <col min="12299" max="12299" width="10.5703125" style="1" customWidth="1"/>
    <col min="12300" max="12300" width="0.85546875" style="1" customWidth="1"/>
    <col min="12301" max="12301" width="10.5703125" style="1" customWidth="1"/>
    <col min="12302" max="12302" width="0.85546875" style="1" customWidth="1"/>
    <col min="12303" max="12303" width="10.5703125" style="1" customWidth="1"/>
    <col min="12304" max="12304" width="0.85546875" style="1" customWidth="1"/>
    <col min="12305" max="12305" width="10.5703125" style="1" customWidth="1"/>
    <col min="12306" max="12306" width="1.42578125" style="1" customWidth="1"/>
    <col min="12307" max="12307" width="10.140625" style="1" customWidth="1"/>
    <col min="12308" max="12547" width="10.5703125" style="1"/>
    <col min="12548" max="12548" width="25.5703125" style="1" customWidth="1"/>
    <col min="12549" max="12549" width="5.85546875" style="1" customWidth="1"/>
    <col min="12550" max="12550" width="1.140625" style="1" customWidth="1"/>
    <col min="12551" max="12551" width="10.5703125" style="1" customWidth="1"/>
    <col min="12552" max="12552" width="0.85546875" style="1" customWidth="1"/>
    <col min="12553" max="12553" width="10.5703125" style="1" customWidth="1"/>
    <col min="12554" max="12554" width="0.85546875" style="1" customWidth="1"/>
    <col min="12555" max="12555" width="10.5703125" style="1" customWidth="1"/>
    <col min="12556" max="12556" width="0.85546875" style="1" customWidth="1"/>
    <col min="12557" max="12557" width="10.5703125" style="1" customWidth="1"/>
    <col min="12558" max="12558" width="0.85546875" style="1" customWidth="1"/>
    <col min="12559" max="12559" width="10.5703125" style="1" customWidth="1"/>
    <col min="12560" max="12560" width="0.85546875" style="1" customWidth="1"/>
    <col min="12561" max="12561" width="10.5703125" style="1" customWidth="1"/>
    <col min="12562" max="12562" width="1.42578125" style="1" customWidth="1"/>
    <col min="12563" max="12563" width="10.140625" style="1" customWidth="1"/>
    <col min="12564" max="12803" width="10.5703125" style="1"/>
    <col min="12804" max="12804" width="25.5703125" style="1" customWidth="1"/>
    <col min="12805" max="12805" width="5.85546875" style="1" customWidth="1"/>
    <col min="12806" max="12806" width="1.140625" style="1" customWidth="1"/>
    <col min="12807" max="12807" width="10.5703125" style="1" customWidth="1"/>
    <col min="12808" max="12808" width="0.85546875" style="1" customWidth="1"/>
    <col min="12809" max="12809" width="10.5703125" style="1" customWidth="1"/>
    <col min="12810" max="12810" width="0.85546875" style="1" customWidth="1"/>
    <col min="12811" max="12811" width="10.5703125" style="1" customWidth="1"/>
    <col min="12812" max="12812" width="0.85546875" style="1" customWidth="1"/>
    <col min="12813" max="12813" width="10.5703125" style="1" customWidth="1"/>
    <col min="12814" max="12814" width="0.85546875" style="1" customWidth="1"/>
    <col min="12815" max="12815" width="10.5703125" style="1" customWidth="1"/>
    <col min="12816" max="12816" width="0.85546875" style="1" customWidth="1"/>
    <col min="12817" max="12817" width="10.5703125" style="1" customWidth="1"/>
    <col min="12818" max="12818" width="1.42578125" style="1" customWidth="1"/>
    <col min="12819" max="12819" width="10.140625" style="1" customWidth="1"/>
    <col min="12820" max="13059" width="10.5703125" style="1"/>
    <col min="13060" max="13060" width="25.5703125" style="1" customWidth="1"/>
    <col min="13061" max="13061" width="5.85546875" style="1" customWidth="1"/>
    <col min="13062" max="13062" width="1.140625" style="1" customWidth="1"/>
    <col min="13063" max="13063" width="10.5703125" style="1" customWidth="1"/>
    <col min="13064" max="13064" width="0.85546875" style="1" customWidth="1"/>
    <col min="13065" max="13065" width="10.5703125" style="1" customWidth="1"/>
    <col min="13066" max="13066" width="0.85546875" style="1" customWidth="1"/>
    <col min="13067" max="13067" width="10.5703125" style="1" customWidth="1"/>
    <col min="13068" max="13068" width="0.85546875" style="1" customWidth="1"/>
    <col min="13069" max="13069" width="10.5703125" style="1" customWidth="1"/>
    <col min="13070" max="13070" width="0.85546875" style="1" customWidth="1"/>
    <col min="13071" max="13071" width="10.5703125" style="1" customWidth="1"/>
    <col min="13072" max="13072" width="0.85546875" style="1" customWidth="1"/>
    <col min="13073" max="13073" width="10.5703125" style="1" customWidth="1"/>
    <col min="13074" max="13074" width="1.42578125" style="1" customWidth="1"/>
    <col min="13075" max="13075" width="10.140625" style="1" customWidth="1"/>
    <col min="13076" max="13315" width="10.5703125" style="1"/>
    <col min="13316" max="13316" width="25.5703125" style="1" customWidth="1"/>
    <col min="13317" max="13317" width="5.85546875" style="1" customWidth="1"/>
    <col min="13318" max="13318" width="1.140625" style="1" customWidth="1"/>
    <col min="13319" max="13319" width="10.5703125" style="1" customWidth="1"/>
    <col min="13320" max="13320" width="0.85546875" style="1" customWidth="1"/>
    <col min="13321" max="13321" width="10.5703125" style="1" customWidth="1"/>
    <col min="13322" max="13322" width="0.85546875" style="1" customWidth="1"/>
    <col min="13323" max="13323" width="10.5703125" style="1" customWidth="1"/>
    <col min="13324" max="13324" width="0.85546875" style="1" customWidth="1"/>
    <col min="13325" max="13325" width="10.5703125" style="1" customWidth="1"/>
    <col min="13326" max="13326" width="0.85546875" style="1" customWidth="1"/>
    <col min="13327" max="13327" width="10.5703125" style="1" customWidth="1"/>
    <col min="13328" max="13328" width="0.85546875" style="1" customWidth="1"/>
    <col min="13329" max="13329" width="10.5703125" style="1" customWidth="1"/>
    <col min="13330" max="13330" width="1.42578125" style="1" customWidth="1"/>
    <col min="13331" max="13331" width="10.140625" style="1" customWidth="1"/>
    <col min="13332" max="13571" width="10.5703125" style="1"/>
    <col min="13572" max="13572" width="25.5703125" style="1" customWidth="1"/>
    <col min="13573" max="13573" width="5.85546875" style="1" customWidth="1"/>
    <col min="13574" max="13574" width="1.140625" style="1" customWidth="1"/>
    <col min="13575" max="13575" width="10.5703125" style="1" customWidth="1"/>
    <col min="13576" max="13576" width="0.85546875" style="1" customWidth="1"/>
    <col min="13577" max="13577" width="10.5703125" style="1" customWidth="1"/>
    <col min="13578" max="13578" width="0.85546875" style="1" customWidth="1"/>
    <col min="13579" max="13579" width="10.5703125" style="1" customWidth="1"/>
    <col min="13580" max="13580" width="0.85546875" style="1" customWidth="1"/>
    <col min="13581" max="13581" width="10.5703125" style="1" customWidth="1"/>
    <col min="13582" max="13582" width="0.85546875" style="1" customWidth="1"/>
    <col min="13583" max="13583" width="10.5703125" style="1" customWidth="1"/>
    <col min="13584" max="13584" width="0.85546875" style="1" customWidth="1"/>
    <col min="13585" max="13585" width="10.5703125" style="1" customWidth="1"/>
    <col min="13586" max="13586" width="1.42578125" style="1" customWidth="1"/>
    <col min="13587" max="13587" width="10.140625" style="1" customWidth="1"/>
    <col min="13588" max="13827" width="10.5703125" style="1"/>
    <col min="13828" max="13828" width="25.5703125" style="1" customWidth="1"/>
    <col min="13829" max="13829" width="5.85546875" style="1" customWidth="1"/>
    <col min="13830" max="13830" width="1.140625" style="1" customWidth="1"/>
    <col min="13831" max="13831" width="10.5703125" style="1" customWidth="1"/>
    <col min="13832" max="13832" width="0.85546875" style="1" customWidth="1"/>
    <col min="13833" max="13833" width="10.5703125" style="1" customWidth="1"/>
    <col min="13834" max="13834" width="0.85546875" style="1" customWidth="1"/>
    <col min="13835" max="13835" width="10.5703125" style="1" customWidth="1"/>
    <col min="13836" max="13836" width="0.85546875" style="1" customWidth="1"/>
    <col min="13837" max="13837" width="10.5703125" style="1" customWidth="1"/>
    <col min="13838" max="13838" width="0.85546875" style="1" customWidth="1"/>
    <col min="13839" max="13839" width="10.5703125" style="1" customWidth="1"/>
    <col min="13840" max="13840" width="0.85546875" style="1" customWidth="1"/>
    <col min="13841" max="13841" width="10.5703125" style="1" customWidth="1"/>
    <col min="13842" max="13842" width="1.42578125" style="1" customWidth="1"/>
    <col min="13843" max="13843" width="10.140625" style="1" customWidth="1"/>
    <col min="13844" max="14083" width="10.5703125" style="1"/>
    <col min="14084" max="14084" width="25.5703125" style="1" customWidth="1"/>
    <col min="14085" max="14085" width="5.85546875" style="1" customWidth="1"/>
    <col min="14086" max="14086" width="1.140625" style="1" customWidth="1"/>
    <col min="14087" max="14087" width="10.5703125" style="1" customWidth="1"/>
    <col min="14088" max="14088" width="0.85546875" style="1" customWidth="1"/>
    <col min="14089" max="14089" width="10.5703125" style="1" customWidth="1"/>
    <col min="14090" max="14090" width="0.85546875" style="1" customWidth="1"/>
    <col min="14091" max="14091" width="10.5703125" style="1" customWidth="1"/>
    <col min="14092" max="14092" width="0.85546875" style="1" customWidth="1"/>
    <col min="14093" max="14093" width="10.5703125" style="1" customWidth="1"/>
    <col min="14094" max="14094" width="0.85546875" style="1" customWidth="1"/>
    <col min="14095" max="14095" width="10.5703125" style="1" customWidth="1"/>
    <col min="14096" max="14096" width="0.85546875" style="1" customWidth="1"/>
    <col min="14097" max="14097" width="10.5703125" style="1" customWidth="1"/>
    <col min="14098" max="14098" width="1.42578125" style="1" customWidth="1"/>
    <col min="14099" max="14099" width="10.140625" style="1" customWidth="1"/>
    <col min="14100" max="14339" width="10.5703125" style="1"/>
    <col min="14340" max="14340" width="25.5703125" style="1" customWidth="1"/>
    <col min="14341" max="14341" width="5.85546875" style="1" customWidth="1"/>
    <col min="14342" max="14342" width="1.140625" style="1" customWidth="1"/>
    <col min="14343" max="14343" width="10.5703125" style="1" customWidth="1"/>
    <col min="14344" max="14344" width="0.85546875" style="1" customWidth="1"/>
    <col min="14345" max="14345" width="10.5703125" style="1" customWidth="1"/>
    <col min="14346" max="14346" width="0.85546875" style="1" customWidth="1"/>
    <col min="14347" max="14347" width="10.5703125" style="1" customWidth="1"/>
    <col min="14348" max="14348" width="0.85546875" style="1" customWidth="1"/>
    <col min="14349" max="14349" width="10.5703125" style="1" customWidth="1"/>
    <col min="14350" max="14350" width="0.85546875" style="1" customWidth="1"/>
    <col min="14351" max="14351" width="10.5703125" style="1" customWidth="1"/>
    <col min="14352" max="14352" width="0.85546875" style="1" customWidth="1"/>
    <col min="14353" max="14353" width="10.5703125" style="1" customWidth="1"/>
    <col min="14354" max="14354" width="1.42578125" style="1" customWidth="1"/>
    <col min="14355" max="14355" width="10.140625" style="1" customWidth="1"/>
    <col min="14356" max="14595" width="10.5703125" style="1"/>
    <col min="14596" max="14596" width="25.5703125" style="1" customWidth="1"/>
    <col min="14597" max="14597" width="5.85546875" style="1" customWidth="1"/>
    <col min="14598" max="14598" width="1.140625" style="1" customWidth="1"/>
    <col min="14599" max="14599" width="10.5703125" style="1" customWidth="1"/>
    <col min="14600" max="14600" width="0.85546875" style="1" customWidth="1"/>
    <col min="14601" max="14601" width="10.5703125" style="1" customWidth="1"/>
    <col min="14602" max="14602" width="0.85546875" style="1" customWidth="1"/>
    <col min="14603" max="14603" width="10.5703125" style="1" customWidth="1"/>
    <col min="14604" max="14604" width="0.85546875" style="1" customWidth="1"/>
    <col min="14605" max="14605" width="10.5703125" style="1" customWidth="1"/>
    <col min="14606" max="14606" width="0.85546875" style="1" customWidth="1"/>
    <col min="14607" max="14607" width="10.5703125" style="1" customWidth="1"/>
    <col min="14608" max="14608" width="0.85546875" style="1" customWidth="1"/>
    <col min="14609" max="14609" width="10.5703125" style="1" customWidth="1"/>
    <col min="14610" max="14610" width="1.42578125" style="1" customWidth="1"/>
    <col min="14611" max="14611" width="10.140625" style="1" customWidth="1"/>
    <col min="14612" max="14851" width="10.5703125" style="1"/>
    <col min="14852" max="14852" width="25.5703125" style="1" customWidth="1"/>
    <col min="14853" max="14853" width="5.85546875" style="1" customWidth="1"/>
    <col min="14854" max="14854" width="1.140625" style="1" customWidth="1"/>
    <col min="14855" max="14855" width="10.5703125" style="1" customWidth="1"/>
    <col min="14856" max="14856" width="0.85546875" style="1" customWidth="1"/>
    <col min="14857" max="14857" width="10.5703125" style="1" customWidth="1"/>
    <col min="14858" max="14858" width="0.85546875" style="1" customWidth="1"/>
    <col min="14859" max="14859" width="10.5703125" style="1" customWidth="1"/>
    <col min="14860" max="14860" width="0.85546875" style="1" customWidth="1"/>
    <col min="14861" max="14861" width="10.5703125" style="1" customWidth="1"/>
    <col min="14862" max="14862" width="0.85546875" style="1" customWidth="1"/>
    <col min="14863" max="14863" width="10.5703125" style="1" customWidth="1"/>
    <col min="14864" max="14864" width="0.85546875" style="1" customWidth="1"/>
    <col min="14865" max="14865" width="10.5703125" style="1" customWidth="1"/>
    <col min="14866" max="14866" width="1.42578125" style="1" customWidth="1"/>
    <col min="14867" max="14867" width="10.140625" style="1" customWidth="1"/>
    <col min="14868" max="15107" width="10.5703125" style="1"/>
    <col min="15108" max="15108" width="25.5703125" style="1" customWidth="1"/>
    <col min="15109" max="15109" width="5.85546875" style="1" customWidth="1"/>
    <col min="15110" max="15110" width="1.140625" style="1" customWidth="1"/>
    <col min="15111" max="15111" width="10.5703125" style="1" customWidth="1"/>
    <col min="15112" max="15112" width="0.85546875" style="1" customWidth="1"/>
    <col min="15113" max="15113" width="10.5703125" style="1" customWidth="1"/>
    <col min="15114" max="15114" width="0.85546875" style="1" customWidth="1"/>
    <col min="15115" max="15115" width="10.5703125" style="1" customWidth="1"/>
    <col min="15116" max="15116" width="0.85546875" style="1" customWidth="1"/>
    <col min="15117" max="15117" width="10.5703125" style="1" customWidth="1"/>
    <col min="15118" max="15118" width="0.85546875" style="1" customWidth="1"/>
    <col min="15119" max="15119" width="10.5703125" style="1" customWidth="1"/>
    <col min="15120" max="15120" width="0.85546875" style="1" customWidth="1"/>
    <col min="15121" max="15121" width="10.5703125" style="1" customWidth="1"/>
    <col min="15122" max="15122" width="1.42578125" style="1" customWidth="1"/>
    <col min="15123" max="15123" width="10.140625" style="1" customWidth="1"/>
    <col min="15124" max="15363" width="10.5703125" style="1"/>
    <col min="15364" max="15364" width="25.5703125" style="1" customWidth="1"/>
    <col min="15365" max="15365" width="5.85546875" style="1" customWidth="1"/>
    <col min="15366" max="15366" width="1.140625" style="1" customWidth="1"/>
    <col min="15367" max="15367" width="10.5703125" style="1" customWidth="1"/>
    <col min="15368" max="15368" width="0.85546875" style="1" customWidth="1"/>
    <col min="15369" max="15369" width="10.5703125" style="1" customWidth="1"/>
    <col min="15370" max="15370" width="0.85546875" style="1" customWidth="1"/>
    <col min="15371" max="15371" width="10.5703125" style="1" customWidth="1"/>
    <col min="15372" max="15372" width="0.85546875" style="1" customWidth="1"/>
    <col min="15373" max="15373" width="10.5703125" style="1" customWidth="1"/>
    <col min="15374" max="15374" width="0.85546875" style="1" customWidth="1"/>
    <col min="15375" max="15375" width="10.5703125" style="1" customWidth="1"/>
    <col min="15376" max="15376" width="0.85546875" style="1" customWidth="1"/>
    <col min="15377" max="15377" width="10.5703125" style="1" customWidth="1"/>
    <col min="15378" max="15378" width="1.42578125" style="1" customWidth="1"/>
    <col min="15379" max="15379" width="10.140625" style="1" customWidth="1"/>
    <col min="15380" max="15619" width="10.5703125" style="1"/>
    <col min="15620" max="15620" width="25.5703125" style="1" customWidth="1"/>
    <col min="15621" max="15621" width="5.85546875" style="1" customWidth="1"/>
    <col min="15622" max="15622" width="1.140625" style="1" customWidth="1"/>
    <col min="15623" max="15623" width="10.5703125" style="1" customWidth="1"/>
    <col min="15624" max="15624" width="0.85546875" style="1" customWidth="1"/>
    <col min="15625" max="15625" width="10.5703125" style="1" customWidth="1"/>
    <col min="15626" max="15626" width="0.85546875" style="1" customWidth="1"/>
    <col min="15627" max="15627" width="10.5703125" style="1" customWidth="1"/>
    <col min="15628" max="15628" width="0.85546875" style="1" customWidth="1"/>
    <col min="15629" max="15629" width="10.5703125" style="1" customWidth="1"/>
    <col min="15630" max="15630" width="0.85546875" style="1" customWidth="1"/>
    <col min="15631" max="15631" width="10.5703125" style="1" customWidth="1"/>
    <col min="15632" max="15632" width="0.85546875" style="1" customWidth="1"/>
    <col min="15633" max="15633" width="10.5703125" style="1" customWidth="1"/>
    <col min="15634" max="15634" width="1.42578125" style="1" customWidth="1"/>
    <col min="15635" max="15635" width="10.140625" style="1" customWidth="1"/>
    <col min="15636" max="15875" width="10.5703125" style="1"/>
    <col min="15876" max="15876" width="25.5703125" style="1" customWidth="1"/>
    <col min="15877" max="15877" width="5.85546875" style="1" customWidth="1"/>
    <col min="15878" max="15878" width="1.140625" style="1" customWidth="1"/>
    <col min="15879" max="15879" width="10.5703125" style="1" customWidth="1"/>
    <col min="15880" max="15880" width="0.85546875" style="1" customWidth="1"/>
    <col min="15881" max="15881" width="10.5703125" style="1" customWidth="1"/>
    <col min="15882" max="15882" width="0.85546875" style="1" customWidth="1"/>
    <col min="15883" max="15883" width="10.5703125" style="1" customWidth="1"/>
    <col min="15884" max="15884" width="0.85546875" style="1" customWidth="1"/>
    <col min="15885" max="15885" width="10.5703125" style="1" customWidth="1"/>
    <col min="15886" max="15886" width="0.85546875" style="1" customWidth="1"/>
    <col min="15887" max="15887" width="10.5703125" style="1" customWidth="1"/>
    <col min="15888" max="15888" width="0.85546875" style="1" customWidth="1"/>
    <col min="15889" max="15889" width="10.5703125" style="1" customWidth="1"/>
    <col min="15890" max="15890" width="1.42578125" style="1" customWidth="1"/>
    <col min="15891" max="15891" width="10.140625" style="1" customWidth="1"/>
    <col min="15892" max="16131" width="10.5703125" style="1"/>
    <col min="16132" max="16132" width="25.5703125" style="1" customWidth="1"/>
    <col min="16133" max="16133" width="5.85546875" style="1" customWidth="1"/>
    <col min="16134" max="16134" width="1.140625" style="1" customWidth="1"/>
    <col min="16135" max="16135" width="10.5703125" style="1" customWidth="1"/>
    <col min="16136" max="16136" width="0.85546875" style="1" customWidth="1"/>
    <col min="16137" max="16137" width="10.5703125" style="1" customWidth="1"/>
    <col min="16138" max="16138" width="0.85546875" style="1" customWidth="1"/>
    <col min="16139" max="16139" width="10.5703125" style="1" customWidth="1"/>
    <col min="16140" max="16140" width="0.85546875" style="1" customWidth="1"/>
    <col min="16141" max="16141" width="10.5703125" style="1" customWidth="1"/>
    <col min="16142" max="16142" width="0.85546875" style="1" customWidth="1"/>
    <col min="16143" max="16143" width="10.5703125" style="1" customWidth="1"/>
    <col min="16144" max="16144" width="0.85546875" style="1" customWidth="1"/>
    <col min="16145" max="16145" width="10.5703125" style="1" customWidth="1"/>
    <col min="16146" max="16146" width="1.42578125" style="1" customWidth="1"/>
    <col min="16147" max="16147" width="10.140625" style="1" customWidth="1"/>
    <col min="16148" max="16384" width="10.5703125" style="1"/>
  </cols>
  <sheetData>
    <row r="1" spans="1:18" s="69" customFormat="1" ht="21.75" customHeight="1">
      <c r="A1" s="69" t="s">
        <v>20</v>
      </c>
      <c r="C1" s="86"/>
      <c r="H1" s="86"/>
      <c r="I1" s="86"/>
      <c r="N1" s="101"/>
      <c r="O1" s="101"/>
    </row>
    <row r="2" spans="1:18" s="70" customFormat="1" ht="21.75" customHeight="1">
      <c r="A2" s="70" t="s">
        <v>21</v>
      </c>
    </row>
    <row r="3" spans="1:18" s="70" customFormat="1" ht="21.75" customHeight="1">
      <c r="A3" s="70" t="s">
        <v>223</v>
      </c>
    </row>
    <row r="4" spans="1:18" s="72" customFormat="1" ht="21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27" t="s">
        <v>23</v>
      </c>
    </row>
    <row r="5" spans="1:18" ht="21.75" customHeight="1">
      <c r="E5" s="148" t="s">
        <v>0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</row>
    <row r="6" spans="1:18" ht="21.75" customHeight="1">
      <c r="E6" s="73"/>
      <c r="F6" s="73"/>
      <c r="G6" s="73"/>
      <c r="H6" s="73"/>
      <c r="I6" s="73"/>
      <c r="J6" s="73"/>
      <c r="K6" s="73"/>
      <c r="L6" s="73"/>
      <c r="M6" s="73"/>
      <c r="N6" s="73"/>
      <c r="O6" s="128" t="s">
        <v>75</v>
      </c>
      <c r="P6" s="73"/>
      <c r="Q6" s="73"/>
    </row>
    <row r="7" spans="1:18" ht="21.75" customHeight="1">
      <c r="E7" s="73"/>
      <c r="F7" s="73"/>
      <c r="G7" s="73"/>
      <c r="H7" s="73"/>
      <c r="I7" s="73"/>
      <c r="J7" s="73"/>
      <c r="K7" s="73"/>
      <c r="L7" s="73"/>
      <c r="M7" s="73"/>
      <c r="N7" s="73"/>
      <c r="O7" s="134" t="s">
        <v>115</v>
      </c>
      <c r="P7" s="73"/>
      <c r="Q7" s="73"/>
    </row>
    <row r="8" spans="1:18" ht="21.75" customHeight="1">
      <c r="E8" s="73"/>
      <c r="F8" s="73"/>
      <c r="G8" s="73"/>
      <c r="H8" s="73"/>
      <c r="I8" s="73"/>
      <c r="J8" s="73"/>
      <c r="K8" s="73"/>
      <c r="L8" s="73"/>
      <c r="M8" s="73"/>
      <c r="N8" s="73"/>
      <c r="O8" s="22" t="s">
        <v>188</v>
      </c>
      <c r="P8" s="73"/>
      <c r="Q8" s="73"/>
    </row>
    <row r="9" spans="1:18" ht="21.75" customHeight="1">
      <c r="E9" s="73"/>
      <c r="F9" s="73"/>
      <c r="G9" s="73"/>
      <c r="H9" s="73"/>
      <c r="I9" s="73"/>
      <c r="J9" s="73"/>
      <c r="K9" s="73"/>
      <c r="L9" s="73"/>
      <c r="M9" s="73"/>
      <c r="N9" s="73"/>
      <c r="O9" s="22" t="s">
        <v>189</v>
      </c>
      <c r="P9" s="73"/>
      <c r="Q9" s="73"/>
    </row>
    <row r="10" spans="1:18" ht="21.75" customHeight="1">
      <c r="E10" s="73"/>
      <c r="F10" s="73"/>
      <c r="G10" s="73"/>
      <c r="H10" s="73"/>
      <c r="I10" s="73"/>
      <c r="J10" s="73"/>
      <c r="K10" s="149" t="s">
        <v>24</v>
      </c>
      <c r="L10" s="149"/>
      <c r="M10" s="149"/>
      <c r="N10" s="22"/>
      <c r="O10" s="22" t="s">
        <v>154</v>
      </c>
      <c r="P10" s="73"/>
      <c r="Q10" s="73"/>
    </row>
    <row r="11" spans="1:18" ht="21.75" customHeight="1">
      <c r="E11" s="68" t="s">
        <v>123</v>
      </c>
      <c r="F11" s="68"/>
      <c r="G11" s="68" t="s">
        <v>71</v>
      </c>
      <c r="H11" s="68"/>
      <c r="I11" s="68" t="s">
        <v>111</v>
      </c>
      <c r="J11" s="10"/>
      <c r="K11" s="81" t="s">
        <v>219</v>
      </c>
      <c r="O11" s="68" t="s">
        <v>155</v>
      </c>
      <c r="P11" s="10"/>
      <c r="Q11" s="68"/>
    </row>
    <row r="12" spans="1:18" ht="21.75" customHeight="1">
      <c r="C12" s="87" t="s">
        <v>1</v>
      </c>
      <c r="E12" s="64" t="s">
        <v>124</v>
      </c>
      <c r="F12" s="22"/>
      <c r="G12" s="64" t="s">
        <v>72</v>
      </c>
      <c r="H12" s="22"/>
      <c r="I12" s="87" t="s">
        <v>112</v>
      </c>
      <c r="J12" s="10"/>
      <c r="K12" s="80" t="s">
        <v>218</v>
      </c>
      <c r="L12" s="10"/>
      <c r="M12" s="64" t="s">
        <v>22</v>
      </c>
      <c r="N12" s="22"/>
      <c r="O12" s="74" t="s">
        <v>115</v>
      </c>
      <c r="P12" s="10"/>
      <c r="Q12" s="64" t="s">
        <v>8</v>
      </c>
    </row>
    <row r="13" spans="1:18" ht="21.75" customHeight="1">
      <c r="A13" s="75" t="s">
        <v>172</v>
      </c>
      <c r="B13" s="69"/>
      <c r="C13" s="12"/>
      <c r="E13" s="14">
        <v>995944830</v>
      </c>
      <c r="F13" s="14"/>
      <c r="G13" s="14">
        <v>289165624</v>
      </c>
      <c r="H13" s="14"/>
      <c r="I13" s="14">
        <v>8120708</v>
      </c>
      <c r="J13" s="14"/>
      <c r="K13" s="14">
        <v>79127267</v>
      </c>
      <c r="L13" s="14"/>
      <c r="M13" s="14">
        <v>287126655</v>
      </c>
      <c r="N13" s="14"/>
      <c r="O13" s="14">
        <v>-62305174</v>
      </c>
      <c r="P13" s="14"/>
      <c r="Q13" s="15">
        <f>SUM(E13:O13)</f>
        <v>1597179910</v>
      </c>
      <c r="R13" s="3"/>
    </row>
    <row r="14" spans="1:18" ht="21.75" customHeight="1">
      <c r="A14" s="76" t="s">
        <v>79</v>
      </c>
      <c r="B14" s="69"/>
      <c r="C14" s="12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07">
        <f>PL!F30</f>
        <v>250143832</v>
      </c>
      <c r="N14" s="14"/>
      <c r="O14" s="14">
        <v>0</v>
      </c>
      <c r="P14" s="14"/>
      <c r="Q14" s="15">
        <f>SUM(E14:O14)</f>
        <v>250143832</v>
      </c>
      <c r="R14" s="3"/>
    </row>
    <row r="15" spans="1:18" ht="21.75" customHeight="1">
      <c r="A15" s="76" t="s">
        <v>93</v>
      </c>
      <c r="B15" s="69"/>
      <c r="C15" s="12"/>
      <c r="E15" s="31">
        <v>0</v>
      </c>
      <c r="F15" s="14"/>
      <c r="G15" s="31">
        <v>0</v>
      </c>
      <c r="H15" s="14"/>
      <c r="I15" s="31">
        <v>0</v>
      </c>
      <c r="J15" s="14"/>
      <c r="K15" s="31">
        <v>0</v>
      </c>
      <c r="L15" s="14"/>
      <c r="M15" s="31">
        <f>PL!F48</f>
        <v>-21145820</v>
      </c>
      <c r="N15" s="14"/>
      <c r="O15" s="31">
        <f>PL!F53+PL!F56</f>
        <v>12223192</v>
      </c>
      <c r="P15" s="14"/>
      <c r="Q15" s="18">
        <f>SUM(E15:O15)</f>
        <v>-8922628</v>
      </c>
      <c r="R15" s="3"/>
    </row>
    <row r="16" spans="1:18" ht="21.75" customHeight="1">
      <c r="A16" s="76" t="s">
        <v>73</v>
      </c>
      <c r="C16" s="12"/>
      <c r="E16" s="14">
        <f>SUM(E14:E15)</f>
        <v>0</v>
      </c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0</v>
      </c>
      <c r="L16" s="14"/>
      <c r="M16" s="14">
        <f>SUM(M14:M15)</f>
        <v>228998012</v>
      </c>
      <c r="N16" s="14"/>
      <c r="O16" s="14">
        <f>SUM(O14:O15)</f>
        <v>12223192</v>
      </c>
      <c r="P16" s="14"/>
      <c r="Q16" s="14">
        <f>SUM(Q14:Q15)</f>
        <v>241221204</v>
      </c>
      <c r="R16" s="3"/>
    </row>
    <row r="17" spans="1:18" s="109" customFormat="1" ht="21.75" customHeight="1">
      <c r="A17" s="76" t="s">
        <v>190</v>
      </c>
      <c r="C17" s="12"/>
      <c r="E17" s="112">
        <v>76079400</v>
      </c>
      <c r="F17" s="111"/>
      <c r="G17" s="112">
        <v>2828408</v>
      </c>
      <c r="H17" s="112"/>
      <c r="I17" s="112">
        <v>-709264</v>
      </c>
      <c r="J17" s="111"/>
      <c r="K17" s="111">
        <v>0</v>
      </c>
      <c r="L17" s="111"/>
      <c r="M17" s="111">
        <v>0</v>
      </c>
      <c r="N17" s="111"/>
      <c r="O17" s="111">
        <v>0</v>
      </c>
      <c r="P17" s="111"/>
      <c r="Q17" s="111">
        <f>SUM(E17:O17)</f>
        <v>78198544</v>
      </c>
      <c r="R17" s="3"/>
    </row>
    <row r="18" spans="1:18" s="109" customFormat="1" ht="21.75" customHeight="1">
      <c r="A18" s="76" t="s">
        <v>236</v>
      </c>
      <c r="C18" s="12"/>
      <c r="E18" s="112"/>
      <c r="F18" s="111"/>
      <c r="G18" s="112"/>
      <c r="H18" s="112"/>
      <c r="I18" s="112"/>
      <c r="J18" s="111"/>
      <c r="K18" s="112"/>
      <c r="L18" s="111"/>
      <c r="M18" s="112"/>
      <c r="N18" s="112"/>
      <c r="O18" s="112"/>
      <c r="P18" s="111"/>
      <c r="Q18" s="112"/>
      <c r="R18" s="3"/>
    </row>
    <row r="19" spans="1:18" s="109" customFormat="1" ht="21.75" customHeight="1">
      <c r="A19" s="76" t="s">
        <v>152</v>
      </c>
      <c r="C19" s="12"/>
      <c r="E19" s="112">
        <v>0</v>
      </c>
      <c r="F19" s="111"/>
      <c r="G19" s="112">
        <v>0</v>
      </c>
      <c r="H19" s="112"/>
      <c r="I19" s="112">
        <v>0</v>
      </c>
      <c r="J19" s="111"/>
      <c r="K19" s="112">
        <v>0</v>
      </c>
      <c r="L19" s="111"/>
      <c r="M19" s="112">
        <v>4535098</v>
      </c>
      <c r="N19" s="112"/>
      <c r="O19" s="112">
        <v>-4535098</v>
      </c>
      <c r="P19" s="111"/>
      <c r="Q19" s="111">
        <f>SUM(E19:O19)</f>
        <v>0</v>
      </c>
      <c r="R19" s="3"/>
    </row>
    <row r="20" spans="1:18" ht="21.75" customHeight="1">
      <c r="A20" s="76" t="s">
        <v>114</v>
      </c>
      <c r="C20" s="93"/>
      <c r="E20" s="14">
        <v>0</v>
      </c>
      <c r="F20" s="14"/>
      <c r="G20" s="14">
        <v>0</v>
      </c>
      <c r="H20" s="14"/>
      <c r="I20" s="14">
        <v>49895</v>
      </c>
      <c r="J20" s="14"/>
      <c r="K20" s="14">
        <v>0</v>
      </c>
      <c r="L20" s="14"/>
      <c r="M20" s="14">
        <v>0</v>
      </c>
      <c r="N20" s="14"/>
      <c r="O20" s="14">
        <v>0</v>
      </c>
      <c r="P20" s="14"/>
      <c r="Q20" s="15">
        <f>SUM(E20:O20)</f>
        <v>49895</v>
      </c>
      <c r="R20" s="3"/>
    </row>
    <row r="21" spans="1:18" s="109" customFormat="1" ht="21.75" customHeight="1">
      <c r="A21" s="76" t="s">
        <v>217</v>
      </c>
      <c r="C21" s="93"/>
      <c r="E21" s="111">
        <v>0</v>
      </c>
      <c r="F21" s="111"/>
      <c r="G21" s="111">
        <v>0</v>
      </c>
      <c r="H21" s="111"/>
      <c r="I21" s="111">
        <v>-7461339</v>
      </c>
      <c r="J21" s="111"/>
      <c r="K21" s="111">
        <v>0</v>
      </c>
      <c r="L21" s="111"/>
      <c r="M21" s="111">
        <v>7461339</v>
      </c>
      <c r="N21" s="111"/>
      <c r="O21" s="111"/>
      <c r="P21" s="111"/>
      <c r="Q21" s="112">
        <f>SUM(E21:O21)</f>
        <v>0</v>
      </c>
      <c r="R21" s="3"/>
    </row>
    <row r="22" spans="1:18" ht="21.75" customHeight="1">
      <c r="A22" s="76" t="s">
        <v>113</v>
      </c>
      <c r="C22" s="12">
        <v>37</v>
      </c>
      <c r="E22" s="14">
        <v>0</v>
      </c>
      <c r="F22" s="14"/>
      <c r="G22" s="14">
        <v>0</v>
      </c>
      <c r="H22" s="14"/>
      <c r="I22" s="14">
        <v>0</v>
      </c>
      <c r="J22" s="14"/>
      <c r="K22" s="14">
        <v>0</v>
      </c>
      <c r="L22" s="14"/>
      <c r="M22" s="14">
        <v>-160803635</v>
      </c>
      <c r="N22" s="14"/>
      <c r="O22" s="14">
        <v>0</v>
      </c>
      <c r="P22" s="14"/>
      <c r="Q22" s="15">
        <f>SUM(E22:O22)</f>
        <v>-160803635</v>
      </c>
      <c r="R22" s="3"/>
    </row>
    <row r="23" spans="1:18" ht="21.75" customHeight="1">
      <c r="A23" s="76" t="s">
        <v>216</v>
      </c>
      <c r="C23" s="12">
        <v>28</v>
      </c>
      <c r="E23" s="14">
        <v>0</v>
      </c>
      <c r="F23" s="14"/>
      <c r="G23" s="14">
        <v>0</v>
      </c>
      <c r="H23" s="14"/>
      <c r="I23" s="14">
        <v>0</v>
      </c>
      <c r="J23" s="14"/>
      <c r="K23" s="14">
        <v>12507192</v>
      </c>
      <c r="L23" s="14"/>
      <c r="M23" s="14">
        <v>-12507192</v>
      </c>
      <c r="N23" s="14"/>
      <c r="O23" s="14">
        <v>0</v>
      </c>
      <c r="P23" s="14"/>
      <c r="Q23" s="15">
        <f>SUM(E23:O23)</f>
        <v>0</v>
      </c>
      <c r="R23" s="3"/>
    </row>
    <row r="24" spans="1:18" s="79" customFormat="1" ht="21.75" customHeight="1" thickBot="1">
      <c r="A24" s="75" t="s">
        <v>171</v>
      </c>
      <c r="B24" s="69"/>
      <c r="C24" s="12"/>
      <c r="D24" s="77"/>
      <c r="E24" s="78">
        <f>SUM(E16:E23)+E13</f>
        <v>1072024230</v>
      </c>
      <c r="F24" s="14"/>
      <c r="G24" s="78">
        <f>SUM(G16:G23)+G13</f>
        <v>291994032</v>
      </c>
      <c r="H24" s="14"/>
      <c r="I24" s="78">
        <f>SUM(I16:I23)+I13</f>
        <v>0</v>
      </c>
      <c r="J24" s="14"/>
      <c r="K24" s="78">
        <f>SUM(K16:K23)+K13</f>
        <v>91634459</v>
      </c>
      <c r="L24" s="14"/>
      <c r="M24" s="78">
        <f>SUM(M16:M23)+M13</f>
        <v>354810277</v>
      </c>
      <c r="N24" s="14"/>
      <c r="O24" s="78">
        <f>SUM(O16:O23)+O13</f>
        <v>-54617080</v>
      </c>
      <c r="P24" s="13"/>
      <c r="Q24" s="78">
        <f>SUM(Q16:Q23)+Q13</f>
        <v>1755845918</v>
      </c>
    </row>
    <row r="25" spans="1:18" ht="21.75" customHeight="1" thickTop="1">
      <c r="A25" s="69"/>
      <c r="B25" s="69"/>
      <c r="C25" s="12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3"/>
    </row>
    <row r="26" spans="1:18" ht="21.75" customHeight="1">
      <c r="A26" s="75"/>
      <c r="B26" s="102"/>
      <c r="C26" s="12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3"/>
    </row>
    <row r="27" spans="1:18" ht="21.75" customHeight="1">
      <c r="A27" s="75" t="s">
        <v>224</v>
      </c>
      <c r="B27" s="102"/>
      <c r="C27" s="12"/>
      <c r="E27" s="14">
        <f>SUM(E24)</f>
        <v>1072024230</v>
      </c>
      <c r="F27" s="14"/>
      <c r="G27" s="111">
        <f>SUM(G24)</f>
        <v>291994032</v>
      </c>
      <c r="H27" s="14"/>
      <c r="I27" s="111">
        <f>SUM(I24)</f>
        <v>0</v>
      </c>
      <c r="J27" s="14"/>
      <c r="K27" s="111">
        <f>SUM(K24)</f>
        <v>91634459</v>
      </c>
      <c r="L27" s="14"/>
      <c r="M27" s="111">
        <f>SUM(M24)</f>
        <v>354810277</v>
      </c>
      <c r="N27" s="107"/>
      <c r="O27" s="111">
        <f>SUM(O24)</f>
        <v>-54617080</v>
      </c>
      <c r="P27" s="14"/>
      <c r="Q27" s="111">
        <f>SUM(Q24)</f>
        <v>1755845918</v>
      </c>
      <c r="R27" s="3"/>
    </row>
    <row r="28" spans="1:18" ht="21.75" customHeight="1">
      <c r="A28" s="76" t="s">
        <v>79</v>
      </c>
      <c r="B28" s="69"/>
      <c r="C28" s="12"/>
      <c r="E28" s="14">
        <v>0</v>
      </c>
      <c r="F28" s="14"/>
      <c r="G28" s="14">
        <v>0</v>
      </c>
      <c r="H28" s="14"/>
      <c r="I28" s="14">
        <v>0</v>
      </c>
      <c r="J28" s="14"/>
      <c r="K28" s="14">
        <v>0</v>
      </c>
      <c r="L28" s="14"/>
      <c r="M28" s="14">
        <f>SUM(PL!D30)</f>
        <v>178397101</v>
      </c>
      <c r="N28" s="14"/>
      <c r="O28" s="14">
        <v>0</v>
      </c>
      <c r="P28" s="14"/>
      <c r="Q28" s="14">
        <f>SUM(E28:O28)</f>
        <v>178397101</v>
      </c>
      <c r="R28" s="3"/>
    </row>
    <row r="29" spans="1:18" ht="21.75" customHeight="1">
      <c r="A29" s="76" t="s">
        <v>93</v>
      </c>
      <c r="B29" s="69"/>
      <c r="C29" s="12"/>
      <c r="E29" s="31">
        <v>0</v>
      </c>
      <c r="F29" s="14"/>
      <c r="G29" s="31">
        <v>0</v>
      </c>
      <c r="H29" s="14"/>
      <c r="I29" s="31">
        <v>0</v>
      </c>
      <c r="J29" s="14"/>
      <c r="K29" s="31">
        <v>0</v>
      </c>
      <c r="L29" s="14"/>
      <c r="M29" s="31">
        <f>PL!D48</f>
        <v>-34543</v>
      </c>
      <c r="N29" s="14"/>
      <c r="O29" s="31">
        <f>PL!D53+PL!D56</f>
        <v>3803333</v>
      </c>
      <c r="P29" s="14"/>
      <c r="Q29" s="18">
        <f>SUM(E29:O29)</f>
        <v>3768790</v>
      </c>
      <c r="R29" s="3"/>
    </row>
    <row r="30" spans="1:18" ht="21.75" customHeight="1">
      <c r="A30" s="76" t="s">
        <v>73</v>
      </c>
      <c r="C30" s="12"/>
      <c r="E30" s="15">
        <f>SUM(E28:E29)</f>
        <v>0</v>
      </c>
      <c r="F30" s="14"/>
      <c r="G30" s="15">
        <f>SUM(G28:G29)</f>
        <v>0</v>
      </c>
      <c r="H30" s="15"/>
      <c r="I30" s="15">
        <f>SUM(I28:I29)</f>
        <v>0</v>
      </c>
      <c r="J30" s="14"/>
      <c r="K30" s="15">
        <f>SUM(K28:K29)</f>
        <v>0</v>
      </c>
      <c r="L30" s="14"/>
      <c r="M30" s="15">
        <f>SUM(M28:M29)</f>
        <v>178362558</v>
      </c>
      <c r="N30" s="15"/>
      <c r="O30" s="15">
        <f>SUM(O28:O29)</f>
        <v>3803333</v>
      </c>
      <c r="P30" s="14"/>
      <c r="Q30" s="15">
        <f>SUM(Q28:Q29)</f>
        <v>182165891</v>
      </c>
      <c r="R30" s="3"/>
    </row>
    <row r="31" spans="1:18" ht="21.75" customHeight="1">
      <c r="A31" s="76" t="s">
        <v>191</v>
      </c>
      <c r="C31" s="12"/>
      <c r="E31" s="15"/>
      <c r="F31" s="14"/>
      <c r="G31" s="15"/>
      <c r="H31" s="15"/>
      <c r="I31" s="15"/>
      <c r="J31" s="14"/>
      <c r="K31" s="15"/>
      <c r="L31" s="14"/>
      <c r="M31" s="15"/>
      <c r="N31" s="15"/>
      <c r="O31" s="15"/>
      <c r="P31" s="14"/>
      <c r="Q31" s="15"/>
      <c r="R31" s="3"/>
    </row>
    <row r="32" spans="1:18" ht="21.75" customHeight="1">
      <c r="A32" s="76" t="s">
        <v>192</v>
      </c>
      <c r="C32" s="12"/>
      <c r="E32" s="15">
        <v>0</v>
      </c>
      <c r="F32" s="14"/>
      <c r="G32" s="15">
        <v>0</v>
      </c>
      <c r="H32" s="15"/>
      <c r="I32" s="15">
        <v>0</v>
      </c>
      <c r="J32" s="14"/>
      <c r="K32" s="15">
        <v>0</v>
      </c>
      <c r="L32" s="14"/>
      <c r="M32" s="15">
        <v>-1426779</v>
      </c>
      <c r="N32" s="15"/>
      <c r="O32" s="112">
        <f>-M32</f>
        <v>1426779</v>
      </c>
      <c r="P32" s="14"/>
      <c r="Q32" s="111">
        <f t="shared" ref="Q32:Q34" si="0">SUM(E32:O32)</f>
        <v>0</v>
      </c>
      <c r="R32" s="3"/>
    </row>
    <row r="33" spans="1:18" ht="21.75" customHeight="1">
      <c r="A33" s="76" t="s">
        <v>113</v>
      </c>
      <c r="C33" s="12">
        <v>37</v>
      </c>
      <c r="E33" s="14">
        <v>0</v>
      </c>
      <c r="F33" s="14"/>
      <c r="G33" s="14">
        <v>0</v>
      </c>
      <c r="H33" s="14"/>
      <c r="I33" s="14">
        <v>0</v>
      </c>
      <c r="J33" s="14"/>
      <c r="K33" s="14">
        <v>0</v>
      </c>
      <c r="L33" s="14"/>
      <c r="M33" s="14">
        <v>-198324486</v>
      </c>
      <c r="N33" s="14"/>
      <c r="O33" s="14">
        <v>0</v>
      </c>
      <c r="P33" s="14"/>
      <c r="Q33" s="15">
        <f t="shared" si="0"/>
        <v>-198324486</v>
      </c>
      <c r="R33" s="3"/>
    </row>
    <row r="34" spans="1:18" ht="21.75" customHeight="1">
      <c r="A34" s="76" t="s">
        <v>216</v>
      </c>
      <c r="C34" s="12">
        <v>28</v>
      </c>
      <c r="E34" s="14">
        <v>0</v>
      </c>
      <c r="F34" s="14"/>
      <c r="G34" s="14">
        <v>0</v>
      </c>
      <c r="H34" s="14"/>
      <c r="I34" s="14">
        <v>0</v>
      </c>
      <c r="J34" s="14"/>
      <c r="K34" s="14">
        <v>8963504</v>
      </c>
      <c r="L34" s="14"/>
      <c r="M34" s="107">
        <f>-K34</f>
        <v>-8963504</v>
      </c>
      <c r="N34" s="14"/>
      <c r="O34" s="14">
        <v>0</v>
      </c>
      <c r="P34" s="14"/>
      <c r="Q34" s="15">
        <f t="shared" si="0"/>
        <v>0</v>
      </c>
      <c r="R34" s="3"/>
    </row>
    <row r="35" spans="1:18" s="79" customFormat="1" ht="21.75" customHeight="1" thickBot="1">
      <c r="A35" s="75" t="s">
        <v>225</v>
      </c>
      <c r="B35" s="69"/>
      <c r="C35" s="12"/>
      <c r="D35" s="77"/>
      <c r="E35" s="78">
        <f>SUM(E30:E34)+E27</f>
        <v>1072024230</v>
      </c>
      <c r="F35" s="14"/>
      <c r="G35" s="78">
        <f>SUM(G30:G34)+G27</f>
        <v>291994032</v>
      </c>
      <c r="H35" s="14"/>
      <c r="I35" s="78">
        <f>SUM(I30:I34)+I27</f>
        <v>0</v>
      </c>
      <c r="J35" s="14"/>
      <c r="K35" s="78">
        <f>SUM(K30:K34)+K27</f>
        <v>100597963</v>
      </c>
      <c r="L35" s="14"/>
      <c r="M35" s="78">
        <f>SUM(M30:M34)+M27</f>
        <v>324458066</v>
      </c>
      <c r="N35" s="14"/>
      <c r="O35" s="78">
        <f>SUM(O30:O34)+O27</f>
        <v>-49386968</v>
      </c>
      <c r="P35" s="13"/>
      <c r="Q35" s="78">
        <f>SUM(Q30:Q34)+Q27</f>
        <v>1739687323</v>
      </c>
    </row>
    <row r="36" spans="1:18" s="79" customFormat="1" ht="21.75" customHeight="1" thickTop="1">
      <c r="A36" s="69"/>
      <c r="B36" s="69"/>
      <c r="C36" s="86"/>
      <c r="D36" s="77"/>
      <c r="E36" s="24">
        <f>E27-BS!F82</f>
        <v>0</v>
      </c>
      <c r="F36" s="24"/>
      <c r="G36" s="24">
        <f>G27-BS!F83</f>
        <v>0</v>
      </c>
      <c r="H36" s="24"/>
      <c r="I36" s="24"/>
      <c r="J36" s="24"/>
      <c r="K36" s="24">
        <f>K27-BS!F85</f>
        <v>0</v>
      </c>
      <c r="L36" s="24"/>
      <c r="M36" s="24">
        <f>M27-BS!F86</f>
        <v>0</v>
      </c>
      <c r="N36" s="24"/>
      <c r="O36" s="24"/>
      <c r="P36" s="24"/>
      <c r="Q36" s="24">
        <f>Q27-BS!F88</f>
        <v>0</v>
      </c>
    </row>
    <row r="37" spans="1:18" s="79" customFormat="1" ht="21.75" customHeight="1">
      <c r="D37" s="77"/>
      <c r="E37" s="24">
        <f>E35-BS!D82</f>
        <v>0</v>
      </c>
      <c r="F37" s="24"/>
      <c r="G37" s="24">
        <f>G35-BS!D83</f>
        <v>0</v>
      </c>
      <c r="H37" s="24"/>
      <c r="I37" s="24"/>
      <c r="J37" s="24"/>
      <c r="K37" s="24">
        <f>K35-BS!D85</f>
        <v>0</v>
      </c>
      <c r="L37" s="24"/>
      <c r="M37" s="24">
        <f>M35-BS!D86</f>
        <v>0</v>
      </c>
      <c r="N37" s="24"/>
      <c r="O37" s="24"/>
      <c r="P37" s="24"/>
      <c r="Q37" s="24">
        <f>Q35-BS!D88</f>
        <v>0</v>
      </c>
    </row>
    <row r="38" spans="1:18" s="79" customFormat="1" ht="21.75" customHeight="1">
      <c r="A38" s="79" t="s">
        <v>3</v>
      </c>
      <c r="D38" s="77"/>
      <c r="E38" s="2"/>
      <c r="F38" s="2"/>
      <c r="G38" s="2"/>
      <c r="H38" s="2"/>
      <c r="I38" s="2"/>
    </row>
  </sheetData>
  <mergeCells count="2">
    <mergeCell ref="E5:Q5"/>
    <mergeCell ref="K10:M10"/>
  </mergeCells>
  <pageMargins left="0.78740157480314965" right="0.39370078740157483" top="0.78740157480314965" bottom="0.39370078740157483" header="0.19685039370078741" footer="0.19685039370078741"/>
  <pageSetup paperSize="9" scale="6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view="pageBreakPreview" zoomScale="70" zoomScaleNormal="90" zoomScaleSheetLayoutView="70" workbookViewId="0"/>
  </sheetViews>
  <sheetFormatPr defaultColWidth="10.5703125" defaultRowHeight="21.75" customHeight="1"/>
  <cols>
    <col min="1" max="1" width="50.85546875" style="1" customWidth="1"/>
    <col min="2" max="2" width="7.85546875" style="1" customWidth="1"/>
    <col min="3" max="3" width="1.140625" style="1" customWidth="1"/>
    <col min="4" max="4" width="18.42578125" style="2" customWidth="1"/>
    <col min="5" max="5" width="0.85546875" style="2" customWidth="1"/>
    <col min="6" max="6" width="17" style="2" customWidth="1"/>
    <col min="7" max="7" width="0.85546875" style="2" customWidth="1"/>
    <col min="8" max="8" width="17" style="2" customWidth="1"/>
    <col min="9" max="9" width="0.85546875" style="3" customWidth="1"/>
    <col min="10" max="10" width="17" style="2" customWidth="1"/>
    <col min="11" max="11" width="0.85546875" style="3" customWidth="1"/>
    <col min="12" max="12" width="17" style="2" customWidth="1"/>
    <col min="13" max="13" width="1.5703125" style="2" customWidth="1"/>
    <col min="14" max="14" width="20.42578125" style="2" customWidth="1"/>
    <col min="15" max="15" width="0.85546875" style="1" customWidth="1"/>
    <col min="16" max="16" width="17" style="2" customWidth="1"/>
    <col min="17" max="17" width="1.5703125" style="2" customWidth="1"/>
    <col min="18" max="18" width="17" style="2" customWidth="1"/>
    <col min="19" max="19" width="0.85546875" style="1" customWidth="1"/>
    <col min="20" max="20" width="17" style="2" customWidth="1"/>
    <col min="21" max="21" width="1.42578125" style="1" customWidth="1"/>
    <col min="22" max="22" width="10.140625" style="1" customWidth="1"/>
    <col min="23" max="262" width="10.5703125" style="1"/>
    <col min="263" max="263" width="25.5703125" style="1" customWidth="1"/>
    <col min="264" max="264" width="5.85546875" style="1" customWidth="1"/>
    <col min="265" max="265" width="1.140625" style="1" customWidth="1"/>
    <col min="266" max="266" width="10.5703125" style="1" customWidth="1"/>
    <col min="267" max="267" width="0.85546875" style="1" customWidth="1"/>
    <col min="268" max="268" width="10.5703125" style="1" customWidth="1"/>
    <col min="269" max="269" width="0.85546875" style="1" customWidth="1"/>
    <col min="270" max="270" width="10.5703125" style="1" customWidth="1"/>
    <col min="271" max="271" width="0.85546875" style="1" customWidth="1"/>
    <col min="272" max="272" width="10.5703125" style="1" customWidth="1"/>
    <col min="273" max="273" width="0.85546875" style="1" customWidth="1"/>
    <col min="274" max="274" width="10.5703125" style="1" customWidth="1"/>
    <col min="275" max="275" width="0.85546875" style="1" customWidth="1"/>
    <col min="276" max="276" width="10.5703125" style="1" customWidth="1"/>
    <col min="277" max="277" width="1.42578125" style="1" customWidth="1"/>
    <col min="278" max="278" width="10.140625" style="1" customWidth="1"/>
    <col min="279" max="518" width="10.5703125" style="1"/>
    <col min="519" max="519" width="25.5703125" style="1" customWidth="1"/>
    <col min="520" max="520" width="5.85546875" style="1" customWidth="1"/>
    <col min="521" max="521" width="1.140625" style="1" customWidth="1"/>
    <col min="522" max="522" width="10.5703125" style="1" customWidth="1"/>
    <col min="523" max="523" width="0.85546875" style="1" customWidth="1"/>
    <col min="524" max="524" width="10.5703125" style="1" customWidth="1"/>
    <col min="525" max="525" width="0.85546875" style="1" customWidth="1"/>
    <col min="526" max="526" width="10.5703125" style="1" customWidth="1"/>
    <col min="527" max="527" width="0.85546875" style="1" customWidth="1"/>
    <col min="528" max="528" width="10.5703125" style="1" customWidth="1"/>
    <col min="529" max="529" width="0.85546875" style="1" customWidth="1"/>
    <col min="530" max="530" width="10.5703125" style="1" customWidth="1"/>
    <col min="531" max="531" width="0.85546875" style="1" customWidth="1"/>
    <col min="532" max="532" width="10.5703125" style="1" customWidth="1"/>
    <col min="533" max="533" width="1.42578125" style="1" customWidth="1"/>
    <col min="534" max="534" width="10.140625" style="1" customWidth="1"/>
    <col min="535" max="774" width="10.5703125" style="1"/>
    <col min="775" max="775" width="25.5703125" style="1" customWidth="1"/>
    <col min="776" max="776" width="5.85546875" style="1" customWidth="1"/>
    <col min="777" max="777" width="1.140625" style="1" customWidth="1"/>
    <col min="778" max="778" width="10.5703125" style="1" customWidth="1"/>
    <col min="779" max="779" width="0.85546875" style="1" customWidth="1"/>
    <col min="780" max="780" width="10.5703125" style="1" customWidth="1"/>
    <col min="781" max="781" width="0.85546875" style="1" customWidth="1"/>
    <col min="782" max="782" width="10.5703125" style="1" customWidth="1"/>
    <col min="783" max="783" width="0.85546875" style="1" customWidth="1"/>
    <col min="784" max="784" width="10.5703125" style="1" customWidth="1"/>
    <col min="785" max="785" width="0.85546875" style="1" customWidth="1"/>
    <col min="786" max="786" width="10.5703125" style="1" customWidth="1"/>
    <col min="787" max="787" width="0.85546875" style="1" customWidth="1"/>
    <col min="788" max="788" width="10.5703125" style="1" customWidth="1"/>
    <col min="789" max="789" width="1.42578125" style="1" customWidth="1"/>
    <col min="790" max="790" width="10.140625" style="1" customWidth="1"/>
    <col min="791" max="1030" width="10.5703125" style="1"/>
    <col min="1031" max="1031" width="25.5703125" style="1" customWidth="1"/>
    <col min="1032" max="1032" width="5.85546875" style="1" customWidth="1"/>
    <col min="1033" max="1033" width="1.140625" style="1" customWidth="1"/>
    <col min="1034" max="1034" width="10.5703125" style="1" customWidth="1"/>
    <col min="1035" max="1035" width="0.85546875" style="1" customWidth="1"/>
    <col min="1036" max="1036" width="10.5703125" style="1" customWidth="1"/>
    <col min="1037" max="1037" width="0.85546875" style="1" customWidth="1"/>
    <col min="1038" max="1038" width="10.5703125" style="1" customWidth="1"/>
    <col min="1039" max="1039" width="0.85546875" style="1" customWidth="1"/>
    <col min="1040" max="1040" width="10.5703125" style="1" customWidth="1"/>
    <col min="1041" max="1041" width="0.85546875" style="1" customWidth="1"/>
    <col min="1042" max="1042" width="10.5703125" style="1" customWidth="1"/>
    <col min="1043" max="1043" width="0.85546875" style="1" customWidth="1"/>
    <col min="1044" max="1044" width="10.5703125" style="1" customWidth="1"/>
    <col min="1045" max="1045" width="1.42578125" style="1" customWidth="1"/>
    <col min="1046" max="1046" width="10.140625" style="1" customWidth="1"/>
    <col min="1047" max="1286" width="10.5703125" style="1"/>
    <col min="1287" max="1287" width="25.5703125" style="1" customWidth="1"/>
    <col min="1288" max="1288" width="5.85546875" style="1" customWidth="1"/>
    <col min="1289" max="1289" width="1.140625" style="1" customWidth="1"/>
    <col min="1290" max="1290" width="10.5703125" style="1" customWidth="1"/>
    <col min="1291" max="1291" width="0.85546875" style="1" customWidth="1"/>
    <col min="1292" max="1292" width="10.5703125" style="1" customWidth="1"/>
    <col min="1293" max="1293" width="0.85546875" style="1" customWidth="1"/>
    <col min="1294" max="1294" width="10.5703125" style="1" customWidth="1"/>
    <col min="1295" max="1295" width="0.85546875" style="1" customWidth="1"/>
    <col min="1296" max="1296" width="10.5703125" style="1" customWidth="1"/>
    <col min="1297" max="1297" width="0.85546875" style="1" customWidth="1"/>
    <col min="1298" max="1298" width="10.5703125" style="1" customWidth="1"/>
    <col min="1299" max="1299" width="0.85546875" style="1" customWidth="1"/>
    <col min="1300" max="1300" width="10.5703125" style="1" customWidth="1"/>
    <col min="1301" max="1301" width="1.42578125" style="1" customWidth="1"/>
    <col min="1302" max="1302" width="10.140625" style="1" customWidth="1"/>
    <col min="1303" max="1542" width="10.5703125" style="1"/>
    <col min="1543" max="1543" width="25.5703125" style="1" customWidth="1"/>
    <col min="1544" max="1544" width="5.85546875" style="1" customWidth="1"/>
    <col min="1545" max="1545" width="1.140625" style="1" customWidth="1"/>
    <col min="1546" max="1546" width="10.5703125" style="1" customWidth="1"/>
    <col min="1547" max="1547" width="0.85546875" style="1" customWidth="1"/>
    <col min="1548" max="1548" width="10.5703125" style="1" customWidth="1"/>
    <col min="1549" max="1549" width="0.85546875" style="1" customWidth="1"/>
    <col min="1550" max="1550" width="10.5703125" style="1" customWidth="1"/>
    <col min="1551" max="1551" width="0.85546875" style="1" customWidth="1"/>
    <col min="1552" max="1552" width="10.5703125" style="1" customWidth="1"/>
    <col min="1553" max="1553" width="0.85546875" style="1" customWidth="1"/>
    <col min="1554" max="1554" width="10.5703125" style="1" customWidth="1"/>
    <col min="1555" max="1555" width="0.85546875" style="1" customWidth="1"/>
    <col min="1556" max="1556" width="10.5703125" style="1" customWidth="1"/>
    <col min="1557" max="1557" width="1.42578125" style="1" customWidth="1"/>
    <col min="1558" max="1558" width="10.140625" style="1" customWidth="1"/>
    <col min="1559" max="1798" width="10.5703125" style="1"/>
    <col min="1799" max="1799" width="25.5703125" style="1" customWidth="1"/>
    <col min="1800" max="1800" width="5.85546875" style="1" customWidth="1"/>
    <col min="1801" max="1801" width="1.140625" style="1" customWidth="1"/>
    <col min="1802" max="1802" width="10.5703125" style="1" customWidth="1"/>
    <col min="1803" max="1803" width="0.85546875" style="1" customWidth="1"/>
    <col min="1804" max="1804" width="10.5703125" style="1" customWidth="1"/>
    <col min="1805" max="1805" width="0.85546875" style="1" customWidth="1"/>
    <col min="1806" max="1806" width="10.5703125" style="1" customWidth="1"/>
    <col min="1807" max="1807" width="0.85546875" style="1" customWidth="1"/>
    <col min="1808" max="1808" width="10.5703125" style="1" customWidth="1"/>
    <col min="1809" max="1809" width="0.85546875" style="1" customWidth="1"/>
    <col min="1810" max="1810" width="10.5703125" style="1" customWidth="1"/>
    <col min="1811" max="1811" width="0.85546875" style="1" customWidth="1"/>
    <col min="1812" max="1812" width="10.5703125" style="1" customWidth="1"/>
    <col min="1813" max="1813" width="1.42578125" style="1" customWidth="1"/>
    <col min="1814" max="1814" width="10.140625" style="1" customWidth="1"/>
    <col min="1815" max="2054" width="10.5703125" style="1"/>
    <col min="2055" max="2055" width="25.5703125" style="1" customWidth="1"/>
    <col min="2056" max="2056" width="5.85546875" style="1" customWidth="1"/>
    <col min="2057" max="2057" width="1.140625" style="1" customWidth="1"/>
    <col min="2058" max="2058" width="10.5703125" style="1" customWidth="1"/>
    <col min="2059" max="2059" width="0.85546875" style="1" customWidth="1"/>
    <col min="2060" max="2060" width="10.5703125" style="1" customWidth="1"/>
    <col min="2061" max="2061" width="0.85546875" style="1" customWidth="1"/>
    <col min="2062" max="2062" width="10.5703125" style="1" customWidth="1"/>
    <col min="2063" max="2063" width="0.85546875" style="1" customWidth="1"/>
    <col min="2064" max="2064" width="10.5703125" style="1" customWidth="1"/>
    <col min="2065" max="2065" width="0.85546875" style="1" customWidth="1"/>
    <col min="2066" max="2066" width="10.5703125" style="1" customWidth="1"/>
    <col min="2067" max="2067" width="0.85546875" style="1" customWidth="1"/>
    <col min="2068" max="2068" width="10.5703125" style="1" customWidth="1"/>
    <col min="2069" max="2069" width="1.42578125" style="1" customWidth="1"/>
    <col min="2070" max="2070" width="10.140625" style="1" customWidth="1"/>
    <col min="2071" max="2310" width="10.5703125" style="1"/>
    <col min="2311" max="2311" width="25.5703125" style="1" customWidth="1"/>
    <col min="2312" max="2312" width="5.85546875" style="1" customWidth="1"/>
    <col min="2313" max="2313" width="1.140625" style="1" customWidth="1"/>
    <col min="2314" max="2314" width="10.5703125" style="1" customWidth="1"/>
    <col min="2315" max="2315" width="0.85546875" style="1" customWidth="1"/>
    <col min="2316" max="2316" width="10.5703125" style="1" customWidth="1"/>
    <col min="2317" max="2317" width="0.85546875" style="1" customWidth="1"/>
    <col min="2318" max="2318" width="10.5703125" style="1" customWidth="1"/>
    <col min="2319" max="2319" width="0.85546875" style="1" customWidth="1"/>
    <col min="2320" max="2320" width="10.5703125" style="1" customWidth="1"/>
    <col min="2321" max="2321" width="0.85546875" style="1" customWidth="1"/>
    <col min="2322" max="2322" width="10.5703125" style="1" customWidth="1"/>
    <col min="2323" max="2323" width="0.85546875" style="1" customWidth="1"/>
    <col min="2324" max="2324" width="10.5703125" style="1" customWidth="1"/>
    <col min="2325" max="2325" width="1.42578125" style="1" customWidth="1"/>
    <col min="2326" max="2326" width="10.140625" style="1" customWidth="1"/>
    <col min="2327" max="2566" width="10.5703125" style="1"/>
    <col min="2567" max="2567" width="25.5703125" style="1" customWidth="1"/>
    <col min="2568" max="2568" width="5.85546875" style="1" customWidth="1"/>
    <col min="2569" max="2569" width="1.140625" style="1" customWidth="1"/>
    <col min="2570" max="2570" width="10.5703125" style="1" customWidth="1"/>
    <col min="2571" max="2571" width="0.85546875" style="1" customWidth="1"/>
    <col min="2572" max="2572" width="10.5703125" style="1" customWidth="1"/>
    <col min="2573" max="2573" width="0.85546875" style="1" customWidth="1"/>
    <col min="2574" max="2574" width="10.5703125" style="1" customWidth="1"/>
    <col min="2575" max="2575" width="0.85546875" style="1" customWidth="1"/>
    <col min="2576" max="2576" width="10.5703125" style="1" customWidth="1"/>
    <col min="2577" max="2577" width="0.85546875" style="1" customWidth="1"/>
    <col min="2578" max="2578" width="10.5703125" style="1" customWidth="1"/>
    <col min="2579" max="2579" width="0.85546875" style="1" customWidth="1"/>
    <col min="2580" max="2580" width="10.5703125" style="1" customWidth="1"/>
    <col min="2581" max="2581" width="1.42578125" style="1" customWidth="1"/>
    <col min="2582" max="2582" width="10.140625" style="1" customWidth="1"/>
    <col min="2583" max="2822" width="10.5703125" style="1"/>
    <col min="2823" max="2823" width="25.5703125" style="1" customWidth="1"/>
    <col min="2824" max="2824" width="5.85546875" style="1" customWidth="1"/>
    <col min="2825" max="2825" width="1.140625" style="1" customWidth="1"/>
    <col min="2826" max="2826" width="10.5703125" style="1" customWidth="1"/>
    <col min="2827" max="2827" width="0.85546875" style="1" customWidth="1"/>
    <col min="2828" max="2828" width="10.5703125" style="1" customWidth="1"/>
    <col min="2829" max="2829" width="0.85546875" style="1" customWidth="1"/>
    <col min="2830" max="2830" width="10.5703125" style="1" customWidth="1"/>
    <col min="2831" max="2831" width="0.85546875" style="1" customWidth="1"/>
    <col min="2832" max="2832" width="10.5703125" style="1" customWidth="1"/>
    <col min="2833" max="2833" width="0.85546875" style="1" customWidth="1"/>
    <col min="2834" max="2834" width="10.5703125" style="1" customWidth="1"/>
    <col min="2835" max="2835" width="0.85546875" style="1" customWidth="1"/>
    <col min="2836" max="2836" width="10.5703125" style="1" customWidth="1"/>
    <col min="2837" max="2837" width="1.42578125" style="1" customWidth="1"/>
    <col min="2838" max="2838" width="10.140625" style="1" customWidth="1"/>
    <col min="2839" max="3078" width="10.5703125" style="1"/>
    <col min="3079" max="3079" width="25.5703125" style="1" customWidth="1"/>
    <col min="3080" max="3080" width="5.85546875" style="1" customWidth="1"/>
    <col min="3081" max="3081" width="1.140625" style="1" customWidth="1"/>
    <col min="3082" max="3082" width="10.5703125" style="1" customWidth="1"/>
    <col min="3083" max="3083" width="0.85546875" style="1" customWidth="1"/>
    <col min="3084" max="3084" width="10.5703125" style="1" customWidth="1"/>
    <col min="3085" max="3085" width="0.85546875" style="1" customWidth="1"/>
    <col min="3086" max="3086" width="10.5703125" style="1" customWidth="1"/>
    <col min="3087" max="3087" width="0.85546875" style="1" customWidth="1"/>
    <col min="3088" max="3088" width="10.5703125" style="1" customWidth="1"/>
    <col min="3089" max="3089" width="0.85546875" style="1" customWidth="1"/>
    <col min="3090" max="3090" width="10.5703125" style="1" customWidth="1"/>
    <col min="3091" max="3091" width="0.85546875" style="1" customWidth="1"/>
    <col min="3092" max="3092" width="10.5703125" style="1" customWidth="1"/>
    <col min="3093" max="3093" width="1.42578125" style="1" customWidth="1"/>
    <col min="3094" max="3094" width="10.140625" style="1" customWidth="1"/>
    <col min="3095" max="3334" width="10.5703125" style="1"/>
    <col min="3335" max="3335" width="25.5703125" style="1" customWidth="1"/>
    <col min="3336" max="3336" width="5.85546875" style="1" customWidth="1"/>
    <col min="3337" max="3337" width="1.140625" style="1" customWidth="1"/>
    <col min="3338" max="3338" width="10.5703125" style="1" customWidth="1"/>
    <col min="3339" max="3339" width="0.85546875" style="1" customWidth="1"/>
    <col min="3340" max="3340" width="10.5703125" style="1" customWidth="1"/>
    <col min="3341" max="3341" width="0.85546875" style="1" customWidth="1"/>
    <col min="3342" max="3342" width="10.5703125" style="1" customWidth="1"/>
    <col min="3343" max="3343" width="0.85546875" style="1" customWidth="1"/>
    <col min="3344" max="3344" width="10.5703125" style="1" customWidth="1"/>
    <col min="3345" max="3345" width="0.85546875" style="1" customWidth="1"/>
    <col min="3346" max="3346" width="10.5703125" style="1" customWidth="1"/>
    <col min="3347" max="3347" width="0.85546875" style="1" customWidth="1"/>
    <col min="3348" max="3348" width="10.5703125" style="1" customWidth="1"/>
    <col min="3349" max="3349" width="1.42578125" style="1" customWidth="1"/>
    <col min="3350" max="3350" width="10.140625" style="1" customWidth="1"/>
    <col min="3351" max="3590" width="10.5703125" style="1"/>
    <col min="3591" max="3591" width="25.5703125" style="1" customWidth="1"/>
    <col min="3592" max="3592" width="5.85546875" style="1" customWidth="1"/>
    <col min="3593" max="3593" width="1.140625" style="1" customWidth="1"/>
    <col min="3594" max="3594" width="10.5703125" style="1" customWidth="1"/>
    <col min="3595" max="3595" width="0.85546875" style="1" customWidth="1"/>
    <col min="3596" max="3596" width="10.5703125" style="1" customWidth="1"/>
    <col min="3597" max="3597" width="0.85546875" style="1" customWidth="1"/>
    <col min="3598" max="3598" width="10.5703125" style="1" customWidth="1"/>
    <col min="3599" max="3599" width="0.85546875" style="1" customWidth="1"/>
    <col min="3600" max="3600" width="10.5703125" style="1" customWidth="1"/>
    <col min="3601" max="3601" width="0.85546875" style="1" customWidth="1"/>
    <col min="3602" max="3602" width="10.5703125" style="1" customWidth="1"/>
    <col min="3603" max="3603" width="0.85546875" style="1" customWidth="1"/>
    <col min="3604" max="3604" width="10.5703125" style="1" customWidth="1"/>
    <col min="3605" max="3605" width="1.42578125" style="1" customWidth="1"/>
    <col min="3606" max="3606" width="10.140625" style="1" customWidth="1"/>
    <col min="3607" max="3846" width="10.5703125" style="1"/>
    <col min="3847" max="3847" width="25.5703125" style="1" customWidth="1"/>
    <col min="3848" max="3848" width="5.85546875" style="1" customWidth="1"/>
    <col min="3849" max="3849" width="1.140625" style="1" customWidth="1"/>
    <col min="3850" max="3850" width="10.5703125" style="1" customWidth="1"/>
    <col min="3851" max="3851" width="0.85546875" style="1" customWidth="1"/>
    <col min="3852" max="3852" width="10.5703125" style="1" customWidth="1"/>
    <col min="3853" max="3853" width="0.85546875" style="1" customWidth="1"/>
    <col min="3854" max="3854" width="10.5703125" style="1" customWidth="1"/>
    <col min="3855" max="3855" width="0.85546875" style="1" customWidth="1"/>
    <col min="3856" max="3856" width="10.5703125" style="1" customWidth="1"/>
    <col min="3857" max="3857" width="0.85546875" style="1" customWidth="1"/>
    <col min="3858" max="3858" width="10.5703125" style="1" customWidth="1"/>
    <col min="3859" max="3859" width="0.85546875" style="1" customWidth="1"/>
    <col min="3860" max="3860" width="10.5703125" style="1" customWidth="1"/>
    <col min="3861" max="3861" width="1.42578125" style="1" customWidth="1"/>
    <col min="3862" max="3862" width="10.140625" style="1" customWidth="1"/>
    <col min="3863" max="4102" width="10.5703125" style="1"/>
    <col min="4103" max="4103" width="25.5703125" style="1" customWidth="1"/>
    <col min="4104" max="4104" width="5.85546875" style="1" customWidth="1"/>
    <col min="4105" max="4105" width="1.140625" style="1" customWidth="1"/>
    <col min="4106" max="4106" width="10.5703125" style="1" customWidth="1"/>
    <col min="4107" max="4107" width="0.85546875" style="1" customWidth="1"/>
    <col min="4108" max="4108" width="10.5703125" style="1" customWidth="1"/>
    <col min="4109" max="4109" width="0.85546875" style="1" customWidth="1"/>
    <col min="4110" max="4110" width="10.5703125" style="1" customWidth="1"/>
    <col min="4111" max="4111" width="0.85546875" style="1" customWidth="1"/>
    <col min="4112" max="4112" width="10.5703125" style="1" customWidth="1"/>
    <col min="4113" max="4113" width="0.85546875" style="1" customWidth="1"/>
    <col min="4114" max="4114" width="10.5703125" style="1" customWidth="1"/>
    <col min="4115" max="4115" width="0.85546875" style="1" customWidth="1"/>
    <col min="4116" max="4116" width="10.5703125" style="1" customWidth="1"/>
    <col min="4117" max="4117" width="1.42578125" style="1" customWidth="1"/>
    <col min="4118" max="4118" width="10.140625" style="1" customWidth="1"/>
    <col min="4119" max="4358" width="10.5703125" style="1"/>
    <col min="4359" max="4359" width="25.5703125" style="1" customWidth="1"/>
    <col min="4360" max="4360" width="5.85546875" style="1" customWidth="1"/>
    <col min="4361" max="4361" width="1.140625" style="1" customWidth="1"/>
    <col min="4362" max="4362" width="10.5703125" style="1" customWidth="1"/>
    <col min="4363" max="4363" width="0.85546875" style="1" customWidth="1"/>
    <col min="4364" max="4364" width="10.5703125" style="1" customWidth="1"/>
    <col min="4365" max="4365" width="0.85546875" style="1" customWidth="1"/>
    <col min="4366" max="4366" width="10.5703125" style="1" customWidth="1"/>
    <col min="4367" max="4367" width="0.85546875" style="1" customWidth="1"/>
    <col min="4368" max="4368" width="10.5703125" style="1" customWidth="1"/>
    <col min="4369" max="4369" width="0.85546875" style="1" customWidth="1"/>
    <col min="4370" max="4370" width="10.5703125" style="1" customWidth="1"/>
    <col min="4371" max="4371" width="0.85546875" style="1" customWidth="1"/>
    <col min="4372" max="4372" width="10.5703125" style="1" customWidth="1"/>
    <col min="4373" max="4373" width="1.42578125" style="1" customWidth="1"/>
    <col min="4374" max="4374" width="10.140625" style="1" customWidth="1"/>
    <col min="4375" max="4614" width="10.5703125" style="1"/>
    <col min="4615" max="4615" width="25.5703125" style="1" customWidth="1"/>
    <col min="4616" max="4616" width="5.85546875" style="1" customWidth="1"/>
    <col min="4617" max="4617" width="1.140625" style="1" customWidth="1"/>
    <col min="4618" max="4618" width="10.5703125" style="1" customWidth="1"/>
    <col min="4619" max="4619" width="0.85546875" style="1" customWidth="1"/>
    <col min="4620" max="4620" width="10.5703125" style="1" customWidth="1"/>
    <col min="4621" max="4621" width="0.85546875" style="1" customWidth="1"/>
    <col min="4622" max="4622" width="10.5703125" style="1" customWidth="1"/>
    <col min="4623" max="4623" width="0.85546875" style="1" customWidth="1"/>
    <col min="4624" max="4624" width="10.5703125" style="1" customWidth="1"/>
    <col min="4625" max="4625" width="0.85546875" style="1" customWidth="1"/>
    <col min="4626" max="4626" width="10.5703125" style="1" customWidth="1"/>
    <col min="4627" max="4627" width="0.85546875" style="1" customWidth="1"/>
    <col min="4628" max="4628" width="10.5703125" style="1" customWidth="1"/>
    <col min="4629" max="4629" width="1.42578125" style="1" customWidth="1"/>
    <col min="4630" max="4630" width="10.140625" style="1" customWidth="1"/>
    <col min="4631" max="4870" width="10.5703125" style="1"/>
    <col min="4871" max="4871" width="25.5703125" style="1" customWidth="1"/>
    <col min="4872" max="4872" width="5.85546875" style="1" customWidth="1"/>
    <col min="4873" max="4873" width="1.140625" style="1" customWidth="1"/>
    <col min="4874" max="4874" width="10.5703125" style="1" customWidth="1"/>
    <col min="4875" max="4875" width="0.85546875" style="1" customWidth="1"/>
    <col min="4876" max="4876" width="10.5703125" style="1" customWidth="1"/>
    <col min="4877" max="4877" width="0.85546875" style="1" customWidth="1"/>
    <col min="4878" max="4878" width="10.5703125" style="1" customWidth="1"/>
    <col min="4879" max="4879" width="0.85546875" style="1" customWidth="1"/>
    <col min="4880" max="4880" width="10.5703125" style="1" customWidth="1"/>
    <col min="4881" max="4881" width="0.85546875" style="1" customWidth="1"/>
    <col min="4882" max="4882" width="10.5703125" style="1" customWidth="1"/>
    <col min="4883" max="4883" width="0.85546875" style="1" customWidth="1"/>
    <col min="4884" max="4884" width="10.5703125" style="1" customWidth="1"/>
    <col min="4885" max="4885" width="1.42578125" style="1" customWidth="1"/>
    <col min="4886" max="4886" width="10.140625" style="1" customWidth="1"/>
    <col min="4887" max="5126" width="10.5703125" style="1"/>
    <col min="5127" max="5127" width="25.5703125" style="1" customWidth="1"/>
    <col min="5128" max="5128" width="5.85546875" style="1" customWidth="1"/>
    <col min="5129" max="5129" width="1.140625" style="1" customWidth="1"/>
    <col min="5130" max="5130" width="10.5703125" style="1" customWidth="1"/>
    <col min="5131" max="5131" width="0.85546875" style="1" customWidth="1"/>
    <col min="5132" max="5132" width="10.5703125" style="1" customWidth="1"/>
    <col min="5133" max="5133" width="0.85546875" style="1" customWidth="1"/>
    <col min="5134" max="5134" width="10.5703125" style="1" customWidth="1"/>
    <col min="5135" max="5135" width="0.85546875" style="1" customWidth="1"/>
    <col min="5136" max="5136" width="10.5703125" style="1" customWidth="1"/>
    <col min="5137" max="5137" width="0.85546875" style="1" customWidth="1"/>
    <col min="5138" max="5138" width="10.5703125" style="1" customWidth="1"/>
    <col min="5139" max="5139" width="0.85546875" style="1" customWidth="1"/>
    <col min="5140" max="5140" width="10.5703125" style="1" customWidth="1"/>
    <col min="5141" max="5141" width="1.42578125" style="1" customWidth="1"/>
    <col min="5142" max="5142" width="10.140625" style="1" customWidth="1"/>
    <col min="5143" max="5382" width="10.5703125" style="1"/>
    <col min="5383" max="5383" width="25.5703125" style="1" customWidth="1"/>
    <col min="5384" max="5384" width="5.85546875" style="1" customWidth="1"/>
    <col min="5385" max="5385" width="1.140625" style="1" customWidth="1"/>
    <col min="5386" max="5386" width="10.5703125" style="1" customWidth="1"/>
    <col min="5387" max="5387" width="0.85546875" style="1" customWidth="1"/>
    <col min="5388" max="5388" width="10.5703125" style="1" customWidth="1"/>
    <col min="5389" max="5389" width="0.85546875" style="1" customWidth="1"/>
    <col min="5390" max="5390" width="10.5703125" style="1" customWidth="1"/>
    <col min="5391" max="5391" width="0.85546875" style="1" customWidth="1"/>
    <col min="5392" max="5392" width="10.5703125" style="1" customWidth="1"/>
    <col min="5393" max="5393" width="0.85546875" style="1" customWidth="1"/>
    <col min="5394" max="5394" width="10.5703125" style="1" customWidth="1"/>
    <col min="5395" max="5395" width="0.85546875" style="1" customWidth="1"/>
    <col min="5396" max="5396" width="10.5703125" style="1" customWidth="1"/>
    <col min="5397" max="5397" width="1.42578125" style="1" customWidth="1"/>
    <col min="5398" max="5398" width="10.140625" style="1" customWidth="1"/>
    <col min="5399" max="5638" width="10.5703125" style="1"/>
    <col min="5639" max="5639" width="25.5703125" style="1" customWidth="1"/>
    <col min="5640" max="5640" width="5.85546875" style="1" customWidth="1"/>
    <col min="5641" max="5641" width="1.140625" style="1" customWidth="1"/>
    <col min="5642" max="5642" width="10.5703125" style="1" customWidth="1"/>
    <col min="5643" max="5643" width="0.85546875" style="1" customWidth="1"/>
    <col min="5644" max="5644" width="10.5703125" style="1" customWidth="1"/>
    <col min="5645" max="5645" width="0.85546875" style="1" customWidth="1"/>
    <col min="5646" max="5646" width="10.5703125" style="1" customWidth="1"/>
    <col min="5647" max="5647" width="0.85546875" style="1" customWidth="1"/>
    <col min="5648" max="5648" width="10.5703125" style="1" customWidth="1"/>
    <col min="5649" max="5649" width="0.85546875" style="1" customWidth="1"/>
    <col min="5650" max="5650" width="10.5703125" style="1" customWidth="1"/>
    <col min="5651" max="5651" width="0.85546875" style="1" customWidth="1"/>
    <col min="5652" max="5652" width="10.5703125" style="1" customWidth="1"/>
    <col min="5653" max="5653" width="1.42578125" style="1" customWidth="1"/>
    <col min="5654" max="5654" width="10.140625" style="1" customWidth="1"/>
    <col min="5655" max="5894" width="10.5703125" style="1"/>
    <col min="5895" max="5895" width="25.5703125" style="1" customWidth="1"/>
    <col min="5896" max="5896" width="5.85546875" style="1" customWidth="1"/>
    <col min="5897" max="5897" width="1.140625" style="1" customWidth="1"/>
    <col min="5898" max="5898" width="10.5703125" style="1" customWidth="1"/>
    <col min="5899" max="5899" width="0.85546875" style="1" customWidth="1"/>
    <col min="5900" max="5900" width="10.5703125" style="1" customWidth="1"/>
    <col min="5901" max="5901" width="0.85546875" style="1" customWidth="1"/>
    <col min="5902" max="5902" width="10.5703125" style="1" customWidth="1"/>
    <col min="5903" max="5903" width="0.85546875" style="1" customWidth="1"/>
    <col min="5904" max="5904" width="10.5703125" style="1" customWidth="1"/>
    <col min="5905" max="5905" width="0.85546875" style="1" customWidth="1"/>
    <col min="5906" max="5906" width="10.5703125" style="1" customWidth="1"/>
    <col min="5907" max="5907" width="0.85546875" style="1" customWidth="1"/>
    <col min="5908" max="5908" width="10.5703125" style="1" customWidth="1"/>
    <col min="5909" max="5909" width="1.42578125" style="1" customWidth="1"/>
    <col min="5910" max="5910" width="10.140625" style="1" customWidth="1"/>
    <col min="5911" max="6150" width="10.5703125" style="1"/>
    <col min="6151" max="6151" width="25.5703125" style="1" customWidth="1"/>
    <col min="6152" max="6152" width="5.85546875" style="1" customWidth="1"/>
    <col min="6153" max="6153" width="1.140625" style="1" customWidth="1"/>
    <col min="6154" max="6154" width="10.5703125" style="1" customWidth="1"/>
    <col min="6155" max="6155" width="0.85546875" style="1" customWidth="1"/>
    <col min="6156" max="6156" width="10.5703125" style="1" customWidth="1"/>
    <col min="6157" max="6157" width="0.85546875" style="1" customWidth="1"/>
    <col min="6158" max="6158" width="10.5703125" style="1" customWidth="1"/>
    <col min="6159" max="6159" width="0.85546875" style="1" customWidth="1"/>
    <col min="6160" max="6160" width="10.5703125" style="1" customWidth="1"/>
    <col min="6161" max="6161" width="0.85546875" style="1" customWidth="1"/>
    <col min="6162" max="6162" width="10.5703125" style="1" customWidth="1"/>
    <col min="6163" max="6163" width="0.85546875" style="1" customWidth="1"/>
    <col min="6164" max="6164" width="10.5703125" style="1" customWidth="1"/>
    <col min="6165" max="6165" width="1.42578125" style="1" customWidth="1"/>
    <col min="6166" max="6166" width="10.140625" style="1" customWidth="1"/>
    <col min="6167" max="6406" width="10.5703125" style="1"/>
    <col min="6407" max="6407" width="25.5703125" style="1" customWidth="1"/>
    <col min="6408" max="6408" width="5.85546875" style="1" customWidth="1"/>
    <col min="6409" max="6409" width="1.140625" style="1" customWidth="1"/>
    <col min="6410" max="6410" width="10.5703125" style="1" customWidth="1"/>
    <col min="6411" max="6411" width="0.85546875" style="1" customWidth="1"/>
    <col min="6412" max="6412" width="10.5703125" style="1" customWidth="1"/>
    <col min="6413" max="6413" width="0.85546875" style="1" customWidth="1"/>
    <col min="6414" max="6414" width="10.5703125" style="1" customWidth="1"/>
    <col min="6415" max="6415" width="0.85546875" style="1" customWidth="1"/>
    <col min="6416" max="6416" width="10.5703125" style="1" customWidth="1"/>
    <col min="6417" max="6417" width="0.85546875" style="1" customWidth="1"/>
    <col min="6418" max="6418" width="10.5703125" style="1" customWidth="1"/>
    <col min="6419" max="6419" width="0.85546875" style="1" customWidth="1"/>
    <col min="6420" max="6420" width="10.5703125" style="1" customWidth="1"/>
    <col min="6421" max="6421" width="1.42578125" style="1" customWidth="1"/>
    <col min="6422" max="6422" width="10.140625" style="1" customWidth="1"/>
    <col min="6423" max="6662" width="10.5703125" style="1"/>
    <col min="6663" max="6663" width="25.5703125" style="1" customWidth="1"/>
    <col min="6664" max="6664" width="5.85546875" style="1" customWidth="1"/>
    <col min="6665" max="6665" width="1.140625" style="1" customWidth="1"/>
    <col min="6666" max="6666" width="10.5703125" style="1" customWidth="1"/>
    <col min="6667" max="6667" width="0.85546875" style="1" customWidth="1"/>
    <col min="6668" max="6668" width="10.5703125" style="1" customWidth="1"/>
    <col min="6669" max="6669" width="0.85546875" style="1" customWidth="1"/>
    <col min="6670" max="6670" width="10.5703125" style="1" customWidth="1"/>
    <col min="6671" max="6671" width="0.85546875" style="1" customWidth="1"/>
    <col min="6672" max="6672" width="10.5703125" style="1" customWidth="1"/>
    <col min="6673" max="6673" width="0.85546875" style="1" customWidth="1"/>
    <col min="6674" max="6674" width="10.5703125" style="1" customWidth="1"/>
    <col min="6675" max="6675" width="0.85546875" style="1" customWidth="1"/>
    <col min="6676" max="6676" width="10.5703125" style="1" customWidth="1"/>
    <col min="6677" max="6677" width="1.42578125" style="1" customWidth="1"/>
    <col min="6678" max="6678" width="10.140625" style="1" customWidth="1"/>
    <col min="6679" max="6918" width="10.5703125" style="1"/>
    <col min="6919" max="6919" width="25.5703125" style="1" customWidth="1"/>
    <col min="6920" max="6920" width="5.85546875" style="1" customWidth="1"/>
    <col min="6921" max="6921" width="1.140625" style="1" customWidth="1"/>
    <col min="6922" max="6922" width="10.5703125" style="1" customWidth="1"/>
    <col min="6923" max="6923" width="0.85546875" style="1" customWidth="1"/>
    <col min="6924" max="6924" width="10.5703125" style="1" customWidth="1"/>
    <col min="6925" max="6925" width="0.85546875" style="1" customWidth="1"/>
    <col min="6926" max="6926" width="10.5703125" style="1" customWidth="1"/>
    <col min="6927" max="6927" width="0.85546875" style="1" customWidth="1"/>
    <col min="6928" max="6928" width="10.5703125" style="1" customWidth="1"/>
    <col min="6929" max="6929" width="0.85546875" style="1" customWidth="1"/>
    <col min="6930" max="6930" width="10.5703125" style="1" customWidth="1"/>
    <col min="6931" max="6931" width="0.85546875" style="1" customWidth="1"/>
    <col min="6932" max="6932" width="10.5703125" style="1" customWidth="1"/>
    <col min="6933" max="6933" width="1.42578125" style="1" customWidth="1"/>
    <col min="6934" max="6934" width="10.140625" style="1" customWidth="1"/>
    <col min="6935" max="7174" width="10.5703125" style="1"/>
    <col min="7175" max="7175" width="25.5703125" style="1" customWidth="1"/>
    <col min="7176" max="7176" width="5.85546875" style="1" customWidth="1"/>
    <col min="7177" max="7177" width="1.140625" style="1" customWidth="1"/>
    <col min="7178" max="7178" width="10.5703125" style="1" customWidth="1"/>
    <col min="7179" max="7179" width="0.85546875" style="1" customWidth="1"/>
    <col min="7180" max="7180" width="10.5703125" style="1" customWidth="1"/>
    <col min="7181" max="7181" width="0.85546875" style="1" customWidth="1"/>
    <col min="7182" max="7182" width="10.5703125" style="1" customWidth="1"/>
    <col min="7183" max="7183" width="0.85546875" style="1" customWidth="1"/>
    <col min="7184" max="7184" width="10.5703125" style="1" customWidth="1"/>
    <col min="7185" max="7185" width="0.85546875" style="1" customWidth="1"/>
    <col min="7186" max="7186" width="10.5703125" style="1" customWidth="1"/>
    <col min="7187" max="7187" width="0.85546875" style="1" customWidth="1"/>
    <col min="7188" max="7188" width="10.5703125" style="1" customWidth="1"/>
    <col min="7189" max="7189" width="1.42578125" style="1" customWidth="1"/>
    <col min="7190" max="7190" width="10.140625" style="1" customWidth="1"/>
    <col min="7191" max="7430" width="10.5703125" style="1"/>
    <col min="7431" max="7431" width="25.5703125" style="1" customWidth="1"/>
    <col min="7432" max="7432" width="5.85546875" style="1" customWidth="1"/>
    <col min="7433" max="7433" width="1.140625" style="1" customWidth="1"/>
    <col min="7434" max="7434" width="10.5703125" style="1" customWidth="1"/>
    <col min="7435" max="7435" width="0.85546875" style="1" customWidth="1"/>
    <col min="7436" max="7436" width="10.5703125" style="1" customWidth="1"/>
    <col min="7437" max="7437" width="0.85546875" style="1" customWidth="1"/>
    <col min="7438" max="7438" width="10.5703125" style="1" customWidth="1"/>
    <col min="7439" max="7439" width="0.85546875" style="1" customWidth="1"/>
    <col min="7440" max="7440" width="10.5703125" style="1" customWidth="1"/>
    <col min="7441" max="7441" width="0.85546875" style="1" customWidth="1"/>
    <col min="7442" max="7442" width="10.5703125" style="1" customWidth="1"/>
    <col min="7443" max="7443" width="0.85546875" style="1" customWidth="1"/>
    <col min="7444" max="7444" width="10.5703125" style="1" customWidth="1"/>
    <col min="7445" max="7445" width="1.42578125" style="1" customWidth="1"/>
    <col min="7446" max="7446" width="10.140625" style="1" customWidth="1"/>
    <col min="7447" max="7686" width="10.5703125" style="1"/>
    <col min="7687" max="7687" width="25.5703125" style="1" customWidth="1"/>
    <col min="7688" max="7688" width="5.85546875" style="1" customWidth="1"/>
    <col min="7689" max="7689" width="1.140625" style="1" customWidth="1"/>
    <col min="7690" max="7690" width="10.5703125" style="1" customWidth="1"/>
    <col min="7691" max="7691" width="0.85546875" style="1" customWidth="1"/>
    <col min="7692" max="7692" width="10.5703125" style="1" customWidth="1"/>
    <col min="7693" max="7693" width="0.85546875" style="1" customWidth="1"/>
    <col min="7694" max="7694" width="10.5703125" style="1" customWidth="1"/>
    <col min="7695" max="7695" width="0.85546875" style="1" customWidth="1"/>
    <col min="7696" max="7696" width="10.5703125" style="1" customWidth="1"/>
    <col min="7697" max="7697" width="0.85546875" style="1" customWidth="1"/>
    <col min="7698" max="7698" width="10.5703125" style="1" customWidth="1"/>
    <col min="7699" max="7699" width="0.85546875" style="1" customWidth="1"/>
    <col min="7700" max="7700" width="10.5703125" style="1" customWidth="1"/>
    <col min="7701" max="7701" width="1.42578125" style="1" customWidth="1"/>
    <col min="7702" max="7702" width="10.140625" style="1" customWidth="1"/>
    <col min="7703" max="7942" width="10.5703125" style="1"/>
    <col min="7943" max="7943" width="25.5703125" style="1" customWidth="1"/>
    <col min="7944" max="7944" width="5.85546875" style="1" customWidth="1"/>
    <col min="7945" max="7945" width="1.140625" style="1" customWidth="1"/>
    <col min="7946" max="7946" width="10.5703125" style="1" customWidth="1"/>
    <col min="7947" max="7947" width="0.85546875" style="1" customWidth="1"/>
    <col min="7948" max="7948" width="10.5703125" style="1" customWidth="1"/>
    <col min="7949" max="7949" width="0.85546875" style="1" customWidth="1"/>
    <col min="7950" max="7950" width="10.5703125" style="1" customWidth="1"/>
    <col min="7951" max="7951" width="0.85546875" style="1" customWidth="1"/>
    <col min="7952" max="7952" width="10.5703125" style="1" customWidth="1"/>
    <col min="7953" max="7953" width="0.85546875" style="1" customWidth="1"/>
    <col min="7954" max="7954" width="10.5703125" style="1" customWidth="1"/>
    <col min="7955" max="7955" width="0.85546875" style="1" customWidth="1"/>
    <col min="7956" max="7956" width="10.5703125" style="1" customWidth="1"/>
    <col min="7957" max="7957" width="1.42578125" style="1" customWidth="1"/>
    <col min="7958" max="7958" width="10.140625" style="1" customWidth="1"/>
    <col min="7959" max="8198" width="10.5703125" style="1"/>
    <col min="8199" max="8199" width="25.5703125" style="1" customWidth="1"/>
    <col min="8200" max="8200" width="5.85546875" style="1" customWidth="1"/>
    <col min="8201" max="8201" width="1.140625" style="1" customWidth="1"/>
    <col min="8202" max="8202" width="10.5703125" style="1" customWidth="1"/>
    <col min="8203" max="8203" width="0.85546875" style="1" customWidth="1"/>
    <col min="8204" max="8204" width="10.5703125" style="1" customWidth="1"/>
    <col min="8205" max="8205" width="0.85546875" style="1" customWidth="1"/>
    <col min="8206" max="8206" width="10.5703125" style="1" customWidth="1"/>
    <col min="8207" max="8207" width="0.85546875" style="1" customWidth="1"/>
    <col min="8208" max="8208" width="10.5703125" style="1" customWidth="1"/>
    <col min="8209" max="8209" width="0.85546875" style="1" customWidth="1"/>
    <col min="8210" max="8210" width="10.5703125" style="1" customWidth="1"/>
    <col min="8211" max="8211" width="0.85546875" style="1" customWidth="1"/>
    <col min="8212" max="8212" width="10.5703125" style="1" customWidth="1"/>
    <col min="8213" max="8213" width="1.42578125" style="1" customWidth="1"/>
    <col min="8214" max="8214" width="10.140625" style="1" customWidth="1"/>
    <col min="8215" max="8454" width="10.5703125" style="1"/>
    <col min="8455" max="8455" width="25.5703125" style="1" customWidth="1"/>
    <col min="8456" max="8456" width="5.85546875" style="1" customWidth="1"/>
    <col min="8457" max="8457" width="1.140625" style="1" customWidth="1"/>
    <col min="8458" max="8458" width="10.5703125" style="1" customWidth="1"/>
    <col min="8459" max="8459" width="0.85546875" style="1" customWidth="1"/>
    <col min="8460" max="8460" width="10.5703125" style="1" customWidth="1"/>
    <col min="8461" max="8461" width="0.85546875" style="1" customWidth="1"/>
    <col min="8462" max="8462" width="10.5703125" style="1" customWidth="1"/>
    <col min="8463" max="8463" width="0.85546875" style="1" customWidth="1"/>
    <col min="8464" max="8464" width="10.5703125" style="1" customWidth="1"/>
    <col min="8465" max="8465" width="0.85546875" style="1" customWidth="1"/>
    <col min="8466" max="8466" width="10.5703125" style="1" customWidth="1"/>
    <col min="8467" max="8467" width="0.85546875" style="1" customWidth="1"/>
    <col min="8468" max="8468" width="10.5703125" style="1" customWidth="1"/>
    <col min="8469" max="8469" width="1.42578125" style="1" customWidth="1"/>
    <col min="8470" max="8470" width="10.140625" style="1" customWidth="1"/>
    <col min="8471" max="8710" width="10.5703125" style="1"/>
    <col min="8711" max="8711" width="25.5703125" style="1" customWidth="1"/>
    <col min="8712" max="8712" width="5.85546875" style="1" customWidth="1"/>
    <col min="8713" max="8713" width="1.140625" style="1" customWidth="1"/>
    <col min="8714" max="8714" width="10.5703125" style="1" customWidth="1"/>
    <col min="8715" max="8715" width="0.85546875" style="1" customWidth="1"/>
    <col min="8716" max="8716" width="10.5703125" style="1" customWidth="1"/>
    <col min="8717" max="8717" width="0.85546875" style="1" customWidth="1"/>
    <col min="8718" max="8718" width="10.5703125" style="1" customWidth="1"/>
    <col min="8719" max="8719" width="0.85546875" style="1" customWidth="1"/>
    <col min="8720" max="8720" width="10.5703125" style="1" customWidth="1"/>
    <col min="8721" max="8721" width="0.85546875" style="1" customWidth="1"/>
    <col min="8722" max="8722" width="10.5703125" style="1" customWidth="1"/>
    <col min="8723" max="8723" width="0.85546875" style="1" customWidth="1"/>
    <col min="8724" max="8724" width="10.5703125" style="1" customWidth="1"/>
    <col min="8725" max="8725" width="1.42578125" style="1" customWidth="1"/>
    <col min="8726" max="8726" width="10.140625" style="1" customWidth="1"/>
    <col min="8727" max="8966" width="10.5703125" style="1"/>
    <col min="8967" max="8967" width="25.5703125" style="1" customWidth="1"/>
    <col min="8968" max="8968" width="5.85546875" style="1" customWidth="1"/>
    <col min="8969" max="8969" width="1.140625" style="1" customWidth="1"/>
    <col min="8970" max="8970" width="10.5703125" style="1" customWidth="1"/>
    <col min="8971" max="8971" width="0.85546875" style="1" customWidth="1"/>
    <col min="8972" max="8972" width="10.5703125" style="1" customWidth="1"/>
    <col min="8973" max="8973" width="0.85546875" style="1" customWidth="1"/>
    <col min="8974" max="8974" width="10.5703125" style="1" customWidth="1"/>
    <col min="8975" max="8975" width="0.85546875" style="1" customWidth="1"/>
    <col min="8976" max="8976" width="10.5703125" style="1" customWidth="1"/>
    <col min="8977" max="8977" width="0.85546875" style="1" customWidth="1"/>
    <col min="8978" max="8978" width="10.5703125" style="1" customWidth="1"/>
    <col min="8979" max="8979" width="0.85546875" style="1" customWidth="1"/>
    <col min="8980" max="8980" width="10.5703125" style="1" customWidth="1"/>
    <col min="8981" max="8981" width="1.42578125" style="1" customWidth="1"/>
    <col min="8982" max="8982" width="10.140625" style="1" customWidth="1"/>
    <col min="8983" max="9222" width="10.5703125" style="1"/>
    <col min="9223" max="9223" width="25.5703125" style="1" customWidth="1"/>
    <col min="9224" max="9224" width="5.85546875" style="1" customWidth="1"/>
    <col min="9225" max="9225" width="1.140625" style="1" customWidth="1"/>
    <col min="9226" max="9226" width="10.5703125" style="1" customWidth="1"/>
    <col min="9227" max="9227" width="0.85546875" style="1" customWidth="1"/>
    <col min="9228" max="9228" width="10.5703125" style="1" customWidth="1"/>
    <col min="9229" max="9229" width="0.85546875" style="1" customWidth="1"/>
    <col min="9230" max="9230" width="10.5703125" style="1" customWidth="1"/>
    <col min="9231" max="9231" width="0.85546875" style="1" customWidth="1"/>
    <col min="9232" max="9232" width="10.5703125" style="1" customWidth="1"/>
    <col min="9233" max="9233" width="0.85546875" style="1" customWidth="1"/>
    <col min="9234" max="9234" width="10.5703125" style="1" customWidth="1"/>
    <col min="9235" max="9235" width="0.85546875" style="1" customWidth="1"/>
    <col min="9236" max="9236" width="10.5703125" style="1" customWidth="1"/>
    <col min="9237" max="9237" width="1.42578125" style="1" customWidth="1"/>
    <col min="9238" max="9238" width="10.140625" style="1" customWidth="1"/>
    <col min="9239" max="9478" width="10.5703125" style="1"/>
    <col min="9479" max="9479" width="25.5703125" style="1" customWidth="1"/>
    <col min="9480" max="9480" width="5.85546875" style="1" customWidth="1"/>
    <col min="9481" max="9481" width="1.140625" style="1" customWidth="1"/>
    <col min="9482" max="9482" width="10.5703125" style="1" customWidth="1"/>
    <col min="9483" max="9483" width="0.85546875" style="1" customWidth="1"/>
    <col min="9484" max="9484" width="10.5703125" style="1" customWidth="1"/>
    <col min="9485" max="9485" width="0.85546875" style="1" customWidth="1"/>
    <col min="9486" max="9486" width="10.5703125" style="1" customWidth="1"/>
    <col min="9487" max="9487" width="0.85546875" style="1" customWidth="1"/>
    <col min="9488" max="9488" width="10.5703125" style="1" customWidth="1"/>
    <col min="9489" max="9489" width="0.85546875" style="1" customWidth="1"/>
    <col min="9490" max="9490" width="10.5703125" style="1" customWidth="1"/>
    <col min="9491" max="9491" width="0.85546875" style="1" customWidth="1"/>
    <col min="9492" max="9492" width="10.5703125" style="1" customWidth="1"/>
    <col min="9493" max="9493" width="1.42578125" style="1" customWidth="1"/>
    <col min="9494" max="9494" width="10.140625" style="1" customWidth="1"/>
    <col min="9495" max="9734" width="10.5703125" style="1"/>
    <col min="9735" max="9735" width="25.5703125" style="1" customWidth="1"/>
    <col min="9736" max="9736" width="5.85546875" style="1" customWidth="1"/>
    <col min="9737" max="9737" width="1.140625" style="1" customWidth="1"/>
    <col min="9738" max="9738" width="10.5703125" style="1" customWidth="1"/>
    <col min="9739" max="9739" width="0.85546875" style="1" customWidth="1"/>
    <col min="9740" max="9740" width="10.5703125" style="1" customWidth="1"/>
    <col min="9741" max="9741" width="0.85546875" style="1" customWidth="1"/>
    <col min="9742" max="9742" width="10.5703125" style="1" customWidth="1"/>
    <col min="9743" max="9743" width="0.85546875" style="1" customWidth="1"/>
    <col min="9744" max="9744" width="10.5703125" style="1" customWidth="1"/>
    <col min="9745" max="9745" width="0.85546875" style="1" customWidth="1"/>
    <col min="9746" max="9746" width="10.5703125" style="1" customWidth="1"/>
    <col min="9747" max="9747" width="0.85546875" style="1" customWidth="1"/>
    <col min="9748" max="9748" width="10.5703125" style="1" customWidth="1"/>
    <col min="9749" max="9749" width="1.42578125" style="1" customWidth="1"/>
    <col min="9750" max="9750" width="10.140625" style="1" customWidth="1"/>
    <col min="9751" max="9990" width="10.5703125" style="1"/>
    <col min="9991" max="9991" width="25.5703125" style="1" customWidth="1"/>
    <col min="9992" max="9992" width="5.85546875" style="1" customWidth="1"/>
    <col min="9993" max="9993" width="1.140625" style="1" customWidth="1"/>
    <col min="9994" max="9994" width="10.5703125" style="1" customWidth="1"/>
    <col min="9995" max="9995" width="0.85546875" style="1" customWidth="1"/>
    <col min="9996" max="9996" width="10.5703125" style="1" customWidth="1"/>
    <col min="9997" max="9997" width="0.85546875" style="1" customWidth="1"/>
    <col min="9998" max="9998" width="10.5703125" style="1" customWidth="1"/>
    <col min="9999" max="9999" width="0.85546875" style="1" customWidth="1"/>
    <col min="10000" max="10000" width="10.5703125" style="1" customWidth="1"/>
    <col min="10001" max="10001" width="0.85546875" style="1" customWidth="1"/>
    <col min="10002" max="10002" width="10.5703125" style="1" customWidth="1"/>
    <col min="10003" max="10003" width="0.85546875" style="1" customWidth="1"/>
    <col min="10004" max="10004" width="10.5703125" style="1" customWidth="1"/>
    <col min="10005" max="10005" width="1.42578125" style="1" customWidth="1"/>
    <col min="10006" max="10006" width="10.140625" style="1" customWidth="1"/>
    <col min="10007" max="10246" width="10.5703125" style="1"/>
    <col min="10247" max="10247" width="25.5703125" style="1" customWidth="1"/>
    <col min="10248" max="10248" width="5.85546875" style="1" customWidth="1"/>
    <col min="10249" max="10249" width="1.140625" style="1" customWidth="1"/>
    <col min="10250" max="10250" width="10.5703125" style="1" customWidth="1"/>
    <col min="10251" max="10251" width="0.85546875" style="1" customWidth="1"/>
    <col min="10252" max="10252" width="10.5703125" style="1" customWidth="1"/>
    <col min="10253" max="10253" width="0.85546875" style="1" customWidth="1"/>
    <col min="10254" max="10254" width="10.5703125" style="1" customWidth="1"/>
    <col min="10255" max="10255" width="0.85546875" style="1" customWidth="1"/>
    <col min="10256" max="10256" width="10.5703125" style="1" customWidth="1"/>
    <col min="10257" max="10257" width="0.85546875" style="1" customWidth="1"/>
    <col min="10258" max="10258" width="10.5703125" style="1" customWidth="1"/>
    <col min="10259" max="10259" width="0.85546875" style="1" customWidth="1"/>
    <col min="10260" max="10260" width="10.5703125" style="1" customWidth="1"/>
    <col min="10261" max="10261" width="1.42578125" style="1" customWidth="1"/>
    <col min="10262" max="10262" width="10.140625" style="1" customWidth="1"/>
    <col min="10263" max="10502" width="10.5703125" style="1"/>
    <col min="10503" max="10503" width="25.5703125" style="1" customWidth="1"/>
    <col min="10504" max="10504" width="5.85546875" style="1" customWidth="1"/>
    <col min="10505" max="10505" width="1.140625" style="1" customWidth="1"/>
    <col min="10506" max="10506" width="10.5703125" style="1" customWidth="1"/>
    <col min="10507" max="10507" width="0.85546875" style="1" customWidth="1"/>
    <col min="10508" max="10508" width="10.5703125" style="1" customWidth="1"/>
    <col min="10509" max="10509" width="0.85546875" style="1" customWidth="1"/>
    <col min="10510" max="10510" width="10.5703125" style="1" customWidth="1"/>
    <col min="10511" max="10511" width="0.85546875" style="1" customWidth="1"/>
    <col min="10512" max="10512" width="10.5703125" style="1" customWidth="1"/>
    <col min="10513" max="10513" width="0.85546875" style="1" customWidth="1"/>
    <col min="10514" max="10514" width="10.5703125" style="1" customWidth="1"/>
    <col min="10515" max="10515" width="0.85546875" style="1" customWidth="1"/>
    <col min="10516" max="10516" width="10.5703125" style="1" customWidth="1"/>
    <col min="10517" max="10517" width="1.42578125" style="1" customWidth="1"/>
    <col min="10518" max="10518" width="10.140625" style="1" customWidth="1"/>
    <col min="10519" max="10758" width="10.5703125" style="1"/>
    <col min="10759" max="10759" width="25.5703125" style="1" customWidth="1"/>
    <col min="10760" max="10760" width="5.85546875" style="1" customWidth="1"/>
    <col min="10761" max="10761" width="1.140625" style="1" customWidth="1"/>
    <col min="10762" max="10762" width="10.5703125" style="1" customWidth="1"/>
    <col min="10763" max="10763" width="0.85546875" style="1" customWidth="1"/>
    <col min="10764" max="10764" width="10.5703125" style="1" customWidth="1"/>
    <col min="10765" max="10765" width="0.85546875" style="1" customWidth="1"/>
    <col min="10766" max="10766" width="10.5703125" style="1" customWidth="1"/>
    <col min="10767" max="10767" width="0.85546875" style="1" customWidth="1"/>
    <col min="10768" max="10768" width="10.5703125" style="1" customWidth="1"/>
    <col min="10769" max="10769" width="0.85546875" style="1" customWidth="1"/>
    <col min="10770" max="10770" width="10.5703125" style="1" customWidth="1"/>
    <col min="10771" max="10771" width="0.85546875" style="1" customWidth="1"/>
    <col min="10772" max="10772" width="10.5703125" style="1" customWidth="1"/>
    <col min="10773" max="10773" width="1.42578125" style="1" customWidth="1"/>
    <col min="10774" max="10774" width="10.140625" style="1" customWidth="1"/>
    <col min="10775" max="11014" width="10.5703125" style="1"/>
    <col min="11015" max="11015" width="25.5703125" style="1" customWidth="1"/>
    <col min="11016" max="11016" width="5.85546875" style="1" customWidth="1"/>
    <col min="11017" max="11017" width="1.140625" style="1" customWidth="1"/>
    <col min="11018" max="11018" width="10.5703125" style="1" customWidth="1"/>
    <col min="11019" max="11019" width="0.85546875" style="1" customWidth="1"/>
    <col min="11020" max="11020" width="10.5703125" style="1" customWidth="1"/>
    <col min="11021" max="11021" width="0.85546875" style="1" customWidth="1"/>
    <col min="11022" max="11022" width="10.5703125" style="1" customWidth="1"/>
    <col min="11023" max="11023" width="0.85546875" style="1" customWidth="1"/>
    <col min="11024" max="11024" width="10.5703125" style="1" customWidth="1"/>
    <col min="11025" max="11025" width="0.85546875" style="1" customWidth="1"/>
    <col min="11026" max="11026" width="10.5703125" style="1" customWidth="1"/>
    <col min="11027" max="11027" width="0.85546875" style="1" customWidth="1"/>
    <col min="11028" max="11028" width="10.5703125" style="1" customWidth="1"/>
    <col min="11029" max="11029" width="1.42578125" style="1" customWidth="1"/>
    <col min="11030" max="11030" width="10.140625" style="1" customWidth="1"/>
    <col min="11031" max="11270" width="10.5703125" style="1"/>
    <col min="11271" max="11271" width="25.5703125" style="1" customWidth="1"/>
    <col min="11272" max="11272" width="5.85546875" style="1" customWidth="1"/>
    <col min="11273" max="11273" width="1.140625" style="1" customWidth="1"/>
    <col min="11274" max="11274" width="10.5703125" style="1" customWidth="1"/>
    <col min="11275" max="11275" width="0.85546875" style="1" customWidth="1"/>
    <col min="11276" max="11276" width="10.5703125" style="1" customWidth="1"/>
    <col min="11277" max="11277" width="0.85546875" style="1" customWidth="1"/>
    <col min="11278" max="11278" width="10.5703125" style="1" customWidth="1"/>
    <col min="11279" max="11279" width="0.85546875" style="1" customWidth="1"/>
    <col min="11280" max="11280" width="10.5703125" style="1" customWidth="1"/>
    <col min="11281" max="11281" width="0.85546875" style="1" customWidth="1"/>
    <col min="11282" max="11282" width="10.5703125" style="1" customWidth="1"/>
    <col min="11283" max="11283" width="0.85546875" style="1" customWidth="1"/>
    <col min="11284" max="11284" width="10.5703125" style="1" customWidth="1"/>
    <col min="11285" max="11285" width="1.42578125" style="1" customWidth="1"/>
    <col min="11286" max="11286" width="10.140625" style="1" customWidth="1"/>
    <col min="11287" max="11526" width="10.5703125" style="1"/>
    <col min="11527" max="11527" width="25.5703125" style="1" customWidth="1"/>
    <col min="11528" max="11528" width="5.85546875" style="1" customWidth="1"/>
    <col min="11529" max="11529" width="1.140625" style="1" customWidth="1"/>
    <col min="11530" max="11530" width="10.5703125" style="1" customWidth="1"/>
    <col min="11531" max="11531" width="0.85546875" style="1" customWidth="1"/>
    <col min="11532" max="11532" width="10.5703125" style="1" customWidth="1"/>
    <col min="11533" max="11533" width="0.85546875" style="1" customWidth="1"/>
    <col min="11534" max="11534" width="10.5703125" style="1" customWidth="1"/>
    <col min="11535" max="11535" width="0.85546875" style="1" customWidth="1"/>
    <col min="11536" max="11536" width="10.5703125" style="1" customWidth="1"/>
    <col min="11537" max="11537" width="0.85546875" style="1" customWidth="1"/>
    <col min="11538" max="11538" width="10.5703125" style="1" customWidth="1"/>
    <col min="11539" max="11539" width="0.85546875" style="1" customWidth="1"/>
    <col min="11540" max="11540" width="10.5703125" style="1" customWidth="1"/>
    <col min="11541" max="11541" width="1.42578125" style="1" customWidth="1"/>
    <col min="11542" max="11542" width="10.140625" style="1" customWidth="1"/>
    <col min="11543" max="11782" width="10.5703125" style="1"/>
    <col min="11783" max="11783" width="25.5703125" style="1" customWidth="1"/>
    <col min="11784" max="11784" width="5.85546875" style="1" customWidth="1"/>
    <col min="11785" max="11785" width="1.140625" style="1" customWidth="1"/>
    <col min="11786" max="11786" width="10.5703125" style="1" customWidth="1"/>
    <col min="11787" max="11787" width="0.85546875" style="1" customWidth="1"/>
    <col min="11788" max="11788" width="10.5703125" style="1" customWidth="1"/>
    <col min="11789" max="11789" width="0.85546875" style="1" customWidth="1"/>
    <col min="11790" max="11790" width="10.5703125" style="1" customWidth="1"/>
    <col min="11791" max="11791" width="0.85546875" style="1" customWidth="1"/>
    <col min="11792" max="11792" width="10.5703125" style="1" customWidth="1"/>
    <col min="11793" max="11793" width="0.85546875" style="1" customWidth="1"/>
    <col min="11794" max="11794" width="10.5703125" style="1" customWidth="1"/>
    <col min="11795" max="11795" width="0.85546875" style="1" customWidth="1"/>
    <col min="11796" max="11796" width="10.5703125" style="1" customWidth="1"/>
    <col min="11797" max="11797" width="1.42578125" style="1" customWidth="1"/>
    <col min="11798" max="11798" width="10.140625" style="1" customWidth="1"/>
    <col min="11799" max="12038" width="10.5703125" style="1"/>
    <col min="12039" max="12039" width="25.5703125" style="1" customWidth="1"/>
    <col min="12040" max="12040" width="5.85546875" style="1" customWidth="1"/>
    <col min="12041" max="12041" width="1.140625" style="1" customWidth="1"/>
    <col min="12042" max="12042" width="10.5703125" style="1" customWidth="1"/>
    <col min="12043" max="12043" width="0.85546875" style="1" customWidth="1"/>
    <col min="12044" max="12044" width="10.5703125" style="1" customWidth="1"/>
    <col min="12045" max="12045" width="0.85546875" style="1" customWidth="1"/>
    <col min="12046" max="12046" width="10.5703125" style="1" customWidth="1"/>
    <col min="12047" max="12047" width="0.85546875" style="1" customWidth="1"/>
    <col min="12048" max="12048" width="10.5703125" style="1" customWidth="1"/>
    <col min="12049" max="12049" width="0.85546875" style="1" customWidth="1"/>
    <col min="12050" max="12050" width="10.5703125" style="1" customWidth="1"/>
    <col min="12051" max="12051" width="0.85546875" style="1" customWidth="1"/>
    <col min="12052" max="12052" width="10.5703125" style="1" customWidth="1"/>
    <col min="12053" max="12053" width="1.42578125" style="1" customWidth="1"/>
    <col min="12054" max="12054" width="10.140625" style="1" customWidth="1"/>
    <col min="12055" max="12294" width="10.5703125" style="1"/>
    <col min="12295" max="12295" width="25.5703125" style="1" customWidth="1"/>
    <col min="12296" max="12296" width="5.85546875" style="1" customWidth="1"/>
    <col min="12297" max="12297" width="1.140625" style="1" customWidth="1"/>
    <col min="12298" max="12298" width="10.5703125" style="1" customWidth="1"/>
    <col min="12299" max="12299" width="0.85546875" style="1" customWidth="1"/>
    <col min="12300" max="12300" width="10.5703125" style="1" customWidth="1"/>
    <col min="12301" max="12301" width="0.85546875" style="1" customWidth="1"/>
    <col min="12302" max="12302" width="10.5703125" style="1" customWidth="1"/>
    <col min="12303" max="12303" width="0.85546875" style="1" customWidth="1"/>
    <col min="12304" max="12304" width="10.5703125" style="1" customWidth="1"/>
    <col min="12305" max="12305" width="0.85546875" style="1" customWidth="1"/>
    <col min="12306" max="12306" width="10.5703125" style="1" customWidth="1"/>
    <col min="12307" max="12307" width="0.85546875" style="1" customWidth="1"/>
    <col min="12308" max="12308" width="10.5703125" style="1" customWidth="1"/>
    <col min="12309" max="12309" width="1.42578125" style="1" customWidth="1"/>
    <col min="12310" max="12310" width="10.140625" style="1" customWidth="1"/>
    <col min="12311" max="12550" width="10.5703125" style="1"/>
    <col min="12551" max="12551" width="25.5703125" style="1" customWidth="1"/>
    <col min="12552" max="12552" width="5.85546875" style="1" customWidth="1"/>
    <col min="12553" max="12553" width="1.140625" style="1" customWidth="1"/>
    <col min="12554" max="12554" width="10.5703125" style="1" customWidth="1"/>
    <col min="12555" max="12555" width="0.85546875" style="1" customWidth="1"/>
    <col min="12556" max="12556" width="10.5703125" style="1" customWidth="1"/>
    <col min="12557" max="12557" width="0.85546875" style="1" customWidth="1"/>
    <col min="12558" max="12558" width="10.5703125" style="1" customWidth="1"/>
    <col min="12559" max="12559" width="0.85546875" style="1" customWidth="1"/>
    <col min="12560" max="12560" width="10.5703125" style="1" customWidth="1"/>
    <col min="12561" max="12561" width="0.85546875" style="1" customWidth="1"/>
    <col min="12562" max="12562" width="10.5703125" style="1" customWidth="1"/>
    <col min="12563" max="12563" width="0.85546875" style="1" customWidth="1"/>
    <col min="12564" max="12564" width="10.5703125" style="1" customWidth="1"/>
    <col min="12565" max="12565" width="1.42578125" style="1" customWidth="1"/>
    <col min="12566" max="12566" width="10.140625" style="1" customWidth="1"/>
    <col min="12567" max="12806" width="10.5703125" style="1"/>
    <col min="12807" max="12807" width="25.5703125" style="1" customWidth="1"/>
    <col min="12808" max="12808" width="5.85546875" style="1" customWidth="1"/>
    <col min="12809" max="12809" width="1.140625" style="1" customWidth="1"/>
    <col min="12810" max="12810" width="10.5703125" style="1" customWidth="1"/>
    <col min="12811" max="12811" width="0.85546875" style="1" customWidth="1"/>
    <col min="12812" max="12812" width="10.5703125" style="1" customWidth="1"/>
    <col min="12813" max="12813" width="0.85546875" style="1" customWidth="1"/>
    <col min="12814" max="12814" width="10.5703125" style="1" customWidth="1"/>
    <col min="12815" max="12815" width="0.85546875" style="1" customWidth="1"/>
    <col min="12816" max="12816" width="10.5703125" style="1" customWidth="1"/>
    <col min="12817" max="12817" width="0.85546875" style="1" customWidth="1"/>
    <col min="12818" max="12818" width="10.5703125" style="1" customWidth="1"/>
    <col min="12819" max="12819" width="0.85546875" style="1" customWidth="1"/>
    <col min="12820" max="12820" width="10.5703125" style="1" customWidth="1"/>
    <col min="12821" max="12821" width="1.42578125" style="1" customWidth="1"/>
    <col min="12822" max="12822" width="10.140625" style="1" customWidth="1"/>
    <col min="12823" max="13062" width="10.5703125" style="1"/>
    <col min="13063" max="13063" width="25.5703125" style="1" customWidth="1"/>
    <col min="13064" max="13064" width="5.85546875" style="1" customWidth="1"/>
    <col min="13065" max="13065" width="1.140625" style="1" customWidth="1"/>
    <col min="13066" max="13066" width="10.5703125" style="1" customWidth="1"/>
    <col min="13067" max="13067" width="0.85546875" style="1" customWidth="1"/>
    <col min="13068" max="13068" width="10.5703125" style="1" customWidth="1"/>
    <col min="13069" max="13069" width="0.85546875" style="1" customWidth="1"/>
    <col min="13070" max="13070" width="10.5703125" style="1" customWidth="1"/>
    <col min="13071" max="13071" width="0.85546875" style="1" customWidth="1"/>
    <col min="13072" max="13072" width="10.5703125" style="1" customWidth="1"/>
    <col min="13073" max="13073" width="0.85546875" style="1" customWidth="1"/>
    <col min="13074" max="13074" width="10.5703125" style="1" customWidth="1"/>
    <col min="13075" max="13075" width="0.85546875" style="1" customWidth="1"/>
    <col min="13076" max="13076" width="10.5703125" style="1" customWidth="1"/>
    <col min="13077" max="13077" width="1.42578125" style="1" customWidth="1"/>
    <col min="13078" max="13078" width="10.140625" style="1" customWidth="1"/>
    <col min="13079" max="13318" width="10.5703125" style="1"/>
    <col min="13319" max="13319" width="25.5703125" style="1" customWidth="1"/>
    <col min="13320" max="13320" width="5.85546875" style="1" customWidth="1"/>
    <col min="13321" max="13321" width="1.140625" style="1" customWidth="1"/>
    <col min="13322" max="13322" width="10.5703125" style="1" customWidth="1"/>
    <col min="13323" max="13323" width="0.85546875" style="1" customWidth="1"/>
    <col min="13324" max="13324" width="10.5703125" style="1" customWidth="1"/>
    <col min="13325" max="13325" width="0.85546875" style="1" customWidth="1"/>
    <col min="13326" max="13326" width="10.5703125" style="1" customWidth="1"/>
    <col min="13327" max="13327" width="0.85546875" style="1" customWidth="1"/>
    <col min="13328" max="13328" width="10.5703125" style="1" customWidth="1"/>
    <col min="13329" max="13329" width="0.85546875" style="1" customWidth="1"/>
    <col min="13330" max="13330" width="10.5703125" style="1" customWidth="1"/>
    <col min="13331" max="13331" width="0.85546875" style="1" customWidth="1"/>
    <col min="13332" max="13332" width="10.5703125" style="1" customWidth="1"/>
    <col min="13333" max="13333" width="1.42578125" style="1" customWidth="1"/>
    <col min="13334" max="13334" width="10.140625" style="1" customWidth="1"/>
    <col min="13335" max="13574" width="10.5703125" style="1"/>
    <col min="13575" max="13575" width="25.5703125" style="1" customWidth="1"/>
    <col min="13576" max="13576" width="5.85546875" style="1" customWidth="1"/>
    <col min="13577" max="13577" width="1.140625" style="1" customWidth="1"/>
    <col min="13578" max="13578" width="10.5703125" style="1" customWidth="1"/>
    <col min="13579" max="13579" width="0.85546875" style="1" customWidth="1"/>
    <col min="13580" max="13580" width="10.5703125" style="1" customWidth="1"/>
    <col min="13581" max="13581" width="0.85546875" style="1" customWidth="1"/>
    <col min="13582" max="13582" width="10.5703125" style="1" customWidth="1"/>
    <col min="13583" max="13583" width="0.85546875" style="1" customWidth="1"/>
    <col min="13584" max="13584" width="10.5703125" style="1" customWidth="1"/>
    <col min="13585" max="13585" width="0.85546875" style="1" customWidth="1"/>
    <col min="13586" max="13586" width="10.5703125" style="1" customWidth="1"/>
    <col min="13587" max="13587" width="0.85546875" style="1" customWidth="1"/>
    <col min="13588" max="13588" width="10.5703125" style="1" customWidth="1"/>
    <col min="13589" max="13589" width="1.42578125" style="1" customWidth="1"/>
    <col min="13590" max="13590" width="10.140625" style="1" customWidth="1"/>
    <col min="13591" max="13830" width="10.5703125" style="1"/>
    <col min="13831" max="13831" width="25.5703125" style="1" customWidth="1"/>
    <col min="13832" max="13832" width="5.85546875" style="1" customWidth="1"/>
    <col min="13833" max="13833" width="1.140625" style="1" customWidth="1"/>
    <col min="13834" max="13834" width="10.5703125" style="1" customWidth="1"/>
    <col min="13835" max="13835" width="0.85546875" style="1" customWidth="1"/>
    <col min="13836" max="13836" width="10.5703125" style="1" customWidth="1"/>
    <col min="13837" max="13837" width="0.85546875" style="1" customWidth="1"/>
    <col min="13838" max="13838" width="10.5703125" style="1" customWidth="1"/>
    <col min="13839" max="13839" width="0.85546875" style="1" customWidth="1"/>
    <col min="13840" max="13840" width="10.5703125" style="1" customWidth="1"/>
    <col min="13841" max="13841" width="0.85546875" style="1" customWidth="1"/>
    <col min="13842" max="13842" width="10.5703125" style="1" customWidth="1"/>
    <col min="13843" max="13843" width="0.85546875" style="1" customWidth="1"/>
    <col min="13844" max="13844" width="10.5703125" style="1" customWidth="1"/>
    <col min="13845" max="13845" width="1.42578125" style="1" customWidth="1"/>
    <col min="13846" max="13846" width="10.140625" style="1" customWidth="1"/>
    <col min="13847" max="14086" width="10.5703125" style="1"/>
    <col min="14087" max="14087" width="25.5703125" style="1" customWidth="1"/>
    <col min="14088" max="14088" width="5.85546875" style="1" customWidth="1"/>
    <col min="14089" max="14089" width="1.140625" style="1" customWidth="1"/>
    <col min="14090" max="14090" width="10.5703125" style="1" customWidth="1"/>
    <col min="14091" max="14091" width="0.85546875" style="1" customWidth="1"/>
    <col min="14092" max="14092" width="10.5703125" style="1" customWidth="1"/>
    <col min="14093" max="14093" width="0.85546875" style="1" customWidth="1"/>
    <col min="14094" max="14094" width="10.5703125" style="1" customWidth="1"/>
    <col min="14095" max="14095" width="0.85546875" style="1" customWidth="1"/>
    <col min="14096" max="14096" width="10.5703125" style="1" customWidth="1"/>
    <col min="14097" max="14097" width="0.85546875" style="1" customWidth="1"/>
    <col min="14098" max="14098" width="10.5703125" style="1" customWidth="1"/>
    <col min="14099" max="14099" width="0.85546875" style="1" customWidth="1"/>
    <col min="14100" max="14100" width="10.5703125" style="1" customWidth="1"/>
    <col min="14101" max="14101" width="1.42578125" style="1" customWidth="1"/>
    <col min="14102" max="14102" width="10.140625" style="1" customWidth="1"/>
    <col min="14103" max="14342" width="10.5703125" style="1"/>
    <col min="14343" max="14343" width="25.5703125" style="1" customWidth="1"/>
    <col min="14344" max="14344" width="5.85546875" style="1" customWidth="1"/>
    <col min="14345" max="14345" width="1.140625" style="1" customWidth="1"/>
    <col min="14346" max="14346" width="10.5703125" style="1" customWidth="1"/>
    <col min="14347" max="14347" width="0.85546875" style="1" customWidth="1"/>
    <col min="14348" max="14348" width="10.5703125" style="1" customWidth="1"/>
    <col min="14349" max="14349" width="0.85546875" style="1" customWidth="1"/>
    <col min="14350" max="14350" width="10.5703125" style="1" customWidth="1"/>
    <col min="14351" max="14351" width="0.85546875" style="1" customWidth="1"/>
    <col min="14352" max="14352" width="10.5703125" style="1" customWidth="1"/>
    <col min="14353" max="14353" width="0.85546875" style="1" customWidth="1"/>
    <col min="14354" max="14354" width="10.5703125" style="1" customWidth="1"/>
    <col min="14355" max="14355" width="0.85546875" style="1" customWidth="1"/>
    <col min="14356" max="14356" width="10.5703125" style="1" customWidth="1"/>
    <col min="14357" max="14357" width="1.42578125" style="1" customWidth="1"/>
    <col min="14358" max="14358" width="10.140625" style="1" customWidth="1"/>
    <col min="14359" max="14598" width="10.5703125" style="1"/>
    <col min="14599" max="14599" width="25.5703125" style="1" customWidth="1"/>
    <col min="14600" max="14600" width="5.85546875" style="1" customWidth="1"/>
    <col min="14601" max="14601" width="1.140625" style="1" customWidth="1"/>
    <col min="14602" max="14602" width="10.5703125" style="1" customWidth="1"/>
    <col min="14603" max="14603" width="0.85546875" style="1" customWidth="1"/>
    <col min="14604" max="14604" width="10.5703125" style="1" customWidth="1"/>
    <col min="14605" max="14605" width="0.85546875" style="1" customWidth="1"/>
    <col min="14606" max="14606" width="10.5703125" style="1" customWidth="1"/>
    <col min="14607" max="14607" width="0.85546875" style="1" customWidth="1"/>
    <col min="14608" max="14608" width="10.5703125" style="1" customWidth="1"/>
    <col min="14609" max="14609" width="0.85546875" style="1" customWidth="1"/>
    <col min="14610" max="14610" width="10.5703125" style="1" customWidth="1"/>
    <col min="14611" max="14611" width="0.85546875" style="1" customWidth="1"/>
    <col min="14612" max="14612" width="10.5703125" style="1" customWidth="1"/>
    <col min="14613" max="14613" width="1.42578125" style="1" customWidth="1"/>
    <col min="14614" max="14614" width="10.140625" style="1" customWidth="1"/>
    <col min="14615" max="14854" width="10.5703125" style="1"/>
    <col min="14855" max="14855" width="25.5703125" style="1" customWidth="1"/>
    <col min="14856" max="14856" width="5.85546875" style="1" customWidth="1"/>
    <col min="14857" max="14857" width="1.140625" style="1" customWidth="1"/>
    <col min="14858" max="14858" width="10.5703125" style="1" customWidth="1"/>
    <col min="14859" max="14859" width="0.85546875" style="1" customWidth="1"/>
    <col min="14860" max="14860" width="10.5703125" style="1" customWidth="1"/>
    <col min="14861" max="14861" width="0.85546875" style="1" customWidth="1"/>
    <col min="14862" max="14862" width="10.5703125" style="1" customWidth="1"/>
    <col min="14863" max="14863" width="0.85546875" style="1" customWidth="1"/>
    <col min="14864" max="14864" width="10.5703125" style="1" customWidth="1"/>
    <col min="14865" max="14865" width="0.85546875" style="1" customWidth="1"/>
    <col min="14866" max="14866" width="10.5703125" style="1" customWidth="1"/>
    <col min="14867" max="14867" width="0.85546875" style="1" customWidth="1"/>
    <col min="14868" max="14868" width="10.5703125" style="1" customWidth="1"/>
    <col min="14869" max="14869" width="1.42578125" style="1" customWidth="1"/>
    <col min="14870" max="14870" width="10.140625" style="1" customWidth="1"/>
    <col min="14871" max="15110" width="10.5703125" style="1"/>
    <col min="15111" max="15111" width="25.5703125" style="1" customWidth="1"/>
    <col min="15112" max="15112" width="5.85546875" style="1" customWidth="1"/>
    <col min="15113" max="15113" width="1.140625" style="1" customWidth="1"/>
    <col min="15114" max="15114" width="10.5703125" style="1" customWidth="1"/>
    <col min="15115" max="15115" width="0.85546875" style="1" customWidth="1"/>
    <col min="15116" max="15116" width="10.5703125" style="1" customWidth="1"/>
    <col min="15117" max="15117" width="0.85546875" style="1" customWidth="1"/>
    <col min="15118" max="15118" width="10.5703125" style="1" customWidth="1"/>
    <col min="15119" max="15119" width="0.85546875" style="1" customWidth="1"/>
    <col min="15120" max="15120" width="10.5703125" style="1" customWidth="1"/>
    <col min="15121" max="15121" width="0.85546875" style="1" customWidth="1"/>
    <col min="15122" max="15122" width="10.5703125" style="1" customWidth="1"/>
    <col min="15123" max="15123" width="0.85546875" style="1" customWidth="1"/>
    <col min="15124" max="15124" width="10.5703125" style="1" customWidth="1"/>
    <col min="15125" max="15125" width="1.42578125" style="1" customWidth="1"/>
    <col min="15126" max="15126" width="10.140625" style="1" customWidth="1"/>
    <col min="15127" max="15366" width="10.5703125" style="1"/>
    <col min="15367" max="15367" width="25.5703125" style="1" customWidth="1"/>
    <col min="15368" max="15368" width="5.85546875" style="1" customWidth="1"/>
    <col min="15369" max="15369" width="1.140625" style="1" customWidth="1"/>
    <col min="15370" max="15370" width="10.5703125" style="1" customWidth="1"/>
    <col min="15371" max="15371" width="0.85546875" style="1" customWidth="1"/>
    <col min="15372" max="15372" width="10.5703125" style="1" customWidth="1"/>
    <col min="15373" max="15373" width="0.85546875" style="1" customWidth="1"/>
    <col min="15374" max="15374" width="10.5703125" style="1" customWidth="1"/>
    <col min="15375" max="15375" width="0.85546875" style="1" customWidth="1"/>
    <col min="15376" max="15376" width="10.5703125" style="1" customWidth="1"/>
    <col min="15377" max="15377" width="0.85546875" style="1" customWidth="1"/>
    <col min="15378" max="15378" width="10.5703125" style="1" customWidth="1"/>
    <col min="15379" max="15379" width="0.85546875" style="1" customWidth="1"/>
    <col min="15380" max="15380" width="10.5703125" style="1" customWidth="1"/>
    <col min="15381" max="15381" width="1.42578125" style="1" customWidth="1"/>
    <col min="15382" max="15382" width="10.140625" style="1" customWidth="1"/>
    <col min="15383" max="15622" width="10.5703125" style="1"/>
    <col min="15623" max="15623" width="25.5703125" style="1" customWidth="1"/>
    <col min="15624" max="15624" width="5.85546875" style="1" customWidth="1"/>
    <col min="15625" max="15625" width="1.140625" style="1" customWidth="1"/>
    <col min="15626" max="15626" width="10.5703125" style="1" customWidth="1"/>
    <col min="15627" max="15627" width="0.85546875" style="1" customWidth="1"/>
    <col min="15628" max="15628" width="10.5703125" style="1" customWidth="1"/>
    <col min="15629" max="15629" width="0.85546875" style="1" customWidth="1"/>
    <col min="15630" max="15630" width="10.5703125" style="1" customWidth="1"/>
    <col min="15631" max="15631" width="0.85546875" style="1" customWidth="1"/>
    <col min="15632" max="15632" width="10.5703125" style="1" customWidth="1"/>
    <col min="15633" max="15633" width="0.85546875" style="1" customWidth="1"/>
    <col min="15634" max="15634" width="10.5703125" style="1" customWidth="1"/>
    <col min="15635" max="15635" width="0.85546875" style="1" customWidth="1"/>
    <col min="15636" max="15636" width="10.5703125" style="1" customWidth="1"/>
    <col min="15637" max="15637" width="1.42578125" style="1" customWidth="1"/>
    <col min="15638" max="15638" width="10.140625" style="1" customWidth="1"/>
    <col min="15639" max="15878" width="10.5703125" style="1"/>
    <col min="15879" max="15879" width="25.5703125" style="1" customWidth="1"/>
    <col min="15880" max="15880" width="5.85546875" style="1" customWidth="1"/>
    <col min="15881" max="15881" width="1.140625" style="1" customWidth="1"/>
    <col min="15882" max="15882" width="10.5703125" style="1" customWidth="1"/>
    <col min="15883" max="15883" width="0.85546875" style="1" customWidth="1"/>
    <col min="15884" max="15884" width="10.5703125" style="1" customWidth="1"/>
    <col min="15885" max="15885" width="0.85546875" style="1" customWidth="1"/>
    <col min="15886" max="15886" width="10.5703125" style="1" customWidth="1"/>
    <col min="15887" max="15887" width="0.85546875" style="1" customWidth="1"/>
    <col min="15888" max="15888" width="10.5703125" style="1" customWidth="1"/>
    <col min="15889" max="15889" width="0.85546875" style="1" customWidth="1"/>
    <col min="15890" max="15890" width="10.5703125" style="1" customWidth="1"/>
    <col min="15891" max="15891" width="0.85546875" style="1" customWidth="1"/>
    <col min="15892" max="15892" width="10.5703125" style="1" customWidth="1"/>
    <col min="15893" max="15893" width="1.42578125" style="1" customWidth="1"/>
    <col min="15894" max="15894" width="10.140625" style="1" customWidth="1"/>
    <col min="15895" max="16134" width="10.5703125" style="1"/>
    <col min="16135" max="16135" width="25.5703125" style="1" customWidth="1"/>
    <col min="16136" max="16136" width="5.85546875" style="1" customWidth="1"/>
    <col min="16137" max="16137" width="1.140625" style="1" customWidth="1"/>
    <col min="16138" max="16138" width="10.5703125" style="1" customWidth="1"/>
    <col min="16139" max="16139" width="0.85546875" style="1" customWidth="1"/>
    <col min="16140" max="16140" width="10.5703125" style="1" customWidth="1"/>
    <col min="16141" max="16141" width="0.85546875" style="1" customWidth="1"/>
    <col min="16142" max="16142" width="10.5703125" style="1" customWidth="1"/>
    <col min="16143" max="16143" width="0.85546875" style="1" customWidth="1"/>
    <col min="16144" max="16144" width="10.5703125" style="1" customWidth="1"/>
    <col min="16145" max="16145" width="0.85546875" style="1" customWidth="1"/>
    <col min="16146" max="16146" width="10.5703125" style="1" customWidth="1"/>
    <col min="16147" max="16147" width="0.85546875" style="1" customWidth="1"/>
    <col min="16148" max="16148" width="10.5703125" style="1" customWidth="1"/>
    <col min="16149" max="16149" width="1.42578125" style="1" customWidth="1"/>
    <col min="16150" max="16150" width="10.140625" style="1" customWidth="1"/>
    <col min="16151" max="16384" width="10.5703125" style="1"/>
  </cols>
  <sheetData>
    <row r="1" spans="1:21" s="69" customFormat="1" ht="21.75" customHeight="1">
      <c r="A1" s="82" t="s">
        <v>20</v>
      </c>
      <c r="B1" s="86"/>
      <c r="G1" s="86"/>
      <c r="H1" s="86"/>
      <c r="M1" s="101"/>
      <c r="N1" s="101"/>
      <c r="P1" s="88"/>
      <c r="Q1" s="88"/>
      <c r="R1" s="88"/>
    </row>
    <row r="2" spans="1:21" s="70" customFormat="1" ht="21.75" customHeight="1">
      <c r="A2" s="70" t="s">
        <v>110</v>
      </c>
    </row>
    <row r="3" spans="1:21" s="70" customFormat="1" ht="21.75" customHeight="1">
      <c r="A3" s="70" t="s">
        <v>223</v>
      </c>
    </row>
    <row r="4" spans="1:21" s="72" customFormat="1" ht="21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27" t="s">
        <v>23</v>
      </c>
    </row>
    <row r="5" spans="1:21" ht="21.75" customHeight="1">
      <c r="D5" s="148" t="s">
        <v>27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</row>
    <row r="6" spans="1:21" ht="21.75" customHeight="1">
      <c r="D6" s="73"/>
      <c r="E6" s="73"/>
      <c r="F6" s="73"/>
      <c r="G6" s="73"/>
      <c r="H6" s="73"/>
      <c r="I6" s="73"/>
      <c r="J6" s="73"/>
      <c r="K6" s="73"/>
      <c r="L6" s="73"/>
      <c r="M6" s="73"/>
      <c r="N6" s="150" t="s">
        <v>75</v>
      </c>
      <c r="O6" s="150"/>
      <c r="P6" s="150"/>
      <c r="Q6" s="150"/>
      <c r="R6" s="150"/>
      <c r="S6" s="73"/>
      <c r="T6" s="73"/>
    </row>
    <row r="7" spans="1:21" ht="21.75" customHeight="1">
      <c r="D7" s="73"/>
      <c r="E7" s="73"/>
      <c r="F7" s="73"/>
      <c r="G7" s="73"/>
      <c r="H7" s="73"/>
      <c r="I7" s="73"/>
      <c r="J7" s="73"/>
      <c r="K7" s="73"/>
      <c r="L7" s="73"/>
      <c r="M7" s="73"/>
      <c r="N7" s="150" t="s">
        <v>115</v>
      </c>
      <c r="O7" s="150"/>
      <c r="P7" s="150"/>
      <c r="Q7" s="22"/>
      <c r="R7" s="22"/>
      <c r="S7" s="73"/>
      <c r="T7" s="73"/>
    </row>
    <row r="8" spans="1:21" ht="21.75" customHeight="1">
      <c r="D8" s="73"/>
      <c r="E8" s="73"/>
      <c r="F8" s="73"/>
      <c r="G8" s="73"/>
      <c r="H8" s="73"/>
      <c r="I8" s="73"/>
      <c r="J8" s="73"/>
      <c r="K8" s="73"/>
      <c r="L8" s="73"/>
      <c r="M8" s="73"/>
      <c r="N8" s="22" t="s">
        <v>188</v>
      </c>
      <c r="O8" s="73"/>
      <c r="P8" s="22"/>
      <c r="Q8" s="22"/>
      <c r="R8" s="22"/>
      <c r="S8" s="73"/>
      <c r="T8" s="73"/>
    </row>
    <row r="9" spans="1:21" ht="21.75" customHeight="1">
      <c r="D9" s="73"/>
      <c r="E9" s="73"/>
      <c r="F9" s="73"/>
      <c r="G9" s="73"/>
      <c r="H9" s="73"/>
      <c r="I9" s="73"/>
      <c r="J9" s="73"/>
      <c r="K9" s="73"/>
      <c r="L9" s="73"/>
      <c r="M9" s="73"/>
      <c r="N9" s="22" t="s">
        <v>189</v>
      </c>
      <c r="O9" s="73"/>
      <c r="P9" s="22"/>
      <c r="Q9" s="22"/>
      <c r="R9" s="22"/>
      <c r="S9" s="73"/>
      <c r="T9" s="73"/>
    </row>
    <row r="10" spans="1:21" ht="21.75" customHeight="1">
      <c r="D10" s="73"/>
      <c r="E10" s="73"/>
      <c r="F10" s="73"/>
      <c r="G10" s="73"/>
      <c r="H10" s="73"/>
      <c r="I10" s="73"/>
      <c r="J10" s="149" t="s">
        <v>24</v>
      </c>
      <c r="K10" s="149"/>
      <c r="L10" s="149"/>
      <c r="M10" s="22"/>
      <c r="N10" s="22" t="s">
        <v>154</v>
      </c>
      <c r="O10" s="73"/>
      <c r="P10" s="68" t="s">
        <v>116</v>
      </c>
      <c r="Q10" s="22"/>
      <c r="R10" s="22"/>
      <c r="S10" s="73"/>
      <c r="T10" s="73"/>
    </row>
    <row r="11" spans="1:21" ht="21.75" customHeight="1">
      <c r="D11" s="68" t="s">
        <v>123</v>
      </c>
      <c r="E11" s="68"/>
      <c r="F11" s="68" t="s">
        <v>71</v>
      </c>
      <c r="G11" s="68"/>
      <c r="H11" s="68" t="s">
        <v>111</v>
      </c>
      <c r="I11" s="10"/>
      <c r="J11" s="81" t="s">
        <v>219</v>
      </c>
      <c r="N11" s="68" t="s">
        <v>155</v>
      </c>
      <c r="P11" s="89" t="s">
        <v>117</v>
      </c>
      <c r="Q11" s="68"/>
      <c r="R11" s="68" t="s">
        <v>119</v>
      </c>
      <c r="S11" s="10"/>
      <c r="T11" s="68"/>
    </row>
    <row r="12" spans="1:21" ht="21.75" customHeight="1">
      <c r="B12" s="87" t="s">
        <v>1</v>
      </c>
      <c r="D12" s="90" t="s">
        <v>124</v>
      </c>
      <c r="E12" s="22"/>
      <c r="F12" s="64" t="s">
        <v>72</v>
      </c>
      <c r="G12" s="22"/>
      <c r="H12" s="87" t="s">
        <v>112</v>
      </c>
      <c r="I12" s="10"/>
      <c r="J12" s="64" t="s">
        <v>218</v>
      </c>
      <c r="K12" s="10"/>
      <c r="L12" s="64" t="s">
        <v>22</v>
      </c>
      <c r="M12" s="22"/>
      <c r="N12" s="74" t="s">
        <v>115</v>
      </c>
      <c r="P12" s="74" t="s">
        <v>118</v>
      </c>
      <c r="Q12" s="89"/>
      <c r="R12" s="74" t="s">
        <v>120</v>
      </c>
      <c r="S12" s="10"/>
      <c r="T12" s="64" t="s">
        <v>8</v>
      </c>
    </row>
    <row r="13" spans="1:21" ht="21.75" customHeight="1">
      <c r="A13" s="75" t="s">
        <v>172</v>
      </c>
      <c r="B13" s="75"/>
      <c r="D13" s="14">
        <v>995944830</v>
      </c>
      <c r="E13" s="14"/>
      <c r="F13" s="14">
        <v>289165624</v>
      </c>
      <c r="G13" s="14"/>
      <c r="H13" s="14">
        <v>8120708</v>
      </c>
      <c r="I13" s="14"/>
      <c r="J13" s="14">
        <v>79127267</v>
      </c>
      <c r="K13" s="14"/>
      <c r="L13" s="14">
        <v>287126655</v>
      </c>
      <c r="M13" s="14"/>
      <c r="N13" s="14">
        <v>-32027559</v>
      </c>
      <c r="O13" s="14"/>
      <c r="P13" s="14">
        <v>-30277615</v>
      </c>
      <c r="Q13" s="14"/>
      <c r="R13" s="14">
        <f>SUM(N13:P13)</f>
        <v>-62305174</v>
      </c>
      <c r="S13" s="14"/>
      <c r="T13" s="15">
        <f>SUM(D13:L13,R13)</f>
        <v>1597179910</v>
      </c>
      <c r="U13" s="3"/>
    </row>
    <row r="14" spans="1:21" ht="21.75" customHeight="1">
      <c r="A14" s="76" t="s">
        <v>79</v>
      </c>
      <c r="B14" s="12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f>PL!J30</f>
        <v>250143832</v>
      </c>
      <c r="M14" s="14"/>
      <c r="N14" s="14">
        <v>0</v>
      </c>
      <c r="O14" s="14"/>
      <c r="P14" s="14">
        <v>0</v>
      </c>
      <c r="Q14" s="14"/>
      <c r="R14" s="14">
        <f>SUM(N14:P14)</f>
        <v>0</v>
      </c>
      <c r="S14" s="14"/>
      <c r="T14" s="15">
        <f>SUM(D14:L14,R14)</f>
        <v>250143832</v>
      </c>
      <c r="U14" s="3"/>
    </row>
    <row r="15" spans="1:21" ht="21.75" customHeight="1">
      <c r="A15" s="76" t="s">
        <v>106</v>
      </c>
      <c r="B15" s="12"/>
      <c r="D15" s="31">
        <v>0</v>
      </c>
      <c r="E15" s="14"/>
      <c r="F15" s="31">
        <v>0</v>
      </c>
      <c r="G15" s="14"/>
      <c r="H15" s="31">
        <v>0</v>
      </c>
      <c r="I15" s="14"/>
      <c r="J15" s="31">
        <v>0</v>
      </c>
      <c r="K15" s="14"/>
      <c r="L15" s="31">
        <f>PL!J48</f>
        <v>-21145820</v>
      </c>
      <c r="M15" s="14"/>
      <c r="N15" s="31">
        <f>PL!J53</f>
        <v>2814720</v>
      </c>
      <c r="O15" s="14"/>
      <c r="P15" s="31">
        <f>PL!J54+PL!J56</f>
        <v>9408472</v>
      </c>
      <c r="Q15" s="14"/>
      <c r="R15" s="31">
        <f>SUM(N15:P15)</f>
        <v>12223192</v>
      </c>
      <c r="S15" s="14"/>
      <c r="T15" s="18">
        <f>SUM(D15:L15,R15)</f>
        <v>-8922628</v>
      </c>
      <c r="U15" s="3"/>
    </row>
    <row r="16" spans="1:21" ht="21.75" customHeight="1">
      <c r="A16" s="76" t="s">
        <v>73</v>
      </c>
      <c r="B16" s="12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0</v>
      </c>
      <c r="K16" s="14"/>
      <c r="L16" s="14">
        <f>SUM(L14:L15)</f>
        <v>228998012</v>
      </c>
      <c r="M16" s="14"/>
      <c r="N16" s="14">
        <f>SUM(N14:N15)</f>
        <v>2814720</v>
      </c>
      <c r="O16" s="14"/>
      <c r="P16" s="14">
        <f>SUM(P14:P15)</f>
        <v>9408472</v>
      </c>
      <c r="Q16" s="14"/>
      <c r="R16" s="14">
        <f>SUM(R14:R15)</f>
        <v>12223192</v>
      </c>
      <c r="S16" s="14"/>
      <c r="T16" s="14">
        <f>SUM(T14:T15)</f>
        <v>241221204</v>
      </c>
      <c r="U16" s="3"/>
    </row>
    <row r="17" spans="1:21" s="109" customFormat="1" ht="21.75" customHeight="1">
      <c r="A17" s="76" t="s">
        <v>190</v>
      </c>
      <c r="B17" s="12"/>
      <c r="D17" s="111">
        <v>76079400</v>
      </c>
      <c r="E17" s="111"/>
      <c r="F17" s="111">
        <v>2828408</v>
      </c>
      <c r="G17" s="111"/>
      <c r="H17" s="111">
        <v>-709264</v>
      </c>
      <c r="I17" s="111"/>
      <c r="J17" s="111">
        <v>0</v>
      </c>
      <c r="K17" s="111"/>
      <c r="L17" s="111">
        <v>0</v>
      </c>
      <c r="M17" s="111"/>
      <c r="N17" s="111">
        <v>0</v>
      </c>
      <c r="O17" s="111"/>
      <c r="P17" s="111">
        <v>0</v>
      </c>
      <c r="Q17" s="111"/>
      <c r="R17" s="111">
        <f>SUM(N17:P17)</f>
        <v>0</v>
      </c>
      <c r="S17" s="111"/>
      <c r="T17" s="112">
        <f>SUM(D17:L17,R17)</f>
        <v>78198544</v>
      </c>
      <c r="U17" s="3"/>
    </row>
    <row r="18" spans="1:21" s="109" customFormat="1" ht="21.75" customHeight="1">
      <c r="A18" s="76" t="s">
        <v>191</v>
      </c>
      <c r="B18" s="76"/>
      <c r="D18" s="112"/>
      <c r="E18" s="111"/>
      <c r="F18" s="112"/>
      <c r="G18" s="112"/>
      <c r="H18" s="112"/>
      <c r="I18" s="111"/>
      <c r="J18" s="112"/>
      <c r="K18" s="111"/>
      <c r="L18" s="112"/>
      <c r="M18" s="112"/>
      <c r="N18" s="112"/>
      <c r="O18" s="111"/>
      <c r="P18" s="112"/>
      <c r="Q18" s="112"/>
      <c r="R18" s="112"/>
      <c r="S18" s="111"/>
      <c r="T18" s="112"/>
      <c r="U18" s="3"/>
    </row>
    <row r="19" spans="1:21" s="109" customFormat="1" ht="21.75" customHeight="1">
      <c r="A19" s="76" t="s">
        <v>192</v>
      </c>
      <c r="B19" s="76"/>
      <c r="D19" s="112">
        <v>0</v>
      </c>
      <c r="E19" s="111"/>
      <c r="F19" s="112">
        <v>0</v>
      </c>
      <c r="G19" s="112">
        <v>0</v>
      </c>
      <c r="H19" s="112">
        <v>0</v>
      </c>
      <c r="I19" s="111"/>
      <c r="J19" s="112">
        <v>0</v>
      </c>
      <c r="K19" s="111"/>
      <c r="L19" s="112">
        <v>4535098</v>
      </c>
      <c r="M19" s="112"/>
      <c r="N19" s="112">
        <v>0</v>
      </c>
      <c r="O19" s="111"/>
      <c r="P19" s="112">
        <v>-4535098</v>
      </c>
      <c r="Q19" s="112"/>
      <c r="R19" s="111">
        <f>SUM(N19:P19)</f>
        <v>-4535098</v>
      </c>
      <c r="S19" s="111"/>
      <c r="T19" s="112">
        <f>SUM(D19:L19,R19)</f>
        <v>0</v>
      </c>
      <c r="U19" s="3"/>
    </row>
    <row r="20" spans="1:21" ht="21.75" customHeight="1">
      <c r="A20" s="76" t="s">
        <v>114</v>
      </c>
      <c r="B20" s="93"/>
      <c r="D20" s="14">
        <v>0</v>
      </c>
      <c r="E20" s="14"/>
      <c r="F20" s="14">
        <v>0</v>
      </c>
      <c r="G20" s="14"/>
      <c r="H20" s="14">
        <v>49895</v>
      </c>
      <c r="I20" s="14"/>
      <c r="J20" s="14">
        <v>0</v>
      </c>
      <c r="K20" s="14"/>
      <c r="L20" s="14">
        <v>0</v>
      </c>
      <c r="M20" s="14"/>
      <c r="N20" s="14">
        <v>0</v>
      </c>
      <c r="O20" s="14"/>
      <c r="P20" s="14">
        <v>0</v>
      </c>
      <c r="Q20" s="14"/>
      <c r="R20" s="14">
        <f>SUM(N20:P20)</f>
        <v>0</v>
      </c>
      <c r="S20" s="14"/>
      <c r="T20" s="15">
        <f>SUM(D20:L20,R20)</f>
        <v>49895</v>
      </c>
      <c r="U20" s="3"/>
    </row>
    <row r="21" spans="1:21" s="109" customFormat="1" ht="21.75" customHeight="1">
      <c r="A21" s="76" t="s">
        <v>217</v>
      </c>
      <c r="B21" s="93"/>
      <c r="D21" s="111">
        <v>0</v>
      </c>
      <c r="E21" s="111"/>
      <c r="F21" s="111">
        <v>0</v>
      </c>
      <c r="G21" s="111"/>
      <c r="H21" s="111">
        <v>-7461339</v>
      </c>
      <c r="I21" s="111"/>
      <c r="J21" s="111">
        <v>0</v>
      </c>
      <c r="K21" s="111"/>
      <c r="L21" s="111">
        <v>7461339</v>
      </c>
      <c r="M21" s="111"/>
      <c r="N21" s="111">
        <v>0</v>
      </c>
      <c r="O21" s="111"/>
      <c r="P21" s="111">
        <v>0</v>
      </c>
      <c r="Q21" s="111"/>
      <c r="R21" s="111"/>
      <c r="S21" s="111"/>
      <c r="T21" s="112"/>
      <c r="U21" s="3"/>
    </row>
    <row r="22" spans="1:21" ht="21.75" customHeight="1">
      <c r="A22" s="76" t="s">
        <v>113</v>
      </c>
      <c r="B22" s="12">
        <v>37</v>
      </c>
      <c r="D22" s="14">
        <v>0</v>
      </c>
      <c r="E22" s="14"/>
      <c r="F22" s="14">
        <v>0</v>
      </c>
      <c r="G22" s="14"/>
      <c r="H22" s="14">
        <v>0</v>
      </c>
      <c r="I22" s="14"/>
      <c r="J22" s="14">
        <v>0</v>
      </c>
      <c r="K22" s="14"/>
      <c r="L22" s="14">
        <v>-160803635</v>
      </c>
      <c r="M22" s="14"/>
      <c r="N22" s="14">
        <v>0</v>
      </c>
      <c r="O22" s="14"/>
      <c r="P22" s="14">
        <v>0</v>
      </c>
      <c r="Q22" s="14"/>
      <c r="R22" s="14">
        <f>SUM(N22:P22)</f>
        <v>0</v>
      </c>
      <c r="S22" s="14"/>
      <c r="T22" s="15">
        <f>SUM(D22:L22,R22)</f>
        <v>-160803635</v>
      </c>
      <c r="U22" s="3"/>
    </row>
    <row r="23" spans="1:21" ht="21.75" customHeight="1">
      <c r="A23" s="76" t="s">
        <v>216</v>
      </c>
      <c r="B23" s="12">
        <v>28</v>
      </c>
      <c r="D23" s="14">
        <v>0</v>
      </c>
      <c r="E23" s="14"/>
      <c r="F23" s="14">
        <v>0</v>
      </c>
      <c r="G23" s="14"/>
      <c r="H23" s="14">
        <v>0</v>
      </c>
      <c r="I23" s="14"/>
      <c r="J23" s="14">
        <v>12507192</v>
      </c>
      <c r="K23" s="14"/>
      <c r="L23" s="14">
        <v>-12507192</v>
      </c>
      <c r="M23" s="14"/>
      <c r="N23" s="14">
        <v>0</v>
      </c>
      <c r="O23" s="14"/>
      <c r="P23" s="14">
        <v>0</v>
      </c>
      <c r="Q23" s="14"/>
      <c r="R23" s="14">
        <f>SUM(N23:P23)</f>
        <v>0</v>
      </c>
      <c r="S23" s="14"/>
      <c r="T23" s="15">
        <f>SUM(D23:L23,R23)</f>
        <v>0</v>
      </c>
      <c r="U23" s="3"/>
    </row>
    <row r="24" spans="1:21" s="79" customFormat="1" ht="21.75" customHeight="1" thickBot="1">
      <c r="A24" s="75" t="s">
        <v>171</v>
      </c>
      <c r="B24" s="12"/>
      <c r="C24" s="77"/>
      <c r="D24" s="78">
        <f>SUM(D13,D16:D23)</f>
        <v>1072024230</v>
      </c>
      <c r="E24" s="14"/>
      <c r="F24" s="78">
        <f>SUM(F13,F16:F23)</f>
        <v>291994032</v>
      </c>
      <c r="G24" s="14"/>
      <c r="H24" s="78">
        <f>SUM(H13,H16:H23)</f>
        <v>0</v>
      </c>
      <c r="I24" s="14"/>
      <c r="J24" s="78">
        <f>SUM(J13,J16:J23)</f>
        <v>91634459</v>
      </c>
      <c r="K24" s="14"/>
      <c r="L24" s="78">
        <f>SUM(L13,L16:L23)</f>
        <v>354810277</v>
      </c>
      <c r="M24" s="14"/>
      <c r="N24" s="78">
        <f>SUM(N13,N16:N23)</f>
        <v>-29212839</v>
      </c>
      <c r="O24" s="14"/>
      <c r="P24" s="78">
        <f>SUM(P13,P16:P23)</f>
        <v>-25404241</v>
      </c>
      <c r="Q24" s="14"/>
      <c r="R24" s="78">
        <f>SUM(R13,R16:R23)</f>
        <v>-54617080</v>
      </c>
      <c r="S24" s="13"/>
      <c r="T24" s="78">
        <f>SUM(T13,T16:T23)</f>
        <v>1755845918</v>
      </c>
    </row>
    <row r="25" spans="1:21" ht="21.75" customHeight="1" thickTop="1">
      <c r="A25" s="69"/>
      <c r="B25" s="86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"/>
    </row>
    <row r="26" spans="1:21" ht="21.75" customHeight="1">
      <c r="A26" s="75" t="s">
        <v>226</v>
      </c>
      <c r="B26" s="75"/>
      <c r="D26" s="14">
        <f>SUM(D24)</f>
        <v>1072024230</v>
      </c>
      <c r="E26" s="14"/>
      <c r="F26" s="111">
        <f>SUM(F24)</f>
        <v>291994032</v>
      </c>
      <c r="G26" s="14"/>
      <c r="H26" s="111">
        <f>SUM(H24)</f>
        <v>0</v>
      </c>
      <c r="I26" s="14"/>
      <c r="J26" s="111">
        <f>SUM(J24)</f>
        <v>91634459</v>
      </c>
      <c r="K26" s="14"/>
      <c r="L26" s="111">
        <f>SUM(L24)</f>
        <v>354810277</v>
      </c>
      <c r="M26" s="14"/>
      <c r="N26" s="111">
        <f>SUM(N24)</f>
        <v>-29212839</v>
      </c>
      <c r="O26" s="14"/>
      <c r="P26" s="111">
        <f>SUM(P24)</f>
        <v>-25404241</v>
      </c>
      <c r="Q26" s="14"/>
      <c r="R26" s="111">
        <f>SUM(R24)</f>
        <v>-54617080</v>
      </c>
      <c r="S26" s="14"/>
      <c r="T26" s="111">
        <f>SUM(T24)</f>
        <v>1755845918</v>
      </c>
      <c r="U26" s="3"/>
    </row>
    <row r="27" spans="1:21" ht="21.75" customHeight="1">
      <c r="A27" s="76" t="s">
        <v>79</v>
      </c>
      <c r="B27" s="76"/>
      <c r="D27" s="14">
        <v>0</v>
      </c>
      <c r="E27" s="14"/>
      <c r="F27" s="14">
        <v>0</v>
      </c>
      <c r="G27" s="14"/>
      <c r="H27" s="14">
        <v>0</v>
      </c>
      <c r="I27" s="14"/>
      <c r="J27" s="14">
        <v>0</v>
      </c>
      <c r="K27" s="14"/>
      <c r="L27" s="14">
        <f>PL!H30</f>
        <v>178397101</v>
      </c>
      <c r="M27" s="14"/>
      <c r="N27" s="14">
        <v>0</v>
      </c>
      <c r="O27" s="14"/>
      <c r="P27" s="14">
        <v>0</v>
      </c>
      <c r="Q27" s="14"/>
      <c r="R27" s="14">
        <f>SUM(N27:P27)</f>
        <v>0</v>
      </c>
      <c r="S27" s="14"/>
      <c r="T27" s="15">
        <f>SUM(D27:L27,R27)</f>
        <v>178397101</v>
      </c>
      <c r="U27" s="3"/>
    </row>
    <row r="28" spans="1:21" ht="21.75" customHeight="1">
      <c r="A28" s="76" t="s">
        <v>93</v>
      </c>
      <c r="B28" s="76"/>
      <c r="D28" s="31">
        <v>0</v>
      </c>
      <c r="E28" s="14"/>
      <c r="F28" s="31">
        <v>0</v>
      </c>
      <c r="G28" s="14"/>
      <c r="H28" s="31">
        <v>0</v>
      </c>
      <c r="I28" s="14"/>
      <c r="J28" s="31">
        <v>0</v>
      </c>
      <c r="K28" s="14"/>
      <c r="L28" s="31">
        <f>PL!H48</f>
        <v>-34543</v>
      </c>
      <c r="M28" s="14"/>
      <c r="N28" s="31">
        <f>PL!H53</f>
        <v>931040</v>
      </c>
      <c r="O28" s="14"/>
      <c r="P28" s="31">
        <f>PL!H54+PL!H56</f>
        <v>2872293</v>
      </c>
      <c r="Q28" s="14"/>
      <c r="R28" s="31">
        <f>SUM(N28:P28)</f>
        <v>3803333</v>
      </c>
      <c r="S28" s="14"/>
      <c r="T28" s="18">
        <f>SUM(D28:L28,R28)</f>
        <v>3768790</v>
      </c>
      <c r="U28" s="3"/>
    </row>
    <row r="29" spans="1:21" ht="21.75" customHeight="1">
      <c r="A29" s="76" t="s">
        <v>73</v>
      </c>
      <c r="B29" s="12"/>
      <c r="D29" s="15">
        <f>SUM(D27:D28)</f>
        <v>0</v>
      </c>
      <c r="E29" s="14"/>
      <c r="F29" s="15">
        <f>SUM(F27:F28)</f>
        <v>0</v>
      </c>
      <c r="G29" s="15"/>
      <c r="H29" s="15">
        <f>SUM(H27:H28)</f>
        <v>0</v>
      </c>
      <c r="I29" s="14"/>
      <c r="J29" s="15">
        <f>SUM(J27:J28)</f>
        <v>0</v>
      </c>
      <c r="K29" s="14"/>
      <c r="L29" s="15">
        <f>SUM(L27:L28)</f>
        <v>178362558</v>
      </c>
      <c r="M29" s="15"/>
      <c r="N29" s="15">
        <f>SUM(N27:N28)</f>
        <v>931040</v>
      </c>
      <c r="O29" s="14"/>
      <c r="P29" s="15">
        <f>SUM(P27:P28)</f>
        <v>2872293</v>
      </c>
      <c r="Q29" s="15"/>
      <c r="R29" s="15">
        <f>SUM(R27:R28)</f>
        <v>3803333</v>
      </c>
      <c r="S29" s="14"/>
      <c r="T29" s="15">
        <f>SUM(D29:L29,R29)</f>
        <v>182165891</v>
      </c>
      <c r="U29" s="3"/>
    </row>
    <row r="30" spans="1:21" ht="21.75" customHeight="1">
      <c r="A30" s="76" t="s">
        <v>237</v>
      </c>
      <c r="B30" s="76"/>
      <c r="D30" s="15"/>
      <c r="E30" s="14"/>
      <c r="F30" s="15"/>
      <c r="G30" s="15"/>
      <c r="H30" s="15"/>
      <c r="I30" s="14"/>
      <c r="J30" s="15"/>
      <c r="K30" s="14"/>
      <c r="L30" s="15"/>
      <c r="M30" s="15"/>
      <c r="N30" s="15"/>
      <c r="O30" s="14"/>
      <c r="P30" s="15"/>
      <c r="Q30" s="15"/>
      <c r="R30" s="15"/>
      <c r="S30" s="14"/>
      <c r="T30" s="15"/>
      <c r="U30" s="3"/>
    </row>
    <row r="31" spans="1:21" ht="21.75" customHeight="1">
      <c r="A31" s="76" t="s">
        <v>192</v>
      </c>
      <c r="B31" s="76"/>
      <c r="D31" s="15">
        <v>0</v>
      </c>
      <c r="E31" s="14"/>
      <c r="F31" s="15">
        <v>0</v>
      </c>
      <c r="G31" s="15">
        <v>0</v>
      </c>
      <c r="H31" s="15">
        <v>0</v>
      </c>
      <c r="I31" s="14"/>
      <c r="J31" s="15">
        <v>0</v>
      </c>
      <c r="K31" s="14"/>
      <c r="L31" s="112">
        <f>PL!H56</f>
        <v>-1426779</v>
      </c>
      <c r="M31" s="15"/>
      <c r="N31" s="15">
        <v>0</v>
      </c>
      <c r="O31" s="14"/>
      <c r="P31" s="15">
        <v>1426779</v>
      </c>
      <c r="Q31" s="15"/>
      <c r="R31" s="14">
        <f>SUM(N31:P31)</f>
        <v>1426779</v>
      </c>
      <c r="S31" s="14"/>
      <c r="T31" s="15">
        <f>SUM(D31:L31,R31)</f>
        <v>0</v>
      </c>
      <c r="U31" s="3"/>
    </row>
    <row r="32" spans="1:21" ht="21.75" customHeight="1">
      <c r="A32" s="76" t="s">
        <v>113</v>
      </c>
      <c r="B32" s="12">
        <v>37</v>
      </c>
      <c r="D32" s="15">
        <v>0</v>
      </c>
      <c r="E32" s="14"/>
      <c r="F32" s="15">
        <v>0</v>
      </c>
      <c r="G32" s="15"/>
      <c r="H32" s="15">
        <v>0</v>
      </c>
      <c r="I32" s="14"/>
      <c r="J32" s="112">
        <v>0</v>
      </c>
      <c r="K32" s="111"/>
      <c r="L32" s="112">
        <v>-198324486</v>
      </c>
      <c r="M32" s="15"/>
      <c r="N32" s="15">
        <v>0</v>
      </c>
      <c r="O32" s="14"/>
      <c r="P32" s="15">
        <v>0</v>
      </c>
      <c r="Q32" s="15"/>
      <c r="R32" s="14">
        <f t="shared" ref="R32:R33" si="0">SUM(N32:P32)</f>
        <v>0</v>
      </c>
      <c r="S32" s="14"/>
      <c r="T32" s="15">
        <f>SUM(D32:L32,R32)</f>
        <v>-198324486</v>
      </c>
      <c r="U32" s="3"/>
    </row>
    <row r="33" spans="1:21" ht="21.75" customHeight="1">
      <c r="A33" s="76" t="s">
        <v>216</v>
      </c>
      <c r="B33" s="12">
        <v>28</v>
      </c>
      <c r="D33" s="14">
        <v>0</v>
      </c>
      <c r="E33" s="14"/>
      <c r="F33" s="14">
        <v>0</v>
      </c>
      <c r="G33" s="14"/>
      <c r="H33" s="14">
        <v>0</v>
      </c>
      <c r="I33" s="14"/>
      <c r="J33" s="111">
        <v>8963504</v>
      </c>
      <c r="K33" s="111"/>
      <c r="L33" s="111">
        <f>-J33</f>
        <v>-8963504</v>
      </c>
      <c r="M33" s="14"/>
      <c r="N33" s="14">
        <v>0</v>
      </c>
      <c r="O33" s="14"/>
      <c r="P33" s="14">
        <v>0</v>
      </c>
      <c r="Q33" s="14"/>
      <c r="R33" s="14">
        <f t="shared" si="0"/>
        <v>0</v>
      </c>
      <c r="S33" s="14"/>
      <c r="T33" s="15">
        <f>SUM(D33:L33,R33)</f>
        <v>0</v>
      </c>
      <c r="U33" s="3"/>
    </row>
    <row r="34" spans="1:21" s="79" customFormat="1" ht="21.75" customHeight="1" thickBot="1">
      <c r="A34" s="75" t="s">
        <v>225</v>
      </c>
      <c r="B34" s="75"/>
      <c r="C34" s="77"/>
      <c r="D34" s="78">
        <f>SUM(D29:D33)+D26</f>
        <v>1072024230</v>
      </c>
      <c r="E34" s="14"/>
      <c r="F34" s="78">
        <f>SUM(F29:F33)+F26</f>
        <v>291994032</v>
      </c>
      <c r="G34" s="14"/>
      <c r="H34" s="78">
        <f>SUM(H29:H33)+H26</f>
        <v>0</v>
      </c>
      <c r="I34" s="14"/>
      <c r="J34" s="78">
        <f>SUM(J29:J33)+J26</f>
        <v>100597963</v>
      </c>
      <c r="K34" s="14"/>
      <c r="L34" s="78">
        <f>SUM(L29:L33)+L26</f>
        <v>324458066</v>
      </c>
      <c r="M34" s="14"/>
      <c r="N34" s="78">
        <f>SUM(N29:N33)+N26</f>
        <v>-28281799</v>
      </c>
      <c r="O34" s="14"/>
      <c r="P34" s="78">
        <f>SUM(P29:P33)+P26</f>
        <v>-21105169</v>
      </c>
      <c r="Q34" s="14"/>
      <c r="R34" s="78">
        <f>SUM(R29:R33)+R26</f>
        <v>-49386968</v>
      </c>
      <c r="S34" s="14"/>
      <c r="T34" s="78">
        <f>SUM(T29:T33)+T26</f>
        <v>1739687323</v>
      </c>
    </row>
    <row r="35" spans="1:21" s="79" customFormat="1" ht="21.75" customHeight="1" thickTop="1">
      <c r="A35" s="69"/>
      <c r="B35" s="86"/>
      <c r="C35" s="77"/>
      <c r="D35" s="24">
        <f>D26-BS!J82</f>
        <v>0</v>
      </c>
      <c r="E35" s="24"/>
      <c r="F35" s="24">
        <f>F26-BS!J83</f>
        <v>0</v>
      </c>
      <c r="G35" s="24">
        <f>G26-BS!K83</f>
        <v>0</v>
      </c>
      <c r="H35" s="24"/>
      <c r="I35" s="24"/>
      <c r="J35" s="24">
        <f>J26-BS!J85</f>
        <v>0</v>
      </c>
      <c r="K35" s="24"/>
      <c r="L35" s="24">
        <f>L26-BS!J86</f>
        <v>0</v>
      </c>
      <c r="M35" s="24"/>
      <c r="N35" s="24"/>
      <c r="O35" s="24"/>
      <c r="P35" s="24"/>
      <c r="Q35" s="24"/>
      <c r="R35" s="24">
        <f>R26-BS!J87</f>
        <v>0</v>
      </c>
      <c r="S35" s="24"/>
      <c r="T35" s="24">
        <f>T26-BS!J88</f>
        <v>0</v>
      </c>
    </row>
    <row r="36" spans="1:21" s="79" customFormat="1" ht="21.75" customHeight="1">
      <c r="C36" s="77"/>
      <c r="D36" s="24">
        <f>D34-BS!H82</f>
        <v>0</v>
      </c>
      <c r="E36" s="24"/>
      <c r="F36" s="24">
        <f>F34-BS!H83</f>
        <v>0</v>
      </c>
      <c r="G36" s="24">
        <f>G34-BS!I83</f>
        <v>0</v>
      </c>
      <c r="H36" s="24"/>
      <c r="I36" s="24"/>
      <c r="J36" s="24">
        <f>J34-BS!H85</f>
        <v>0</v>
      </c>
      <c r="K36" s="24"/>
      <c r="L36" s="24">
        <f>L34-BS!H86</f>
        <v>0</v>
      </c>
      <c r="M36" s="24"/>
      <c r="N36" s="24"/>
      <c r="O36" s="24"/>
      <c r="P36" s="24"/>
      <c r="Q36" s="24"/>
      <c r="R36" s="24">
        <f>R34-BS!H87</f>
        <v>0</v>
      </c>
      <c r="S36" s="24"/>
      <c r="T36" s="24">
        <f>T34-BS!H88</f>
        <v>0</v>
      </c>
    </row>
    <row r="37" spans="1:21" s="79" customFormat="1" ht="21.75" customHeight="1">
      <c r="A37" s="79" t="s">
        <v>3</v>
      </c>
      <c r="C37" s="77"/>
      <c r="D37" s="2"/>
      <c r="E37" s="2"/>
      <c r="F37" s="2"/>
      <c r="G37" s="2"/>
      <c r="H37" s="2"/>
      <c r="P37" s="2"/>
      <c r="Q37" s="2"/>
      <c r="R37" s="2"/>
    </row>
  </sheetData>
  <mergeCells count="4">
    <mergeCell ref="D5:T5"/>
    <mergeCell ref="J10:L10"/>
    <mergeCell ref="N6:R6"/>
    <mergeCell ref="N7:P7"/>
  </mergeCells>
  <pageMargins left="0.78740157480314965" right="0.39370078740157483" top="0.78740157480314965" bottom="0.39370078740157483" header="0.19685039370078741" footer="0.19685039370078741"/>
  <pageSetup paperSize="9" scale="6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view="pageBreakPreview" zoomScale="70" zoomScaleNormal="115" zoomScaleSheetLayoutView="70" workbookViewId="0">
      <selection sqref="A1:J1"/>
    </sheetView>
  </sheetViews>
  <sheetFormatPr defaultColWidth="10.5703125" defaultRowHeight="21.75" customHeight="1"/>
  <cols>
    <col min="1" max="1" width="90.5703125" style="109" customWidth="1"/>
    <col min="2" max="2" width="7.85546875" style="109" customWidth="1"/>
    <col min="3" max="3" width="1.42578125" style="109" customWidth="1"/>
    <col min="4" max="4" width="14.5703125" style="2" customWidth="1"/>
    <col min="5" max="5" width="1.42578125" style="109" customWidth="1"/>
    <col min="6" max="6" width="14.5703125" style="2" customWidth="1"/>
    <col min="7" max="7" width="1.42578125" style="3" customWidth="1"/>
    <col min="8" max="8" width="14.5703125" style="2" customWidth="1"/>
    <col min="9" max="9" width="1.42578125" style="109" customWidth="1"/>
    <col min="10" max="10" width="14.5703125" style="2" customWidth="1"/>
    <col min="11" max="11" width="12.140625" style="109" bestFit="1" customWidth="1"/>
    <col min="12" max="12" width="12.5703125" style="109" bestFit="1" customWidth="1"/>
    <col min="13" max="13" width="13.42578125" style="109" bestFit="1" customWidth="1"/>
    <col min="14" max="16384" width="10.5703125" style="109"/>
  </cols>
  <sheetData>
    <row r="1" spans="1:10" s="114" customFormat="1" ht="21.75" customHeight="1">
      <c r="A1" s="151" t="s">
        <v>20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s="114" customFormat="1" ht="21.75" customHeight="1">
      <c r="A2" s="151" t="s">
        <v>17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s="114" customFormat="1" ht="21.75" customHeight="1">
      <c r="A3" s="151" t="s">
        <v>223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1.75" customHeight="1">
      <c r="J4" s="4" t="s">
        <v>23</v>
      </c>
    </row>
    <row r="5" spans="1:10" ht="21.75" customHeight="1">
      <c r="D5" s="5" t="s">
        <v>0</v>
      </c>
      <c r="E5" s="6"/>
      <c r="F5" s="7"/>
      <c r="G5" s="8"/>
      <c r="H5" s="5" t="s">
        <v>27</v>
      </c>
      <c r="I5" s="6"/>
      <c r="J5" s="7"/>
    </row>
    <row r="6" spans="1:10" ht="21.75" customHeight="1">
      <c r="B6" s="9"/>
      <c r="D6" s="65">
        <v>2565</v>
      </c>
      <c r="E6" s="10"/>
      <c r="F6" s="65">
        <v>2564</v>
      </c>
      <c r="G6" s="11"/>
      <c r="H6" s="65">
        <v>2565</v>
      </c>
      <c r="I6" s="10"/>
      <c r="J6" s="65">
        <v>2564</v>
      </c>
    </row>
    <row r="7" spans="1:10" ht="21.75" customHeight="1">
      <c r="A7" s="114" t="s">
        <v>59</v>
      </c>
    </row>
    <row r="8" spans="1:10" ht="21.75" customHeight="1">
      <c r="A8" s="109" t="s">
        <v>145</v>
      </c>
      <c r="D8" s="112">
        <f>SUM(PL!D28)</f>
        <v>218132187</v>
      </c>
      <c r="E8" s="110"/>
      <c r="F8" s="112">
        <f>SUM(PL!F28)</f>
        <v>305962963</v>
      </c>
      <c r="G8" s="112"/>
      <c r="H8" s="112">
        <f>SUM(PL!H28)</f>
        <v>186545720</v>
      </c>
      <c r="I8" s="23"/>
      <c r="J8" s="112">
        <f>SUM(PL!J28)</f>
        <v>267545072</v>
      </c>
    </row>
    <row r="9" spans="1:10" ht="21.75" customHeight="1">
      <c r="A9" s="109" t="s">
        <v>168</v>
      </c>
      <c r="D9" s="112"/>
      <c r="E9" s="110"/>
      <c r="F9" s="112"/>
      <c r="G9" s="112"/>
      <c r="H9" s="112"/>
      <c r="I9" s="23"/>
      <c r="J9" s="112"/>
    </row>
    <row r="10" spans="1:10" ht="21.75" customHeight="1">
      <c r="A10" s="109" t="s">
        <v>80</v>
      </c>
      <c r="D10" s="110"/>
      <c r="E10" s="110"/>
      <c r="F10" s="110"/>
      <c r="G10" s="111"/>
      <c r="H10" s="110"/>
      <c r="I10" s="110"/>
      <c r="J10" s="110"/>
    </row>
    <row r="11" spans="1:10" ht="21.75" customHeight="1">
      <c r="A11" s="109" t="s">
        <v>102</v>
      </c>
      <c r="D11" s="111">
        <v>42129755</v>
      </c>
      <c r="E11" s="23"/>
      <c r="F11" s="111">
        <v>44020308</v>
      </c>
      <c r="G11" s="23"/>
      <c r="H11" s="111">
        <v>47907</v>
      </c>
      <c r="I11" s="23"/>
      <c r="J11" s="111">
        <v>249800</v>
      </c>
    </row>
    <row r="12" spans="1:10" ht="21.75" customHeight="1">
      <c r="A12" s="109" t="s">
        <v>246</v>
      </c>
      <c r="D12" s="111">
        <v>-604</v>
      </c>
      <c r="E12" s="23"/>
      <c r="F12" s="111">
        <v>-25229</v>
      </c>
      <c r="G12" s="23"/>
      <c r="H12" s="111">
        <v>0</v>
      </c>
      <c r="I12" s="23"/>
      <c r="J12" s="111">
        <v>0</v>
      </c>
    </row>
    <row r="13" spans="1:10" ht="21.75" customHeight="1">
      <c r="A13" s="109" t="s">
        <v>96</v>
      </c>
      <c r="D13" s="111">
        <v>5116695</v>
      </c>
      <c r="E13" s="23"/>
      <c r="F13" s="111">
        <v>6136142</v>
      </c>
      <c r="G13" s="23"/>
      <c r="H13" s="111">
        <v>460329</v>
      </c>
      <c r="I13" s="23"/>
      <c r="J13" s="111">
        <v>447495</v>
      </c>
    </row>
    <row r="14" spans="1:10" ht="21.75" customHeight="1">
      <c r="A14" s="109" t="s">
        <v>105</v>
      </c>
      <c r="D14" s="111">
        <v>0</v>
      </c>
      <c r="E14" s="23"/>
      <c r="F14" s="111">
        <v>0</v>
      </c>
      <c r="G14" s="23"/>
      <c r="H14" s="111">
        <v>-127832613</v>
      </c>
      <c r="I14" s="23"/>
      <c r="J14" s="111">
        <v>-154440102</v>
      </c>
    </row>
    <row r="15" spans="1:10" ht="21.75" customHeight="1">
      <c r="A15" s="109" t="s">
        <v>137</v>
      </c>
      <c r="D15" s="111">
        <v>-14823687</v>
      </c>
      <c r="E15" s="110"/>
      <c r="F15" s="111">
        <v>-15444542</v>
      </c>
      <c r="G15" s="110"/>
      <c r="H15" s="111">
        <v>-14823687</v>
      </c>
      <c r="I15" s="110"/>
      <c r="J15" s="111">
        <v>-15444542</v>
      </c>
    </row>
    <row r="16" spans="1:10" ht="21.75" customHeight="1">
      <c r="A16" s="109" t="s">
        <v>247</v>
      </c>
      <c r="D16" s="111">
        <v>154500</v>
      </c>
      <c r="E16" s="110"/>
      <c r="F16" s="111">
        <v>0</v>
      </c>
      <c r="G16" s="110"/>
      <c r="H16" s="111">
        <v>154500</v>
      </c>
      <c r="I16" s="110"/>
      <c r="J16" s="111">
        <v>0</v>
      </c>
    </row>
    <row r="17" spans="1:12" ht="21.75" customHeight="1">
      <c r="A17" s="109" t="s">
        <v>214</v>
      </c>
      <c r="D17" s="111">
        <v>2879809</v>
      </c>
      <c r="E17" s="110"/>
      <c r="F17" s="111">
        <v>182781</v>
      </c>
      <c r="G17" s="110"/>
      <c r="H17" s="111">
        <v>2879809</v>
      </c>
      <c r="I17" s="110"/>
      <c r="J17" s="111">
        <v>182781</v>
      </c>
    </row>
    <row r="18" spans="1:12" ht="21.75" customHeight="1">
      <c r="A18" s="109" t="s">
        <v>193</v>
      </c>
      <c r="D18" s="111"/>
      <c r="E18" s="110"/>
      <c r="F18" s="111"/>
      <c r="G18" s="110"/>
      <c r="H18" s="111"/>
      <c r="I18" s="110"/>
      <c r="J18" s="111"/>
    </row>
    <row r="19" spans="1:12" ht="21.75" customHeight="1">
      <c r="A19" s="109" t="s">
        <v>194</v>
      </c>
      <c r="D19" s="111">
        <v>-6080286</v>
      </c>
      <c r="E19" s="110"/>
      <c r="F19" s="111">
        <v>28198634</v>
      </c>
      <c r="G19" s="110"/>
      <c r="H19" s="111">
        <v>-9097666</v>
      </c>
      <c r="I19" s="110"/>
      <c r="J19" s="111">
        <v>-14693893</v>
      </c>
    </row>
    <row r="20" spans="1:12" ht="21.75" customHeight="1">
      <c r="A20" s="109" t="s">
        <v>231</v>
      </c>
      <c r="D20" s="111">
        <v>22555789</v>
      </c>
      <c r="E20" s="110"/>
      <c r="F20" s="111">
        <v>-3001069</v>
      </c>
      <c r="G20" s="110"/>
      <c r="H20" s="111">
        <v>26363610</v>
      </c>
      <c r="I20" s="110"/>
      <c r="J20" s="111">
        <v>0</v>
      </c>
    </row>
    <row r="21" spans="1:12" ht="21.75" customHeight="1">
      <c r="A21" s="109" t="s">
        <v>240</v>
      </c>
      <c r="D21" s="112">
        <v>130155558</v>
      </c>
      <c r="E21" s="112"/>
      <c r="F21" s="112">
        <v>-28895016</v>
      </c>
      <c r="G21" s="112"/>
      <c r="H21" s="112">
        <v>94861970</v>
      </c>
      <c r="I21" s="112"/>
      <c r="J21" s="112">
        <v>-92919360</v>
      </c>
    </row>
    <row r="22" spans="1:12" ht="21.75" customHeight="1">
      <c r="A22" s="109" t="s">
        <v>241</v>
      </c>
      <c r="D22" s="112">
        <v>-38662687</v>
      </c>
      <c r="E22" s="112"/>
      <c r="F22" s="112">
        <v>32139832</v>
      </c>
      <c r="G22" s="112"/>
      <c r="H22" s="112">
        <v>-4574294</v>
      </c>
      <c r="I22" s="112"/>
      <c r="J22" s="112">
        <v>4843045</v>
      </c>
    </row>
    <row r="23" spans="1:12" ht="21.75" customHeight="1">
      <c r="A23" s="109" t="s">
        <v>121</v>
      </c>
      <c r="D23" s="111">
        <v>0</v>
      </c>
      <c r="E23" s="110"/>
      <c r="F23" s="111">
        <v>49895</v>
      </c>
      <c r="G23" s="110"/>
      <c r="H23" s="111">
        <v>0</v>
      </c>
      <c r="I23" s="110"/>
      <c r="J23" s="111">
        <v>11144</v>
      </c>
    </row>
    <row r="24" spans="1:12" ht="21.75" customHeight="1">
      <c r="A24" s="129" t="s">
        <v>232</v>
      </c>
      <c r="D24" s="111">
        <v>437354</v>
      </c>
      <c r="E24" s="112"/>
      <c r="F24" s="111">
        <v>-922435</v>
      </c>
      <c r="G24" s="112"/>
      <c r="H24" s="111">
        <v>0</v>
      </c>
      <c r="I24" s="112"/>
      <c r="J24" s="111">
        <v>0</v>
      </c>
    </row>
    <row r="25" spans="1:12" ht="21.75" customHeight="1">
      <c r="A25" s="129" t="s">
        <v>239</v>
      </c>
      <c r="D25" s="111">
        <v>-8103</v>
      </c>
      <c r="E25" s="112"/>
      <c r="F25" s="111">
        <v>0</v>
      </c>
      <c r="G25" s="112"/>
      <c r="H25" s="111">
        <v>0</v>
      </c>
      <c r="I25" s="112"/>
      <c r="J25" s="111">
        <v>0</v>
      </c>
    </row>
    <row r="26" spans="1:12" ht="21.75" customHeight="1">
      <c r="A26" s="109" t="s">
        <v>161</v>
      </c>
      <c r="D26" s="111">
        <v>-109085974</v>
      </c>
      <c r="E26" s="112"/>
      <c r="F26" s="111">
        <v>-118763803</v>
      </c>
      <c r="G26" s="112"/>
      <c r="H26" s="111">
        <v>-141014930</v>
      </c>
      <c r="I26" s="112"/>
      <c r="J26" s="111">
        <v>-118681372</v>
      </c>
    </row>
    <row r="27" spans="1:12" ht="21.75" customHeight="1">
      <c r="A27" s="109" t="s">
        <v>165</v>
      </c>
      <c r="D27" s="111">
        <v>-12184059</v>
      </c>
      <c r="E27" s="112"/>
      <c r="F27" s="111">
        <v>-29441858</v>
      </c>
      <c r="G27" s="112"/>
      <c r="H27" s="111">
        <v>-12147778</v>
      </c>
      <c r="I27" s="112"/>
      <c r="J27" s="111">
        <v>-16505717</v>
      </c>
      <c r="L27" s="110"/>
    </row>
    <row r="28" spans="1:12" ht="21.75" customHeight="1">
      <c r="A28" s="109" t="s">
        <v>163</v>
      </c>
      <c r="D28" s="31">
        <v>117077475</v>
      </c>
      <c r="E28" s="23"/>
      <c r="F28" s="31">
        <v>86241838</v>
      </c>
      <c r="G28" s="23"/>
      <c r="H28" s="31">
        <v>86391862</v>
      </c>
      <c r="I28" s="23"/>
      <c r="J28" s="31">
        <v>58920234</v>
      </c>
      <c r="L28" s="110"/>
    </row>
    <row r="29" spans="1:12" ht="21.75" customHeight="1">
      <c r="A29" s="109" t="s">
        <v>215</v>
      </c>
      <c r="D29" s="112">
        <f>SUM(D8:D28)</f>
        <v>357793722</v>
      </c>
      <c r="E29" s="23"/>
      <c r="F29" s="112">
        <f>SUM(F8:F28)</f>
        <v>306438441</v>
      </c>
      <c r="G29" s="23"/>
      <c r="H29" s="112">
        <f>SUM(H8:H28)</f>
        <v>88214739</v>
      </c>
      <c r="I29" s="23"/>
      <c r="J29" s="112">
        <f>SUM(J8:J28)</f>
        <v>-80485415</v>
      </c>
    </row>
    <row r="30" spans="1:12" ht="21.75" customHeight="1">
      <c r="A30" s="109" t="s">
        <v>45</v>
      </c>
      <c r="D30" s="112"/>
      <c r="E30" s="23"/>
      <c r="F30" s="112"/>
      <c r="G30" s="23"/>
      <c r="H30" s="112"/>
      <c r="I30" s="23"/>
      <c r="J30" s="112"/>
    </row>
    <row r="31" spans="1:12" ht="21.75" customHeight="1">
      <c r="A31" s="109" t="s">
        <v>46</v>
      </c>
      <c r="D31" s="112">
        <v>-146021604</v>
      </c>
      <c r="E31" s="23"/>
      <c r="F31" s="112">
        <v>269834778</v>
      </c>
      <c r="G31" s="23"/>
      <c r="H31" s="112">
        <v>61005089</v>
      </c>
      <c r="I31" s="23"/>
      <c r="J31" s="112">
        <v>61158421.000000007</v>
      </c>
    </row>
    <row r="32" spans="1:12" ht="21.75" customHeight="1">
      <c r="A32" s="109" t="s">
        <v>128</v>
      </c>
      <c r="D32" s="112">
        <v>24879095</v>
      </c>
      <c r="E32" s="23"/>
      <c r="F32" s="112">
        <v>176726204</v>
      </c>
      <c r="G32" s="23"/>
      <c r="H32" s="112">
        <v>0</v>
      </c>
      <c r="I32" s="23"/>
      <c r="J32" s="112">
        <v>0</v>
      </c>
    </row>
    <row r="33" spans="1:11" ht="21.75" customHeight="1">
      <c r="A33" s="109" t="s">
        <v>47</v>
      </c>
      <c r="D33" s="112">
        <v>-863397011</v>
      </c>
      <c r="E33" s="23"/>
      <c r="F33" s="112">
        <v>-1255278370</v>
      </c>
      <c r="G33" s="23"/>
      <c r="H33" s="112">
        <v>0</v>
      </c>
      <c r="I33" s="23"/>
      <c r="J33" s="112">
        <v>0</v>
      </c>
      <c r="K33" s="110"/>
    </row>
    <row r="34" spans="1:11" ht="21.75" customHeight="1">
      <c r="A34" s="109" t="s">
        <v>86</v>
      </c>
      <c r="D34" s="112">
        <v>11434576</v>
      </c>
      <c r="E34" s="23"/>
      <c r="F34" s="112">
        <v>-44732091</v>
      </c>
      <c r="G34" s="23"/>
      <c r="H34" s="112">
        <v>42288834</v>
      </c>
      <c r="I34" s="23"/>
      <c r="J34" s="112">
        <v>30192878</v>
      </c>
    </row>
    <row r="35" spans="1:11" ht="21.75" customHeight="1">
      <c r="A35" s="109" t="s">
        <v>238</v>
      </c>
      <c r="D35" s="112">
        <v>0</v>
      </c>
      <c r="E35" s="23"/>
      <c r="F35" s="112">
        <v>0</v>
      </c>
      <c r="G35" s="23"/>
      <c r="H35" s="112">
        <v>-500000000</v>
      </c>
      <c r="I35" s="23"/>
      <c r="J35" s="112">
        <v>0</v>
      </c>
    </row>
    <row r="36" spans="1:11" ht="21.75" customHeight="1">
      <c r="A36" s="109" t="s">
        <v>138</v>
      </c>
      <c r="D36" s="112">
        <v>70000000</v>
      </c>
      <c r="E36" s="23"/>
      <c r="F36" s="112">
        <v>10000000</v>
      </c>
      <c r="G36" s="23"/>
      <c r="H36" s="112">
        <v>70000000</v>
      </c>
      <c r="I36" s="23"/>
      <c r="J36" s="112">
        <v>10000000</v>
      </c>
    </row>
    <row r="37" spans="1:11" ht="21.75" customHeight="1">
      <c r="A37" s="109" t="s">
        <v>131</v>
      </c>
      <c r="D37" s="112">
        <v>8679620</v>
      </c>
      <c r="E37" s="23"/>
      <c r="F37" s="112">
        <v>-132726202</v>
      </c>
      <c r="G37" s="23"/>
      <c r="H37" s="112">
        <v>8679620</v>
      </c>
      <c r="I37" s="23"/>
      <c r="J37" s="112">
        <v>-132726202</v>
      </c>
    </row>
    <row r="38" spans="1:11" ht="21.75" customHeight="1">
      <c r="A38" s="109" t="s">
        <v>195</v>
      </c>
      <c r="D38" s="112">
        <v>-9383823</v>
      </c>
      <c r="E38" s="23"/>
      <c r="F38" s="112">
        <v>-998902</v>
      </c>
      <c r="G38" s="23"/>
      <c r="H38" s="112">
        <v>-9383823</v>
      </c>
      <c r="I38" s="23"/>
      <c r="J38" s="112">
        <v>-998902</v>
      </c>
    </row>
    <row r="39" spans="1:11" ht="21.75" customHeight="1">
      <c r="A39" s="109" t="s">
        <v>48</v>
      </c>
      <c r="D39" s="112">
        <v>2649308</v>
      </c>
      <c r="E39" s="23"/>
      <c r="F39" s="112">
        <v>-1101034</v>
      </c>
      <c r="G39" s="23"/>
      <c r="H39" s="112">
        <v>-633150</v>
      </c>
      <c r="I39" s="23"/>
      <c r="J39" s="112">
        <v>638969</v>
      </c>
    </row>
    <row r="40" spans="1:11" ht="21.75" customHeight="1">
      <c r="A40" s="109" t="s">
        <v>49</v>
      </c>
      <c r="D40" s="112">
        <v>-6618747</v>
      </c>
      <c r="E40" s="23"/>
      <c r="F40" s="112">
        <v>-4231354</v>
      </c>
      <c r="G40" s="23"/>
      <c r="H40" s="112">
        <v>0</v>
      </c>
      <c r="I40" s="23"/>
      <c r="J40" s="112">
        <v>0</v>
      </c>
    </row>
    <row r="41" spans="1:11" ht="21.75" customHeight="1">
      <c r="A41" s="109" t="s">
        <v>50</v>
      </c>
      <c r="D41" s="109"/>
      <c r="F41" s="109"/>
      <c r="G41" s="109"/>
      <c r="H41" s="109"/>
      <c r="J41" s="109"/>
    </row>
    <row r="42" spans="1:11" ht="21.75" customHeight="1">
      <c r="A42" s="109" t="s">
        <v>196</v>
      </c>
      <c r="D42" s="112">
        <v>595000000</v>
      </c>
      <c r="F42" s="112">
        <v>85000000</v>
      </c>
      <c r="G42" s="109"/>
      <c r="H42" s="112">
        <v>0</v>
      </c>
      <c r="I42" s="112"/>
      <c r="J42" s="112">
        <v>0</v>
      </c>
    </row>
    <row r="43" spans="1:11" ht="21.75" customHeight="1">
      <c r="A43" s="109" t="s">
        <v>129</v>
      </c>
      <c r="D43" s="112">
        <v>87931535</v>
      </c>
      <c r="E43" s="23"/>
      <c r="F43" s="112">
        <v>106928419</v>
      </c>
      <c r="G43" s="23"/>
      <c r="H43" s="112">
        <v>0</v>
      </c>
      <c r="I43" s="23"/>
      <c r="J43" s="112">
        <v>0</v>
      </c>
    </row>
    <row r="44" spans="1:11" ht="21.75" customHeight="1">
      <c r="A44" s="109" t="s">
        <v>51</v>
      </c>
      <c r="D44" s="112">
        <v>-75130274</v>
      </c>
      <c r="E44" s="23"/>
      <c r="F44" s="112">
        <v>17377795</v>
      </c>
      <c r="G44" s="23"/>
      <c r="H44" s="112">
        <v>0</v>
      </c>
      <c r="I44" s="23"/>
      <c r="J44" s="112">
        <v>0</v>
      </c>
    </row>
    <row r="45" spans="1:11" ht="21.75" customHeight="1">
      <c r="A45" s="109" t="s">
        <v>87</v>
      </c>
      <c r="D45" s="112">
        <v>-63961447</v>
      </c>
      <c r="E45" s="23"/>
      <c r="F45" s="112">
        <v>-36553408</v>
      </c>
      <c r="G45" s="23"/>
      <c r="H45" s="112">
        <v>50362396</v>
      </c>
      <c r="I45" s="23"/>
      <c r="J45" s="112">
        <v>-13738713</v>
      </c>
    </row>
    <row r="46" spans="1:11" ht="21.75" customHeight="1">
      <c r="A46" s="109" t="s">
        <v>198</v>
      </c>
      <c r="D46" s="112">
        <v>-508219044</v>
      </c>
      <c r="E46" s="23"/>
      <c r="F46" s="112">
        <v>-72398118</v>
      </c>
      <c r="G46" s="23"/>
      <c r="H46" s="112">
        <v>-248866404</v>
      </c>
      <c r="I46" s="23"/>
      <c r="J46" s="112">
        <v>-72398118</v>
      </c>
    </row>
    <row r="47" spans="1:11" ht="21.75" customHeight="1">
      <c r="A47" s="109" t="s">
        <v>206</v>
      </c>
      <c r="D47" s="112">
        <v>387900000</v>
      </c>
      <c r="E47" s="23"/>
      <c r="F47" s="112">
        <v>322900000</v>
      </c>
      <c r="G47" s="23"/>
      <c r="H47" s="112">
        <v>387900000</v>
      </c>
      <c r="I47" s="23"/>
      <c r="J47" s="112">
        <v>322900000</v>
      </c>
    </row>
    <row r="48" spans="1:11" ht="21.75" customHeight="1">
      <c r="A48" s="109" t="s">
        <v>199</v>
      </c>
      <c r="D48" s="112">
        <v>0</v>
      </c>
      <c r="E48" s="23"/>
      <c r="F48" s="112">
        <v>0</v>
      </c>
      <c r="G48" s="23"/>
      <c r="H48" s="112">
        <v>-7202157</v>
      </c>
      <c r="I48" s="23"/>
      <c r="J48" s="112">
        <v>-270314031</v>
      </c>
    </row>
    <row r="49" spans="1:10" ht="21.75" customHeight="1">
      <c r="A49" s="109" t="s">
        <v>81</v>
      </c>
      <c r="D49" s="112">
        <v>572021</v>
      </c>
      <c r="E49" s="23"/>
      <c r="F49" s="112">
        <v>9815515</v>
      </c>
      <c r="G49" s="23"/>
      <c r="H49" s="112">
        <v>6315033</v>
      </c>
      <c r="I49" s="23"/>
      <c r="J49" s="112">
        <v>5380191</v>
      </c>
    </row>
    <row r="50" spans="1:10" ht="21.75" customHeight="1">
      <c r="A50" s="109" t="s">
        <v>200</v>
      </c>
      <c r="D50" s="112">
        <v>4473940</v>
      </c>
      <c r="E50" s="23"/>
      <c r="F50" s="112">
        <v>124202264</v>
      </c>
      <c r="G50" s="23"/>
      <c r="H50" s="112">
        <v>4473940</v>
      </c>
      <c r="I50" s="23"/>
      <c r="J50" s="112">
        <v>124202264</v>
      </c>
    </row>
    <row r="51" spans="1:10" ht="21.75" customHeight="1">
      <c r="A51" s="109" t="s">
        <v>197</v>
      </c>
      <c r="D51" s="112">
        <v>486800000</v>
      </c>
      <c r="E51" s="23"/>
      <c r="F51" s="112">
        <v>302400000</v>
      </c>
      <c r="G51" s="23"/>
      <c r="H51" s="112">
        <v>486800000</v>
      </c>
      <c r="I51" s="23"/>
      <c r="J51" s="112">
        <v>302400000</v>
      </c>
    </row>
    <row r="52" spans="1:10" ht="21.75" customHeight="1">
      <c r="A52" s="109" t="s">
        <v>167</v>
      </c>
      <c r="D52" s="112">
        <v>-4517000</v>
      </c>
      <c r="E52" s="23"/>
      <c r="F52" s="112">
        <v>-578320</v>
      </c>
      <c r="G52" s="23"/>
      <c r="H52" s="112">
        <v>0</v>
      </c>
      <c r="I52" s="23"/>
      <c r="J52" s="112">
        <v>0</v>
      </c>
    </row>
    <row r="53" spans="1:10" ht="21.75" customHeight="1">
      <c r="A53" s="109" t="s">
        <v>52</v>
      </c>
      <c r="D53" s="18">
        <v>-1300280</v>
      </c>
      <c r="E53" s="23"/>
      <c r="F53" s="18">
        <v>8868814</v>
      </c>
      <c r="G53" s="23"/>
      <c r="H53" s="18">
        <v>-692376</v>
      </c>
      <c r="I53" s="23"/>
      <c r="J53" s="18">
        <v>7521276</v>
      </c>
    </row>
    <row r="54" spans="1:10" ht="21.75" customHeight="1">
      <c r="A54" s="109" t="s">
        <v>213</v>
      </c>
      <c r="D54" s="112">
        <f>SUM(D29:D53)</f>
        <v>359564587</v>
      </c>
      <c r="E54" s="112"/>
      <c r="F54" s="112">
        <f>SUM(F29:F53)</f>
        <v>191894431</v>
      </c>
      <c r="G54" s="112"/>
      <c r="H54" s="112">
        <f>SUM(H29:H53)</f>
        <v>439261741</v>
      </c>
      <c r="I54" s="112"/>
      <c r="J54" s="112">
        <f>SUM(J29:J53)</f>
        <v>293732618</v>
      </c>
    </row>
    <row r="55" spans="1:10" ht="21.75" customHeight="1">
      <c r="A55" s="109" t="s">
        <v>95</v>
      </c>
      <c r="D55" s="112">
        <v>119372016</v>
      </c>
      <c r="E55" s="112"/>
      <c r="F55" s="112">
        <v>142381980</v>
      </c>
      <c r="G55" s="112"/>
      <c r="H55" s="112">
        <v>134598004</v>
      </c>
      <c r="I55" s="112"/>
      <c r="J55" s="112">
        <v>127686945</v>
      </c>
    </row>
    <row r="56" spans="1:10" ht="21.75" customHeight="1">
      <c r="A56" s="109" t="s">
        <v>201</v>
      </c>
      <c r="D56" s="112">
        <v>-105071177</v>
      </c>
      <c r="E56" s="23"/>
      <c r="F56" s="112">
        <v>-87470100</v>
      </c>
      <c r="G56" s="23"/>
      <c r="H56" s="112">
        <v>-76811551</v>
      </c>
      <c r="I56" s="23"/>
      <c r="J56" s="112">
        <v>-56550619</v>
      </c>
    </row>
    <row r="57" spans="1:10" ht="21.75" customHeight="1">
      <c r="A57" s="109" t="s">
        <v>202</v>
      </c>
      <c r="D57" s="112">
        <v>-48234167</v>
      </c>
      <c r="E57" s="23"/>
      <c r="F57" s="112">
        <v>-10042227</v>
      </c>
      <c r="G57" s="23"/>
      <c r="H57" s="112">
        <v>-8631559</v>
      </c>
      <c r="I57" s="23"/>
      <c r="J57" s="112">
        <v>-7981039</v>
      </c>
    </row>
    <row r="58" spans="1:10" ht="21.75" customHeight="1">
      <c r="A58" s="114" t="s">
        <v>212</v>
      </c>
      <c r="D58" s="17">
        <f>SUM(D54:D57)</f>
        <v>325631259</v>
      </c>
      <c r="E58" s="23"/>
      <c r="F58" s="17">
        <f>SUM(F54:F57)</f>
        <v>236764084</v>
      </c>
      <c r="G58" s="23"/>
      <c r="H58" s="17">
        <f>SUM(H54:H57)</f>
        <v>488416635</v>
      </c>
      <c r="I58" s="23"/>
      <c r="J58" s="17">
        <f>SUM(J54:J57)</f>
        <v>356887905</v>
      </c>
    </row>
    <row r="59" spans="1:10" ht="21.75" customHeight="1">
      <c r="F59" s="27"/>
      <c r="G59" s="26"/>
      <c r="H59" s="27"/>
      <c r="I59" s="25"/>
      <c r="J59" s="27"/>
    </row>
    <row r="60" spans="1:10" ht="21.75" customHeight="1">
      <c r="A60" s="109" t="s">
        <v>3</v>
      </c>
      <c r="F60" s="27"/>
      <c r="G60" s="26"/>
      <c r="H60" s="27"/>
      <c r="I60" s="25"/>
      <c r="J60" s="27"/>
    </row>
    <row r="61" spans="1:10" s="114" customFormat="1" ht="21.75" customHeight="1">
      <c r="A61" s="151" t="s">
        <v>20</v>
      </c>
      <c r="B61" s="151"/>
      <c r="C61" s="151"/>
      <c r="D61" s="151"/>
      <c r="E61" s="151"/>
      <c r="F61" s="151"/>
      <c r="G61" s="151"/>
      <c r="H61" s="151"/>
      <c r="I61" s="151"/>
      <c r="J61" s="151"/>
    </row>
    <row r="62" spans="1:10" s="114" customFormat="1" ht="21.75" customHeight="1">
      <c r="A62" s="151" t="s">
        <v>18</v>
      </c>
      <c r="B62" s="151"/>
      <c r="C62" s="151"/>
      <c r="D62" s="151"/>
      <c r="E62" s="151"/>
      <c r="F62" s="151"/>
      <c r="G62" s="151"/>
      <c r="H62" s="151"/>
      <c r="I62" s="151"/>
      <c r="J62" s="151"/>
    </row>
    <row r="63" spans="1:10" s="114" customFormat="1" ht="21.75" customHeight="1">
      <c r="A63" s="151" t="s">
        <v>223</v>
      </c>
      <c r="B63" s="151"/>
      <c r="C63" s="151"/>
      <c r="D63" s="151"/>
      <c r="E63" s="151"/>
      <c r="F63" s="151"/>
      <c r="G63" s="151"/>
      <c r="H63" s="151"/>
      <c r="I63" s="151"/>
      <c r="J63" s="151"/>
    </row>
    <row r="64" spans="1:10" ht="21.75" customHeight="1">
      <c r="J64" s="4" t="s">
        <v>23</v>
      </c>
    </row>
    <row r="65" spans="1:10" ht="21.75" customHeight="1">
      <c r="D65" s="5" t="s">
        <v>0</v>
      </c>
      <c r="E65" s="6"/>
      <c r="F65" s="7"/>
      <c r="G65" s="8"/>
      <c r="H65" s="5" t="s">
        <v>27</v>
      </c>
      <c r="I65" s="6"/>
      <c r="J65" s="7"/>
    </row>
    <row r="66" spans="1:10" ht="21.75" customHeight="1">
      <c r="B66" s="9"/>
      <c r="D66" s="65">
        <v>2565</v>
      </c>
      <c r="E66" s="10"/>
      <c r="F66" s="65">
        <v>2564</v>
      </c>
      <c r="G66" s="11"/>
      <c r="H66" s="65">
        <v>2565</v>
      </c>
      <c r="I66" s="10"/>
      <c r="J66" s="65">
        <v>2564</v>
      </c>
    </row>
    <row r="67" spans="1:10" ht="21.75" customHeight="1">
      <c r="A67" s="20" t="s">
        <v>60</v>
      </c>
      <c r="D67" s="27"/>
      <c r="F67" s="27"/>
      <c r="G67" s="26"/>
      <c r="H67" s="27"/>
      <c r="I67" s="25"/>
      <c r="J67" s="27"/>
    </row>
    <row r="68" spans="1:10" ht="21.75" customHeight="1">
      <c r="A68" s="2" t="s">
        <v>203</v>
      </c>
      <c r="D68" s="16">
        <v>0</v>
      </c>
      <c r="E68" s="16"/>
      <c r="F68" s="16">
        <v>0</v>
      </c>
      <c r="G68" s="16"/>
      <c r="H68" s="16">
        <v>97499950</v>
      </c>
      <c r="I68" s="16"/>
      <c r="J68" s="16">
        <v>61499925</v>
      </c>
    </row>
    <row r="69" spans="1:10" ht="21.75" customHeight="1">
      <c r="A69" s="2" t="s">
        <v>234</v>
      </c>
      <c r="D69" s="16">
        <v>0</v>
      </c>
      <c r="E69" s="16"/>
      <c r="F69" s="16">
        <v>0</v>
      </c>
      <c r="G69" s="16"/>
      <c r="H69" s="16">
        <v>7500000</v>
      </c>
      <c r="I69" s="16"/>
      <c r="J69" s="16">
        <v>0</v>
      </c>
    </row>
    <row r="70" spans="1:10" ht="21.75" customHeight="1">
      <c r="A70" s="2" t="s">
        <v>249</v>
      </c>
      <c r="D70" s="27">
        <v>4515000</v>
      </c>
      <c r="F70" s="27">
        <v>3870000</v>
      </c>
      <c r="G70" s="109"/>
      <c r="H70" s="27">
        <v>4515000</v>
      </c>
      <c r="J70" s="27">
        <v>3870000</v>
      </c>
    </row>
    <row r="71" spans="1:10" ht="21.75" customHeight="1">
      <c r="A71" s="2" t="s">
        <v>125</v>
      </c>
      <c r="D71" s="16">
        <v>6051300</v>
      </c>
      <c r="F71" s="16">
        <v>0</v>
      </c>
      <c r="G71" s="109"/>
      <c r="H71" s="16">
        <v>5348307</v>
      </c>
      <c r="J71" s="16">
        <v>0</v>
      </c>
    </row>
    <row r="72" spans="1:10" ht="21.75" customHeight="1">
      <c r="A72" s="2" t="s">
        <v>220</v>
      </c>
      <c r="D72" s="16">
        <v>0</v>
      </c>
      <c r="E72" s="110"/>
      <c r="F72" s="16">
        <v>0</v>
      </c>
      <c r="G72" s="110"/>
      <c r="H72" s="16">
        <v>-369700000</v>
      </c>
      <c r="I72" s="110"/>
      <c r="J72" s="16">
        <v>-279300000</v>
      </c>
    </row>
    <row r="73" spans="1:10" ht="21.75" customHeight="1">
      <c r="A73" s="109" t="s">
        <v>233</v>
      </c>
      <c r="D73" s="16">
        <v>0</v>
      </c>
      <c r="F73" s="16">
        <v>0</v>
      </c>
      <c r="G73" s="109"/>
      <c r="H73" s="16">
        <v>-7500000</v>
      </c>
      <c r="J73" s="16">
        <v>0</v>
      </c>
    </row>
    <row r="74" spans="1:10" ht="21.75" customHeight="1">
      <c r="A74" s="109" t="s">
        <v>204</v>
      </c>
      <c r="D74" s="16">
        <v>-25000000</v>
      </c>
      <c r="F74" s="16">
        <v>-70000000</v>
      </c>
      <c r="G74" s="109"/>
      <c r="H74" s="16">
        <v>-25000000</v>
      </c>
      <c r="J74" s="16">
        <v>-70000000</v>
      </c>
    </row>
    <row r="75" spans="1:10" ht="21.75" customHeight="1">
      <c r="A75" s="2" t="s">
        <v>164</v>
      </c>
      <c r="D75" s="16">
        <v>-7500000</v>
      </c>
      <c r="F75" s="16">
        <v>-5000000</v>
      </c>
      <c r="G75" s="109"/>
      <c r="H75" s="16">
        <v>0</v>
      </c>
      <c r="J75" s="16">
        <v>-5000000</v>
      </c>
    </row>
    <row r="76" spans="1:10" ht="21.75" customHeight="1">
      <c r="A76" s="2" t="s">
        <v>53</v>
      </c>
      <c r="D76" s="112">
        <v>-3546284</v>
      </c>
      <c r="E76" s="23"/>
      <c r="F76" s="112">
        <v>-5070264</v>
      </c>
      <c r="G76" s="23"/>
      <c r="H76" s="16">
        <v>0</v>
      </c>
      <c r="I76" s="23"/>
      <c r="J76" s="16">
        <v>0</v>
      </c>
    </row>
    <row r="77" spans="1:10" ht="21.75" customHeight="1">
      <c r="A77" s="2" t="s">
        <v>205</v>
      </c>
      <c r="D77" s="112">
        <v>1352528</v>
      </c>
      <c r="E77" s="23"/>
      <c r="F77" s="112">
        <v>926201</v>
      </c>
      <c r="G77" s="23"/>
      <c r="H77" s="16">
        <v>0</v>
      </c>
      <c r="I77" s="23"/>
      <c r="J77" s="16">
        <v>0</v>
      </c>
    </row>
    <row r="78" spans="1:10" ht="21.75" customHeight="1">
      <c r="A78" s="2" t="s">
        <v>82</v>
      </c>
      <c r="D78" s="112">
        <v>-4280525</v>
      </c>
      <c r="E78" s="23"/>
      <c r="F78" s="112">
        <v>-2731524</v>
      </c>
      <c r="G78" s="23"/>
      <c r="H78" s="112">
        <v>-3051053</v>
      </c>
      <c r="I78" s="23"/>
      <c r="J78" s="16">
        <v>0</v>
      </c>
    </row>
    <row r="79" spans="1:10" ht="21.75" customHeight="1">
      <c r="A79" s="20" t="s">
        <v>169</v>
      </c>
      <c r="D79" s="17">
        <f>SUM(D68:D78)</f>
        <v>-28407981</v>
      </c>
      <c r="E79" s="23"/>
      <c r="F79" s="17">
        <f>SUM(F68:F78)</f>
        <v>-78005587</v>
      </c>
      <c r="G79" s="23"/>
      <c r="H79" s="17">
        <f>SUM(H68:H78)</f>
        <v>-290387796</v>
      </c>
      <c r="I79" s="23"/>
      <c r="J79" s="17">
        <f>SUM(J68:J78)</f>
        <v>-288930075</v>
      </c>
    </row>
    <row r="80" spans="1:10" ht="21.75" customHeight="1">
      <c r="A80" s="20" t="s">
        <v>61</v>
      </c>
      <c r="D80" s="23"/>
      <c r="E80" s="23"/>
      <c r="F80" s="23"/>
      <c r="G80" s="23"/>
      <c r="H80" s="23"/>
      <c r="I80" s="23"/>
      <c r="J80" s="23"/>
    </row>
    <row r="81" spans="1:10" ht="21.75" customHeight="1">
      <c r="A81" s="2" t="s">
        <v>166</v>
      </c>
      <c r="D81" s="112">
        <v>-32414872</v>
      </c>
      <c r="E81" s="112"/>
      <c r="F81" s="112">
        <v>-31813426</v>
      </c>
      <c r="G81" s="112"/>
      <c r="H81" s="112">
        <v>0</v>
      </c>
      <c r="I81" s="112"/>
      <c r="J81" s="112">
        <v>0</v>
      </c>
    </row>
    <row r="82" spans="1:10" ht="21.75" customHeight="1">
      <c r="A82" s="2" t="s">
        <v>208</v>
      </c>
      <c r="D82" s="112">
        <v>0</v>
      </c>
      <c r="E82" s="112"/>
      <c r="F82" s="112">
        <v>78198544</v>
      </c>
      <c r="G82" s="112"/>
      <c r="H82" s="112">
        <v>0</v>
      </c>
      <c r="I82" s="112"/>
      <c r="J82" s="112">
        <v>78198544</v>
      </c>
    </row>
    <row r="83" spans="1:10" ht="21.75" customHeight="1">
      <c r="A83" s="2" t="s">
        <v>70</v>
      </c>
      <c r="D83" s="18">
        <v>-198324486</v>
      </c>
      <c r="E83" s="23"/>
      <c r="F83" s="18">
        <v>-160803635</v>
      </c>
      <c r="G83" s="23"/>
      <c r="H83" s="18">
        <v>-198324486</v>
      </c>
      <c r="I83" s="23"/>
      <c r="J83" s="18">
        <v>-160803635</v>
      </c>
    </row>
    <row r="84" spans="1:10" ht="21.75" customHeight="1">
      <c r="A84" s="20" t="s">
        <v>211</v>
      </c>
      <c r="D84" s="18">
        <f>SUM(D81:D83)</f>
        <v>-230739358</v>
      </c>
      <c r="E84" s="23"/>
      <c r="F84" s="18">
        <f>SUM(F81:F83)</f>
        <v>-114418517</v>
      </c>
      <c r="G84" s="23"/>
      <c r="H84" s="18">
        <f>SUM(H81:H83)</f>
        <v>-198324486</v>
      </c>
      <c r="I84" s="23"/>
      <c r="J84" s="18">
        <f>SUM(J81:J83)</f>
        <v>-82605091</v>
      </c>
    </row>
    <row r="85" spans="1:10" ht="21.75" customHeight="1">
      <c r="A85" s="20" t="s">
        <v>109</v>
      </c>
      <c r="D85" s="23">
        <f>SUM(D58,D79,D84)</f>
        <v>66483920</v>
      </c>
      <c r="E85" s="23"/>
      <c r="F85" s="23">
        <f>SUM(F58,F79,F84)</f>
        <v>44339980</v>
      </c>
      <c r="G85" s="23"/>
      <c r="H85" s="23">
        <f>SUM(H58,H79,H84)</f>
        <v>-295647</v>
      </c>
      <c r="I85" s="23"/>
      <c r="J85" s="23">
        <f>SUM(J58,J79,J84)</f>
        <v>-14647261</v>
      </c>
    </row>
    <row r="86" spans="1:10" ht="21.75" customHeight="1">
      <c r="A86" s="2" t="s">
        <v>139</v>
      </c>
      <c r="D86" s="18">
        <f>BS!F9</f>
        <v>112292717</v>
      </c>
      <c r="E86" s="23"/>
      <c r="F86" s="18">
        <v>67952737</v>
      </c>
      <c r="G86" s="23"/>
      <c r="H86" s="18">
        <v>1947160</v>
      </c>
      <c r="I86" s="23"/>
      <c r="J86" s="18">
        <v>16594421</v>
      </c>
    </row>
    <row r="87" spans="1:10" ht="21.75" customHeight="1" thickBot="1">
      <c r="A87" s="20" t="s">
        <v>210</v>
      </c>
      <c r="B87" s="12"/>
      <c r="D87" s="28">
        <f>SUM(D85:D86)</f>
        <v>178776637</v>
      </c>
      <c r="E87" s="112"/>
      <c r="F87" s="28">
        <f>SUM(F85:F86)</f>
        <v>112292717</v>
      </c>
      <c r="G87" s="112"/>
      <c r="H87" s="28">
        <f>SUM(H85:H86)</f>
        <v>1651513</v>
      </c>
      <c r="I87" s="112"/>
      <c r="J87" s="28">
        <f>SUM(J85:J86)</f>
        <v>1947160</v>
      </c>
    </row>
    <row r="88" spans="1:10" ht="21.75" customHeight="1" thickTop="1">
      <c r="A88" s="2"/>
      <c r="D88" s="66">
        <f>D87-BS!D9</f>
        <v>0</v>
      </c>
      <c r="E88" s="66"/>
      <c r="F88" s="66">
        <f>F87-BS!F9</f>
        <v>0</v>
      </c>
      <c r="G88" s="67"/>
      <c r="H88" s="66">
        <f>SUM(H87-BS!H9)</f>
        <v>0</v>
      </c>
      <c r="I88" s="66"/>
      <c r="J88" s="66">
        <f>SUM(J87-BS!J9)</f>
        <v>0</v>
      </c>
    </row>
    <row r="89" spans="1:10" ht="21.75" customHeight="1">
      <c r="A89" s="20" t="s">
        <v>25</v>
      </c>
      <c r="D89" s="4"/>
      <c r="E89" s="25"/>
      <c r="F89" s="4"/>
      <c r="G89" s="26"/>
      <c r="H89" s="27"/>
      <c r="I89" s="25"/>
      <c r="J89" s="27"/>
    </row>
    <row r="90" spans="1:10" ht="21.75" customHeight="1">
      <c r="A90" s="2" t="s">
        <v>54</v>
      </c>
      <c r="D90" s="110"/>
      <c r="E90" s="110"/>
      <c r="F90" s="110"/>
      <c r="G90" s="112"/>
      <c r="H90" s="112"/>
      <c r="I90" s="23"/>
      <c r="J90" s="112"/>
    </row>
    <row r="91" spans="1:10" ht="21.75" customHeight="1">
      <c r="A91" s="2" t="s">
        <v>243</v>
      </c>
      <c r="D91" s="16">
        <v>-106893</v>
      </c>
      <c r="E91" s="110"/>
      <c r="F91" s="16">
        <v>-1084033</v>
      </c>
      <c r="G91" s="110"/>
      <c r="H91" s="16">
        <v>0</v>
      </c>
      <c r="I91" s="110"/>
      <c r="J91" s="16">
        <v>0</v>
      </c>
    </row>
    <row r="92" spans="1:10" ht="21.75" customHeight="1">
      <c r="A92" s="2" t="s">
        <v>244</v>
      </c>
      <c r="D92" s="16">
        <v>0</v>
      </c>
      <c r="E92" s="110"/>
      <c r="F92" s="16">
        <v>-339682</v>
      </c>
      <c r="G92" s="110"/>
      <c r="H92" s="16">
        <v>0</v>
      </c>
      <c r="I92" s="110"/>
      <c r="J92" s="16">
        <v>0</v>
      </c>
    </row>
    <row r="93" spans="1:10" ht="21.75" customHeight="1">
      <c r="A93" s="33" t="s">
        <v>242</v>
      </c>
      <c r="D93" s="110"/>
      <c r="F93" s="110"/>
      <c r="G93" s="109"/>
      <c r="H93" s="110"/>
      <c r="J93" s="110"/>
    </row>
    <row r="94" spans="1:10" ht="21.75" customHeight="1">
      <c r="A94" s="33" t="s">
        <v>207</v>
      </c>
      <c r="D94" s="110">
        <v>5230112</v>
      </c>
      <c r="F94" s="110">
        <v>7688094</v>
      </c>
      <c r="G94" s="109"/>
      <c r="H94" s="110">
        <v>931040</v>
      </c>
      <c r="J94" s="110">
        <v>2814720</v>
      </c>
    </row>
    <row r="95" spans="1:10" ht="21.75" customHeight="1">
      <c r="A95" s="33" t="s">
        <v>162</v>
      </c>
      <c r="D95" s="110">
        <v>0</v>
      </c>
      <c r="F95" s="110">
        <v>-21145820</v>
      </c>
      <c r="G95" s="109"/>
      <c r="H95" s="110">
        <v>0</v>
      </c>
      <c r="J95" s="110">
        <v>-173081.83</v>
      </c>
    </row>
    <row r="96" spans="1:10" ht="21.75" customHeight="1">
      <c r="A96" s="33" t="s">
        <v>143</v>
      </c>
      <c r="D96" s="110">
        <v>0</v>
      </c>
      <c r="F96" s="110">
        <v>2090907</v>
      </c>
      <c r="G96" s="109"/>
      <c r="H96" s="110">
        <v>0</v>
      </c>
      <c r="J96" s="110">
        <v>98090907</v>
      </c>
    </row>
    <row r="97" spans="1:10" ht="21.75" customHeight="1">
      <c r="A97" s="145" t="s">
        <v>235</v>
      </c>
      <c r="D97" s="2">
        <v>-815430</v>
      </c>
      <c r="F97" s="2">
        <v>5543425</v>
      </c>
      <c r="G97" s="109"/>
      <c r="H97" s="16">
        <v>0</v>
      </c>
      <c r="I97" s="112"/>
      <c r="J97" s="16">
        <v>0</v>
      </c>
    </row>
    <row r="98" spans="1:10" ht="21.75" customHeight="1">
      <c r="A98" s="33"/>
      <c r="F98" s="16"/>
      <c r="G98" s="112"/>
      <c r="H98" s="16"/>
      <c r="I98" s="23"/>
      <c r="J98" s="16"/>
    </row>
    <row r="99" spans="1:10" ht="21.75" customHeight="1">
      <c r="A99" s="2" t="s">
        <v>3</v>
      </c>
    </row>
  </sheetData>
  <mergeCells count="6">
    <mergeCell ref="A63:J63"/>
    <mergeCell ref="A1:J1"/>
    <mergeCell ref="A2:J2"/>
    <mergeCell ref="A3:J3"/>
    <mergeCell ref="A61:J61"/>
    <mergeCell ref="A62:J62"/>
  </mergeCells>
  <printOptions gridLinesSet="0"/>
  <pageMargins left="0.78740157480314965" right="0.39370078740157483" top="0.78740157480314965" bottom="0.39370078740157483" header="0.19685039370078741" footer="0.19685039370078741"/>
  <pageSetup paperSize="9" scale="56" orientation="portrait" r:id="rId1"/>
  <headerFooter alignWithMargins="0"/>
  <rowBreaks count="1" manualBreakCount="1"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SC-Conso</vt:lpstr>
      <vt:lpstr>SC-Company</vt:lpstr>
      <vt:lpstr>CF</vt:lpstr>
      <vt:lpstr>BS!Print_Area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2022-02-28T05:55:07Z</cp:lastPrinted>
  <dcterms:created xsi:type="dcterms:W3CDTF">1999-05-15T03:54:17Z</dcterms:created>
  <dcterms:modified xsi:type="dcterms:W3CDTF">2023-02-27T15:19:55Z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