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225" yWindow="135" windowWidth="14640" windowHeight="15465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8" r:id="rId9"/>
    <sheet name="SC-Conso" sheetId="12" r:id="rId10"/>
    <sheet name="SC-Company" sheetId="11" r:id="rId11"/>
  </sheets>
  <definedNames>
    <definedName name="_xlnm._FilterDatabase" localSheetId="7" hidden="1">BS!$A$6:$B$33</definedName>
    <definedName name="_xlnm.Print_Area" localSheetId="7">BS!$A$1:$K$95</definedName>
    <definedName name="_xlnm.Print_Area" localSheetId="8">pl!$A$1:$K$169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6" i="13" l="1"/>
  <c r="R14" i="11" l="1"/>
  <c r="T14" i="11"/>
  <c r="G37" i="11"/>
  <c r="P14" i="12"/>
  <c r="R18" i="11" l="1"/>
  <c r="T18" i="11" s="1"/>
  <c r="P23" i="12"/>
  <c r="P18" i="12"/>
  <c r="P16" i="11" l="1"/>
  <c r="P30" i="11"/>
  <c r="L35" i="11"/>
  <c r="L36" i="12"/>
  <c r="R33" i="11" l="1"/>
  <c r="P31" i="11"/>
  <c r="D66" i="13"/>
  <c r="P32" i="12" l="1"/>
  <c r="P20" i="12"/>
  <c r="P36" i="12"/>
  <c r="P35" i="12"/>
  <c r="P34" i="12"/>
  <c r="P25" i="12"/>
  <c r="P24" i="12"/>
  <c r="P21" i="12"/>
  <c r="J52" i="8" l="1"/>
  <c r="N16" i="11" s="1"/>
  <c r="H52" i="8"/>
  <c r="N30" i="11" s="1"/>
  <c r="R30" i="11" s="1"/>
  <c r="F52" i="8"/>
  <c r="N16" i="12" s="1"/>
  <c r="D52" i="8"/>
  <c r="N30" i="12" s="1"/>
  <c r="J66" i="13" l="1"/>
  <c r="F66" i="13"/>
  <c r="F154" i="8"/>
  <c r="H154" i="8"/>
  <c r="J154" i="8"/>
  <c r="F47" i="8"/>
  <c r="H47" i="8"/>
  <c r="J47" i="8"/>
  <c r="F16" i="8"/>
  <c r="H16" i="8"/>
  <c r="J16" i="8"/>
  <c r="F22" i="8"/>
  <c r="H22" i="8"/>
  <c r="J22" i="8"/>
  <c r="R20" i="11"/>
  <c r="T20" i="11" s="1"/>
  <c r="L16" i="11" l="1"/>
  <c r="J58" i="8"/>
  <c r="L30" i="11"/>
  <c r="T30" i="11" s="1"/>
  <c r="H58" i="8"/>
  <c r="L16" i="12"/>
  <c r="P16" i="12" s="1"/>
  <c r="F58" i="8"/>
  <c r="F23" i="8"/>
  <c r="J59" i="8"/>
  <c r="J23" i="8"/>
  <c r="H23" i="8"/>
  <c r="D47" i="8"/>
  <c r="F28" i="8" l="1"/>
  <c r="F30" i="8" s="1"/>
  <c r="J28" i="8"/>
  <c r="J30" i="8" s="1"/>
  <c r="J61" i="8" s="1"/>
  <c r="H28" i="8"/>
  <c r="H30" i="8" s="1"/>
  <c r="L30" i="12"/>
  <c r="P30" i="12" s="1"/>
  <c r="D58" i="8"/>
  <c r="H59" i="8"/>
  <c r="F59" i="8"/>
  <c r="P35" i="11"/>
  <c r="P34" i="11"/>
  <c r="F61" i="8" l="1"/>
  <c r="H61" i="8"/>
  <c r="R35" i="11"/>
  <c r="R34" i="11"/>
  <c r="R29" i="11"/>
  <c r="R31" i="11" s="1"/>
  <c r="R25" i="11"/>
  <c r="R24" i="11"/>
  <c r="R21" i="11"/>
  <c r="T21" i="11" s="1"/>
  <c r="R15" i="11"/>
  <c r="N31" i="11"/>
  <c r="N17" i="11"/>
  <c r="N17" i="12"/>
  <c r="N26" i="12" s="1"/>
  <c r="N28" i="12" s="1"/>
  <c r="N26" i="11" l="1"/>
  <c r="D31" i="12"/>
  <c r="J149" i="8"/>
  <c r="H149" i="8"/>
  <c r="D149" i="8"/>
  <c r="F149" i="8"/>
  <c r="N28" i="11" l="1"/>
  <c r="N36" i="11" s="1"/>
  <c r="N31" i="12"/>
  <c r="N37" i="12" s="1"/>
  <c r="D59" i="8"/>
  <c r="J32" i="13"/>
  <c r="H32" i="13"/>
  <c r="F32" i="13"/>
  <c r="D32" i="13"/>
  <c r="D22" i="8" l="1"/>
  <c r="F87" i="13" l="1"/>
  <c r="H87" i="13"/>
  <c r="J87" i="13"/>
  <c r="F58" i="13"/>
  <c r="H58" i="13"/>
  <c r="J58" i="13"/>
  <c r="F20" i="13"/>
  <c r="H20" i="13"/>
  <c r="J20" i="13"/>
  <c r="J33" i="13" s="1"/>
  <c r="H67" i="13" l="1"/>
  <c r="H88" i="13" s="1"/>
  <c r="J67" i="13"/>
  <c r="J88" i="13" s="1"/>
  <c r="F67" i="13"/>
  <c r="F88" i="13" s="1"/>
  <c r="F33" i="13"/>
  <c r="H33" i="13"/>
  <c r="L15" i="12" l="1"/>
  <c r="P15" i="12" s="1"/>
  <c r="T35" i="11" l="1"/>
  <c r="T34" i="11"/>
  <c r="T25" i="11"/>
  <c r="T24" i="11"/>
  <c r="P17" i="11"/>
  <c r="P26" i="11" s="1"/>
  <c r="P28" i="11" s="1"/>
  <c r="H31" i="11" l="1"/>
  <c r="H17" i="11"/>
  <c r="H26" i="11" s="1"/>
  <c r="H31" i="12"/>
  <c r="H17" i="12"/>
  <c r="H26" i="12" s="1"/>
  <c r="H28" i="11" l="1"/>
  <c r="H28" i="12"/>
  <c r="H36" i="11"/>
  <c r="R16" i="11"/>
  <c r="H37" i="12" l="1"/>
  <c r="T16" i="11"/>
  <c r="R17" i="11"/>
  <c r="R26" i="11" s="1"/>
  <c r="R28" i="11" l="1"/>
  <c r="R36" i="11" s="1"/>
  <c r="R37" i="11"/>
  <c r="J89" i="13" l="1"/>
  <c r="F89" i="13"/>
  <c r="F77" i="8" l="1"/>
  <c r="F99" i="8" s="1"/>
  <c r="F124" i="8" s="1"/>
  <c r="J77" i="8"/>
  <c r="J99" i="8" s="1"/>
  <c r="J124" i="8" s="1"/>
  <c r="J136" i="8" l="1"/>
  <c r="J155" i="8" s="1"/>
  <c r="J157" i="8" s="1"/>
  <c r="J158" i="8" s="1"/>
  <c r="F136" i="8"/>
  <c r="F155" i="8" s="1"/>
  <c r="F157" i="8" s="1"/>
  <c r="F158" i="8" s="1"/>
  <c r="D154" i="8"/>
  <c r="D16" i="8"/>
  <c r="D87" i="13"/>
  <c r="D58" i="13"/>
  <c r="D20" i="13"/>
  <c r="D67" i="13" l="1"/>
  <c r="D88" i="13" s="1"/>
  <c r="D23" i="8"/>
  <c r="D28" i="8" s="1"/>
  <c r="D33" i="13"/>
  <c r="D30" i="8" l="1"/>
  <c r="H89" i="13"/>
  <c r="D89" i="13"/>
  <c r="D61" i="8" l="1"/>
  <c r="L29" i="12"/>
  <c r="P29" i="12" s="1"/>
  <c r="J31" i="11"/>
  <c r="F31" i="11"/>
  <c r="D31" i="11"/>
  <c r="J17" i="11"/>
  <c r="J26" i="11" s="1"/>
  <c r="J37" i="11" s="1"/>
  <c r="F17" i="11"/>
  <c r="F26" i="11" s="1"/>
  <c r="D17" i="11"/>
  <c r="D26" i="11" s="1"/>
  <c r="F31" i="12"/>
  <c r="J31" i="12"/>
  <c r="J17" i="12"/>
  <c r="J26" i="12" s="1"/>
  <c r="F17" i="12"/>
  <c r="F26" i="12" s="1"/>
  <c r="D17" i="12"/>
  <c r="D26" i="12" s="1"/>
  <c r="F28" i="11" l="1"/>
  <c r="F36" i="11" s="1"/>
  <c r="F37" i="11"/>
  <c r="D28" i="11"/>
  <c r="D36" i="11" s="1"/>
  <c r="D37" i="11"/>
  <c r="D28" i="12"/>
  <c r="D38" i="12"/>
  <c r="F28" i="12"/>
  <c r="F38" i="12"/>
  <c r="J28" i="12"/>
  <c r="J38" i="12"/>
  <c r="J28" i="11"/>
  <c r="J36" i="11" s="1"/>
  <c r="L17" i="12" l="1"/>
  <c r="L26" i="12" s="1"/>
  <c r="P17" i="12"/>
  <c r="P26" i="12" s="1"/>
  <c r="L28" i="12" l="1"/>
  <c r="L38" i="12"/>
  <c r="F38" i="11"/>
  <c r="D38" i="11"/>
  <c r="J38" i="11"/>
  <c r="D37" i="12" l="1"/>
  <c r="D39" i="12" s="1"/>
  <c r="J37" i="12"/>
  <c r="J39" i="12" s="1"/>
  <c r="F37" i="12"/>
  <c r="F39" i="12" s="1"/>
  <c r="P28" i="12" l="1"/>
  <c r="P38" i="12"/>
  <c r="L15" i="11" l="1"/>
  <c r="T15" i="11" s="1"/>
  <c r="L17" i="11" l="1"/>
  <c r="L26" i="11" s="1"/>
  <c r="T17" i="11"/>
  <c r="T26" i="11" s="1"/>
  <c r="T28" i="11" l="1"/>
  <c r="T37" i="11"/>
  <c r="L28" i="11"/>
  <c r="L37" i="11"/>
  <c r="L29" i="11"/>
  <c r="T29" i="11" s="1"/>
  <c r="L31" i="11" l="1"/>
  <c r="T31" i="11"/>
  <c r="P31" i="12"/>
  <c r="L31" i="12"/>
  <c r="L37" i="12" s="1"/>
  <c r="L39" i="12" s="1"/>
  <c r="D77" i="8"/>
  <c r="D99" i="8" s="1"/>
  <c r="H77" i="8"/>
  <c r="H99" i="8" s="1"/>
  <c r="H124" i="8" s="1"/>
  <c r="H136" i="8" l="1"/>
  <c r="H155" i="8" s="1"/>
  <c r="H157" i="8" s="1"/>
  <c r="H158" i="8" s="1"/>
  <c r="D124" i="8"/>
  <c r="D136" i="8" l="1"/>
  <c r="D155" i="8" s="1"/>
  <c r="D157" i="8" s="1"/>
  <c r="D158" i="8" s="1"/>
  <c r="P37" i="12"/>
  <c r="P39" i="12" s="1"/>
  <c r="L36" i="11" l="1"/>
  <c r="L38" i="11" s="1"/>
  <c r="P36" i="11"/>
  <c r="R38" i="11" l="1"/>
  <c r="T33" i="11"/>
  <c r="T36" i="11" s="1"/>
  <c r="T38" i="11" s="1"/>
</calcChain>
</file>

<file path=xl/sharedStrings.xml><?xml version="1.0" encoding="utf-8"?>
<sst xmlns="http://schemas.openxmlformats.org/spreadsheetml/2006/main" count="395" uniqueCount="254">
  <si>
    <t>Note</t>
  </si>
  <si>
    <t>The accompanying notes are an integral part of the financial statements.</t>
  </si>
  <si>
    <t xml:space="preserve"> </t>
  </si>
  <si>
    <t>Total</t>
  </si>
  <si>
    <t>share capital</t>
  </si>
  <si>
    <t>Appropriated</t>
  </si>
  <si>
    <t>Unappropriated</t>
  </si>
  <si>
    <t>(Unit: Baht)</t>
  </si>
  <si>
    <t>Retained earnings</t>
  </si>
  <si>
    <t>Issued and</t>
  </si>
  <si>
    <t xml:space="preserve"> fully paid-up</t>
  </si>
  <si>
    <t>Cash and cash equivalents at the beginning of year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</si>
  <si>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</si>
  <si>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</si>
  <si>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</si>
  <si>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</si>
  <si>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</si>
  <si>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</si>
  <si>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</si>
  <si>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</si>
  <si>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</si>
  <si>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</si>
  <si>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</si>
  <si>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</si>
  <si>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</si>
  <si>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</si>
  <si>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</si>
  <si>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</si>
  <si>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</si>
  <si>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</si>
  <si>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</si>
  <si>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</si>
  <si>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</si>
  <si>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</si>
  <si>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Other non-current liabilities</t>
  </si>
  <si>
    <t>Share capital</t>
  </si>
  <si>
    <t xml:space="preserve">   Registered</t>
  </si>
  <si>
    <t xml:space="preserve">   Issued and fully paid-up </t>
  </si>
  <si>
    <t xml:space="preserve">Retained earnings </t>
  </si>
  <si>
    <t xml:space="preserve">   Appropriated - statutory reserve</t>
  </si>
  <si>
    <t xml:space="preserve">   Unappropriated</t>
  </si>
  <si>
    <t>Advisory fees</t>
  </si>
  <si>
    <t>Securities business income</t>
  </si>
  <si>
    <t>Derivatives business income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</si>
  <si>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</si>
  <si>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</si>
  <si>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</si>
  <si>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</si>
  <si>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</si>
  <si>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</si>
  <si>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</si>
  <si>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</si>
  <si>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 xml:space="preserve">      Depreciation and amortisation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</si>
  <si>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</si>
  <si>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</si>
  <si>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</si>
  <si>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</si>
  <si>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</si>
  <si>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</si>
  <si>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</si>
  <si>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>Cash flows from investing activities</t>
  </si>
  <si>
    <t>Cash flows from financing activities</t>
  </si>
  <si>
    <t>Trinity Watthana Public Company Limited and its subsidiaries</t>
  </si>
  <si>
    <t>Basic earnings per share</t>
  </si>
  <si>
    <t>Provision for long-term employee benefits</t>
  </si>
  <si>
    <t>Other comprehensive income:</t>
  </si>
  <si>
    <t>Total comprehensive income for the year</t>
  </si>
  <si>
    <t xml:space="preserve">   Other non-current liabilities</t>
  </si>
  <si>
    <t>Dividend paid</t>
  </si>
  <si>
    <t>equity</t>
  </si>
  <si>
    <t>income</t>
  </si>
  <si>
    <t>Share premium</t>
  </si>
  <si>
    <t>Other components of shareholders' equity</t>
  </si>
  <si>
    <t>Investments in subsidiaries</t>
  </si>
  <si>
    <t>Goodwill</t>
  </si>
  <si>
    <t>Profit for the year</t>
  </si>
  <si>
    <t xml:space="preserve">   Other current liabilities</t>
  </si>
  <si>
    <t>Earnings per share</t>
  </si>
  <si>
    <t>Other receivables</t>
  </si>
  <si>
    <t>Other payables</t>
  </si>
  <si>
    <t xml:space="preserve">   Other receivables</t>
  </si>
  <si>
    <t xml:space="preserve">   Other payables</t>
  </si>
  <si>
    <t>Current investments</t>
  </si>
  <si>
    <t>Securities and derivatives business receivables</t>
  </si>
  <si>
    <t>Premises improvement and equipment</t>
  </si>
  <si>
    <t>Intangible assets</t>
  </si>
  <si>
    <t>Profit or loss:</t>
  </si>
  <si>
    <t>Income tax payable</t>
  </si>
  <si>
    <t>Other comprehensive income for the year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</si>
  <si>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</si>
  <si>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</si>
  <si>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</si>
  <si>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</si>
  <si>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Cash flow statement</t>
  </si>
  <si>
    <t>Cash flow statement (continued)</t>
  </si>
  <si>
    <t>Supplemental cash flows information:</t>
  </si>
  <si>
    <t>Deferred tax assets</t>
  </si>
  <si>
    <t xml:space="preserve">      provided by (paid for) operating activities:</t>
  </si>
  <si>
    <t xml:space="preserve">      Long-term employee benefits expenses</t>
  </si>
  <si>
    <t>Short-term loans to others</t>
  </si>
  <si>
    <t>Short-term borrowings from financial institutions</t>
  </si>
  <si>
    <t>Other short-term borrowings</t>
  </si>
  <si>
    <t>Share of profit from investment in associate</t>
  </si>
  <si>
    <t>Cash paid for purchases of equipment</t>
  </si>
  <si>
    <t>Cash paid for purchases of intangible assets</t>
  </si>
  <si>
    <t xml:space="preserve"> - statutory reserve</t>
  </si>
  <si>
    <t>Short-term unsecured debentures</t>
  </si>
  <si>
    <t>Statement of comprehensive income (continued)</t>
  </si>
  <si>
    <t xml:space="preserve">Share of other comprehensive income from investments </t>
  </si>
  <si>
    <t xml:space="preserve">   in subsidiaries</t>
  </si>
  <si>
    <t xml:space="preserve">   or loss in subsequent periods - net income tax</t>
  </si>
  <si>
    <t xml:space="preserve">   to profit or loss in subsequent periods</t>
  </si>
  <si>
    <t>Net increase (decrease) in cash and cash equivalents</t>
  </si>
  <si>
    <t>Statement of changes in shareholders' equity (continued)</t>
  </si>
  <si>
    <t>Dividend received from long-term investments</t>
  </si>
  <si>
    <t>Short-term loans from subsidiaries</t>
  </si>
  <si>
    <t>Capital reserve</t>
  </si>
  <si>
    <t>for share-based</t>
  </si>
  <si>
    <t>payment</t>
  </si>
  <si>
    <t xml:space="preserve"> transactions</t>
  </si>
  <si>
    <t>Share-based payment transactions</t>
  </si>
  <si>
    <t xml:space="preserve">Dividend paid </t>
  </si>
  <si>
    <t>Other comprehensive income</t>
  </si>
  <si>
    <t>Share of other</t>
  </si>
  <si>
    <t>comprehensive</t>
  </si>
  <si>
    <t>income from</t>
  </si>
  <si>
    <t>subsidiaries</t>
  </si>
  <si>
    <t>Total other</t>
  </si>
  <si>
    <t>components of</t>
  </si>
  <si>
    <t>shareholder's</t>
  </si>
  <si>
    <t xml:space="preserve">      326,243,191 ordinary shares of Baht 5 each</t>
  </si>
  <si>
    <t xml:space="preserve">   Profit attributable to equity holders of the Company (Baht/share)</t>
  </si>
  <si>
    <t xml:space="preserve">      Expenses for share-based payment transactions</t>
  </si>
  <si>
    <t>Receivables from Clearing House and broker - dealers</t>
  </si>
  <si>
    <t>Payables to Clearing House and broker - dealers</t>
  </si>
  <si>
    <t>Share of profit from investments in subsidiaries</t>
  </si>
  <si>
    <t>Management service income</t>
  </si>
  <si>
    <t xml:space="preserve">      Share of profit from investments in subsidiaries</t>
  </si>
  <si>
    <t xml:space="preserve">   Receivables from Clearing House and broker - dealers</t>
  </si>
  <si>
    <t xml:space="preserve">   Payables to Clearing House and broker - dealers</t>
  </si>
  <si>
    <t xml:space="preserve">   Loans to others</t>
  </si>
  <si>
    <t>Derivatives assets</t>
  </si>
  <si>
    <t>Short-term loans to joint venture</t>
  </si>
  <si>
    <t>Investment in joint venture</t>
  </si>
  <si>
    <t>Derivatives liabilities</t>
  </si>
  <si>
    <t xml:space="preserve">      Share of profit from investment in joint venture</t>
  </si>
  <si>
    <t xml:space="preserve">   Short-term loans to joint venture</t>
  </si>
  <si>
    <t>Share of profit from investment in joint venture</t>
  </si>
  <si>
    <t xml:space="preserve">Other comprehensive income to be not reclassified </t>
  </si>
  <si>
    <t xml:space="preserve">   Dividend receivables</t>
  </si>
  <si>
    <t>Profit before income tax expense</t>
  </si>
  <si>
    <t>Long-term investments</t>
  </si>
  <si>
    <t>Right-of-use assets</t>
  </si>
  <si>
    <t>Current portion of lease liabilities</t>
  </si>
  <si>
    <t>Provision for dismantling cost</t>
  </si>
  <si>
    <t>Interest income</t>
  </si>
  <si>
    <t>Personnel expenses</t>
  </si>
  <si>
    <t>Depreciation and amortisation</t>
  </si>
  <si>
    <t>Fee and service expenses</t>
  </si>
  <si>
    <t>Other expenses</t>
  </si>
  <si>
    <t>Actuarial loss</t>
  </si>
  <si>
    <t xml:space="preserve">   through other comprehensive income</t>
  </si>
  <si>
    <t>Less: Income tax effect</t>
  </si>
  <si>
    <t xml:space="preserve">   through other comprehensive income - net of income tax</t>
  </si>
  <si>
    <t xml:space="preserve">      Interest income</t>
  </si>
  <si>
    <t xml:space="preserve">      Dividend income</t>
  </si>
  <si>
    <t>Cash paid for lease liabilities</t>
  </si>
  <si>
    <t xml:space="preserve">      through other comprehensive income - net of income tax</t>
  </si>
  <si>
    <t xml:space="preserve">   Actuarial loss - net income tax</t>
  </si>
  <si>
    <t xml:space="preserve">   at fair value through other comprehensive income</t>
  </si>
  <si>
    <t>Actuarial loss - net income tax</t>
  </si>
  <si>
    <t xml:space="preserve">investmetn in equity </t>
  </si>
  <si>
    <t>designated at fair</t>
  </si>
  <si>
    <t>value through other</t>
  </si>
  <si>
    <t xml:space="preserve">comprehensive </t>
  </si>
  <si>
    <t>Other comprehensive income not to be reclassified to profit</t>
  </si>
  <si>
    <t>Long-term unsecured debenture, net of current portion</t>
  </si>
  <si>
    <t>Lease liabilities, net of current portion</t>
  </si>
  <si>
    <t xml:space="preserve">      Other income - gain on bargain purchases</t>
  </si>
  <si>
    <t xml:space="preserve">      Finance cost</t>
  </si>
  <si>
    <t>Cash paid for purchases of long-term investments</t>
  </si>
  <si>
    <t>Net cash flows used in investing activities</t>
  </si>
  <si>
    <t>Current portion of long-term unsecured debentures</t>
  </si>
  <si>
    <t>2021</t>
  </si>
  <si>
    <t>Balance as at 31 December 2021</t>
  </si>
  <si>
    <t>Balance as at 1 January 2021</t>
  </si>
  <si>
    <t>Digital assets inventories</t>
  </si>
  <si>
    <t xml:space="preserve">      214,404,846 ordinary shares of Baht 5 each</t>
  </si>
  <si>
    <t xml:space="preserve">   operating assets and liabilities</t>
  </si>
  <si>
    <t xml:space="preserve">   Digital assets inventories</t>
  </si>
  <si>
    <t xml:space="preserve">   Other long-term borrowings</t>
  </si>
  <si>
    <t xml:space="preserve">   Short-term borrowings from financial insitutions</t>
  </si>
  <si>
    <t xml:space="preserve">   Long-term unsecured debentures</t>
  </si>
  <si>
    <t xml:space="preserve">   Other short-term borrowings</t>
  </si>
  <si>
    <t xml:space="preserve">   Short-term loans from subsidiaries</t>
  </si>
  <si>
    <t xml:space="preserve">   Short-term unsecured debentures</t>
  </si>
  <si>
    <t xml:space="preserve">   Interest and dividend received</t>
  </si>
  <si>
    <t xml:space="preserve">   Interest expenses paid</t>
  </si>
  <si>
    <t xml:space="preserve">   Cash paid for income tax</t>
  </si>
  <si>
    <t>Dividend received from investments in subsidiaries</t>
  </si>
  <si>
    <t>Cash paid for provision of convertible loan</t>
  </si>
  <si>
    <t>Cash received from disposal of equipment</t>
  </si>
  <si>
    <t>Cash received from share subscription</t>
  </si>
  <si>
    <t>Share of actuarial loss from subsidiaries</t>
  </si>
  <si>
    <t xml:space="preserve">Gain (loss) on disposal of equity investments designated at </t>
  </si>
  <si>
    <t xml:space="preserve">   fair value through other comprehensive income of subsidiary</t>
  </si>
  <si>
    <t>Diluted earnings per share</t>
  </si>
  <si>
    <t>Gain (loss) on</t>
  </si>
  <si>
    <t>Transfer of gain on disposal of equity investment designated</t>
  </si>
  <si>
    <t>Capital increase from exercise of warrants</t>
  </si>
  <si>
    <t>Income tax expense</t>
  </si>
  <si>
    <t>Cash and cash equivalents at the end of year (Note 7)</t>
  </si>
  <si>
    <t xml:space="preserve">      Unrealised loss (gain) on change in fair value of investments</t>
  </si>
  <si>
    <t xml:space="preserve">         measured at fair value through profit or loss</t>
  </si>
  <si>
    <t>Gain and return on financial instruments</t>
  </si>
  <si>
    <t>Operating profit</t>
  </si>
  <si>
    <t xml:space="preserve">      Unrealised loss on change in fair value of digital assets inventories</t>
  </si>
  <si>
    <t xml:space="preserve">Profit (loss) from operating activities before changes in </t>
  </si>
  <si>
    <t>Cash from operating activities</t>
  </si>
  <si>
    <t>Net cash flows from operating activities</t>
  </si>
  <si>
    <t>Net cash flows used in financing activities</t>
  </si>
  <si>
    <t>Appropriation of retained earnings to statutory reserve</t>
  </si>
  <si>
    <t>Short-term loans to subsidiaries</t>
  </si>
  <si>
    <t>Transfer of share-based payment transactions for</t>
  </si>
  <si>
    <t xml:space="preserve">   the portion that was not exercised </t>
  </si>
  <si>
    <t xml:space="preserve">Adjustments to reconcile profit before tax to net cash </t>
  </si>
  <si>
    <t xml:space="preserve">   Cash paid for long-term employee benefits</t>
  </si>
  <si>
    <t>Increase in short-term loans to subsidiaries</t>
  </si>
  <si>
    <t>As at 31 December 2022</t>
  </si>
  <si>
    <t>2022</t>
  </si>
  <si>
    <t>For the year ended 31 December 2022</t>
  </si>
  <si>
    <t>Balance as at 1 January 2022</t>
  </si>
  <si>
    <t>Balance as at 31 December 2022</t>
  </si>
  <si>
    <t xml:space="preserve">Balance as at 1 January 2021 </t>
  </si>
  <si>
    <t>Current portion of other long-term borrowings</t>
  </si>
  <si>
    <t>Share of actuarial loss from joint venture</t>
  </si>
  <si>
    <t>Investments in associate</t>
  </si>
  <si>
    <t>Other long-term borrowings, net of current portion</t>
  </si>
  <si>
    <t xml:space="preserve">      Loss (gain) on disposal and write-off of equipment</t>
  </si>
  <si>
    <t>Cash paid for acquisition of associate</t>
  </si>
  <si>
    <t xml:space="preserve">   Increase (decrease) in right-of-use assets and lease liabilities</t>
  </si>
  <si>
    <t xml:space="preserve">   Short-term loans to subsidiaries</t>
  </si>
  <si>
    <t>Cash received from investments in subsidiaries</t>
  </si>
  <si>
    <t xml:space="preserve">   Gain on investments in equity designated at fair value</t>
  </si>
  <si>
    <t xml:space="preserve">   Decrease in liabilities from acquisition of equipment</t>
  </si>
  <si>
    <t xml:space="preserve">   Decrease in liabilities from acquisition of intangible assets</t>
  </si>
  <si>
    <t xml:space="preserve">      Loss (gain) on change in fair value of derivative liabilities</t>
  </si>
  <si>
    <t xml:space="preserve">      Loss (gain) on change in fair value of derivative assets</t>
  </si>
  <si>
    <t xml:space="preserve">      Loss (gain) on sales of investments</t>
  </si>
  <si>
    <t xml:space="preserve">      Reversal of expected credit loss</t>
  </si>
  <si>
    <t>Provision for dismantling cost, net of current portion</t>
  </si>
  <si>
    <t>Gain on investments in equity designated at fair value</t>
  </si>
  <si>
    <t xml:space="preserve">      Share of profit from investment in associate</t>
  </si>
  <si>
    <t>Dividend received from investments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</si>
</sst>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"/>
  </numFmts>
  <fonts count="17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name val="BrowalliaUPC"/>
      <family val="1"/>
      <charset val="22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6"/>
      <name val="Angsana New"/>
      <family val="1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" fontId="0" fillId="0" borderId="0"/>
    <xf numFmtId="4" fontId="1" fillId="0" borderId="0" applyFont="0" applyFill="0" applyBorder="0" applyAlignment="0" applyProtection="0"/>
  </cellStyleXfs>
  <cellXfs count="145">
    <xf numFmtId="1" fontId="0" fillId="0" borderId="0" xfId="0"/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left" vertical="center"/>
    </xf>
    <xf numFmtId="37" fontId="2" fillId="0" borderId="1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horizontal="right" vertical="center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left" vertical="center"/>
    </xf>
    <xf numFmtId="187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187" fontId="3" fillId="0" borderId="3" xfId="0" applyNumberFormat="1" applyFont="1" applyFill="1" applyBorder="1" applyAlignment="1">
      <alignment horizontal="right" vertical="center"/>
    </xf>
    <xf numFmtId="38" fontId="3" fillId="0" borderId="5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38" fontId="3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vertical="center"/>
    </xf>
    <xf numFmtId="37" fontId="3" fillId="0" borderId="1" xfId="0" quotePrefix="1" applyNumberFormat="1" applyFont="1" applyFill="1" applyBorder="1" applyAlignment="1">
      <alignment horizontal="centerContinuous"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6" fillId="0" borderId="0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vertical="center"/>
    </xf>
    <xf numFmtId="0" fontId="6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38" fontId="7" fillId="0" borderId="1" xfId="0" applyNumberFormat="1" applyFont="1" applyFill="1" applyBorder="1" applyAlignment="1">
      <alignment horizontal="center" vertical="center"/>
    </xf>
    <xf numFmtId="187" fontId="7" fillId="0" borderId="0" xfId="0" applyNumberFormat="1" applyFont="1" applyBorder="1" applyAlignment="1">
      <alignment vertical="center"/>
    </xf>
    <xf numFmtId="187" fontId="7" fillId="0" borderId="0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vertical="center"/>
    </xf>
    <xf numFmtId="187" fontId="7" fillId="0" borderId="1" xfId="0" applyNumberFormat="1" applyFont="1" applyBorder="1" applyAlignment="1">
      <alignment vertical="center"/>
    </xf>
    <xf numFmtId="187" fontId="7" fillId="0" borderId="1" xfId="0" applyNumberFormat="1" applyFont="1" applyBorder="1" applyAlignment="1">
      <alignment horizontal="right" vertical="center"/>
    </xf>
    <xf numFmtId="187" fontId="7" fillId="0" borderId="0" xfId="0" applyNumberFormat="1" applyFont="1" applyBorder="1" applyAlignment="1">
      <alignment horizontal="center" vertical="center"/>
    </xf>
    <xf numFmtId="187" fontId="8" fillId="0" borderId="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187" fontId="7" fillId="0" borderId="3" xfId="0" applyNumberFormat="1" applyFont="1" applyBorder="1" applyAlignment="1">
      <alignment vertical="center"/>
    </xf>
    <xf numFmtId="187" fontId="7" fillId="0" borderId="0" xfId="0" applyNumberFormat="1" applyFont="1" applyFill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7" fillId="0" borderId="0" xfId="0" applyNumberFormat="1" applyFont="1" applyBorder="1" applyAlignment="1">
      <alignment vertical="center"/>
    </xf>
    <xf numFmtId="190" fontId="9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" fontId="10" fillId="0" borderId="0" xfId="0" applyFont="1"/>
    <xf numFmtId="0" fontId="7" fillId="0" borderId="1" xfId="0" applyNumberFormat="1" applyFont="1" applyBorder="1" applyAlignment="1">
      <alignment horizontal="center" vertical="center"/>
    </xf>
    <xf numFmtId="187" fontId="7" fillId="0" borderId="0" xfId="0" applyNumberFormat="1" applyFont="1" applyFill="1" applyBorder="1" applyAlignment="1">
      <alignment horizontal="right" vertical="center"/>
    </xf>
    <xf numFmtId="187" fontId="7" fillId="0" borderId="1" xfId="0" applyNumberFormat="1" applyFont="1" applyFill="1" applyBorder="1" applyAlignment="1">
      <alignment vertical="center"/>
    </xf>
    <xf numFmtId="187" fontId="7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7" fillId="0" borderId="3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1" fontId="12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Continuous" vertical="center"/>
    </xf>
    <xf numFmtId="37" fontId="11" fillId="0" borderId="1" xfId="0" applyNumberFormat="1" applyFont="1" applyFill="1" applyBorder="1" applyAlignment="1">
      <alignment horizontal="centerContinuous" vertical="center"/>
    </xf>
    <xf numFmtId="0" fontId="11" fillId="0" borderId="1" xfId="0" applyNumberFormat="1" applyFont="1" applyFill="1" applyBorder="1" applyAlignment="1">
      <alignment horizontal="centerContinuous" vertical="center"/>
    </xf>
    <xf numFmtId="0" fontId="12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vertical="center"/>
    </xf>
    <xf numFmtId="38" fontId="12" fillId="0" borderId="1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7" fontId="12" fillId="0" borderId="4" xfId="0" quotePrefix="1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left" vertical="center"/>
    </xf>
    <xf numFmtId="187" fontId="12" fillId="0" borderId="0" xfId="0" applyNumberFormat="1" applyFont="1" applyFill="1" applyBorder="1" applyAlignment="1">
      <alignment horizontal="right" vertical="center"/>
    </xf>
    <xf numFmtId="187" fontId="12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right" vertical="center"/>
    </xf>
    <xf numFmtId="0" fontId="14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187" fontId="12" fillId="0" borderId="4" xfId="0" applyNumberFormat="1" applyFont="1" applyFill="1" applyBorder="1" applyAlignment="1">
      <alignment horizontal="right" vertical="center"/>
    </xf>
    <xf numFmtId="187" fontId="12" fillId="0" borderId="0" xfId="0" applyNumberFormat="1" applyFont="1" applyFill="1" applyAlignment="1">
      <alignment vertical="center"/>
    </xf>
    <xf numFmtId="187" fontId="12" fillId="0" borderId="4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190" fontId="14" fillId="0" borderId="0" xfId="0" applyNumberFormat="1" applyFont="1" applyFill="1" applyBorder="1" applyAlignment="1">
      <alignment horizontal="center" vertical="center"/>
    </xf>
    <xf numFmtId="187" fontId="12" fillId="0" borderId="1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right" vertical="center"/>
    </xf>
    <xf numFmtId="38" fontId="12" fillId="0" borderId="0" xfId="0" applyNumberFormat="1" applyFont="1" applyFill="1" applyBorder="1" applyAlignment="1">
      <alignment vertical="center"/>
    </xf>
    <xf numFmtId="1" fontId="14" fillId="0" borderId="0" xfId="0" applyFont="1" applyFill="1" applyAlignment="1">
      <alignment vertical="center"/>
    </xf>
    <xf numFmtId="187" fontId="12" fillId="0" borderId="2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39" fontId="12" fillId="0" borderId="2" xfId="0" applyNumberFormat="1" applyFont="1" applyFill="1" applyBorder="1" applyAlignment="1">
      <alignment vertical="center"/>
    </xf>
    <xf numFmtId="187" fontId="12" fillId="0" borderId="0" xfId="0" applyNumberFormat="1" applyFont="1" applyFill="1" applyAlignment="1">
      <alignment horizontal="right" vertical="center"/>
    </xf>
    <xf numFmtId="187" fontId="12" fillId="0" borderId="1" xfId="0" applyNumberFormat="1" applyFont="1" applyFill="1" applyBorder="1" applyAlignment="1">
      <alignment horizontal="right" vertical="center"/>
    </xf>
    <xf numFmtId="187" fontId="12" fillId="0" borderId="0" xfId="0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horizontal="center" vertical="center"/>
    </xf>
    <xf numFmtId="187" fontId="12" fillId="0" borderId="2" xfId="0" applyNumberFormat="1" applyFont="1" applyFill="1" applyBorder="1" applyAlignment="1">
      <alignment horizontal="right" vertical="center"/>
    </xf>
    <xf numFmtId="189" fontId="12" fillId="0" borderId="0" xfId="1" applyNumberFormat="1" applyFont="1" applyFill="1" applyAlignment="1">
      <alignment horizontal="right" vertical="center"/>
    </xf>
    <xf numFmtId="189" fontId="12" fillId="0" borderId="0" xfId="1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right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187" fontId="12" fillId="0" borderId="6" xfId="0" applyNumberFormat="1" applyFont="1" applyFill="1" applyBorder="1" applyAlignment="1">
      <alignment vertical="center"/>
    </xf>
    <xf numFmtId="187" fontId="12" fillId="0" borderId="7" xfId="0" applyNumberFormat="1" applyFont="1" applyFill="1" applyBorder="1" applyAlignment="1">
      <alignment vertical="center"/>
    </xf>
    <xf numFmtId="187" fontId="12" fillId="0" borderId="8" xfId="0" applyNumberFormat="1" applyFont="1" applyFill="1" applyBorder="1" applyAlignment="1">
      <alignment vertical="center"/>
    </xf>
    <xf numFmtId="39" fontId="12" fillId="0" borderId="0" xfId="0" applyNumberFormat="1" applyFont="1" applyFill="1" applyBorder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vertical="center"/>
    </xf>
    <xf numFmtId="0" fontId="15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horizontal="center" vertical="top"/>
    </xf>
    <xf numFmtId="190" fontId="15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187" fontId="3" fillId="0" borderId="8" xfId="0" applyNumberFormat="1" applyFont="1" applyFill="1" applyBorder="1" applyAlignment="1">
      <alignment vertical="center"/>
    </xf>
    <xf numFmtId="38" fontId="12" fillId="0" borderId="0" xfId="0" applyNumberFormat="1" applyFont="1" applyAlignment="1">
      <alignment vertical="center"/>
    </xf>
    <xf numFmtId="187" fontId="7" fillId="0" borderId="0" xfId="0" applyNumberFormat="1" applyFont="1" applyFill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828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828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5" name="Line 7">
          <a:extLst>
            <a:ext uri="{FF2B5EF4-FFF2-40B4-BE49-F238E27FC236}">
              <a16:creationId xmlns:a16="http://schemas.microsoft.com/office/drawing/2014/main" xmlns="" id="{00000000-0008-0000-0800-000015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6" name="Line 8">
          <a:extLst>
            <a:ext uri="{FF2B5EF4-FFF2-40B4-BE49-F238E27FC236}">
              <a16:creationId xmlns:a16="http://schemas.microsoft.com/office/drawing/2014/main" xmlns="" id="{00000000-0008-0000-0800-000016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198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198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173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>
          <a:spLocks noChangeShapeType="1"/>
        </xdr:cNvSpPr>
      </xdr:nvSpPr>
      <xdr:spPr bwMode="auto">
        <a:xfrm>
          <a:off x="173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showGridLines="0" tabSelected="1" view="pageBreakPreview" zoomScale="70" zoomScaleNormal="85" zoomScaleSheetLayoutView="70" workbookViewId="0"/>
  </sheetViews>
  <sheetFormatPr defaultColWidth="10.5703125" defaultRowHeight="20.25" customHeight="1"/>
  <cols>
    <col min="1" max="1" width="52" style="11" customWidth="1"/>
    <col min="2" max="2" width="5.7109375" style="11" customWidth="1"/>
    <col min="3" max="3" width="0.7109375" style="11" customWidth="1"/>
    <col min="4" max="4" width="16.28515625" style="12" customWidth="1"/>
    <col min="5" max="5" width="0.7109375" style="12" customWidth="1"/>
    <col min="6" max="6" width="15.5703125" style="12" customWidth="1"/>
    <col min="7" max="7" width="1" style="13" customWidth="1"/>
    <col min="8" max="8" width="14.85546875" style="12" customWidth="1"/>
    <col min="9" max="9" width="0.85546875" style="12" customWidth="1"/>
    <col min="10" max="10" width="15.5703125" style="12" customWidth="1"/>
    <col min="11" max="11" width="0.7109375" style="11" customWidth="1"/>
    <col min="12" max="16384" width="10.5703125" style="11"/>
  </cols>
  <sheetData>
    <row r="1" spans="1:10" s="1" customFormat="1" ht="20.25" customHeight="1">
      <c r="A1" s="1" t="s">
        <v>62</v>
      </c>
      <c r="D1" s="2"/>
      <c r="E1" s="2"/>
      <c r="F1" s="2"/>
      <c r="G1" s="3"/>
      <c r="H1" s="2"/>
      <c r="I1" s="2"/>
      <c r="J1" s="2"/>
    </row>
    <row r="2" spans="1:10" s="1" customFormat="1" ht="20.25" customHeight="1">
      <c r="A2" s="1" t="s">
        <v>89</v>
      </c>
      <c r="D2" s="2"/>
      <c r="E2" s="2"/>
      <c r="F2" s="2"/>
      <c r="G2" s="3"/>
      <c r="H2" s="2"/>
      <c r="I2" s="2"/>
      <c r="J2" s="2"/>
    </row>
    <row r="3" spans="1:10" s="1" customFormat="1" ht="20.25" customHeight="1">
      <c r="A3" s="1" t="s">
        <v>228</v>
      </c>
      <c r="D3" s="2"/>
      <c r="E3" s="2"/>
      <c r="F3" s="2"/>
      <c r="G3" s="3"/>
      <c r="H3" s="2"/>
      <c r="I3" s="2"/>
      <c r="J3" s="2"/>
    </row>
    <row r="4" spans="1:10" s="8" customFormat="1" ht="20.25" customHeight="1">
      <c r="B4" s="4"/>
      <c r="C4" s="4"/>
      <c r="D4" s="5"/>
      <c r="E4" s="5"/>
      <c r="F4" s="5"/>
      <c r="G4" s="7"/>
      <c r="H4" s="5"/>
      <c r="I4" s="5"/>
      <c r="J4" s="37" t="s">
        <v>7</v>
      </c>
    </row>
    <row r="5" spans="1:10" s="8" customFormat="1" ht="20.25" customHeight="1">
      <c r="A5" s="4"/>
      <c r="B5" s="4"/>
      <c r="C5" s="4"/>
      <c r="D5" s="9" t="s">
        <v>28</v>
      </c>
      <c r="E5" s="9"/>
      <c r="F5" s="9"/>
      <c r="G5" s="10"/>
      <c r="H5" s="9" t="s">
        <v>27</v>
      </c>
      <c r="I5" s="9"/>
      <c r="J5" s="9"/>
    </row>
    <row r="6" spans="1:10" s="8" customFormat="1" ht="20.25" customHeight="1">
      <c r="A6" s="4"/>
      <c r="B6" s="39" t="s">
        <v>0</v>
      </c>
      <c r="C6" s="4"/>
      <c r="D6" s="42" t="s">
        <v>229</v>
      </c>
      <c r="E6" s="40"/>
      <c r="F6" s="42" t="s">
        <v>183</v>
      </c>
      <c r="G6" s="41"/>
      <c r="H6" s="42" t="s">
        <v>229</v>
      </c>
      <c r="I6" s="40"/>
      <c r="J6" s="42" t="s">
        <v>183</v>
      </c>
    </row>
    <row r="7" spans="1:10" ht="20.25" customHeight="1">
      <c r="A7" s="1" t="s">
        <v>48</v>
      </c>
    </row>
    <row r="8" spans="1:10" ht="20.25" customHeight="1">
      <c r="A8" s="1" t="s">
        <v>12</v>
      </c>
    </row>
    <row r="9" spans="1:10" ht="20.25" customHeight="1">
      <c r="A9" s="11" t="s">
        <v>29</v>
      </c>
      <c r="B9" s="131">
        <v>7</v>
      </c>
      <c r="C9" s="15"/>
      <c r="D9" s="16">
        <v>178776637</v>
      </c>
      <c r="E9" s="16"/>
      <c r="F9" s="16">
        <v>112292717</v>
      </c>
      <c r="G9" s="16"/>
      <c r="H9" s="16">
        <v>1651513</v>
      </c>
      <c r="I9" s="16"/>
      <c r="J9" s="16">
        <v>1947160</v>
      </c>
    </row>
    <row r="10" spans="1:10" ht="20.25" customHeight="1">
      <c r="A10" s="11" t="s">
        <v>82</v>
      </c>
      <c r="B10" s="131">
        <v>8</v>
      </c>
      <c r="C10" s="15"/>
      <c r="D10" s="17">
        <v>781207415</v>
      </c>
      <c r="E10" s="16"/>
      <c r="F10" s="17">
        <v>637224731</v>
      </c>
      <c r="G10" s="16"/>
      <c r="H10" s="17">
        <v>258124037</v>
      </c>
      <c r="I10" s="16"/>
      <c r="J10" s="17">
        <v>336395074</v>
      </c>
    </row>
    <row r="11" spans="1:10" ht="20.25" customHeight="1">
      <c r="A11" s="11" t="s">
        <v>133</v>
      </c>
      <c r="B11" s="131">
        <v>9</v>
      </c>
      <c r="C11" s="15"/>
      <c r="D11" s="18">
        <v>18799530</v>
      </c>
      <c r="E11" s="16"/>
      <c r="F11" s="18">
        <v>43678625</v>
      </c>
      <c r="G11" s="16"/>
      <c r="H11" s="18">
        <v>0</v>
      </c>
      <c r="I11" s="16"/>
      <c r="J11" s="18">
        <v>0</v>
      </c>
    </row>
    <row r="12" spans="1:10" ht="20.25" customHeight="1">
      <c r="A12" s="11" t="s">
        <v>83</v>
      </c>
      <c r="B12" s="131">
        <v>10</v>
      </c>
      <c r="C12" s="15"/>
      <c r="D12" s="18">
        <v>4523393325</v>
      </c>
      <c r="E12" s="16"/>
      <c r="F12" s="18">
        <v>3659995485</v>
      </c>
      <c r="G12" s="16"/>
      <c r="H12" s="18">
        <v>0</v>
      </c>
      <c r="I12" s="16"/>
      <c r="J12" s="18">
        <v>0</v>
      </c>
    </row>
    <row r="13" spans="1:10" ht="20.25" customHeight="1">
      <c r="A13" s="11" t="s">
        <v>141</v>
      </c>
      <c r="B13" s="131">
        <v>12</v>
      </c>
      <c r="C13" s="15"/>
      <c r="D13" s="18">
        <v>3762698</v>
      </c>
      <c r="E13" s="16"/>
      <c r="F13" s="18">
        <v>133918256</v>
      </c>
      <c r="G13" s="16"/>
      <c r="H13" s="18">
        <v>0</v>
      </c>
      <c r="I13" s="16"/>
      <c r="J13" s="18">
        <v>94861970</v>
      </c>
    </row>
    <row r="14" spans="1:10" ht="20.25" customHeight="1">
      <c r="A14" s="11" t="s">
        <v>78</v>
      </c>
      <c r="B14" s="131">
        <v>13</v>
      </c>
      <c r="C14" s="15"/>
      <c r="D14" s="19">
        <v>61642520</v>
      </c>
      <c r="E14" s="16"/>
      <c r="F14" s="19">
        <v>77230603</v>
      </c>
      <c r="G14" s="16"/>
      <c r="H14" s="19">
        <v>77507918</v>
      </c>
      <c r="I14" s="16"/>
      <c r="J14" s="19">
        <v>202580355</v>
      </c>
    </row>
    <row r="15" spans="1:10" ht="20.25" customHeight="1">
      <c r="A15" s="11" t="s">
        <v>222</v>
      </c>
      <c r="B15" s="131">
        <v>6</v>
      </c>
      <c r="C15" s="15"/>
      <c r="D15" s="19">
        <v>0</v>
      </c>
      <c r="E15" s="16"/>
      <c r="F15" s="19">
        <v>0</v>
      </c>
      <c r="G15" s="16"/>
      <c r="H15" s="19">
        <v>1151000000</v>
      </c>
      <c r="I15" s="16"/>
      <c r="J15" s="19">
        <v>281300000</v>
      </c>
    </row>
    <row r="16" spans="1:10" ht="20.25" customHeight="1">
      <c r="A16" s="11" t="s">
        <v>142</v>
      </c>
      <c r="B16" s="131">
        <v>6</v>
      </c>
      <c r="C16" s="15"/>
      <c r="D16" s="19">
        <v>0</v>
      </c>
      <c r="E16" s="16"/>
      <c r="F16" s="19">
        <v>70000000</v>
      </c>
      <c r="G16" s="16"/>
      <c r="H16" s="19">
        <v>0</v>
      </c>
      <c r="I16" s="16"/>
      <c r="J16" s="19">
        <v>70000000</v>
      </c>
    </row>
    <row r="17" spans="1:11" ht="20.25" customHeight="1">
      <c r="A17" s="11" t="s">
        <v>99</v>
      </c>
      <c r="B17" s="131">
        <v>14</v>
      </c>
      <c r="C17" s="15"/>
      <c r="D17" s="19">
        <v>1125556800</v>
      </c>
      <c r="E17" s="16"/>
      <c r="F17" s="19">
        <v>1134236420</v>
      </c>
      <c r="G17" s="16"/>
      <c r="H17" s="19">
        <v>1125556800</v>
      </c>
      <c r="I17" s="16"/>
      <c r="J17" s="19">
        <v>1134236420</v>
      </c>
    </row>
    <row r="18" spans="1:11" ht="20.25" customHeight="1">
      <c r="A18" s="11" t="s">
        <v>186</v>
      </c>
      <c r="B18" s="14">
        <v>15</v>
      </c>
      <c r="C18" s="15"/>
      <c r="D18" s="19">
        <v>7320135</v>
      </c>
      <c r="E18" s="16"/>
      <c r="F18" s="19">
        <v>816121</v>
      </c>
      <c r="G18" s="16"/>
      <c r="H18" s="19">
        <v>7320135</v>
      </c>
      <c r="I18" s="16"/>
      <c r="J18" s="19">
        <v>816121</v>
      </c>
    </row>
    <row r="19" spans="1:11" ht="20.25" customHeight="1">
      <c r="A19" s="11" t="s">
        <v>30</v>
      </c>
      <c r="B19" s="14"/>
      <c r="C19" s="15"/>
      <c r="D19" s="19">
        <v>10556451</v>
      </c>
      <c r="E19" s="16"/>
      <c r="F19" s="19">
        <v>11585120</v>
      </c>
      <c r="G19" s="16"/>
      <c r="H19" s="19">
        <v>1203298</v>
      </c>
      <c r="I19" s="16"/>
      <c r="J19" s="19">
        <v>570147</v>
      </c>
    </row>
    <row r="20" spans="1:11" ht="20.25" customHeight="1">
      <c r="A20" s="1" t="s">
        <v>13</v>
      </c>
      <c r="B20" s="14"/>
      <c r="C20" s="15"/>
      <c r="D20" s="20">
        <f>SUM(D9:D19)</f>
        <v>6711015511</v>
      </c>
      <c r="E20" s="16"/>
      <c r="F20" s="20">
        <f>SUM(F9:F19)</f>
        <v>5880978078</v>
      </c>
      <c r="G20" s="16"/>
      <c r="H20" s="20">
        <f>SUM(H9:H19)</f>
        <v>2622363701</v>
      </c>
      <c r="I20" s="16"/>
      <c r="J20" s="20">
        <f>SUM(J9:J19)</f>
        <v>2122707247</v>
      </c>
    </row>
    <row r="21" spans="1:11" ht="20.25" customHeight="1">
      <c r="A21" s="1" t="s">
        <v>14</v>
      </c>
      <c r="B21" s="14"/>
      <c r="C21" s="15"/>
      <c r="D21" s="18"/>
      <c r="E21" s="16"/>
      <c r="F21" s="18"/>
      <c r="G21" s="16"/>
      <c r="H21" s="18"/>
      <c r="I21" s="16"/>
      <c r="J21" s="18"/>
    </row>
    <row r="22" spans="1:11" ht="20.25" customHeight="1">
      <c r="A22" s="11" t="s">
        <v>151</v>
      </c>
      <c r="B22" s="131">
        <v>8</v>
      </c>
      <c r="C22" s="15"/>
      <c r="D22" s="18">
        <v>219546588</v>
      </c>
      <c r="E22" s="16"/>
      <c r="F22" s="18">
        <v>215861691</v>
      </c>
      <c r="G22" s="16"/>
      <c r="H22" s="18">
        <v>155914600</v>
      </c>
      <c r="I22" s="16"/>
      <c r="J22" s="18">
        <v>134750800</v>
      </c>
    </row>
    <row r="23" spans="1:11" ht="20.25" customHeight="1">
      <c r="A23" s="11" t="s">
        <v>73</v>
      </c>
      <c r="B23" s="131">
        <v>16</v>
      </c>
      <c r="C23" s="15"/>
      <c r="D23" s="19">
        <v>0</v>
      </c>
      <c r="E23" s="16"/>
      <c r="F23" s="19">
        <v>0</v>
      </c>
      <c r="G23" s="16"/>
      <c r="H23" s="19">
        <v>1703957820</v>
      </c>
      <c r="I23" s="16"/>
      <c r="J23" s="19">
        <v>1582252863</v>
      </c>
      <c r="K23" s="11">
        <v>1174103</v>
      </c>
    </row>
    <row r="24" spans="1:11" ht="20.25" customHeight="1">
      <c r="A24" s="11" t="s">
        <v>143</v>
      </c>
      <c r="B24" s="131">
        <v>17</v>
      </c>
      <c r="C24" s="15"/>
      <c r="D24" s="18">
        <v>49124569</v>
      </c>
      <c r="E24" s="16"/>
      <c r="F24" s="18">
        <v>38850425</v>
      </c>
      <c r="G24" s="16"/>
      <c r="H24" s="18">
        <v>49124569</v>
      </c>
      <c r="I24" s="16"/>
      <c r="J24" s="18">
        <v>38850425</v>
      </c>
    </row>
    <row r="25" spans="1:11" ht="20.25" customHeight="1">
      <c r="A25" s="11" t="s">
        <v>236</v>
      </c>
      <c r="B25" s="14">
        <v>18</v>
      </c>
      <c r="C25" s="15"/>
      <c r="D25" s="18">
        <v>12345500</v>
      </c>
      <c r="E25" s="16"/>
      <c r="F25" s="18">
        <v>0</v>
      </c>
      <c r="G25" s="16"/>
      <c r="H25" s="18">
        <v>12345500</v>
      </c>
      <c r="I25" s="16"/>
      <c r="J25" s="18">
        <v>0</v>
      </c>
    </row>
    <row r="26" spans="1:11" ht="20.25" customHeight="1">
      <c r="A26" s="11" t="s">
        <v>84</v>
      </c>
      <c r="B26" s="131"/>
      <c r="C26" s="15"/>
      <c r="D26" s="18">
        <v>12725630</v>
      </c>
      <c r="E26" s="16"/>
      <c r="F26" s="18">
        <v>18105269</v>
      </c>
      <c r="G26" s="16"/>
      <c r="H26" s="18">
        <v>2</v>
      </c>
      <c r="I26" s="16"/>
      <c r="J26" s="18">
        <v>47909</v>
      </c>
      <c r="K26" s="11">
        <v>0</v>
      </c>
    </row>
    <row r="27" spans="1:11" ht="20.25" customHeight="1">
      <c r="A27" s="11" t="s">
        <v>152</v>
      </c>
      <c r="B27" s="131">
        <v>19</v>
      </c>
      <c r="C27" s="15"/>
      <c r="D27" s="18">
        <v>26147627</v>
      </c>
      <c r="E27" s="16"/>
      <c r="F27" s="18">
        <v>60334480</v>
      </c>
      <c r="G27" s="16"/>
      <c r="H27" s="18">
        <v>0</v>
      </c>
      <c r="I27" s="16"/>
      <c r="J27" s="18">
        <v>0</v>
      </c>
    </row>
    <row r="28" spans="1:11" ht="20.25" customHeight="1">
      <c r="A28" s="11" t="s">
        <v>74</v>
      </c>
      <c r="B28" s="131">
        <v>25</v>
      </c>
      <c r="C28" s="15"/>
      <c r="D28" s="18">
        <v>50865066</v>
      </c>
      <c r="E28" s="16"/>
      <c r="F28" s="18">
        <v>50865066</v>
      </c>
      <c r="G28" s="16"/>
      <c r="H28" s="18">
        <v>0</v>
      </c>
      <c r="I28" s="16"/>
      <c r="J28" s="18">
        <v>0</v>
      </c>
      <c r="K28" s="11">
        <v>0</v>
      </c>
    </row>
    <row r="29" spans="1:11" ht="20.25" customHeight="1">
      <c r="A29" s="11" t="s">
        <v>85</v>
      </c>
      <c r="B29" s="131">
        <v>21</v>
      </c>
      <c r="C29" s="15"/>
      <c r="D29" s="18">
        <v>13918181</v>
      </c>
      <c r="E29" s="16"/>
      <c r="F29" s="18">
        <v>11358735</v>
      </c>
      <c r="G29" s="16"/>
      <c r="H29" s="18">
        <v>3051053</v>
      </c>
      <c r="I29" s="16"/>
      <c r="J29" s="18">
        <v>0</v>
      </c>
      <c r="K29" s="11">
        <v>0</v>
      </c>
    </row>
    <row r="30" spans="1:11" ht="20.25" customHeight="1">
      <c r="A30" s="11" t="s">
        <v>96</v>
      </c>
      <c r="B30" s="131">
        <v>20</v>
      </c>
      <c r="C30" s="15"/>
      <c r="D30" s="18">
        <v>52802512</v>
      </c>
      <c r="E30" s="16"/>
      <c r="F30" s="18">
        <v>52687837</v>
      </c>
      <c r="G30" s="16"/>
      <c r="H30" s="18">
        <v>18284687</v>
      </c>
      <c r="I30" s="16"/>
      <c r="J30" s="18">
        <v>20850814</v>
      </c>
    </row>
    <row r="31" spans="1:11" ht="20.25" customHeight="1">
      <c r="A31" s="11" t="s">
        <v>31</v>
      </c>
      <c r="B31" s="14">
        <v>33</v>
      </c>
      <c r="C31" s="15"/>
      <c r="D31" s="21">
        <v>89763026</v>
      </c>
      <c r="E31" s="16"/>
      <c r="F31" s="21">
        <v>83144279</v>
      </c>
      <c r="G31" s="16"/>
      <c r="H31" s="21">
        <v>0</v>
      </c>
      <c r="I31" s="16"/>
      <c r="J31" s="21">
        <v>0</v>
      </c>
      <c r="K31" s="11">
        <v>0</v>
      </c>
    </row>
    <row r="32" spans="1:11" ht="20.25" customHeight="1">
      <c r="A32" s="1" t="s">
        <v>15</v>
      </c>
      <c r="B32" s="14"/>
      <c r="C32" s="15"/>
      <c r="D32" s="20">
        <f>SUM(D22:D31)</f>
        <v>527238699</v>
      </c>
      <c r="E32" s="16"/>
      <c r="F32" s="20">
        <f>SUM(F22:F31)</f>
        <v>531207782</v>
      </c>
      <c r="G32" s="16"/>
      <c r="H32" s="20">
        <f>SUM(H22:H31)</f>
        <v>1942678231</v>
      </c>
      <c r="I32" s="16"/>
      <c r="J32" s="20">
        <f>SUM(J22:J31)</f>
        <v>1776752811</v>
      </c>
    </row>
    <row r="33" spans="1:12" ht="20.25" customHeight="1" thickBot="1">
      <c r="A33" s="1" t="s">
        <v>49</v>
      </c>
      <c r="B33" s="14"/>
      <c r="C33" s="15"/>
      <c r="D33" s="22">
        <f>SUM(D20+D32)</f>
        <v>7238254210</v>
      </c>
      <c r="E33" s="16"/>
      <c r="F33" s="22">
        <f>SUM(F20+F32)</f>
        <v>6412185860</v>
      </c>
      <c r="G33" s="16"/>
      <c r="H33" s="22">
        <f>SUM(H20+H32)</f>
        <v>4565041932</v>
      </c>
      <c r="I33" s="16"/>
      <c r="J33" s="22">
        <f>SUM(J20+J32)</f>
        <v>3899460058</v>
      </c>
    </row>
    <row r="34" spans="1:12" ht="20.25" customHeight="1" thickTop="1">
      <c r="B34" s="23"/>
      <c r="C34" s="23"/>
      <c r="D34" s="24"/>
      <c r="E34" s="24"/>
      <c r="F34" s="24"/>
      <c r="G34" s="25"/>
      <c r="H34" s="24"/>
      <c r="I34" s="24"/>
      <c r="J34" s="24"/>
    </row>
    <row r="35" spans="1:12" ht="20.25" customHeight="1">
      <c r="A35" s="11" t="s">
        <v>1</v>
      </c>
      <c r="B35" s="23"/>
      <c r="C35" s="23"/>
      <c r="G35" s="25"/>
    </row>
    <row r="36" spans="1:12" s="1" customFormat="1" ht="20.25" customHeight="1">
      <c r="A36" s="1" t="s">
        <v>62</v>
      </c>
      <c r="D36" s="2"/>
      <c r="E36" s="2"/>
      <c r="F36" s="2"/>
      <c r="G36" s="3"/>
      <c r="H36" s="2"/>
      <c r="I36" s="2"/>
      <c r="J36" s="2"/>
    </row>
    <row r="37" spans="1:12" s="1" customFormat="1" ht="20.25" customHeight="1">
      <c r="A37" s="1" t="s">
        <v>90</v>
      </c>
      <c r="D37" s="2"/>
      <c r="E37" s="2"/>
      <c r="F37" s="2"/>
      <c r="G37" s="3"/>
      <c r="H37" s="2"/>
      <c r="I37" s="2"/>
      <c r="J37" s="2"/>
    </row>
    <row r="38" spans="1:12" s="1" customFormat="1" ht="20.25" customHeight="1">
      <c r="A38" s="1" t="s">
        <v>228</v>
      </c>
      <c r="D38" s="2"/>
      <c r="E38" s="2"/>
      <c r="F38" s="2"/>
      <c r="G38" s="3"/>
      <c r="H38" s="2"/>
      <c r="I38" s="2"/>
      <c r="J38" s="2"/>
    </row>
    <row r="39" spans="1:12" s="8" customFormat="1" ht="20.25" customHeight="1">
      <c r="B39" s="4"/>
      <c r="C39" s="4"/>
      <c r="D39" s="5"/>
      <c r="E39" s="5"/>
      <c r="F39" s="5"/>
      <c r="G39" s="7"/>
      <c r="H39" s="5"/>
      <c r="I39" s="5"/>
      <c r="J39" s="37" t="s">
        <v>7</v>
      </c>
    </row>
    <row r="40" spans="1:12" s="8" customFormat="1" ht="20.25" customHeight="1">
      <c r="A40" s="4"/>
      <c r="B40" s="4"/>
      <c r="C40" s="4"/>
      <c r="D40" s="9" t="s">
        <v>28</v>
      </c>
      <c r="E40" s="9"/>
      <c r="F40" s="9"/>
      <c r="G40" s="10"/>
      <c r="H40" s="9" t="s">
        <v>27</v>
      </c>
      <c r="I40" s="9"/>
      <c r="J40" s="9"/>
    </row>
    <row r="41" spans="1:12" s="8" customFormat="1" ht="20.25" customHeight="1">
      <c r="A41" s="4"/>
      <c r="B41" s="39" t="s">
        <v>0</v>
      </c>
      <c r="C41" s="4"/>
      <c r="D41" s="42" t="s">
        <v>229</v>
      </c>
      <c r="E41" s="40"/>
      <c r="F41" s="42" t="s">
        <v>183</v>
      </c>
      <c r="G41" s="41"/>
      <c r="H41" s="42" t="s">
        <v>229</v>
      </c>
      <c r="I41" s="40"/>
      <c r="J41" s="42" t="s">
        <v>183</v>
      </c>
    </row>
    <row r="42" spans="1:12" ht="20.25" customHeight="1">
      <c r="A42" s="1" t="s">
        <v>50</v>
      </c>
      <c r="B42" s="13"/>
      <c r="C42" s="13"/>
      <c r="D42" s="11"/>
      <c r="E42" s="11"/>
      <c r="F42" s="11"/>
      <c r="G42" s="11"/>
      <c r="H42" s="11"/>
      <c r="I42" s="11"/>
      <c r="J42" s="11"/>
    </row>
    <row r="43" spans="1:12" ht="20.25" customHeight="1">
      <c r="A43" s="1" t="s">
        <v>16</v>
      </c>
      <c r="B43" s="13"/>
      <c r="C43" s="13"/>
      <c r="D43" s="11"/>
      <c r="E43" s="11"/>
      <c r="F43" s="11"/>
      <c r="G43" s="11"/>
      <c r="H43" s="11"/>
      <c r="I43" s="11"/>
      <c r="J43" s="11"/>
    </row>
    <row r="44" spans="1:12" s="12" customFormat="1" ht="20.25" customHeight="1">
      <c r="A44" s="26" t="s">
        <v>100</v>
      </c>
      <c r="B44" s="14">
        <v>22</v>
      </c>
      <c r="C44" s="15"/>
      <c r="D44" s="27">
        <v>2105000000</v>
      </c>
      <c r="E44" s="27"/>
      <c r="F44" s="27">
        <v>1510000000</v>
      </c>
      <c r="G44" s="27"/>
      <c r="H44" s="27">
        <v>0</v>
      </c>
      <c r="I44" s="27"/>
      <c r="J44" s="27">
        <v>0</v>
      </c>
      <c r="K44" s="27"/>
      <c r="L44" s="24"/>
    </row>
    <row r="45" spans="1:12" s="12" customFormat="1" ht="20.25" customHeight="1">
      <c r="A45" s="26" t="s">
        <v>134</v>
      </c>
      <c r="B45" s="14"/>
      <c r="C45" s="15"/>
      <c r="D45" s="27">
        <v>194859954</v>
      </c>
      <c r="E45" s="27"/>
      <c r="F45" s="27">
        <v>106928419</v>
      </c>
      <c r="G45" s="27"/>
      <c r="H45" s="27">
        <v>0</v>
      </c>
      <c r="I45" s="27"/>
      <c r="J45" s="27">
        <v>0</v>
      </c>
      <c r="K45" s="27"/>
      <c r="L45" s="24"/>
    </row>
    <row r="46" spans="1:12" s="12" customFormat="1" ht="20.25" customHeight="1">
      <c r="A46" s="26" t="s">
        <v>32</v>
      </c>
      <c r="B46" s="14">
        <v>23</v>
      </c>
      <c r="C46" s="15"/>
      <c r="D46" s="27">
        <v>205889476</v>
      </c>
      <c r="E46" s="27"/>
      <c r="F46" s="27">
        <v>281019750</v>
      </c>
      <c r="G46" s="27"/>
      <c r="H46" s="27">
        <v>0</v>
      </c>
      <c r="I46" s="27"/>
      <c r="J46" s="27">
        <v>0</v>
      </c>
      <c r="K46" s="27"/>
      <c r="L46" s="24"/>
    </row>
    <row r="47" spans="1:12" s="12" customFormat="1" ht="20.25" customHeight="1">
      <c r="A47" s="26" t="s">
        <v>144</v>
      </c>
      <c r="B47" s="14">
        <v>12</v>
      </c>
      <c r="C47" s="15"/>
      <c r="D47" s="28">
        <v>1695805</v>
      </c>
      <c r="E47" s="27"/>
      <c r="F47" s="28">
        <v>40358492</v>
      </c>
      <c r="G47" s="27"/>
      <c r="H47" s="28">
        <v>268752</v>
      </c>
      <c r="I47" s="27"/>
      <c r="J47" s="28">
        <v>4843046</v>
      </c>
      <c r="K47" s="27"/>
      <c r="L47" s="24"/>
    </row>
    <row r="48" spans="1:12" s="12" customFormat="1" ht="20.25" customHeight="1">
      <c r="A48" s="26" t="s">
        <v>79</v>
      </c>
      <c r="B48" s="14">
        <v>24</v>
      </c>
      <c r="C48" s="15"/>
      <c r="D48" s="27">
        <v>121298044</v>
      </c>
      <c r="E48" s="27"/>
      <c r="F48" s="27">
        <v>174623909</v>
      </c>
      <c r="G48" s="27"/>
      <c r="H48" s="27">
        <v>93700395</v>
      </c>
      <c r="I48" s="27"/>
      <c r="J48" s="27">
        <v>33757688</v>
      </c>
      <c r="K48" s="27"/>
      <c r="L48" s="24"/>
    </row>
    <row r="49" spans="1:12" s="88" customFormat="1" ht="20.25" customHeight="1">
      <c r="A49" s="26" t="s">
        <v>234</v>
      </c>
      <c r="B49" s="14">
        <v>22</v>
      </c>
      <c r="C49" s="115"/>
      <c r="D49" s="27">
        <v>128676204</v>
      </c>
      <c r="E49" s="117"/>
      <c r="F49" s="117">
        <v>0</v>
      </c>
      <c r="G49" s="117"/>
      <c r="H49" s="27">
        <v>128676204</v>
      </c>
      <c r="I49" s="117"/>
      <c r="J49" s="117">
        <v>0</v>
      </c>
      <c r="K49" s="94"/>
    </row>
    <row r="50" spans="1:12" s="12" customFormat="1" ht="20.25" customHeight="1">
      <c r="A50" s="26" t="s">
        <v>182</v>
      </c>
      <c r="B50" s="14">
        <v>26</v>
      </c>
      <c r="C50" s="15"/>
      <c r="D50" s="27">
        <v>907500000</v>
      </c>
      <c r="E50" s="27"/>
      <c r="F50" s="27">
        <v>665300000</v>
      </c>
      <c r="G50" s="27"/>
      <c r="H50" s="27">
        <v>907500000</v>
      </c>
      <c r="I50" s="27"/>
      <c r="J50" s="27">
        <v>665300000</v>
      </c>
      <c r="K50" s="27"/>
      <c r="L50" s="24"/>
    </row>
    <row r="51" spans="1:12" s="12" customFormat="1" ht="20.25" customHeight="1">
      <c r="A51" s="26" t="s">
        <v>153</v>
      </c>
      <c r="B51" s="14">
        <v>25</v>
      </c>
      <c r="C51" s="15"/>
      <c r="D51" s="27">
        <v>23718959</v>
      </c>
      <c r="E51" s="27"/>
      <c r="F51" s="27">
        <v>31643418</v>
      </c>
      <c r="G51" s="27"/>
      <c r="H51" s="27">
        <v>0</v>
      </c>
      <c r="I51" s="27"/>
      <c r="J51" s="27">
        <v>0</v>
      </c>
      <c r="K51" s="27"/>
      <c r="L51" s="24"/>
    </row>
    <row r="52" spans="1:12" s="12" customFormat="1" ht="20.25" customHeight="1">
      <c r="A52" s="12" t="s">
        <v>154</v>
      </c>
      <c r="B52" s="14"/>
      <c r="C52" s="15"/>
      <c r="D52" s="27">
        <v>9653935</v>
      </c>
      <c r="E52" s="27"/>
      <c r="F52" s="27">
        <v>0</v>
      </c>
      <c r="G52" s="27"/>
      <c r="H52" s="27">
        <v>0</v>
      </c>
      <c r="I52" s="27"/>
      <c r="J52" s="27">
        <v>0</v>
      </c>
      <c r="K52" s="27"/>
      <c r="L52" s="24"/>
    </row>
    <row r="53" spans="1:12" s="12" customFormat="1" ht="20.25" customHeight="1">
      <c r="A53" s="26" t="s">
        <v>101</v>
      </c>
      <c r="B53" s="14">
        <v>22</v>
      </c>
      <c r="C53" s="15"/>
      <c r="D53" s="27">
        <v>59415880</v>
      </c>
      <c r="E53" s="27"/>
      <c r="F53" s="27">
        <v>567634924</v>
      </c>
      <c r="G53" s="27"/>
      <c r="H53" s="27">
        <v>59415880</v>
      </c>
      <c r="I53" s="27"/>
      <c r="J53" s="27">
        <v>308282284</v>
      </c>
      <c r="K53" s="27"/>
      <c r="L53" s="24"/>
    </row>
    <row r="54" spans="1:12" s="12" customFormat="1" ht="20.25" customHeight="1">
      <c r="A54" s="26" t="s">
        <v>106</v>
      </c>
      <c r="B54" s="14">
        <v>22</v>
      </c>
      <c r="C54" s="15"/>
      <c r="D54" s="27">
        <v>843500000</v>
      </c>
      <c r="E54" s="27"/>
      <c r="F54" s="27">
        <v>455600000</v>
      </c>
      <c r="G54" s="27"/>
      <c r="H54" s="27">
        <v>843500000</v>
      </c>
      <c r="I54" s="27"/>
      <c r="J54" s="27">
        <v>455600000</v>
      </c>
      <c r="K54" s="27"/>
      <c r="L54" s="24"/>
    </row>
    <row r="55" spans="1:12" s="12" customFormat="1" ht="20.25" customHeight="1">
      <c r="A55" s="26" t="s">
        <v>115</v>
      </c>
      <c r="B55" s="14">
        <v>6</v>
      </c>
      <c r="C55" s="15"/>
      <c r="D55" s="27">
        <v>0</v>
      </c>
      <c r="E55" s="27"/>
      <c r="F55" s="27">
        <v>0</v>
      </c>
      <c r="G55" s="27"/>
      <c r="H55" s="27">
        <v>5628812</v>
      </c>
      <c r="I55" s="27"/>
      <c r="J55" s="27">
        <v>12830969</v>
      </c>
      <c r="K55" s="27"/>
      <c r="L55" s="24"/>
    </row>
    <row r="56" spans="1:12" s="12" customFormat="1" ht="20.25" customHeight="1">
      <c r="A56" s="26" t="s">
        <v>87</v>
      </c>
      <c r="B56" s="15"/>
      <c r="C56" s="15"/>
      <c r="D56" s="27">
        <v>17061636</v>
      </c>
      <c r="E56" s="27"/>
      <c r="F56" s="27">
        <v>29507254</v>
      </c>
      <c r="G56" s="27"/>
      <c r="H56" s="27">
        <v>4312382</v>
      </c>
      <c r="I56" s="27"/>
      <c r="J56" s="27">
        <v>7128689</v>
      </c>
      <c r="K56" s="27"/>
      <c r="L56" s="24"/>
    </row>
    <row r="57" spans="1:12" s="12" customFormat="1" ht="20.25" customHeight="1">
      <c r="A57" s="26" t="s">
        <v>33</v>
      </c>
      <c r="B57" s="15"/>
      <c r="C57" s="15"/>
      <c r="D57" s="27">
        <v>22333879</v>
      </c>
      <c r="E57" s="27"/>
      <c r="F57" s="27">
        <v>21761858</v>
      </c>
      <c r="G57" s="27"/>
      <c r="H57" s="27">
        <v>14246570</v>
      </c>
      <c r="I57" s="27"/>
      <c r="J57" s="27">
        <v>7931539</v>
      </c>
      <c r="K57" s="27"/>
      <c r="L57" s="24"/>
    </row>
    <row r="58" spans="1:12" s="12" customFormat="1" ht="20.25" customHeight="1">
      <c r="A58" s="2" t="s">
        <v>17</v>
      </c>
      <c r="B58" s="15"/>
      <c r="C58" s="15"/>
      <c r="D58" s="20">
        <f>SUM(D44:D57)</f>
        <v>4640603772</v>
      </c>
      <c r="E58" s="27"/>
      <c r="F58" s="20">
        <f>SUM(F44:F57)</f>
        <v>3884378024</v>
      </c>
      <c r="G58" s="27"/>
      <c r="H58" s="20">
        <f>SUM(H44:H57)</f>
        <v>2057248995</v>
      </c>
      <c r="I58" s="27"/>
      <c r="J58" s="20">
        <f>SUM(J44:J57)</f>
        <v>1495674215</v>
      </c>
      <c r="K58" s="27"/>
      <c r="L58" s="24"/>
    </row>
    <row r="59" spans="1:12" s="12" customFormat="1" ht="20.25" customHeight="1">
      <c r="A59" s="2" t="s">
        <v>18</v>
      </c>
      <c r="B59" s="15"/>
      <c r="C59" s="15"/>
      <c r="D59" s="27"/>
      <c r="E59" s="27"/>
      <c r="F59" s="27"/>
      <c r="G59" s="27"/>
      <c r="H59" s="27"/>
      <c r="I59" s="27"/>
      <c r="J59" s="27"/>
      <c r="K59" s="27"/>
      <c r="L59" s="24"/>
    </row>
    <row r="60" spans="1:12" s="12" customFormat="1" ht="20.25" customHeight="1">
      <c r="A60" s="12" t="s">
        <v>237</v>
      </c>
      <c r="B60" s="14">
        <v>22</v>
      </c>
      <c r="C60" s="15"/>
      <c r="D60" s="27">
        <v>0</v>
      </c>
      <c r="E60" s="27"/>
      <c r="F60" s="27">
        <v>124202264</v>
      </c>
      <c r="G60" s="27"/>
      <c r="H60" s="27">
        <v>0</v>
      </c>
      <c r="I60" s="27"/>
      <c r="J60" s="27">
        <v>124202264</v>
      </c>
      <c r="K60" s="27"/>
      <c r="L60" s="24"/>
    </row>
    <row r="61" spans="1:12" s="12" customFormat="1" ht="20.25" customHeight="1">
      <c r="A61" s="12" t="s">
        <v>176</v>
      </c>
      <c r="B61" s="14">
        <v>26</v>
      </c>
      <c r="C61" s="15"/>
      <c r="D61" s="27">
        <v>736500000</v>
      </c>
      <c r="E61" s="27"/>
      <c r="F61" s="27">
        <v>491900000</v>
      </c>
      <c r="G61" s="27"/>
      <c r="H61" s="27">
        <v>736500000</v>
      </c>
      <c r="I61" s="27"/>
      <c r="J61" s="27">
        <v>491900000</v>
      </c>
      <c r="K61" s="27"/>
      <c r="L61" s="24"/>
    </row>
    <row r="62" spans="1:12" s="12" customFormat="1" ht="20.25" customHeight="1">
      <c r="A62" s="12" t="s">
        <v>177</v>
      </c>
      <c r="B62" s="14">
        <v>25</v>
      </c>
      <c r="C62" s="15"/>
      <c r="D62" s="27">
        <v>1372200</v>
      </c>
      <c r="E62" s="27"/>
      <c r="F62" s="27">
        <v>25634461</v>
      </c>
      <c r="G62" s="27"/>
      <c r="H62" s="27">
        <v>0</v>
      </c>
      <c r="I62" s="27"/>
      <c r="J62" s="27">
        <v>0</v>
      </c>
      <c r="K62" s="27"/>
      <c r="L62" s="24"/>
    </row>
    <row r="63" spans="1:12" s="12" customFormat="1" ht="20.25" customHeight="1">
      <c r="A63" s="12" t="s">
        <v>250</v>
      </c>
      <c r="B63" s="14"/>
      <c r="C63" s="15"/>
      <c r="D63" s="27">
        <v>0</v>
      </c>
      <c r="E63" s="27"/>
      <c r="F63" s="27">
        <v>9433695</v>
      </c>
      <c r="G63" s="27"/>
      <c r="H63" s="27">
        <v>0</v>
      </c>
      <c r="I63" s="27"/>
      <c r="J63" s="27">
        <v>0</v>
      </c>
      <c r="K63" s="27"/>
      <c r="L63" s="24"/>
    </row>
    <row r="64" spans="1:12" s="12" customFormat="1" ht="20.25" customHeight="1">
      <c r="A64" s="12" t="s">
        <v>64</v>
      </c>
      <c r="B64" s="14">
        <v>27</v>
      </c>
      <c r="C64" s="15"/>
      <c r="D64" s="27">
        <v>88779065</v>
      </c>
      <c r="E64" s="27"/>
      <c r="F64" s="27">
        <v>88179368</v>
      </c>
      <c r="G64" s="27"/>
      <c r="H64" s="27">
        <v>3167804</v>
      </c>
      <c r="I64" s="27"/>
      <c r="J64" s="27">
        <v>2707475</v>
      </c>
      <c r="K64" s="27"/>
      <c r="L64" s="24"/>
    </row>
    <row r="65" spans="1:12" s="12" customFormat="1" ht="20.25" customHeight="1">
      <c r="A65" s="12" t="s">
        <v>34</v>
      </c>
      <c r="B65" s="14"/>
      <c r="C65" s="15"/>
      <c r="D65" s="27">
        <v>31311850</v>
      </c>
      <c r="E65" s="27"/>
      <c r="F65" s="27">
        <v>32612130</v>
      </c>
      <c r="G65" s="27"/>
      <c r="H65" s="27">
        <v>28437810</v>
      </c>
      <c r="I65" s="27"/>
      <c r="J65" s="21">
        <v>29130186</v>
      </c>
      <c r="K65" s="27"/>
      <c r="L65" s="24"/>
    </row>
    <row r="66" spans="1:12" s="12" customFormat="1" ht="20.25" customHeight="1">
      <c r="A66" s="2" t="s">
        <v>19</v>
      </c>
      <c r="B66" s="15"/>
      <c r="C66" s="15"/>
      <c r="D66" s="20">
        <f>SUM(D60:D65)</f>
        <v>857963115</v>
      </c>
      <c r="E66" s="27"/>
      <c r="F66" s="20">
        <f>SUM(F60:F65)</f>
        <v>771961918</v>
      </c>
      <c r="G66" s="27"/>
      <c r="H66" s="20">
        <f>SUM(H60:H65)</f>
        <v>768105614</v>
      </c>
      <c r="I66" s="27"/>
      <c r="J66" s="20">
        <f>SUM(J60:J65)</f>
        <v>647939925</v>
      </c>
      <c r="K66" s="27"/>
      <c r="L66" s="24"/>
    </row>
    <row r="67" spans="1:12" s="12" customFormat="1" ht="20.25" customHeight="1">
      <c r="A67" s="2" t="s">
        <v>20</v>
      </c>
      <c r="B67" s="15"/>
      <c r="C67" s="15"/>
      <c r="D67" s="20">
        <f>SUM(D58+D66)</f>
        <v>5498566887</v>
      </c>
      <c r="E67" s="27"/>
      <c r="F67" s="20">
        <f>SUM(F58+F66)</f>
        <v>4656339942</v>
      </c>
      <c r="G67" s="27"/>
      <c r="H67" s="20">
        <f>SUM(H58+H66)</f>
        <v>2825354609</v>
      </c>
      <c r="I67" s="27"/>
      <c r="J67" s="20">
        <f>SUM(J58+J66)</f>
        <v>2143614140</v>
      </c>
      <c r="K67" s="27"/>
      <c r="L67" s="24"/>
    </row>
    <row r="68" spans="1:12" ht="20.25" customHeight="1">
      <c r="B68" s="23"/>
      <c r="C68" s="23"/>
      <c r="D68" s="24"/>
      <c r="E68" s="24"/>
      <c r="F68" s="24"/>
      <c r="G68" s="25"/>
      <c r="H68" s="24"/>
      <c r="I68" s="24"/>
      <c r="J68" s="24"/>
    </row>
    <row r="69" spans="1:12" ht="20.25" customHeight="1">
      <c r="A69" s="11" t="s">
        <v>1</v>
      </c>
      <c r="B69" s="23"/>
      <c r="C69" s="23"/>
      <c r="G69" s="25"/>
    </row>
    <row r="70" spans="1:12" s="1" customFormat="1" ht="20.25" customHeight="1">
      <c r="A70" s="1" t="s">
        <v>62</v>
      </c>
      <c r="D70" s="2"/>
      <c r="E70" s="2"/>
      <c r="F70" s="2"/>
      <c r="G70" s="3"/>
      <c r="H70" s="2"/>
      <c r="I70" s="2"/>
      <c r="J70" s="2"/>
    </row>
    <row r="71" spans="1:12" s="1" customFormat="1" ht="20.25" customHeight="1">
      <c r="A71" s="1" t="s">
        <v>90</v>
      </c>
      <c r="D71" s="2"/>
      <c r="E71" s="2"/>
      <c r="F71" s="2"/>
      <c r="G71" s="3"/>
      <c r="H71" s="2"/>
      <c r="I71" s="2"/>
      <c r="J71" s="2"/>
    </row>
    <row r="72" spans="1:12" s="1" customFormat="1" ht="20.25" customHeight="1">
      <c r="A72" s="1" t="s">
        <v>228</v>
      </c>
      <c r="D72" s="2"/>
      <c r="E72" s="2"/>
      <c r="F72" s="2"/>
      <c r="G72" s="3"/>
      <c r="H72" s="2"/>
      <c r="I72" s="2"/>
      <c r="J72" s="2"/>
    </row>
    <row r="73" spans="1:12" s="8" customFormat="1" ht="20.25" customHeight="1">
      <c r="B73" s="4"/>
      <c r="C73" s="4"/>
      <c r="D73" s="5"/>
      <c r="E73" s="5"/>
      <c r="F73" s="5"/>
      <c r="G73" s="7"/>
      <c r="H73" s="5"/>
      <c r="I73" s="5"/>
      <c r="J73" s="37" t="s">
        <v>7</v>
      </c>
    </row>
    <row r="74" spans="1:12" s="8" customFormat="1" ht="20.25" customHeight="1">
      <c r="A74" s="4"/>
      <c r="B74" s="4"/>
      <c r="C74" s="4"/>
      <c r="D74" s="9" t="s">
        <v>28</v>
      </c>
      <c r="E74" s="9"/>
      <c r="F74" s="9"/>
      <c r="G74" s="10"/>
      <c r="H74" s="9" t="s">
        <v>27</v>
      </c>
      <c r="I74" s="9"/>
      <c r="J74" s="9"/>
    </row>
    <row r="75" spans="1:12" s="8" customFormat="1" ht="20.25" customHeight="1">
      <c r="A75" s="4"/>
      <c r="B75" s="39" t="s">
        <v>0</v>
      </c>
      <c r="C75" s="4"/>
      <c r="D75" s="42" t="s">
        <v>229</v>
      </c>
      <c r="E75" s="40"/>
      <c r="F75" s="42" t="s">
        <v>183</v>
      </c>
      <c r="G75" s="41"/>
      <c r="H75" s="42" t="s">
        <v>229</v>
      </c>
      <c r="I75" s="40"/>
      <c r="J75" s="42" t="s">
        <v>183</v>
      </c>
    </row>
    <row r="76" spans="1:12" s="12" customFormat="1" ht="20.25" customHeight="1">
      <c r="A76" s="2" t="s">
        <v>21</v>
      </c>
      <c r="B76" s="15"/>
      <c r="C76" s="15"/>
      <c r="D76" s="6"/>
      <c r="E76" s="30"/>
      <c r="F76" s="6"/>
      <c r="G76" s="30"/>
      <c r="H76" s="6"/>
      <c r="I76" s="30"/>
      <c r="J76" s="6"/>
      <c r="K76" s="29"/>
      <c r="L76" s="24"/>
    </row>
    <row r="77" spans="1:12" s="12" customFormat="1" ht="20.25" customHeight="1">
      <c r="A77" s="12" t="s">
        <v>35</v>
      </c>
      <c r="B77" s="14"/>
      <c r="C77" s="15"/>
      <c r="D77" s="6"/>
      <c r="E77" s="30"/>
      <c r="F77" s="6"/>
      <c r="G77" s="30"/>
      <c r="H77" s="6"/>
      <c r="I77" s="30"/>
      <c r="J77" s="6"/>
      <c r="K77" s="29"/>
      <c r="L77" s="24"/>
    </row>
    <row r="78" spans="1:12" s="12" customFormat="1" ht="20.25" customHeight="1">
      <c r="A78" s="32" t="s">
        <v>36</v>
      </c>
      <c r="B78" s="15"/>
      <c r="C78" s="15"/>
      <c r="D78" s="29"/>
      <c r="E78" s="31"/>
      <c r="F78" s="29"/>
      <c r="G78" s="31"/>
      <c r="H78" s="29"/>
      <c r="I78" s="31"/>
      <c r="J78" s="29"/>
      <c r="K78" s="29"/>
      <c r="L78" s="24"/>
    </row>
    <row r="79" spans="1:12" s="12" customFormat="1" ht="20.25" customHeight="1" thickBot="1">
      <c r="A79" s="26" t="s">
        <v>130</v>
      </c>
      <c r="B79" s="15"/>
      <c r="C79" s="15"/>
      <c r="D79" s="33">
        <v>1631215955</v>
      </c>
      <c r="E79" s="27"/>
      <c r="F79" s="33">
        <v>1631215955</v>
      </c>
      <c r="G79" s="27"/>
      <c r="H79" s="33">
        <v>1631215955</v>
      </c>
      <c r="I79" s="27"/>
      <c r="J79" s="33">
        <v>1631215955</v>
      </c>
      <c r="K79" s="29"/>
      <c r="L79" s="24"/>
    </row>
    <row r="80" spans="1:12" s="12" customFormat="1" ht="20.25" customHeight="1" thickTop="1">
      <c r="A80" s="32" t="s">
        <v>37</v>
      </c>
      <c r="B80" s="15"/>
      <c r="C80" s="15"/>
      <c r="D80" s="16"/>
      <c r="E80" s="16"/>
      <c r="F80" s="16"/>
      <c r="G80" s="16"/>
      <c r="H80" s="16"/>
      <c r="I80" s="16"/>
      <c r="J80" s="16"/>
      <c r="K80" s="29"/>
      <c r="L80" s="24"/>
    </row>
    <row r="81" spans="1:12" s="12" customFormat="1" ht="20.25" customHeight="1">
      <c r="A81" s="26" t="s">
        <v>187</v>
      </c>
      <c r="B81" s="15"/>
      <c r="C81" s="15"/>
      <c r="D81" s="16">
        <v>1072024230</v>
      </c>
      <c r="E81" s="16"/>
      <c r="F81" s="16">
        <v>1072024230</v>
      </c>
      <c r="G81" s="16"/>
      <c r="H81" s="16">
        <v>1072024230</v>
      </c>
      <c r="I81" s="16"/>
      <c r="J81" s="16">
        <v>1072024230</v>
      </c>
      <c r="K81" s="29"/>
      <c r="L81" s="24"/>
    </row>
    <row r="82" spans="1:12" s="12" customFormat="1" ht="20.25" customHeight="1">
      <c r="A82" s="26" t="s">
        <v>71</v>
      </c>
      <c r="B82" s="14"/>
      <c r="C82" s="15"/>
      <c r="D82" s="16">
        <v>291994032</v>
      </c>
      <c r="E82" s="16"/>
      <c r="F82" s="16">
        <v>291994032</v>
      </c>
      <c r="G82" s="16"/>
      <c r="H82" s="16">
        <v>291994032</v>
      </c>
      <c r="I82" s="16"/>
      <c r="J82" s="16">
        <v>291994032</v>
      </c>
      <c r="K82" s="29"/>
      <c r="L82" s="24"/>
    </row>
    <row r="83" spans="1:12" s="12" customFormat="1" ht="20.25" customHeight="1">
      <c r="A83" s="26" t="s">
        <v>38</v>
      </c>
      <c r="B83" s="15"/>
      <c r="C83" s="15"/>
      <c r="D83" s="27"/>
      <c r="E83" s="27"/>
      <c r="F83" s="27"/>
      <c r="G83" s="27"/>
      <c r="H83" s="27"/>
      <c r="I83" s="27"/>
      <c r="J83" s="27"/>
      <c r="K83" s="29"/>
      <c r="L83" s="24"/>
    </row>
    <row r="84" spans="1:12" s="12" customFormat="1" ht="20.25" customHeight="1">
      <c r="A84" s="26" t="s">
        <v>39</v>
      </c>
      <c r="B84" s="14">
        <v>28</v>
      </c>
      <c r="C84" s="15"/>
      <c r="D84" s="27">
        <v>100597963</v>
      </c>
      <c r="E84" s="27"/>
      <c r="F84" s="27">
        <v>91634459</v>
      </c>
      <c r="G84" s="27"/>
      <c r="H84" s="27">
        <v>100597963</v>
      </c>
      <c r="I84" s="27"/>
      <c r="J84" s="27">
        <v>91634459</v>
      </c>
      <c r="K84" s="29"/>
      <c r="L84" s="24"/>
    </row>
    <row r="85" spans="1:12" s="24" customFormat="1" ht="20.25" customHeight="1">
      <c r="A85" s="34" t="s">
        <v>40</v>
      </c>
      <c r="B85" s="15"/>
      <c r="C85" s="15"/>
      <c r="D85" s="18">
        <v>324458066</v>
      </c>
      <c r="E85" s="18"/>
      <c r="F85" s="18">
        <v>354810277</v>
      </c>
      <c r="G85" s="18"/>
      <c r="H85" s="18">
        <v>324458066</v>
      </c>
      <c r="I85" s="18"/>
      <c r="J85" s="18">
        <v>354810277</v>
      </c>
      <c r="K85" s="29"/>
    </row>
    <row r="86" spans="1:12" s="12" customFormat="1" ht="20.25" customHeight="1">
      <c r="A86" s="26" t="s">
        <v>72</v>
      </c>
      <c r="B86" s="14">
        <v>8.4</v>
      </c>
      <c r="C86" s="15"/>
      <c r="D86" s="27">
        <v>-49386968</v>
      </c>
      <c r="E86" s="27" t="s">
        <v>2</v>
      </c>
      <c r="F86" s="27">
        <v>-54617080</v>
      </c>
      <c r="G86" s="27" t="s">
        <v>2</v>
      </c>
      <c r="H86" s="27">
        <v>-49386968</v>
      </c>
      <c r="I86" s="27" t="s">
        <v>2</v>
      </c>
      <c r="J86" s="27">
        <v>-54617080</v>
      </c>
      <c r="K86" s="29"/>
      <c r="L86" s="24"/>
    </row>
    <row r="87" spans="1:12" s="12" customFormat="1" ht="20.25" customHeight="1">
      <c r="A87" s="2" t="s">
        <v>22</v>
      </c>
      <c r="B87" s="15"/>
      <c r="C87" s="15"/>
      <c r="D87" s="20">
        <f>SUM(D81:D86)</f>
        <v>1739687323</v>
      </c>
      <c r="E87" s="27"/>
      <c r="F87" s="20">
        <f>SUM(F81:F86)</f>
        <v>1755845918</v>
      </c>
      <c r="G87" s="27"/>
      <c r="H87" s="20">
        <f>SUM(H81:H86)</f>
        <v>1739687323</v>
      </c>
      <c r="I87" s="27"/>
      <c r="J87" s="20">
        <f>SUM(J81:J86)</f>
        <v>1755845918</v>
      </c>
      <c r="K87" s="29"/>
      <c r="L87" s="24"/>
    </row>
    <row r="88" spans="1:12" s="12" customFormat="1" ht="20.25" customHeight="1" thickBot="1">
      <c r="A88" s="2" t="s">
        <v>51</v>
      </c>
      <c r="B88" s="15"/>
      <c r="C88" s="15"/>
      <c r="D88" s="35">
        <f>SUM(D67+D87)</f>
        <v>7238254210</v>
      </c>
      <c r="E88" s="27"/>
      <c r="F88" s="35">
        <f>SUM(F67+F87)</f>
        <v>6412185860</v>
      </c>
      <c r="G88" s="27"/>
      <c r="H88" s="35">
        <f>SUM(H67+H87)</f>
        <v>4565041932</v>
      </c>
      <c r="I88" s="27"/>
      <c r="J88" s="35">
        <f>SUM(J67+J87)</f>
        <v>3899460058</v>
      </c>
      <c r="K88" s="29"/>
      <c r="L88" s="24"/>
    </row>
    <row r="89" spans="1:12" s="12" customFormat="1" ht="20.25" customHeight="1" thickTop="1">
      <c r="B89" s="15"/>
      <c r="C89" s="15"/>
      <c r="D89" s="38">
        <f>SUM(D33-D88)</f>
        <v>0</v>
      </c>
      <c r="E89" s="38"/>
      <c r="F89" s="38">
        <f>SUM(F33-F88)</f>
        <v>0</v>
      </c>
      <c r="G89" s="38"/>
      <c r="H89" s="38">
        <f>SUM(H33-H88)</f>
        <v>0</v>
      </c>
      <c r="I89" s="38"/>
      <c r="J89" s="38">
        <f>SUM(J33-J88)</f>
        <v>0</v>
      </c>
      <c r="K89" s="29"/>
      <c r="L89" s="24"/>
    </row>
    <row r="90" spans="1:12" ht="20.25" customHeight="1">
      <c r="A90" s="11" t="s">
        <v>1</v>
      </c>
      <c r="B90" s="23"/>
      <c r="C90" s="23"/>
      <c r="G90" s="25"/>
    </row>
    <row r="91" spans="1:12" ht="20.25" customHeight="1">
      <c r="B91" s="23"/>
      <c r="C91" s="23"/>
      <c r="G91" s="25"/>
    </row>
    <row r="92" spans="1:12" ht="20.25" customHeight="1">
      <c r="A92" s="36" t="s">
        <v>2</v>
      </c>
      <c r="B92" s="23"/>
      <c r="C92" s="23"/>
      <c r="G92" s="25"/>
    </row>
    <row r="93" spans="1:12" ht="20.25" customHeight="1">
      <c r="B93" s="23"/>
      <c r="C93" s="23"/>
      <c r="G93" s="25"/>
    </row>
    <row r="95" spans="1:12" ht="20.25" customHeight="1">
      <c r="A95" s="36" t="s">
        <v>2</v>
      </c>
      <c r="B95" s="23"/>
      <c r="C95" s="23"/>
      <c r="D95" s="5"/>
      <c r="E95" s="5"/>
      <c r="F95" s="5"/>
      <c r="G95" s="25"/>
      <c r="H95" s="5"/>
      <c r="I95" s="5"/>
      <c r="J95" s="5"/>
    </row>
  </sheetData>
  <printOptions gridLinesSet="0"/>
  <pageMargins left="0.74" right="0.196850393700787" top="0.78740157480314998" bottom="0.39370078740157499" header="0.196850393700787" footer="0.196850393700787"/>
  <pageSetup paperSize="9" scale="77" orientation="portrait" r:id="rId1"/>
  <headerFooter alignWithMargins="0"/>
  <rowBreaks count="5" manualBreakCount="5">
    <brk id="35" max="9" man="1"/>
    <brk id="69" max="16383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9"/>
  <sheetViews>
    <sheetView showGridLines="0" view="pageBreakPreview" zoomScale="70" zoomScaleNormal="100" zoomScaleSheetLayoutView="70" workbookViewId="0"/>
  </sheetViews>
  <sheetFormatPr defaultColWidth="10.5703125" defaultRowHeight="20.100000000000001" customHeight="1"/>
  <cols>
    <col min="1" max="1" width="54.85546875" style="94" customWidth="1"/>
    <col min="2" max="2" width="5.7109375" style="94" customWidth="1"/>
    <col min="3" max="3" width="1.7109375" style="94" customWidth="1"/>
    <col min="4" max="4" width="15.7109375" style="88" customWidth="1"/>
    <col min="5" max="5" width="1.7109375" style="94" customWidth="1"/>
    <col min="6" max="6" width="15.7109375" style="88" customWidth="1"/>
    <col min="7" max="7" width="1.7109375" style="112" customWidth="1"/>
    <col min="8" max="8" width="15.7109375" style="88" customWidth="1"/>
    <col min="9" max="9" width="1.7109375" style="94" customWidth="1"/>
    <col min="10" max="10" width="15.7109375" style="88" customWidth="1"/>
    <col min="11" max="11" width="1.7109375" style="94" customWidth="1"/>
    <col min="12" max="16384" width="10.5703125" style="94"/>
  </cols>
  <sheetData>
    <row r="1" spans="1:16" s="82" customFormat="1" ht="20.100000000000001" customHeight="1">
      <c r="A1" s="82" t="s">
        <v>62</v>
      </c>
      <c r="D1" s="83"/>
      <c r="F1" s="83"/>
      <c r="G1" s="84"/>
      <c r="H1" s="83"/>
      <c r="J1" s="83"/>
    </row>
    <row r="2" spans="1:16" s="82" customFormat="1" ht="20.100000000000001" customHeight="1">
      <c r="A2" s="82" t="s">
        <v>91</v>
      </c>
      <c r="D2" s="83"/>
      <c r="F2" s="83"/>
      <c r="G2" s="84"/>
      <c r="H2" s="83"/>
      <c r="J2" s="83"/>
    </row>
    <row r="3" spans="1:16" s="82" customFormat="1" ht="20.100000000000001" customHeight="1">
      <c r="A3" s="82" t="s">
        <v>230</v>
      </c>
      <c r="D3" s="83"/>
      <c r="F3" s="83"/>
      <c r="G3" s="84"/>
      <c r="H3" s="83"/>
      <c r="J3" s="83"/>
    </row>
    <row r="4" spans="1:16" s="88" customFormat="1" ht="20.100000000000001" customHeight="1">
      <c r="A4" s="85"/>
      <c r="B4" s="86"/>
      <c r="C4" s="86"/>
      <c r="D4" s="86"/>
      <c r="E4" s="86"/>
      <c r="F4" s="86"/>
      <c r="G4" s="86"/>
      <c r="H4" s="86"/>
      <c r="I4" s="86"/>
      <c r="J4" s="87" t="s">
        <v>7</v>
      </c>
    </row>
    <row r="5" spans="1:16" s="93" customFormat="1" ht="20.100000000000001" customHeight="1">
      <c r="A5" s="89"/>
      <c r="B5" s="89"/>
      <c r="C5" s="89"/>
      <c r="D5" s="90" t="s">
        <v>28</v>
      </c>
      <c r="E5" s="91"/>
      <c r="F5" s="90"/>
      <c r="G5" s="92"/>
      <c r="H5" s="90" t="s">
        <v>27</v>
      </c>
      <c r="I5" s="91"/>
      <c r="J5" s="90"/>
    </row>
    <row r="6" spans="1:16" ht="20.100000000000001" customHeight="1">
      <c r="B6" s="95" t="s">
        <v>0</v>
      </c>
      <c r="C6" s="96"/>
      <c r="D6" s="97" t="s">
        <v>229</v>
      </c>
      <c r="E6" s="98"/>
      <c r="F6" s="97" t="s">
        <v>183</v>
      </c>
      <c r="G6" s="88"/>
      <c r="H6" s="97" t="s">
        <v>229</v>
      </c>
      <c r="I6" s="98"/>
      <c r="J6" s="97" t="s">
        <v>183</v>
      </c>
    </row>
    <row r="7" spans="1:16" s="88" customFormat="1" ht="20.100000000000001" customHeight="1">
      <c r="A7" s="83" t="s">
        <v>86</v>
      </c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6" s="88" customFormat="1" ht="20.100000000000001" customHeight="1">
      <c r="A8" s="83" t="s">
        <v>23</v>
      </c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</row>
    <row r="9" spans="1:16" s="88" customFormat="1" ht="20.100000000000001" customHeight="1">
      <c r="A9" s="99" t="s">
        <v>41</v>
      </c>
      <c r="B9" s="92"/>
      <c r="C9" s="92"/>
      <c r="D9" s="100">
        <v>49376127</v>
      </c>
      <c r="E9" s="101"/>
      <c r="F9" s="100">
        <v>66350730</v>
      </c>
      <c r="G9" s="101"/>
      <c r="H9" s="100">
        <v>0</v>
      </c>
      <c r="I9" s="101"/>
      <c r="J9" s="100">
        <v>0</v>
      </c>
      <c r="K9" s="102"/>
      <c r="L9" s="102"/>
      <c r="M9" s="102"/>
      <c r="N9" s="102"/>
      <c r="O9" s="102"/>
      <c r="P9" s="87"/>
    </row>
    <row r="10" spans="1:16" s="88" customFormat="1" ht="20.100000000000001" customHeight="1">
      <c r="A10" s="88" t="s">
        <v>42</v>
      </c>
      <c r="B10" s="132">
        <v>29</v>
      </c>
      <c r="C10" s="92"/>
      <c r="D10" s="100">
        <v>554207467</v>
      </c>
      <c r="E10" s="101"/>
      <c r="F10" s="100">
        <v>597322085</v>
      </c>
      <c r="G10" s="101"/>
      <c r="H10" s="100">
        <v>0</v>
      </c>
      <c r="I10" s="101"/>
      <c r="J10" s="100">
        <v>0</v>
      </c>
      <c r="K10" s="102"/>
      <c r="L10" s="104"/>
      <c r="M10" s="102"/>
      <c r="N10" s="102"/>
      <c r="O10" s="102"/>
      <c r="P10" s="87"/>
    </row>
    <row r="11" spans="1:16" s="88" customFormat="1" ht="20.100000000000001" customHeight="1">
      <c r="A11" s="88" t="s">
        <v>43</v>
      </c>
      <c r="B11" s="132"/>
      <c r="C11" s="92"/>
      <c r="D11" s="100">
        <v>15351653</v>
      </c>
      <c r="E11" s="101"/>
      <c r="F11" s="100">
        <v>14183856</v>
      </c>
      <c r="G11" s="101"/>
      <c r="H11" s="100">
        <v>0</v>
      </c>
      <c r="I11" s="101"/>
      <c r="J11" s="100">
        <v>0</v>
      </c>
      <c r="K11" s="102"/>
      <c r="L11" s="104"/>
      <c r="M11" s="102"/>
      <c r="N11" s="102"/>
      <c r="O11" s="102"/>
      <c r="P11" s="87"/>
    </row>
    <row r="12" spans="1:16" s="88" customFormat="1" ht="20.100000000000001" customHeight="1">
      <c r="A12" s="88" t="s">
        <v>155</v>
      </c>
      <c r="B12" s="132">
        <v>30</v>
      </c>
      <c r="C12" s="92"/>
      <c r="D12" s="100">
        <v>109085975</v>
      </c>
      <c r="E12" s="101"/>
      <c r="F12" s="100">
        <v>118763803</v>
      </c>
      <c r="G12" s="101"/>
      <c r="H12" s="100">
        <v>141014930</v>
      </c>
      <c r="I12" s="101"/>
      <c r="J12" s="100">
        <v>118681373</v>
      </c>
      <c r="K12" s="102"/>
      <c r="L12" s="104"/>
      <c r="M12" s="102"/>
      <c r="N12" s="102"/>
      <c r="O12" s="102"/>
      <c r="P12" s="87"/>
    </row>
    <row r="13" spans="1:16" s="88" customFormat="1" ht="20.100000000000001" customHeight="1">
      <c r="A13" s="88" t="s">
        <v>214</v>
      </c>
      <c r="B13" s="132">
        <v>31</v>
      </c>
      <c r="C13" s="92"/>
      <c r="D13" s="100">
        <v>67587950</v>
      </c>
      <c r="E13" s="101"/>
      <c r="F13" s="100">
        <v>178378123</v>
      </c>
      <c r="G13" s="101"/>
      <c r="H13" s="100">
        <v>26799398</v>
      </c>
      <c r="I13" s="101"/>
      <c r="J13" s="100">
        <v>110879147</v>
      </c>
      <c r="K13" s="102"/>
      <c r="L13" s="104"/>
      <c r="M13" s="102"/>
      <c r="N13" s="102"/>
      <c r="O13" s="102"/>
      <c r="P13" s="87"/>
    </row>
    <row r="14" spans="1:16" s="88" customFormat="1" ht="20.100000000000001" customHeight="1">
      <c r="A14" s="88" t="s">
        <v>136</v>
      </c>
      <c r="B14" s="132">
        <v>6</v>
      </c>
      <c r="C14" s="92"/>
      <c r="D14" s="100">
        <v>11991675</v>
      </c>
      <c r="E14" s="101"/>
      <c r="F14" s="100">
        <v>2771772</v>
      </c>
      <c r="G14" s="101"/>
      <c r="H14" s="100">
        <v>26391675</v>
      </c>
      <c r="I14" s="101"/>
      <c r="J14" s="100">
        <v>17171772</v>
      </c>
      <c r="K14" s="102"/>
      <c r="L14" s="104"/>
      <c r="M14" s="102"/>
      <c r="N14" s="102"/>
      <c r="O14" s="102"/>
      <c r="P14" s="87"/>
    </row>
    <row r="15" spans="1:16" s="88" customFormat="1" ht="20.100000000000001" customHeight="1">
      <c r="A15" s="99" t="s">
        <v>44</v>
      </c>
      <c r="B15" s="103"/>
      <c r="C15" s="92"/>
      <c r="D15" s="100">
        <v>9010030</v>
      </c>
      <c r="E15" s="101"/>
      <c r="F15" s="100">
        <v>14819839</v>
      </c>
      <c r="G15" s="101"/>
      <c r="H15" s="100">
        <v>1010586</v>
      </c>
      <c r="I15" s="101"/>
      <c r="J15" s="100">
        <v>6414945</v>
      </c>
      <c r="K15" s="98"/>
      <c r="L15" s="102"/>
      <c r="M15" s="102"/>
      <c r="N15" s="102"/>
      <c r="O15" s="102"/>
      <c r="P15" s="87"/>
    </row>
    <row r="16" spans="1:16" s="88" customFormat="1" ht="20.100000000000001" customHeight="1">
      <c r="A16" s="83" t="s">
        <v>24</v>
      </c>
      <c r="B16" s="92"/>
      <c r="C16" s="92"/>
      <c r="D16" s="105">
        <f>SUM(D9:D15)</f>
        <v>816610877</v>
      </c>
      <c r="E16" s="101"/>
      <c r="F16" s="105">
        <f>SUM(F9:F15)</f>
        <v>992590208</v>
      </c>
      <c r="G16" s="101"/>
      <c r="H16" s="105">
        <f>SUM(H9:H15)</f>
        <v>195216589</v>
      </c>
      <c r="I16" s="101"/>
      <c r="J16" s="105">
        <f>SUM(J9:J15)</f>
        <v>253147237</v>
      </c>
      <c r="K16" s="102"/>
      <c r="L16" s="102"/>
      <c r="M16" s="102"/>
      <c r="N16" s="102"/>
      <c r="O16" s="102"/>
      <c r="P16" s="87"/>
    </row>
    <row r="17" spans="1:16" s="88" customFormat="1" ht="20.100000000000001" customHeight="1">
      <c r="A17" s="83" t="s">
        <v>25</v>
      </c>
      <c r="B17" s="92"/>
      <c r="C17" s="92"/>
      <c r="D17" s="106"/>
      <c r="E17" s="106"/>
      <c r="F17" s="106"/>
      <c r="G17" s="106"/>
      <c r="H17" s="106"/>
      <c r="I17" s="106"/>
      <c r="J17" s="106"/>
      <c r="K17" s="102"/>
      <c r="L17" s="102"/>
      <c r="M17" s="102"/>
      <c r="N17" s="102"/>
      <c r="O17" s="102"/>
      <c r="P17" s="87"/>
    </row>
    <row r="18" spans="1:16" s="88" customFormat="1" ht="20.100000000000001" customHeight="1">
      <c r="A18" s="99" t="s">
        <v>156</v>
      </c>
      <c r="B18" s="92"/>
      <c r="C18" s="92"/>
      <c r="D18" s="101">
        <v>328761303</v>
      </c>
      <c r="E18" s="101"/>
      <c r="F18" s="101">
        <v>457827485</v>
      </c>
      <c r="G18" s="101"/>
      <c r="H18" s="101">
        <v>44219849</v>
      </c>
      <c r="I18" s="101"/>
      <c r="J18" s="101">
        <v>86442900</v>
      </c>
      <c r="K18" s="102"/>
      <c r="L18" s="102"/>
      <c r="M18" s="102"/>
      <c r="N18" s="102"/>
      <c r="O18" s="102"/>
      <c r="P18" s="87"/>
    </row>
    <row r="19" spans="1:16" s="88" customFormat="1" ht="20.100000000000001" customHeight="1">
      <c r="A19" s="99" t="s">
        <v>157</v>
      </c>
      <c r="B19" s="92"/>
      <c r="C19" s="92"/>
      <c r="D19" s="101">
        <v>42129756</v>
      </c>
      <c r="E19" s="101"/>
      <c r="F19" s="101">
        <v>44020308</v>
      </c>
      <c r="G19" s="101"/>
      <c r="H19" s="101">
        <v>47907</v>
      </c>
      <c r="I19" s="101"/>
      <c r="J19" s="101">
        <v>249800</v>
      </c>
      <c r="K19" s="102"/>
      <c r="L19" s="102"/>
      <c r="M19" s="102"/>
      <c r="N19" s="102"/>
      <c r="O19" s="102"/>
      <c r="P19" s="87"/>
    </row>
    <row r="20" spans="1:16" s="88" customFormat="1" ht="20.100000000000001" customHeight="1">
      <c r="A20" s="99" t="s">
        <v>158</v>
      </c>
      <c r="B20" s="92"/>
      <c r="C20" s="92"/>
      <c r="D20" s="101">
        <v>61057913</v>
      </c>
      <c r="E20" s="101"/>
      <c r="F20" s="101">
        <v>64979825</v>
      </c>
      <c r="G20" s="101"/>
      <c r="H20" s="101">
        <v>3868975</v>
      </c>
      <c r="I20" s="101"/>
      <c r="J20" s="101">
        <v>4342036</v>
      </c>
      <c r="K20" s="102"/>
      <c r="L20" s="102"/>
      <c r="M20" s="102"/>
      <c r="N20" s="102"/>
      <c r="O20" s="102"/>
      <c r="P20" s="87"/>
    </row>
    <row r="21" spans="1:16" s="88" customFormat="1" ht="20.100000000000001" customHeight="1">
      <c r="A21" s="99" t="s">
        <v>159</v>
      </c>
      <c r="B21" s="92"/>
      <c r="C21" s="92"/>
      <c r="D21" s="101">
        <v>64121429</v>
      </c>
      <c r="E21" s="101"/>
      <c r="F21" s="101">
        <v>49002331</v>
      </c>
      <c r="G21" s="101"/>
      <c r="H21" s="101">
        <v>16644076</v>
      </c>
      <c r="I21" s="101"/>
      <c r="J21" s="101">
        <v>5531839</v>
      </c>
      <c r="K21" s="102"/>
      <c r="L21" s="102"/>
      <c r="M21" s="102"/>
      <c r="N21" s="102"/>
      <c r="O21" s="102"/>
      <c r="P21" s="87"/>
    </row>
    <row r="22" spans="1:16" s="88" customFormat="1" ht="20.100000000000001" customHeight="1">
      <c r="A22" s="83" t="s">
        <v>26</v>
      </c>
      <c r="B22" s="92"/>
      <c r="C22" s="92"/>
      <c r="D22" s="107">
        <f>SUM(D18:D21)</f>
        <v>496070401</v>
      </c>
      <c r="E22" s="101"/>
      <c r="F22" s="107">
        <f>SUM(F18:F21)</f>
        <v>615829949</v>
      </c>
      <c r="G22" s="101"/>
      <c r="H22" s="107">
        <f>SUM(H18:H21)</f>
        <v>64780807</v>
      </c>
      <c r="I22" s="101"/>
      <c r="J22" s="107">
        <f>SUM(J18:J21)</f>
        <v>96566575</v>
      </c>
      <c r="K22" s="102"/>
      <c r="L22" s="102"/>
      <c r="M22" s="102"/>
      <c r="N22" s="102"/>
      <c r="O22" s="102"/>
      <c r="P22" s="87"/>
    </row>
    <row r="23" spans="1:16" s="88" customFormat="1" ht="20.100000000000001" customHeight="1">
      <c r="A23" s="108" t="s">
        <v>215</v>
      </c>
      <c r="B23" s="92"/>
      <c r="C23" s="92"/>
      <c r="D23" s="101">
        <f>+D16-D22</f>
        <v>320540476</v>
      </c>
      <c r="E23" s="101"/>
      <c r="F23" s="101">
        <f>+F16-F22</f>
        <v>376760259</v>
      </c>
      <c r="G23" s="101"/>
      <c r="H23" s="101">
        <f>+H16-H22</f>
        <v>130435782</v>
      </c>
      <c r="I23" s="101"/>
      <c r="J23" s="101">
        <f>+J16-J22</f>
        <v>156580662</v>
      </c>
      <c r="K23" s="104"/>
      <c r="L23" s="104"/>
      <c r="M23" s="104"/>
      <c r="N23" s="104"/>
      <c r="O23" s="104"/>
    </row>
    <row r="24" spans="1:16" s="88" customFormat="1" ht="20.100000000000001" customHeight="1">
      <c r="A24" s="99" t="s">
        <v>135</v>
      </c>
      <c r="B24" s="132">
        <v>16.2</v>
      </c>
      <c r="C24" s="92"/>
      <c r="D24" s="101">
        <v>0</v>
      </c>
      <c r="E24" s="101"/>
      <c r="F24" s="101">
        <v>0</v>
      </c>
      <c r="G24" s="101"/>
      <c r="H24" s="101">
        <v>127832613</v>
      </c>
      <c r="I24" s="101"/>
      <c r="J24" s="101">
        <v>154440102</v>
      </c>
      <c r="K24" s="104"/>
      <c r="L24" s="104"/>
      <c r="M24" s="104"/>
      <c r="N24" s="104"/>
      <c r="O24" s="104"/>
    </row>
    <row r="25" spans="1:16" s="88" customFormat="1" ht="20.100000000000001" customHeight="1">
      <c r="A25" s="99" t="s">
        <v>147</v>
      </c>
      <c r="B25" s="132">
        <v>17.2</v>
      </c>
      <c r="C25" s="92"/>
      <c r="D25" s="101">
        <v>14823687</v>
      </c>
      <c r="E25" s="101"/>
      <c r="F25" s="101">
        <v>15444542</v>
      </c>
      <c r="G25" s="101"/>
      <c r="H25" s="101">
        <v>14823687</v>
      </c>
      <c r="I25" s="101"/>
      <c r="J25" s="101">
        <v>15444542</v>
      </c>
      <c r="K25" s="104"/>
      <c r="L25" s="104"/>
      <c r="M25" s="104"/>
      <c r="N25" s="104"/>
      <c r="O25" s="104"/>
    </row>
    <row r="26" spans="1:16" s="88" customFormat="1" ht="20.100000000000001" customHeight="1">
      <c r="A26" s="99" t="s">
        <v>102</v>
      </c>
      <c r="B26" s="132">
        <v>18.2</v>
      </c>
      <c r="C26" s="92"/>
      <c r="D26" s="101">
        <v>-154500</v>
      </c>
      <c r="E26" s="101"/>
      <c r="F26" s="101">
        <v>0</v>
      </c>
      <c r="G26" s="101"/>
      <c r="H26" s="101">
        <v>-154500</v>
      </c>
      <c r="I26" s="101"/>
      <c r="J26" s="101">
        <v>0</v>
      </c>
      <c r="K26" s="104"/>
      <c r="L26" s="104"/>
      <c r="M26" s="104"/>
      <c r="N26" s="104"/>
      <c r="O26" s="104"/>
    </row>
    <row r="27" spans="1:16" s="88" customFormat="1" ht="20.100000000000001" customHeight="1">
      <c r="A27" s="99" t="s">
        <v>58</v>
      </c>
      <c r="B27" s="132">
        <v>32</v>
      </c>
      <c r="C27" s="92"/>
      <c r="D27" s="110">
        <v>-117077476</v>
      </c>
      <c r="E27" s="101"/>
      <c r="F27" s="110">
        <v>-86241838</v>
      </c>
      <c r="G27" s="101"/>
      <c r="H27" s="110">
        <v>-86391862</v>
      </c>
      <c r="I27" s="101"/>
      <c r="J27" s="110">
        <v>-58920234</v>
      </c>
      <c r="K27" s="104"/>
      <c r="L27" s="104"/>
      <c r="M27" s="104"/>
      <c r="N27" s="104"/>
      <c r="O27" s="104"/>
    </row>
    <row r="28" spans="1:16" s="88" customFormat="1" ht="20.100000000000001" customHeight="1">
      <c r="A28" s="108" t="s">
        <v>150</v>
      </c>
      <c r="B28" s="133"/>
      <c r="C28" s="92"/>
      <c r="D28" s="101">
        <f>SUM(D23:D27)</f>
        <v>218132187</v>
      </c>
      <c r="E28" s="101"/>
      <c r="F28" s="101">
        <f>SUM(F23:F27)</f>
        <v>305962963</v>
      </c>
      <c r="G28" s="101"/>
      <c r="H28" s="101">
        <f>SUM(H23:H27)</f>
        <v>186545720</v>
      </c>
      <c r="I28" s="101"/>
      <c r="J28" s="101">
        <f>SUM(J23:J27)</f>
        <v>267545072</v>
      </c>
      <c r="K28" s="104"/>
      <c r="L28" s="104"/>
      <c r="M28" s="104"/>
      <c r="N28" s="104"/>
      <c r="O28" s="104"/>
    </row>
    <row r="29" spans="1:16" s="88" customFormat="1" ht="20.100000000000001" customHeight="1">
      <c r="A29" s="99" t="s">
        <v>210</v>
      </c>
      <c r="B29" s="132">
        <v>33</v>
      </c>
      <c r="C29" s="92"/>
      <c r="D29" s="101">
        <v>-39735086</v>
      </c>
      <c r="E29" s="101"/>
      <c r="F29" s="101">
        <v>-55819131</v>
      </c>
      <c r="G29" s="101"/>
      <c r="H29" s="101">
        <v>-8148619</v>
      </c>
      <c r="I29" s="101"/>
      <c r="J29" s="101">
        <v>-17401240</v>
      </c>
      <c r="K29" s="102"/>
      <c r="L29" s="102"/>
      <c r="M29" s="102"/>
      <c r="N29" s="102"/>
      <c r="O29" s="102"/>
      <c r="P29" s="87"/>
    </row>
    <row r="30" spans="1:16" s="88" customFormat="1" ht="20.100000000000001" customHeight="1">
      <c r="A30" s="83" t="s">
        <v>75</v>
      </c>
      <c r="B30" s="92"/>
      <c r="C30" s="92"/>
      <c r="D30" s="107">
        <f>SUM(D28:D29)</f>
        <v>178397101</v>
      </c>
      <c r="E30" s="101"/>
      <c r="F30" s="107">
        <f>SUM(F28:F29)</f>
        <v>250143832</v>
      </c>
      <c r="G30" s="101"/>
      <c r="H30" s="107">
        <f>SUM(H28:H29)</f>
        <v>178397101</v>
      </c>
      <c r="I30" s="101"/>
      <c r="J30" s="107">
        <f>SUM(J28:J29)</f>
        <v>250143832</v>
      </c>
      <c r="K30" s="102"/>
      <c r="L30" s="102"/>
      <c r="M30" s="102"/>
      <c r="N30" s="102"/>
      <c r="O30" s="102"/>
      <c r="P30" s="87"/>
    </row>
    <row r="31" spans="1:16" s="88" customFormat="1" ht="20.100000000000001" customHeight="1">
      <c r="A31" s="83"/>
      <c r="B31" s="92"/>
      <c r="C31" s="92"/>
      <c r="D31" s="101"/>
      <c r="E31" s="101"/>
      <c r="F31" s="101"/>
      <c r="G31" s="101"/>
      <c r="H31" s="101"/>
      <c r="I31" s="101"/>
      <c r="J31" s="101"/>
      <c r="K31" s="104"/>
      <c r="L31" s="104"/>
      <c r="M31" s="104"/>
      <c r="N31" s="104"/>
      <c r="O31" s="104"/>
    </row>
    <row r="32" spans="1:16" s="88" customFormat="1" ht="20.100000000000001" customHeight="1">
      <c r="A32" s="99"/>
      <c r="D32" s="104"/>
      <c r="E32" s="111"/>
      <c r="F32" s="104"/>
      <c r="G32" s="111"/>
      <c r="H32" s="104"/>
      <c r="I32" s="111"/>
      <c r="J32" s="104"/>
      <c r="K32" s="102"/>
    </row>
    <row r="33" spans="1:15" ht="20.100000000000001" customHeight="1">
      <c r="A33" s="94" t="s">
        <v>1</v>
      </c>
      <c r="D33" s="104"/>
      <c r="F33" s="104"/>
      <c r="H33" s="104"/>
      <c r="J33" s="104"/>
    </row>
    <row r="34" spans="1:15" s="82" customFormat="1" ht="20.100000000000001" customHeight="1">
      <c r="A34" s="82" t="s">
        <v>62</v>
      </c>
      <c r="D34" s="83"/>
      <c r="F34" s="83"/>
      <c r="G34" s="84"/>
      <c r="H34" s="83"/>
      <c r="J34" s="83"/>
    </row>
    <row r="35" spans="1:15" s="82" customFormat="1" ht="20.100000000000001" customHeight="1">
      <c r="A35" s="82" t="s">
        <v>107</v>
      </c>
      <c r="D35" s="83"/>
      <c r="F35" s="83"/>
      <c r="G35" s="84"/>
      <c r="H35" s="83"/>
      <c r="J35" s="83"/>
    </row>
    <row r="36" spans="1:15" s="82" customFormat="1" ht="20.100000000000001" customHeight="1">
      <c r="A36" s="82" t="s">
        <v>230</v>
      </c>
      <c r="D36" s="83"/>
      <c r="F36" s="83"/>
      <c r="G36" s="84"/>
      <c r="H36" s="83"/>
      <c r="J36" s="83"/>
    </row>
    <row r="37" spans="1:15" s="88" customFormat="1" ht="20.100000000000001" customHeight="1">
      <c r="A37" s="85"/>
      <c r="B37" s="86"/>
      <c r="C37" s="86"/>
      <c r="D37" s="86"/>
      <c r="E37" s="86"/>
      <c r="F37" s="86"/>
      <c r="G37" s="86"/>
      <c r="H37" s="86"/>
      <c r="I37" s="86"/>
      <c r="J37" s="87" t="s">
        <v>7</v>
      </c>
    </row>
    <row r="38" spans="1:15" s="93" customFormat="1" ht="20.100000000000001" customHeight="1">
      <c r="A38" s="89"/>
      <c r="B38" s="89"/>
      <c r="C38" s="89"/>
      <c r="D38" s="90" t="s">
        <v>28</v>
      </c>
      <c r="E38" s="91"/>
      <c r="F38" s="90"/>
      <c r="G38" s="92"/>
      <c r="H38" s="90" t="s">
        <v>27</v>
      </c>
      <c r="I38" s="91"/>
      <c r="J38" s="90"/>
    </row>
    <row r="39" spans="1:15" ht="20.100000000000001" customHeight="1">
      <c r="B39" s="95" t="s">
        <v>0</v>
      </c>
      <c r="C39" s="96"/>
      <c r="D39" s="97" t="s">
        <v>229</v>
      </c>
      <c r="E39" s="98"/>
      <c r="F39" s="97" t="s">
        <v>183</v>
      </c>
      <c r="G39" s="88"/>
      <c r="H39" s="97" t="s">
        <v>229</v>
      </c>
      <c r="I39" s="98"/>
      <c r="J39" s="97" t="s">
        <v>183</v>
      </c>
    </row>
    <row r="40" spans="1:15" s="88" customFormat="1" ht="20.100000000000001" customHeight="1">
      <c r="A40" s="83" t="s">
        <v>65</v>
      </c>
      <c r="B40" s="92"/>
      <c r="C40" s="92"/>
      <c r="D40" s="101"/>
      <c r="E40" s="101"/>
      <c r="F40" s="101"/>
      <c r="G40" s="101"/>
      <c r="H40" s="101"/>
      <c r="I40" s="101"/>
      <c r="J40" s="101"/>
      <c r="K40" s="104"/>
      <c r="L40" s="104"/>
      <c r="M40" s="104"/>
      <c r="N40" s="104"/>
      <c r="O40" s="104"/>
    </row>
    <row r="41" spans="1:15" s="88" customFormat="1" ht="20.100000000000001" customHeight="1">
      <c r="A41" s="113" t="s">
        <v>148</v>
      </c>
      <c r="B41" s="92"/>
      <c r="C41" s="92"/>
      <c r="D41" s="101"/>
      <c r="E41" s="101"/>
      <c r="F41" s="101"/>
      <c r="G41" s="101"/>
      <c r="H41" s="101"/>
      <c r="I41" s="101"/>
      <c r="J41" s="101"/>
      <c r="K41" s="104"/>
      <c r="L41" s="104"/>
      <c r="M41" s="104"/>
      <c r="N41" s="104"/>
      <c r="O41" s="104"/>
    </row>
    <row r="42" spans="1:15" s="88" customFormat="1" ht="20.100000000000001" customHeight="1">
      <c r="A42" s="113" t="s">
        <v>111</v>
      </c>
      <c r="B42" s="92"/>
      <c r="C42" s="92"/>
      <c r="K42" s="104"/>
      <c r="L42" s="104"/>
      <c r="M42" s="104"/>
      <c r="N42" s="104"/>
      <c r="O42" s="104"/>
    </row>
    <row r="43" spans="1:15" s="88" customFormat="1" ht="20.100000000000001" customHeight="1">
      <c r="A43" s="88" t="s">
        <v>160</v>
      </c>
      <c r="B43" s="135">
        <v>27</v>
      </c>
      <c r="C43" s="92"/>
      <c r="D43" s="127">
        <v>0</v>
      </c>
      <c r="E43" s="101"/>
      <c r="F43" s="127">
        <v>-26432275</v>
      </c>
      <c r="G43" s="101"/>
      <c r="H43" s="127">
        <v>0</v>
      </c>
      <c r="I43" s="101"/>
      <c r="J43" s="127">
        <v>-216352</v>
      </c>
      <c r="K43" s="104"/>
      <c r="L43" s="104"/>
      <c r="M43" s="104"/>
      <c r="N43" s="104"/>
      <c r="O43" s="104"/>
    </row>
    <row r="44" spans="1:15" s="88" customFormat="1" ht="20.100000000000001" customHeight="1">
      <c r="A44" s="88" t="s">
        <v>162</v>
      </c>
      <c r="B44" s="135">
        <v>33</v>
      </c>
      <c r="C44" s="92"/>
      <c r="D44" s="128">
        <v>0</v>
      </c>
      <c r="E44" s="101"/>
      <c r="F44" s="128">
        <v>5286455</v>
      </c>
      <c r="G44" s="101"/>
      <c r="H44" s="128">
        <v>0</v>
      </c>
      <c r="I44" s="101"/>
      <c r="J44" s="128">
        <v>43270</v>
      </c>
      <c r="K44" s="104"/>
      <c r="L44" s="104"/>
      <c r="M44" s="104"/>
      <c r="N44" s="104"/>
      <c r="O44" s="104"/>
    </row>
    <row r="45" spans="1:15" s="88" customFormat="1" ht="20.100000000000001" customHeight="1">
      <c r="A45" s="88" t="s">
        <v>203</v>
      </c>
      <c r="B45" s="132">
        <v>16.2</v>
      </c>
      <c r="C45" s="92"/>
      <c r="D45" s="128">
        <v>0</v>
      </c>
      <c r="E45" s="101"/>
      <c r="F45" s="128">
        <v>0</v>
      </c>
      <c r="G45" s="101"/>
      <c r="H45" s="128">
        <v>0</v>
      </c>
      <c r="I45" s="101"/>
      <c r="J45" s="128">
        <v>-20972738</v>
      </c>
      <c r="K45" s="104"/>
      <c r="L45" s="104"/>
      <c r="M45" s="104"/>
      <c r="N45" s="104"/>
      <c r="O45" s="104"/>
    </row>
    <row r="46" spans="1:15" s="12" customFormat="1" ht="18" customHeight="1">
      <c r="A46" s="88" t="s">
        <v>235</v>
      </c>
      <c r="B46" s="14"/>
      <c r="C46" s="15"/>
      <c r="D46" s="129">
        <v>-34543</v>
      </c>
      <c r="E46" s="16"/>
      <c r="F46" s="139">
        <v>0</v>
      </c>
      <c r="G46" s="16"/>
      <c r="H46" s="129">
        <v>-34543</v>
      </c>
      <c r="I46" s="16"/>
      <c r="J46" s="139">
        <v>0</v>
      </c>
      <c r="N46" s="6"/>
    </row>
    <row r="47" spans="1:15" s="88" customFormat="1" ht="20.100000000000001" customHeight="1">
      <c r="A47" s="85" t="s">
        <v>170</v>
      </c>
      <c r="C47" s="92"/>
      <c r="D47" s="101">
        <f>SUM(D43:D46)</f>
        <v>-34543</v>
      </c>
      <c r="E47" s="101"/>
      <c r="F47" s="101">
        <f>SUM(F43:F46)</f>
        <v>-21145820</v>
      </c>
      <c r="G47" s="101"/>
      <c r="H47" s="101">
        <f>SUM(H43:H46)</f>
        <v>-34543</v>
      </c>
      <c r="I47" s="101"/>
      <c r="J47" s="101">
        <f>SUM(J43:J46)</f>
        <v>-21145820</v>
      </c>
      <c r="K47" s="104"/>
      <c r="L47" s="104"/>
      <c r="M47" s="104"/>
      <c r="N47" s="104"/>
      <c r="O47" s="104"/>
    </row>
    <row r="48" spans="1:15" s="88" customFormat="1" ht="20.100000000000001" customHeight="1">
      <c r="A48" s="88" t="s">
        <v>251</v>
      </c>
      <c r="B48" s="92"/>
      <c r="C48" s="92"/>
      <c r="D48" s="101"/>
      <c r="E48" s="101"/>
      <c r="F48" s="101"/>
      <c r="G48" s="101"/>
      <c r="H48" s="101"/>
      <c r="I48" s="101"/>
      <c r="J48" s="101"/>
      <c r="K48" s="104"/>
      <c r="L48" s="104"/>
      <c r="M48" s="104"/>
      <c r="N48" s="104"/>
      <c r="O48" s="104"/>
    </row>
    <row r="49" spans="1:15" s="88" customFormat="1" ht="20.100000000000001" customHeight="1">
      <c r="A49" s="88" t="s">
        <v>161</v>
      </c>
      <c r="B49" s="92"/>
      <c r="C49" s="92"/>
      <c r="D49" s="127">
        <v>6537640</v>
      </c>
      <c r="E49" s="101"/>
      <c r="F49" s="127">
        <v>9610118</v>
      </c>
      <c r="G49" s="101"/>
      <c r="H49" s="127">
        <v>1163800</v>
      </c>
      <c r="I49" s="101"/>
      <c r="J49" s="127">
        <v>3518400</v>
      </c>
      <c r="K49" s="104"/>
      <c r="L49" s="104"/>
      <c r="M49" s="104"/>
      <c r="N49" s="104"/>
      <c r="O49" s="104"/>
    </row>
    <row r="50" spans="1:15" s="88" customFormat="1" ht="20.100000000000001" customHeight="1">
      <c r="A50" s="88" t="s">
        <v>162</v>
      </c>
      <c r="B50" s="132">
        <v>33</v>
      </c>
      <c r="C50" s="92"/>
      <c r="D50" s="129">
        <v>-1307528</v>
      </c>
      <c r="E50" s="101"/>
      <c r="F50" s="129">
        <v>-1922024</v>
      </c>
      <c r="G50" s="101"/>
      <c r="H50" s="129">
        <v>-232760</v>
      </c>
      <c r="I50" s="101"/>
      <c r="J50" s="129">
        <v>-703680</v>
      </c>
      <c r="K50" s="104"/>
      <c r="L50" s="104"/>
      <c r="M50" s="104"/>
      <c r="N50" s="104"/>
      <c r="O50" s="104"/>
    </row>
    <row r="51" spans="1:15" s="88" customFormat="1" ht="20.100000000000001" customHeight="1">
      <c r="A51" s="88" t="s">
        <v>251</v>
      </c>
      <c r="B51" s="92"/>
      <c r="C51" s="92"/>
      <c r="D51" s="101"/>
      <c r="E51" s="101"/>
      <c r="F51" s="101"/>
      <c r="G51" s="101"/>
      <c r="H51" s="101"/>
      <c r="I51" s="101"/>
      <c r="J51" s="101"/>
      <c r="K51" s="104"/>
      <c r="L51" s="104"/>
      <c r="M51" s="104"/>
      <c r="N51" s="104"/>
      <c r="O51" s="104"/>
    </row>
    <row r="52" spans="1:15" s="88" customFormat="1" ht="20.100000000000001" customHeight="1">
      <c r="A52" s="88" t="s">
        <v>163</v>
      </c>
      <c r="B52" s="103">
        <v>8.4</v>
      </c>
      <c r="C52" s="92"/>
      <c r="D52" s="101">
        <f>SUM(D49:D50)</f>
        <v>5230112</v>
      </c>
      <c r="E52" s="101"/>
      <c r="F52" s="101">
        <f>SUM(F49:F50)</f>
        <v>7688094</v>
      </c>
      <c r="G52" s="101"/>
      <c r="H52" s="101">
        <f>SUM(H49:H50)</f>
        <v>931040</v>
      </c>
      <c r="I52" s="101"/>
      <c r="J52" s="101">
        <f>SUM(J49:J50)</f>
        <v>2814720</v>
      </c>
      <c r="K52" s="104"/>
      <c r="L52" s="104"/>
      <c r="M52" s="104"/>
      <c r="N52" s="104"/>
      <c r="O52" s="104"/>
    </row>
    <row r="53" spans="1:15" s="88" customFormat="1" ht="20.100000000000001" customHeight="1">
      <c r="A53" s="85" t="s">
        <v>108</v>
      </c>
      <c r="B53" s="103"/>
      <c r="C53" s="92"/>
      <c r="D53" s="101"/>
      <c r="E53" s="101"/>
      <c r="F53" s="101"/>
      <c r="G53" s="101"/>
      <c r="H53" s="101"/>
      <c r="I53" s="101"/>
      <c r="J53" s="101"/>
      <c r="K53" s="104"/>
      <c r="L53" s="104"/>
      <c r="M53" s="104"/>
      <c r="N53" s="104"/>
      <c r="O53" s="104"/>
    </row>
    <row r="54" spans="1:15" s="88" customFormat="1" ht="20.100000000000001" customHeight="1">
      <c r="A54" s="85" t="s">
        <v>109</v>
      </c>
      <c r="B54" s="109">
        <v>16.2</v>
      </c>
      <c r="C54" s="92"/>
      <c r="D54" s="101">
        <v>0</v>
      </c>
      <c r="E54" s="101"/>
      <c r="F54" s="101">
        <v>0</v>
      </c>
      <c r="G54" s="101"/>
      <c r="H54" s="101">
        <v>4299072</v>
      </c>
      <c r="I54" s="101"/>
      <c r="J54" s="101">
        <v>4873374</v>
      </c>
      <c r="K54" s="104"/>
      <c r="L54" s="104"/>
      <c r="M54" s="104"/>
      <c r="N54" s="104"/>
      <c r="O54" s="104"/>
    </row>
    <row r="55" spans="1:15" s="88" customFormat="1" ht="20.100000000000001" customHeight="1">
      <c r="A55" s="88" t="s">
        <v>204</v>
      </c>
      <c r="B55" s="92"/>
      <c r="C55" s="92"/>
      <c r="D55" s="101"/>
      <c r="E55" s="101"/>
      <c r="F55" s="101"/>
      <c r="G55" s="101"/>
      <c r="H55" s="101"/>
      <c r="I55" s="101"/>
      <c r="J55" s="101"/>
      <c r="K55" s="104"/>
      <c r="L55" s="104"/>
      <c r="M55" s="104"/>
      <c r="N55" s="104"/>
      <c r="O55" s="104"/>
    </row>
    <row r="56" spans="1:15" s="88" customFormat="1" ht="20.100000000000001" customHeight="1">
      <c r="A56" s="88" t="s">
        <v>205</v>
      </c>
      <c r="B56" s="109">
        <v>16.2</v>
      </c>
      <c r="C56" s="92"/>
      <c r="D56" s="110">
        <v>-1426779</v>
      </c>
      <c r="E56" s="101"/>
      <c r="F56" s="110">
        <v>4535098</v>
      </c>
      <c r="G56" s="101"/>
      <c r="H56" s="110">
        <v>-1426779</v>
      </c>
      <c r="I56" s="101"/>
      <c r="J56" s="110">
        <v>4535098</v>
      </c>
      <c r="K56" s="104"/>
      <c r="L56" s="104"/>
      <c r="M56" s="104"/>
      <c r="N56" s="104"/>
      <c r="O56" s="104"/>
    </row>
    <row r="57" spans="1:15" s="88" customFormat="1" ht="20.100000000000001" customHeight="1">
      <c r="A57" s="85" t="s">
        <v>175</v>
      </c>
      <c r="B57" s="103"/>
      <c r="C57" s="92"/>
      <c r="D57" s="101"/>
      <c r="E57" s="101"/>
      <c r="F57" s="101"/>
      <c r="G57" s="101"/>
      <c r="H57" s="101"/>
      <c r="I57" s="101"/>
      <c r="J57" s="101"/>
      <c r="K57" s="104"/>
      <c r="L57" s="104"/>
      <c r="M57" s="104"/>
      <c r="N57" s="104"/>
      <c r="O57" s="104"/>
    </row>
    <row r="58" spans="1:15" s="88" customFormat="1" ht="20.100000000000001" customHeight="1">
      <c r="A58" s="85" t="s">
        <v>110</v>
      </c>
      <c r="B58" s="103"/>
      <c r="C58" s="92"/>
      <c r="D58" s="101">
        <f>SUM(D47,D52,D54,D56)</f>
        <v>3768790</v>
      </c>
      <c r="E58" s="101"/>
      <c r="F58" s="101">
        <f>SUM(F47,F52,F54,F56)</f>
        <v>-8922628</v>
      </c>
      <c r="G58" s="101"/>
      <c r="H58" s="101">
        <f>SUM(H47,H52,H54,H56)</f>
        <v>3768790</v>
      </c>
      <c r="I58" s="101"/>
      <c r="J58" s="101">
        <f>SUM(J47,J52,J54,J56)</f>
        <v>-8922628</v>
      </c>
      <c r="K58" s="104"/>
      <c r="L58" s="104"/>
      <c r="M58" s="104"/>
      <c r="N58" s="104"/>
      <c r="O58" s="104"/>
    </row>
    <row r="59" spans="1:15" s="88" customFormat="1" ht="20.100000000000001" customHeight="1">
      <c r="A59" s="83" t="s">
        <v>88</v>
      </c>
      <c r="B59" s="92"/>
      <c r="C59" s="92"/>
      <c r="D59" s="107">
        <f>SUM(D58)</f>
        <v>3768790</v>
      </c>
      <c r="E59" s="101"/>
      <c r="F59" s="107">
        <f>SUM(F58)</f>
        <v>-8922628</v>
      </c>
      <c r="G59" s="101"/>
      <c r="H59" s="107">
        <f>SUM(H58)</f>
        <v>3768790</v>
      </c>
      <c r="I59" s="101"/>
      <c r="J59" s="107">
        <f>SUM(J58)</f>
        <v>-8922628</v>
      </c>
      <c r="K59" s="104"/>
      <c r="L59" s="104"/>
      <c r="M59" s="104"/>
      <c r="N59" s="104"/>
      <c r="O59" s="104"/>
    </row>
    <row r="60" spans="1:15" s="88" customFormat="1" ht="20.100000000000001" customHeight="1">
      <c r="A60" s="83"/>
      <c r="B60" s="92"/>
      <c r="C60" s="92"/>
      <c r="D60" s="101"/>
      <c r="E60" s="101"/>
      <c r="F60" s="101"/>
      <c r="G60" s="101"/>
      <c r="H60" s="101"/>
      <c r="I60" s="101"/>
      <c r="J60" s="101"/>
      <c r="K60" s="104"/>
      <c r="L60" s="104"/>
      <c r="M60" s="104"/>
      <c r="N60" s="104"/>
      <c r="O60" s="104"/>
    </row>
    <row r="61" spans="1:15" s="88" customFormat="1" ht="20.100000000000001" customHeight="1" thickBot="1">
      <c r="A61" s="83" t="s">
        <v>66</v>
      </c>
      <c r="B61" s="92"/>
      <c r="C61" s="92"/>
      <c r="D61" s="114">
        <f>SUM(D59+D30)</f>
        <v>182165891</v>
      </c>
      <c r="E61" s="101"/>
      <c r="F61" s="114">
        <f>SUM(F59+F30)</f>
        <v>241221204</v>
      </c>
      <c r="G61" s="101"/>
      <c r="H61" s="114">
        <f>SUM(H59+H30)</f>
        <v>182165891</v>
      </c>
      <c r="I61" s="101"/>
      <c r="J61" s="114">
        <f>SUM(J59+J30)</f>
        <v>241221204</v>
      </c>
      <c r="K61" s="104"/>
      <c r="L61" s="104"/>
      <c r="M61" s="104"/>
      <c r="N61" s="104"/>
      <c r="O61" s="104"/>
    </row>
    <row r="62" spans="1:15" s="88" customFormat="1" ht="20.100000000000001" customHeight="1" thickTop="1">
      <c r="A62" s="83"/>
      <c r="B62" s="92"/>
      <c r="C62" s="92"/>
      <c r="D62" s="101"/>
      <c r="E62" s="101"/>
      <c r="F62" s="101"/>
      <c r="G62" s="101"/>
      <c r="H62" s="101"/>
      <c r="I62" s="101"/>
      <c r="J62" s="101"/>
      <c r="K62" s="104"/>
      <c r="L62" s="104"/>
      <c r="M62" s="104"/>
      <c r="N62" s="104"/>
      <c r="O62" s="104"/>
    </row>
    <row r="63" spans="1:15" s="88" customFormat="1" ht="20.100000000000001" customHeight="1">
      <c r="A63" s="83" t="s">
        <v>77</v>
      </c>
      <c r="B63" s="132">
        <v>34</v>
      </c>
      <c r="C63" s="92"/>
      <c r="D63" s="115"/>
      <c r="E63" s="115"/>
      <c r="F63" s="115"/>
      <c r="G63" s="115"/>
      <c r="H63" s="115"/>
      <c r="I63" s="115"/>
      <c r="J63" s="115"/>
      <c r="K63" s="104"/>
      <c r="L63" s="104"/>
      <c r="M63" s="104"/>
      <c r="N63" s="104"/>
      <c r="O63" s="104"/>
    </row>
    <row r="64" spans="1:15" s="88" customFormat="1" ht="20.100000000000001" customHeight="1">
      <c r="A64" s="99" t="s">
        <v>63</v>
      </c>
      <c r="B64" s="103"/>
      <c r="C64" s="92"/>
      <c r="D64" s="115"/>
      <c r="E64" s="115"/>
      <c r="F64" s="115"/>
      <c r="G64" s="115"/>
      <c r="H64" s="115"/>
      <c r="I64" s="115"/>
      <c r="J64" s="115"/>
      <c r="K64" s="104"/>
      <c r="L64" s="104"/>
      <c r="M64" s="104"/>
      <c r="N64" s="104"/>
      <c r="O64" s="104"/>
    </row>
    <row r="65" spans="1:15" s="88" customFormat="1" ht="20.100000000000001" customHeight="1" thickBot="1">
      <c r="A65" s="88" t="s">
        <v>131</v>
      </c>
      <c r="B65" s="92"/>
      <c r="C65" s="92"/>
      <c r="D65" s="116">
        <v>0.83</v>
      </c>
      <c r="E65" s="92"/>
      <c r="F65" s="116">
        <v>1.18</v>
      </c>
      <c r="G65" s="92"/>
      <c r="H65" s="116">
        <v>0.83</v>
      </c>
      <c r="I65" s="92"/>
      <c r="J65" s="116">
        <v>1.18</v>
      </c>
      <c r="K65" s="104"/>
      <c r="L65" s="104"/>
      <c r="M65" s="104"/>
      <c r="N65" s="104"/>
      <c r="O65" s="104"/>
    </row>
    <row r="66" spans="1:15" s="88" customFormat="1" ht="20.100000000000001" customHeight="1" thickTop="1">
      <c r="A66" s="88" t="s">
        <v>206</v>
      </c>
      <c r="B66" s="92"/>
      <c r="C66" s="92"/>
      <c r="D66" s="130"/>
      <c r="E66" s="92"/>
      <c r="F66" s="130"/>
      <c r="G66" s="92"/>
      <c r="H66" s="130"/>
      <c r="I66" s="92"/>
      <c r="J66" s="130"/>
      <c r="K66" s="104"/>
      <c r="L66" s="104"/>
      <c r="M66" s="104"/>
      <c r="N66" s="104"/>
      <c r="O66" s="104"/>
    </row>
    <row r="67" spans="1:15" s="88" customFormat="1" ht="20.100000000000001" customHeight="1" thickBot="1">
      <c r="A67" s="88" t="s">
        <v>131</v>
      </c>
      <c r="B67" s="92"/>
      <c r="C67" s="92"/>
      <c r="D67" s="130"/>
      <c r="E67" s="92"/>
      <c r="F67" s="116">
        <v>1.17</v>
      </c>
      <c r="G67" s="92"/>
      <c r="H67" s="130"/>
      <c r="I67" s="92"/>
      <c r="J67" s="116">
        <v>1.17</v>
      </c>
      <c r="K67" s="104"/>
      <c r="L67" s="104"/>
      <c r="M67" s="104"/>
      <c r="N67" s="104"/>
      <c r="O67" s="104"/>
    </row>
    <row r="68" spans="1:15" s="88" customFormat="1" ht="20.100000000000001" customHeight="1" thickTop="1">
      <c r="A68" s="99"/>
      <c r="D68" s="104"/>
      <c r="E68" s="111"/>
      <c r="F68" s="104"/>
      <c r="G68" s="111"/>
      <c r="H68" s="104"/>
      <c r="I68" s="111"/>
      <c r="J68" s="104"/>
      <c r="K68" s="102"/>
    </row>
    <row r="69" spans="1:15" ht="20.100000000000001" customHeight="1">
      <c r="A69" s="94" t="s">
        <v>1</v>
      </c>
      <c r="D69" s="104"/>
      <c r="F69" s="104"/>
      <c r="H69" s="104"/>
      <c r="J69" s="104"/>
    </row>
    <row r="70" spans="1:15" s="82" customFormat="1" ht="20.100000000000001" customHeight="1">
      <c r="A70" s="82" t="s">
        <v>62</v>
      </c>
      <c r="D70" s="83"/>
      <c r="F70" s="83"/>
      <c r="G70" s="84"/>
      <c r="H70" s="83"/>
      <c r="J70" s="83"/>
    </row>
    <row r="71" spans="1:15" s="82" customFormat="1" ht="20.100000000000001" customHeight="1">
      <c r="A71" s="82" t="s">
        <v>93</v>
      </c>
      <c r="D71" s="83"/>
      <c r="F71" s="83"/>
      <c r="G71" s="84"/>
      <c r="H71" s="83"/>
      <c r="J71" s="83"/>
    </row>
    <row r="72" spans="1:15" s="82" customFormat="1" ht="20.100000000000001" customHeight="1">
      <c r="A72" s="82" t="s">
        <v>230</v>
      </c>
      <c r="D72" s="83"/>
      <c r="F72" s="83"/>
      <c r="G72" s="84"/>
      <c r="H72" s="83"/>
      <c r="J72" s="83"/>
    </row>
    <row r="73" spans="1:15" s="93" customFormat="1" ht="20.100000000000001" customHeight="1">
      <c r="A73" s="89"/>
      <c r="B73" s="89"/>
      <c r="C73" s="89"/>
      <c r="D73" s="86"/>
      <c r="E73" s="86"/>
      <c r="F73" s="86"/>
      <c r="G73" s="86"/>
      <c r="H73" s="86"/>
      <c r="I73" s="86"/>
      <c r="J73" s="87" t="s">
        <v>7</v>
      </c>
    </row>
    <row r="74" spans="1:15" s="93" customFormat="1" ht="20.100000000000001" customHeight="1">
      <c r="A74" s="89"/>
      <c r="B74" s="89"/>
      <c r="C74" s="89"/>
      <c r="D74" s="90" t="s">
        <v>28</v>
      </c>
      <c r="E74" s="91"/>
      <c r="F74" s="90"/>
      <c r="G74" s="92"/>
      <c r="H74" s="90" t="s">
        <v>27</v>
      </c>
      <c r="I74" s="91"/>
      <c r="J74" s="90"/>
    </row>
    <row r="75" spans="1:15" ht="20.100000000000001" customHeight="1">
      <c r="B75" s="96"/>
      <c r="C75" s="96"/>
      <c r="D75" s="97" t="s">
        <v>229</v>
      </c>
      <c r="E75" s="98"/>
      <c r="F75" s="97" t="s">
        <v>183</v>
      </c>
      <c r="G75" s="88"/>
      <c r="H75" s="97" t="s">
        <v>229</v>
      </c>
      <c r="I75" s="98"/>
      <c r="J75" s="97" t="s">
        <v>183</v>
      </c>
    </row>
    <row r="76" spans="1:15" ht="20.100000000000001" customHeight="1">
      <c r="A76" s="82" t="s">
        <v>59</v>
      </c>
      <c r="D76" s="85"/>
      <c r="E76" s="85"/>
      <c r="F76" s="85"/>
      <c r="H76" s="85"/>
      <c r="I76" s="85"/>
      <c r="J76" s="85"/>
    </row>
    <row r="77" spans="1:15" ht="20.100000000000001" customHeight="1">
      <c r="A77" s="94" t="s">
        <v>150</v>
      </c>
      <c r="D77" s="100">
        <f>D28</f>
        <v>218132187</v>
      </c>
      <c r="E77" s="106"/>
      <c r="F77" s="100">
        <f>F28</f>
        <v>305962963</v>
      </c>
      <c r="G77" s="100"/>
      <c r="H77" s="100">
        <f>H28</f>
        <v>186545720</v>
      </c>
      <c r="I77" s="117"/>
      <c r="J77" s="100">
        <f>J28</f>
        <v>267545072</v>
      </c>
    </row>
    <row r="78" spans="1:15" ht="20.100000000000001" customHeight="1">
      <c r="A78" s="94" t="s">
        <v>225</v>
      </c>
      <c r="D78" s="100"/>
      <c r="E78" s="106"/>
      <c r="F78" s="100"/>
      <c r="G78" s="100"/>
      <c r="H78" s="100"/>
      <c r="I78" s="117"/>
      <c r="J78" s="100"/>
    </row>
    <row r="79" spans="1:15" ht="20.100000000000001" customHeight="1">
      <c r="A79" s="94" t="s">
        <v>97</v>
      </c>
      <c r="D79" s="106"/>
      <c r="E79" s="106"/>
      <c r="F79" s="106"/>
      <c r="G79" s="101"/>
      <c r="H79" s="106"/>
      <c r="I79" s="106"/>
      <c r="J79" s="106"/>
    </row>
    <row r="80" spans="1:15" ht="20.100000000000001" customHeight="1">
      <c r="A80" s="94" t="s">
        <v>52</v>
      </c>
      <c r="D80" s="101">
        <v>42129755</v>
      </c>
      <c r="E80" s="117"/>
      <c r="F80" s="101">
        <v>44020308</v>
      </c>
      <c r="G80" s="117"/>
      <c r="H80" s="101">
        <v>47907</v>
      </c>
      <c r="I80" s="117"/>
      <c r="J80" s="101">
        <v>249800</v>
      </c>
    </row>
    <row r="81" spans="1:10" ht="20.100000000000001" customHeight="1">
      <c r="A81" s="94" t="s">
        <v>249</v>
      </c>
      <c r="D81" s="101">
        <v>-604</v>
      </c>
      <c r="E81" s="117"/>
      <c r="F81" s="101">
        <v>-25229</v>
      </c>
      <c r="G81" s="117"/>
      <c r="H81" s="101">
        <v>0</v>
      </c>
      <c r="I81" s="117"/>
      <c r="J81" s="101">
        <v>0</v>
      </c>
    </row>
    <row r="82" spans="1:10" ht="20.100000000000001" customHeight="1">
      <c r="A82" s="94" t="s">
        <v>98</v>
      </c>
      <c r="D82" s="101">
        <v>5116695</v>
      </c>
      <c r="E82" s="117"/>
      <c r="F82" s="101">
        <v>6136142</v>
      </c>
      <c r="G82" s="117"/>
      <c r="H82" s="101">
        <v>460329</v>
      </c>
      <c r="I82" s="117"/>
      <c r="J82" s="101">
        <v>447495</v>
      </c>
    </row>
    <row r="83" spans="1:10" ht="20.100000000000001" customHeight="1">
      <c r="A83" s="94" t="s">
        <v>137</v>
      </c>
      <c r="D83" s="101">
        <v>0</v>
      </c>
      <c r="E83" s="106"/>
      <c r="F83" s="101">
        <v>0</v>
      </c>
      <c r="G83" s="106"/>
      <c r="H83" s="101">
        <v>-127832613</v>
      </c>
      <c r="I83" s="106"/>
      <c r="J83" s="101">
        <v>-154440102</v>
      </c>
    </row>
    <row r="84" spans="1:10" ht="20.100000000000001" customHeight="1">
      <c r="A84" s="94" t="s">
        <v>145</v>
      </c>
      <c r="D84" s="101">
        <v>-14823687</v>
      </c>
      <c r="E84" s="106"/>
      <c r="F84" s="101">
        <v>-15444542</v>
      </c>
      <c r="G84" s="106"/>
      <c r="H84" s="101">
        <v>-14823687</v>
      </c>
      <c r="I84" s="106"/>
      <c r="J84" s="101">
        <v>-15444542</v>
      </c>
    </row>
    <row r="85" spans="1:10" ht="20.100000000000001" customHeight="1">
      <c r="A85" s="94" t="s">
        <v>252</v>
      </c>
      <c r="D85" s="101">
        <v>154500</v>
      </c>
      <c r="E85" s="106"/>
      <c r="F85" s="101">
        <v>0</v>
      </c>
      <c r="G85" s="106"/>
      <c r="H85" s="101">
        <v>154500</v>
      </c>
      <c r="I85" s="106"/>
      <c r="J85" s="101">
        <v>0</v>
      </c>
    </row>
    <row r="86" spans="1:10" ht="20.100000000000001" customHeight="1">
      <c r="A86" s="94" t="s">
        <v>216</v>
      </c>
      <c r="D86" s="101">
        <v>2879809</v>
      </c>
      <c r="E86" s="106"/>
      <c r="F86" s="101">
        <v>182781</v>
      </c>
      <c r="G86" s="106"/>
      <c r="H86" s="101">
        <v>2879809</v>
      </c>
      <c r="I86" s="106"/>
      <c r="J86" s="101">
        <v>182781</v>
      </c>
    </row>
    <row r="87" spans="1:10" ht="20.100000000000001" customHeight="1">
      <c r="A87" s="94" t="s">
        <v>212</v>
      </c>
      <c r="D87" s="101"/>
      <c r="E87" s="106"/>
      <c r="F87" s="101"/>
      <c r="G87" s="106"/>
      <c r="H87" s="101"/>
      <c r="I87" s="106"/>
      <c r="J87" s="101"/>
    </row>
    <row r="88" spans="1:10" ht="20.100000000000001" customHeight="1">
      <c r="A88" s="94" t="s">
        <v>213</v>
      </c>
      <c r="D88" s="106">
        <v>-6080286</v>
      </c>
      <c r="E88" s="106"/>
      <c r="F88" s="106">
        <v>28198634</v>
      </c>
      <c r="G88" s="106"/>
      <c r="H88" s="106">
        <v>-9097666</v>
      </c>
      <c r="I88" s="106"/>
      <c r="J88" s="106">
        <v>-14693893</v>
      </c>
    </row>
    <row r="89" spans="1:10" ht="20.100000000000001" customHeight="1">
      <c r="A89" s="94" t="s">
        <v>248</v>
      </c>
      <c r="D89" s="106">
        <v>22555789</v>
      </c>
      <c r="E89" s="106"/>
      <c r="F89" s="106">
        <v>-3001069</v>
      </c>
      <c r="G89" s="106"/>
      <c r="H89" s="106">
        <v>26363610</v>
      </c>
      <c r="I89" s="106"/>
      <c r="J89" s="106">
        <v>0</v>
      </c>
    </row>
    <row r="90" spans="1:10" ht="20.100000000000001" customHeight="1">
      <c r="A90" s="94" t="s">
        <v>247</v>
      </c>
      <c r="D90" s="101">
        <v>130155558</v>
      </c>
      <c r="E90" s="100"/>
      <c r="F90" s="101">
        <v>-28895016</v>
      </c>
      <c r="G90" s="100"/>
      <c r="H90" s="101">
        <v>94861970</v>
      </c>
      <c r="I90" s="100"/>
      <c r="J90" s="101">
        <v>-92919360</v>
      </c>
    </row>
    <row r="91" spans="1:10" ht="20.100000000000001" customHeight="1">
      <c r="A91" s="94" t="s">
        <v>246</v>
      </c>
      <c r="D91" s="101">
        <v>-38662687</v>
      </c>
      <c r="E91" s="101"/>
      <c r="F91" s="101">
        <v>32139832</v>
      </c>
      <c r="G91" s="101"/>
      <c r="H91" s="101">
        <v>-4574294</v>
      </c>
      <c r="I91" s="101"/>
      <c r="J91" s="101">
        <v>4843045</v>
      </c>
    </row>
    <row r="92" spans="1:10" ht="20.100000000000001" customHeight="1">
      <c r="A92" s="94" t="s">
        <v>132</v>
      </c>
      <c r="D92" s="101">
        <v>0</v>
      </c>
      <c r="E92" s="101"/>
      <c r="F92" s="101">
        <v>49895</v>
      </c>
      <c r="G92" s="101"/>
      <c r="H92" s="101">
        <v>0</v>
      </c>
      <c r="I92" s="101"/>
      <c r="J92" s="101">
        <v>11144</v>
      </c>
    </row>
    <row r="93" spans="1:10" ht="20.100000000000001" customHeight="1">
      <c r="A93" s="94" t="s">
        <v>238</v>
      </c>
      <c r="D93" s="101">
        <v>437354</v>
      </c>
      <c r="E93" s="100"/>
      <c r="F93" s="101">
        <v>-922435</v>
      </c>
      <c r="G93" s="100"/>
      <c r="H93" s="101">
        <v>0</v>
      </c>
      <c r="I93" s="100"/>
      <c r="J93" s="101">
        <v>0</v>
      </c>
    </row>
    <row r="94" spans="1:10" ht="20.100000000000001" customHeight="1">
      <c r="A94" s="94" t="s">
        <v>178</v>
      </c>
      <c r="D94" s="101">
        <v>-8103</v>
      </c>
      <c r="E94" s="100"/>
      <c r="F94" s="101">
        <v>0</v>
      </c>
      <c r="G94" s="100"/>
      <c r="H94" s="101">
        <v>0</v>
      </c>
      <c r="I94" s="100"/>
      <c r="J94" s="101">
        <v>0</v>
      </c>
    </row>
    <row r="95" spans="1:10" ht="20.100000000000001" customHeight="1">
      <c r="A95" s="94" t="s">
        <v>164</v>
      </c>
      <c r="D95" s="101">
        <v>-109085974</v>
      </c>
      <c r="E95" s="100"/>
      <c r="F95" s="101">
        <v>-118763803</v>
      </c>
      <c r="G95" s="100"/>
      <c r="H95" s="101">
        <v>-141014930</v>
      </c>
      <c r="I95" s="100"/>
      <c r="J95" s="101">
        <v>-118681372</v>
      </c>
    </row>
    <row r="96" spans="1:10" ht="20.100000000000001" customHeight="1">
      <c r="A96" s="94" t="s">
        <v>165</v>
      </c>
      <c r="D96" s="101">
        <v>-12184059</v>
      </c>
      <c r="E96" s="100"/>
      <c r="F96" s="101">
        <v>-29441858</v>
      </c>
      <c r="G96" s="100"/>
      <c r="H96" s="101">
        <v>-12147778</v>
      </c>
      <c r="I96" s="100"/>
      <c r="J96" s="101">
        <v>-16505717</v>
      </c>
    </row>
    <row r="97" spans="1:10" ht="20.100000000000001" customHeight="1">
      <c r="A97" s="94" t="s">
        <v>179</v>
      </c>
      <c r="D97" s="110">
        <v>117077475</v>
      </c>
      <c r="E97" s="117"/>
      <c r="F97" s="110">
        <v>86241838</v>
      </c>
      <c r="G97" s="117"/>
      <c r="H97" s="110">
        <v>86391862</v>
      </c>
      <c r="I97" s="117"/>
      <c r="J97" s="110">
        <v>58920234</v>
      </c>
    </row>
    <row r="98" spans="1:10" ht="20.100000000000001" customHeight="1">
      <c r="A98" s="94" t="s">
        <v>217</v>
      </c>
      <c r="G98" s="94"/>
    </row>
    <row r="99" spans="1:10" ht="20.100000000000001" customHeight="1">
      <c r="A99" s="94" t="s">
        <v>188</v>
      </c>
      <c r="D99" s="100">
        <f>SUM(D77:D97)</f>
        <v>357793722</v>
      </c>
      <c r="E99" s="117"/>
      <c r="F99" s="100">
        <f>SUM(F77:F97)</f>
        <v>306438441</v>
      </c>
      <c r="G99" s="117"/>
      <c r="H99" s="100">
        <f>SUM(H77:H97)</f>
        <v>88214739</v>
      </c>
      <c r="I99" s="117"/>
      <c r="J99" s="100">
        <f>SUM(J77:J97)</f>
        <v>-80485415</v>
      </c>
    </row>
    <row r="100" spans="1:10" ht="20.100000000000001" customHeight="1">
      <c r="A100" s="94" t="s">
        <v>45</v>
      </c>
      <c r="G100" s="94"/>
    </row>
    <row r="101" spans="1:10" ht="20.100000000000001" customHeight="1">
      <c r="A101" s="94" t="s">
        <v>53</v>
      </c>
      <c r="D101" s="100">
        <v>-146021604</v>
      </c>
      <c r="E101" s="100"/>
      <c r="F101" s="100">
        <v>269834778</v>
      </c>
      <c r="G101" s="100"/>
      <c r="H101" s="100">
        <v>61005089</v>
      </c>
      <c r="I101" s="100"/>
      <c r="J101" s="100">
        <v>61158421.000000007</v>
      </c>
    </row>
    <row r="102" spans="1:10" ht="20.100000000000001" customHeight="1">
      <c r="A102" s="94" t="s">
        <v>138</v>
      </c>
      <c r="D102" s="100">
        <v>24879095</v>
      </c>
      <c r="E102" s="100"/>
      <c r="F102" s="100">
        <v>176726204</v>
      </c>
      <c r="G102" s="100"/>
      <c r="H102" s="100">
        <v>0</v>
      </c>
      <c r="I102" s="100"/>
      <c r="J102" s="100">
        <v>0</v>
      </c>
    </row>
    <row r="103" spans="1:10" ht="20.100000000000001" customHeight="1">
      <c r="A103" s="94" t="s">
        <v>54</v>
      </c>
      <c r="D103" s="100">
        <v>-863397011</v>
      </c>
      <c r="E103" s="100"/>
      <c r="F103" s="100">
        <v>-1255278370</v>
      </c>
      <c r="G103" s="100"/>
      <c r="H103" s="100">
        <v>0</v>
      </c>
      <c r="I103" s="100"/>
      <c r="J103" s="100">
        <v>0</v>
      </c>
    </row>
    <row r="104" spans="1:10" ht="20.100000000000001" customHeight="1">
      <c r="A104" s="94" t="s">
        <v>80</v>
      </c>
      <c r="D104" s="100">
        <v>11434576</v>
      </c>
      <c r="E104" s="100"/>
      <c r="F104" s="100">
        <v>-44732091</v>
      </c>
      <c r="G104" s="100"/>
      <c r="H104" s="100">
        <v>42288834</v>
      </c>
      <c r="I104" s="100"/>
      <c r="J104" s="100">
        <v>30192878</v>
      </c>
    </row>
    <row r="105" spans="1:10" ht="20.100000000000001" customHeight="1">
      <c r="A105" s="94" t="s">
        <v>241</v>
      </c>
      <c r="D105" s="100">
        <v>0</v>
      </c>
      <c r="E105" s="100"/>
      <c r="F105" s="100">
        <v>0</v>
      </c>
      <c r="G105" s="100"/>
      <c r="H105" s="100">
        <v>-500000000</v>
      </c>
      <c r="I105" s="100"/>
      <c r="J105" s="100">
        <v>0</v>
      </c>
    </row>
    <row r="106" spans="1:10" ht="20.100000000000001" customHeight="1">
      <c r="A106" s="94" t="s">
        <v>146</v>
      </c>
      <c r="D106" s="100">
        <v>70000000</v>
      </c>
      <c r="E106" s="100"/>
      <c r="F106" s="100">
        <v>10000000</v>
      </c>
      <c r="G106" s="100"/>
      <c r="H106" s="100">
        <v>70000000</v>
      </c>
      <c r="I106" s="100"/>
      <c r="J106" s="100">
        <v>10000000</v>
      </c>
    </row>
    <row r="107" spans="1:10" ht="20.100000000000001" customHeight="1">
      <c r="A107" s="94" t="s">
        <v>140</v>
      </c>
      <c r="D107" s="100">
        <v>8679620</v>
      </c>
      <c r="E107" s="100"/>
      <c r="F107" s="100">
        <v>-132726202</v>
      </c>
      <c r="G107" s="100"/>
      <c r="H107" s="100">
        <v>8679620</v>
      </c>
      <c r="I107" s="100"/>
      <c r="J107" s="100">
        <v>-132726202</v>
      </c>
    </row>
    <row r="108" spans="1:10" ht="20.100000000000001" customHeight="1">
      <c r="A108" s="94" t="s">
        <v>189</v>
      </c>
      <c r="D108" s="100">
        <v>-9383823</v>
      </c>
      <c r="E108" s="100"/>
      <c r="F108" s="100">
        <v>-998902</v>
      </c>
      <c r="G108" s="100"/>
      <c r="H108" s="100">
        <v>-9383823</v>
      </c>
      <c r="I108" s="100"/>
      <c r="J108" s="100">
        <v>-998902</v>
      </c>
    </row>
    <row r="109" spans="1:10" ht="20.100000000000001" customHeight="1">
      <c r="A109" s="94" t="s">
        <v>55</v>
      </c>
      <c r="D109" s="100">
        <v>2649308</v>
      </c>
      <c r="E109" s="100"/>
      <c r="F109" s="100">
        <v>-1101034</v>
      </c>
      <c r="G109" s="100"/>
      <c r="H109" s="100">
        <v>-633150</v>
      </c>
      <c r="I109" s="100"/>
      <c r="J109" s="100">
        <v>638969</v>
      </c>
    </row>
    <row r="110" spans="1:10" ht="20.100000000000001" customHeight="1">
      <c r="A110" s="94" t="s">
        <v>56</v>
      </c>
      <c r="D110" s="100">
        <v>-6618747</v>
      </c>
      <c r="E110" s="100"/>
      <c r="F110" s="100">
        <v>-4231354</v>
      </c>
      <c r="G110" s="100"/>
      <c r="H110" s="100">
        <v>0</v>
      </c>
      <c r="I110" s="100"/>
      <c r="J110" s="100">
        <v>0</v>
      </c>
    </row>
    <row r="111" spans="1:10" ht="20.100000000000001" customHeight="1">
      <c r="A111" s="94" t="s">
        <v>46</v>
      </c>
      <c r="D111" s="94"/>
      <c r="F111" s="94"/>
      <c r="G111" s="94"/>
      <c r="H111" s="94"/>
      <c r="J111" s="94"/>
    </row>
    <row r="112" spans="1:10" ht="20.100000000000001" customHeight="1">
      <c r="A112" s="94" t="s">
        <v>191</v>
      </c>
      <c r="D112" s="94">
        <v>595000000</v>
      </c>
      <c r="F112" s="94">
        <v>85000000</v>
      </c>
      <c r="G112" s="94"/>
      <c r="H112" s="100">
        <v>0</v>
      </c>
      <c r="J112" s="100">
        <v>0</v>
      </c>
    </row>
    <row r="113" spans="1:10" ht="20.100000000000001" customHeight="1">
      <c r="A113" s="94" t="s">
        <v>139</v>
      </c>
      <c r="D113" s="100">
        <v>87931535</v>
      </c>
      <c r="E113" s="100"/>
      <c r="F113" s="100">
        <v>106928419</v>
      </c>
      <c r="G113" s="100"/>
      <c r="H113" s="100">
        <v>0</v>
      </c>
      <c r="I113" s="100"/>
      <c r="J113" s="100">
        <v>0</v>
      </c>
    </row>
    <row r="114" spans="1:10" ht="20.100000000000001" customHeight="1">
      <c r="A114" s="94" t="s">
        <v>57</v>
      </c>
      <c r="D114" s="100">
        <v>-75130274</v>
      </c>
      <c r="E114" s="100"/>
      <c r="F114" s="100">
        <v>17377795</v>
      </c>
      <c r="G114" s="100"/>
      <c r="H114" s="100">
        <v>0</v>
      </c>
      <c r="I114" s="100"/>
      <c r="J114" s="100">
        <v>0</v>
      </c>
    </row>
    <row r="115" spans="1:10" ht="20.100000000000001" customHeight="1">
      <c r="A115" s="94" t="s">
        <v>81</v>
      </c>
      <c r="D115" s="100">
        <v>-63961447</v>
      </c>
      <c r="E115" s="100"/>
      <c r="F115" s="100">
        <v>-36553408</v>
      </c>
      <c r="G115" s="100"/>
      <c r="H115" s="100">
        <v>50362396</v>
      </c>
      <c r="I115" s="100"/>
      <c r="J115" s="100">
        <v>-13738713</v>
      </c>
    </row>
    <row r="116" spans="1:10" ht="20.100000000000001" customHeight="1">
      <c r="A116" s="94" t="s">
        <v>193</v>
      </c>
      <c r="D116" s="100">
        <v>-508219044</v>
      </c>
      <c r="E116" s="100"/>
      <c r="F116" s="100">
        <v>-72398118</v>
      </c>
      <c r="G116" s="100"/>
      <c r="H116" s="100">
        <v>-248866404</v>
      </c>
      <c r="I116" s="100"/>
      <c r="J116" s="100">
        <v>-72398118</v>
      </c>
    </row>
    <row r="117" spans="1:10" ht="20.100000000000001" customHeight="1">
      <c r="A117" s="94" t="s">
        <v>195</v>
      </c>
      <c r="D117" s="100">
        <v>387900000</v>
      </c>
      <c r="E117" s="100"/>
      <c r="F117" s="100">
        <v>322900000</v>
      </c>
      <c r="G117" s="100"/>
      <c r="H117" s="100">
        <v>387900000</v>
      </c>
      <c r="I117" s="100"/>
      <c r="J117" s="100">
        <v>322900000</v>
      </c>
    </row>
    <row r="118" spans="1:10" ht="20.100000000000001" customHeight="1">
      <c r="A118" s="94" t="s">
        <v>194</v>
      </c>
      <c r="D118" s="100">
        <v>0</v>
      </c>
      <c r="E118" s="100"/>
      <c r="F118" s="100">
        <v>0</v>
      </c>
      <c r="G118" s="100"/>
      <c r="H118" s="100">
        <v>-7202157</v>
      </c>
      <c r="I118" s="100"/>
      <c r="J118" s="100">
        <v>-270314031</v>
      </c>
    </row>
    <row r="119" spans="1:10" ht="20.100000000000001" customHeight="1">
      <c r="A119" s="94" t="s">
        <v>76</v>
      </c>
      <c r="D119" s="100">
        <v>572021</v>
      </c>
      <c r="E119" s="100"/>
      <c r="F119" s="100">
        <v>9815515</v>
      </c>
      <c r="G119" s="100"/>
      <c r="H119" s="100">
        <v>6315033</v>
      </c>
      <c r="I119" s="100"/>
      <c r="J119" s="100">
        <v>5380191</v>
      </c>
    </row>
    <row r="120" spans="1:10" ht="20.100000000000001" customHeight="1">
      <c r="A120" s="94" t="s">
        <v>190</v>
      </c>
      <c r="D120" s="100">
        <v>4473940</v>
      </c>
      <c r="E120" s="100"/>
      <c r="F120" s="100">
        <v>124202264</v>
      </c>
      <c r="G120" s="100"/>
      <c r="H120" s="100">
        <v>4473940</v>
      </c>
      <c r="I120" s="100"/>
      <c r="J120" s="100">
        <v>124202264</v>
      </c>
    </row>
    <row r="121" spans="1:10" ht="20.100000000000001" customHeight="1">
      <c r="A121" s="94" t="s">
        <v>192</v>
      </c>
      <c r="D121" s="100">
        <v>486800000</v>
      </c>
      <c r="E121" s="100"/>
      <c r="F121" s="100">
        <v>302400000</v>
      </c>
      <c r="G121" s="100"/>
      <c r="H121" s="100">
        <v>486800000</v>
      </c>
      <c r="I121" s="100"/>
      <c r="J121" s="100">
        <v>302400000</v>
      </c>
    </row>
    <row r="122" spans="1:10" ht="20.100000000000001" customHeight="1">
      <c r="A122" s="94" t="s">
        <v>226</v>
      </c>
      <c r="D122" s="100">
        <v>-4517000</v>
      </c>
      <c r="E122" s="100"/>
      <c r="F122" s="100">
        <v>-578320</v>
      </c>
      <c r="G122" s="100"/>
      <c r="H122" s="100">
        <v>0</v>
      </c>
      <c r="I122" s="100"/>
      <c r="J122" s="100">
        <v>0</v>
      </c>
    </row>
    <row r="123" spans="1:10" ht="20.100000000000001" customHeight="1">
      <c r="A123" s="94" t="s">
        <v>67</v>
      </c>
      <c r="D123" s="118">
        <v>-1300280</v>
      </c>
      <c r="E123" s="100"/>
      <c r="F123" s="118">
        <v>8868814</v>
      </c>
      <c r="G123" s="100"/>
      <c r="H123" s="118">
        <v>-692376</v>
      </c>
      <c r="I123" s="100"/>
      <c r="J123" s="118">
        <v>7521276</v>
      </c>
    </row>
    <row r="124" spans="1:10" ht="20.100000000000001" customHeight="1">
      <c r="A124" s="94" t="s">
        <v>218</v>
      </c>
      <c r="D124" s="100">
        <f>SUM(D99:D123)</f>
        <v>359564587</v>
      </c>
      <c r="E124" s="100"/>
      <c r="F124" s="100">
        <f>SUM(F99:F123)</f>
        <v>191894431</v>
      </c>
      <c r="G124" s="100"/>
      <c r="H124" s="100">
        <f>SUM(H99:H123)</f>
        <v>439261741</v>
      </c>
      <c r="I124" s="100"/>
      <c r="J124" s="100">
        <f>SUM(J99:J123)</f>
        <v>293732618</v>
      </c>
    </row>
    <row r="126" spans="1:10" ht="20.100000000000001" customHeight="1">
      <c r="A126" s="94" t="s">
        <v>1</v>
      </c>
    </row>
    <row r="127" spans="1:10" s="82" customFormat="1" ht="20.100000000000001" customHeight="1">
      <c r="A127" s="82" t="s">
        <v>62</v>
      </c>
      <c r="D127" s="83"/>
      <c r="F127" s="83"/>
      <c r="G127" s="84"/>
      <c r="H127" s="83"/>
      <c r="J127" s="83"/>
    </row>
    <row r="128" spans="1:10" s="82" customFormat="1" ht="20.100000000000001" customHeight="1">
      <c r="A128" s="82" t="s">
        <v>94</v>
      </c>
      <c r="D128" s="83"/>
      <c r="F128" s="83"/>
      <c r="G128" s="84"/>
      <c r="H128" s="83"/>
      <c r="J128" s="83"/>
    </row>
    <row r="129" spans="1:10" s="82" customFormat="1" ht="20.100000000000001" customHeight="1">
      <c r="A129" s="82" t="s">
        <v>230</v>
      </c>
      <c r="D129" s="83"/>
      <c r="F129" s="83"/>
      <c r="G129" s="84"/>
      <c r="H129" s="83"/>
      <c r="J129" s="83"/>
    </row>
    <row r="130" spans="1:10" s="93" customFormat="1" ht="20.100000000000001" customHeight="1">
      <c r="A130" s="89"/>
      <c r="B130" s="89"/>
      <c r="C130" s="89"/>
      <c r="D130" s="86"/>
      <c r="E130" s="86"/>
      <c r="F130" s="86"/>
      <c r="G130" s="86"/>
      <c r="H130" s="86"/>
      <c r="I130" s="86"/>
      <c r="J130" s="87" t="s">
        <v>7</v>
      </c>
    </row>
    <row r="131" spans="1:10" s="93" customFormat="1" ht="20.100000000000001" customHeight="1">
      <c r="A131" s="89"/>
      <c r="B131" s="89"/>
      <c r="C131" s="89"/>
      <c r="D131" s="90" t="s">
        <v>28</v>
      </c>
      <c r="E131" s="91"/>
      <c r="F131" s="90"/>
      <c r="G131" s="92"/>
      <c r="H131" s="90" t="s">
        <v>27</v>
      </c>
      <c r="I131" s="91"/>
      <c r="J131" s="90"/>
    </row>
    <row r="132" spans="1:10" ht="20.100000000000001" customHeight="1">
      <c r="B132" s="96"/>
      <c r="C132" s="96"/>
      <c r="D132" s="97" t="s">
        <v>229</v>
      </c>
      <c r="E132" s="98"/>
      <c r="F132" s="97" t="s">
        <v>183</v>
      </c>
      <c r="G132" s="88"/>
      <c r="H132" s="97" t="s">
        <v>229</v>
      </c>
      <c r="I132" s="98"/>
      <c r="J132" s="97" t="s">
        <v>183</v>
      </c>
    </row>
    <row r="133" spans="1:10" ht="20.100000000000001" customHeight="1">
      <c r="A133" s="94" t="s">
        <v>196</v>
      </c>
      <c r="D133" s="100">
        <v>119372016</v>
      </c>
      <c r="E133" s="100"/>
      <c r="F133" s="100">
        <v>142381980</v>
      </c>
      <c r="G133" s="100"/>
      <c r="H133" s="100">
        <v>134598004</v>
      </c>
      <c r="I133" s="100"/>
      <c r="J133" s="100">
        <v>127686945</v>
      </c>
    </row>
    <row r="134" spans="1:10" ht="20.100000000000001" customHeight="1">
      <c r="A134" s="94" t="s">
        <v>197</v>
      </c>
      <c r="D134" s="100">
        <v>-105071177</v>
      </c>
      <c r="E134" s="117"/>
      <c r="F134" s="100">
        <v>-87470100</v>
      </c>
      <c r="G134" s="117"/>
      <c r="H134" s="100">
        <v>-76811551</v>
      </c>
      <c r="I134" s="117"/>
      <c r="J134" s="100">
        <v>-56550619</v>
      </c>
    </row>
    <row r="135" spans="1:10" ht="20.100000000000001" customHeight="1">
      <c r="A135" s="94" t="s">
        <v>198</v>
      </c>
      <c r="D135" s="100">
        <v>-48234167</v>
      </c>
      <c r="E135" s="117"/>
      <c r="F135" s="100">
        <v>-10042227</v>
      </c>
      <c r="G135" s="117"/>
      <c r="H135" s="100">
        <v>-8631559</v>
      </c>
      <c r="I135" s="117"/>
      <c r="J135" s="100">
        <v>-7981039</v>
      </c>
    </row>
    <row r="136" spans="1:10" ht="20.100000000000001" customHeight="1">
      <c r="A136" s="82" t="s">
        <v>219</v>
      </c>
      <c r="D136" s="105">
        <f>SUM(D124,D133:D135)</f>
        <v>325631259</v>
      </c>
      <c r="E136" s="117"/>
      <c r="F136" s="105">
        <f>SUM(F124,F133:F135)</f>
        <v>236764084</v>
      </c>
      <c r="G136" s="117"/>
      <c r="H136" s="105">
        <f>SUM(H124,H133:H135)</f>
        <v>488416635</v>
      </c>
      <c r="I136" s="117"/>
      <c r="J136" s="105">
        <f>SUM(J124,J133:J135)</f>
        <v>356887905</v>
      </c>
    </row>
    <row r="137" spans="1:10" ht="20.100000000000001" customHeight="1">
      <c r="A137" s="82" t="s">
        <v>60</v>
      </c>
    </row>
    <row r="138" spans="1:10" ht="20.100000000000001" customHeight="1">
      <c r="A138" s="94" t="s">
        <v>199</v>
      </c>
      <c r="D138" s="119">
        <v>0</v>
      </c>
      <c r="E138" s="119"/>
      <c r="F138" s="119">
        <v>0</v>
      </c>
      <c r="G138" s="119"/>
      <c r="H138" s="119">
        <v>97499950</v>
      </c>
      <c r="I138" s="119"/>
      <c r="J138" s="119">
        <v>61499925</v>
      </c>
    </row>
    <row r="139" spans="1:10" ht="20.100000000000001" customHeight="1">
      <c r="A139" s="94" t="s">
        <v>242</v>
      </c>
      <c r="D139" s="119">
        <v>0</v>
      </c>
      <c r="E139" s="119"/>
      <c r="F139" s="119">
        <v>0</v>
      </c>
      <c r="G139" s="119"/>
      <c r="H139" s="119">
        <v>7500000</v>
      </c>
      <c r="I139" s="119"/>
      <c r="J139" s="119">
        <v>0</v>
      </c>
    </row>
    <row r="140" spans="1:10" ht="20.100000000000001" customHeight="1">
      <c r="A140" s="94" t="s">
        <v>253</v>
      </c>
      <c r="D140" s="102">
        <v>4515000</v>
      </c>
      <c r="E140" s="115"/>
      <c r="F140" s="102">
        <v>3870000</v>
      </c>
      <c r="G140" s="115"/>
      <c r="H140" s="102">
        <v>4515000</v>
      </c>
      <c r="I140" s="115"/>
      <c r="J140" s="102">
        <v>3870000</v>
      </c>
    </row>
    <row r="141" spans="1:10" ht="20.100000000000001" customHeight="1">
      <c r="A141" s="94" t="s">
        <v>114</v>
      </c>
      <c r="D141" s="119">
        <v>6051300</v>
      </c>
      <c r="E141" s="115"/>
      <c r="F141" s="119">
        <v>0</v>
      </c>
      <c r="G141" s="115"/>
      <c r="H141" s="119">
        <v>5348307</v>
      </c>
      <c r="I141" s="115"/>
      <c r="J141" s="119">
        <v>0</v>
      </c>
    </row>
    <row r="142" spans="1:10" ht="20.100000000000001" customHeight="1">
      <c r="A142" s="94" t="s">
        <v>227</v>
      </c>
      <c r="D142" s="119">
        <v>0</v>
      </c>
      <c r="E142" s="119"/>
      <c r="F142" s="119">
        <v>0</v>
      </c>
      <c r="G142" s="119"/>
      <c r="H142" s="119">
        <v>-369700000</v>
      </c>
      <c r="I142" s="119"/>
      <c r="J142" s="119">
        <v>-279300000</v>
      </c>
    </row>
    <row r="143" spans="1:10" ht="20.100000000000001" customHeight="1">
      <c r="A143" s="94" t="s">
        <v>239</v>
      </c>
      <c r="D143" s="119">
        <v>0</v>
      </c>
      <c r="E143" s="119"/>
      <c r="F143" s="119">
        <v>0</v>
      </c>
      <c r="G143" s="119"/>
      <c r="H143" s="119">
        <v>-7500000</v>
      </c>
      <c r="I143" s="119"/>
      <c r="J143" s="119">
        <v>0</v>
      </c>
    </row>
    <row r="144" spans="1:10" ht="20.100000000000001" customHeight="1">
      <c r="A144" s="94" t="s">
        <v>200</v>
      </c>
      <c r="D144" s="119">
        <v>-25000000</v>
      </c>
      <c r="E144" s="119"/>
      <c r="F144" s="119">
        <v>-70000000</v>
      </c>
      <c r="G144" s="119"/>
      <c r="H144" s="119">
        <v>-25000000</v>
      </c>
      <c r="I144" s="119"/>
      <c r="J144" s="119">
        <v>-70000000</v>
      </c>
    </row>
    <row r="145" spans="1:12" ht="20.100000000000001" customHeight="1">
      <c r="A145" s="94" t="s">
        <v>180</v>
      </c>
      <c r="D145" s="119">
        <v>-7500000</v>
      </c>
      <c r="E145" s="106"/>
      <c r="F145" s="119">
        <v>-5000000</v>
      </c>
      <c r="G145" s="106"/>
      <c r="H145" s="119">
        <v>0</v>
      </c>
      <c r="I145" s="106"/>
      <c r="J145" s="119">
        <v>-5000000</v>
      </c>
    </row>
    <row r="146" spans="1:12" ht="20.100000000000001" customHeight="1">
      <c r="A146" s="94" t="s">
        <v>103</v>
      </c>
      <c r="D146" s="100">
        <v>-3546284</v>
      </c>
      <c r="E146" s="117"/>
      <c r="F146" s="100">
        <v>-5070264</v>
      </c>
      <c r="G146" s="117"/>
      <c r="H146" s="100">
        <v>0</v>
      </c>
      <c r="I146" s="117"/>
      <c r="J146" s="100">
        <v>0</v>
      </c>
    </row>
    <row r="147" spans="1:12" ht="20.100000000000001" customHeight="1">
      <c r="A147" s="94" t="s">
        <v>201</v>
      </c>
      <c r="D147" s="100">
        <v>1352528</v>
      </c>
      <c r="E147" s="117"/>
      <c r="F147" s="100">
        <v>926201</v>
      </c>
      <c r="G147" s="117"/>
      <c r="H147" s="100">
        <v>0</v>
      </c>
      <c r="I147" s="117"/>
      <c r="J147" s="100">
        <v>0</v>
      </c>
    </row>
    <row r="148" spans="1:12" ht="20.100000000000001" customHeight="1">
      <c r="A148" s="94" t="s">
        <v>104</v>
      </c>
      <c r="D148" s="100">
        <v>-4280525</v>
      </c>
      <c r="E148" s="117"/>
      <c r="F148" s="100">
        <v>-2731524</v>
      </c>
      <c r="G148" s="117"/>
      <c r="H148" s="100">
        <v>-3051053</v>
      </c>
      <c r="I148" s="117"/>
      <c r="J148" s="100">
        <v>0</v>
      </c>
    </row>
    <row r="149" spans="1:12" ht="20.100000000000001" customHeight="1">
      <c r="A149" s="82" t="s">
        <v>181</v>
      </c>
      <c r="D149" s="105">
        <f>SUM(D138:D148)</f>
        <v>-28407981</v>
      </c>
      <c r="E149" s="117"/>
      <c r="F149" s="105">
        <f>SUM(F138:F148)</f>
        <v>-78005587</v>
      </c>
      <c r="G149" s="117"/>
      <c r="H149" s="105">
        <f>SUM(H138:H148)</f>
        <v>-290387796</v>
      </c>
      <c r="I149" s="117"/>
      <c r="J149" s="105">
        <f>SUM(J138:J148)</f>
        <v>-288930075</v>
      </c>
    </row>
    <row r="150" spans="1:12" ht="20.100000000000001" customHeight="1">
      <c r="A150" s="82" t="s">
        <v>61</v>
      </c>
      <c r="D150" s="117"/>
      <c r="E150" s="117"/>
      <c r="F150" s="117"/>
      <c r="G150" s="117"/>
      <c r="H150" s="117"/>
      <c r="I150" s="117"/>
      <c r="J150" s="117"/>
    </row>
    <row r="151" spans="1:12" ht="20.100000000000001" customHeight="1">
      <c r="A151" s="94" t="s">
        <v>166</v>
      </c>
      <c r="D151" s="100">
        <v>-32414872</v>
      </c>
      <c r="E151" s="100"/>
      <c r="F151" s="100">
        <v>-31813426</v>
      </c>
      <c r="G151" s="100"/>
      <c r="H151" s="100">
        <v>0</v>
      </c>
      <c r="I151" s="100"/>
      <c r="J151" s="100">
        <v>0</v>
      </c>
      <c r="K151" s="112"/>
      <c r="L151" s="112"/>
    </row>
    <row r="152" spans="1:12" ht="20.100000000000001" customHeight="1">
      <c r="A152" s="94" t="s">
        <v>202</v>
      </c>
      <c r="D152" s="100">
        <v>0</v>
      </c>
      <c r="E152" s="100"/>
      <c r="F152" s="100">
        <v>78198544</v>
      </c>
      <c r="G152" s="100"/>
      <c r="H152" s="100">
        <v>0</v>
      </c>
      <c r="I152" s="100"/>
      <c r="J152" s="100">
        <v>78198544</v>
      </c>
      <c r="K152" s="112"/>
      <c r="L152" s="112"/>
    </row>
    <row r="153" spans="1:12" ht="20.100000000000001" customHeight="1">
      <c r="A153" s="94" t="s">
        <v>68</v>
      </c>
      <c r="D153" s="118">
        <v>-198324486</v>
      </c>
      <c r="E153" s="117"/>
      <c r="F153" s="118">
        <v>-160803635</v>
      </c>
      <c r="G153" s="117"/>
      <c r="H153" s="118">
        <v>-198324486</v>
      </c>
      <c r="I153" s="117"/>
      <c r="J153" s="118">
        <v>-160803635</v>
      </c>
    </row>
    <row r="154" spans="1:12" ht="20.100000000000001" customHeight="1">
      <c r="A154" s="82" t="s">
        <v>220</v>
      </c>
      <c r="D154" s="118">
        <f>SUM(D151:D153)</f>
        <v>-230739358</v>
      </c>
      <c r="E154" s="117"/>
      <c r="F154" s="118">
        <f>SUM(F151:F153)</f>
        <v>-114418517</v>
      </c>
      <c r="G154" s="117"/>
      <c r="H154" s="118">
        <f>SUM(H151:H153)</f>
        <v>-198324486</v>
      </c>
      <c r="I154" s="117"/>
      <c r="J154" s="118">
        <f>SUM(J151:J153)</f>
        <v>-82605091</v>
      </c>
    </row>
    <row r="155" spans="1:12" ht="20.100000000000001" customHeight="1">
      <c r="A155" s="82" t="s">
        <v>112</v>
      </c>
      <c r="D155" s="117">
        <f>SUM(D136,D149,D154)</f>
        <v>66483920</v>
      </c>
      <c r="E155" s="117"/>
      <c r="F155" s="117">
        <f>SUM(F136,F149,F154)</f>
        <v>44339980</v>
      </c>
      <c r="G155" s="117"/>
      <c r="H155" s="117">
        <f>SUM(H136,H149,H154)</f>
        <v>-295647</v>
      </c>
      <c r="I155" s="117"/>
      <c r="J155" s="117">
        <f>SUM(J136,J149,J154)</f>
        <v>-14647261</v>
      </c>
    </row>
    <row r="156" spans="1:12" ht="20.100000000000001" customHeight="1">
      <c r="A156" s="94" t="s">
        <v>11</v>
      </c>
      <c r="D156" s="118">
        <v>112292717</v>
      </c>
      <c r="E156" s="117"/>
      <c r="F156" s="118">
        <v>67952737</v>
      </c>
      <c r="G156" s="117"/>
      <c r="H156" s="118">
        <v>1947160</v>
      </c>
      <c r="I156" s="117"/>
      <c r="J156" s="118">
        <v>16594421</v>
      </c>
    </row>
    <row r="157" spans="1:12" ht="20.100000000000001" customHeight="1" thickBot="1">
      <c r="A157" s="82" t="s">
        <v>211</v>
      </c>
      <c r="B157" s="120"/>
      <c r="C157" s="120"/>
      <c r="D157" s="121">
        <f>SUM(D155:D156)</f>
        <v>178776637</v>
      </c>
      <c r="E157" s="100"/>
      <c r="F157" s="121">
        <f>SUM(F155:F156)</f>
        <v>112292717</v>
      </c>
      <c r="G157" s="100"/>
      <c r="H157" s="121">
        <f>SUM(H155:H156)</f>
        <v>1651513</v>
      </c>
      <c r="I157" s="100"/>
      <c r="J157" s="121">
        <f>SUM(J155:J156)</f>
        <v>1947160</v>
      </c>
    </row>
    <row r="158" spans="1:12" ht="20.100000000000001" customHeight="1" thickTop="1">
      <c r="B158" s="120"/>
      <c r="C158" s="120"/>
      <c r="D158" s="122">
        <f>D157-BS!D9</f>
        <v>0</v>
      </c>
      <c r="E158" s="122"/>
      <c r="F158" s="122">
        <f>F157-BS!F9</f>
        <v>0</v>
      </c>
      <c r="G158" s="123"/>
      <c r="H158" s="122">
        <f>H157-BS!H9</f>
        <v>0</v>
      </c>
      <c r="I158" s="122"/>
      <c r="J158" s="122">
        <f>J157-BS!J9</f>
        <v>0</v>
      </c>
    </row>
    <row r="159" spans="1:12" ht="20.100000000000001" customHeight="1">
      <c r="A159" s="82" t="s">
        <v>95</v>
      </c>
      <c r="D159" s="87"/>
      <c r="E159" s="124"/>
      <c r="F159" s="87"/>
      <c r="G159" s="111"/>
      <c r="H159" s="102"/>
      <c r="I159" s="124"/>
      <c r="J159" s="102"/>
    </row>
    <row r="160" spans="1:12" ht="20.100000000000001" customHeight="1">
      <c r="A160" s="94" t="s">
        <v>47</v>
      </c>
      <c r="D160" s="106"/>
      <c r="E160" s="106"/>
      <c r="F160" s="106"/>
      <c r="G160" s="100"/>
      <c r="H160" s="100"/>
      <c r="I160" s="117"/>
      <c r="J160" s="100"/>
    </row>
    <row r="161" spans="1:10" ht="20.100000000000001" customHeight="1">
      <c r="A161" s="94" t="s">
        <v>244</v>
      </c>
      <c r="D161" s="100">
        <v>-106893</v>
      </c>
      <c r="E161" s="100"/>
      <c r="F161" s="100">
        <v>-1084033</v>
      </c>
      <c r="G161" s="100"/>
      <c r="H161" s="100">
        <v>0</v>
      </c>
      <c r="I161" s="100"/>
      <c r="J161" s="100">
        <v>0</v>
      </c>
    </row>
    <row r="162" spans="1:10" ht="20.100000000000001" customHeight="1">
      <c r="A162" s="94" t="s">
        <v>245</v>
      </c>
      <c r="D162" s="100">
        <v>0</v>
      </c>
      <c r="E162" s="100"/>
      <c r="F162" s="100">
        <v>-339682</v>
      </c>
      <c r="G162" s="100"/>
      <c r="H162" s="100">
        <v>0</v>
      </c>
      <c r="I162" s="100"/>
      <c r="J162" s="100">
        <v>0</v>
      </c>
    </row>
    <row r="163" spans="1:10" ht="20.100000000000001" customHeight="1">
      <c r="A163" s="94" t="s">
        <v>243</v>
      </c>
      <c r="D163" s="100"/>
      <c r="E163" s="100"/>
      <c r="F163" s="100"/>
      <c r="G163" s="100"/>
      <c r="H163" s="100"/>
      <c r="I163" s="100"/>
      <c r="J163" s="100"/>
    </row>
    <row r="164" spans="1:10" ht="20.100000000000001" customHeight="1">
      <c r="A164" s="94" t="s">
        <v>167</v>
      </c>
      <c r="D164" s="100">
        <v>5230112</v>
      </c>
      <c r="E164" s="100"/>
      <c r="F164" s="100">
        <v>7688094</v>
      </c>
      <c r="G164" s="100"/>
      <c r="H164" s="100">
        <v>931040</v>
      </c>
      <c r="I164" s="100"/>
      <c r="J164" s="100">
        <v>2814720</v>
      </c>
    </row>
    <row r="165" spans="1:10" ht="20.100000000000001" customHeight="1">
      <c r="A165" s="94" t="s">
        <v>168</v>
      </c>
      <c r="D165" s="100">
        <v>0</v>
      </c>
      <c r="E165" s="100"/>
      <c r="F165" s="100">
        <v>-21145820</v>
      </c>
      <c r="G165" s="100"/>
      <c r="H165" s="100">
        <v>0</v>
      </c>
      <c r="I165" s="100"/>
      <c r="J165" s="100">
        <v>-173081.83</v>
      </c>
    </row>
    <row r="166" spans="1:10" ht="20.100000000000001" customHeight="1">
      <c r="A166" s="94" t="s">
        <v>149</v>
      </c>
      <c r="D166" s="100">
        <v>0</v>
      </c>
      <c r="E166" s="100"/>
      <c r="F166" s="100">
        <v>2090907</v>
      </c>
      <c r="G166" s="100"/>
      <c r="H166" s="100">
        <v>0</v>
      </c>
      <c r="I166" s="100"/>
      <c r="J166" s="100">
        <v>98090907</v>
      </c>
    </row>
    <row r="167" spans="1:10" ht="20.100000000000001" customHeight="1">
      <c r="A167" s="140" t="s">
        <v>240</v>
      </c>
      <c r="D167" s="88">
        <v>-815430</v>
      </c>
      <c r="F167" s="94">
        <v>5543425</v>
      </c>
      <c r="G167" s="94"/>
      <c r="H167" s="100">
        <v>0</v>
      </c>
      <c r="J167" s="100">
        <v>0</v>
      </c>
    </row>
    <row r="168" spans="1:10" ht="20.100000000000001" customHeight="1">
      <c r="D168" s="94"/>
      <c r="F168" s="94"/>
      <c r="G168" s="94"/>
      <c r="H168" s="94"/>
      <c r="J168" s="94"/>
    </row>
    <row r="169" spans="1:10" ht="20.100000000000001" customHeight="1">
      <c r="A169" s="94" t="s">
        <v>1</v>
      </c>
    </row>
  </sheetData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6" manualBreakCount="6">
    <brk id="33" max="10" man="1"/>
    <brk id="69" max="9" man="1"/>
    <brk id="126" max="9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showGridLines="0" view="pageBreakPreview" zoomScale="60" zoomScaleNormal="100" workbookViewId="0">
      <selection activeCell="A2" sqref="A2"/>
    </sheetView>
  </sheetViews>
  <sheetFormatPr defaultColWidth="10.5703125" defaultRowHeight="21.75" customHeight="1"/>
  <cols>
    <col min="1" max="1" width="70.7109375" style="67" customWidth="1"/>
    <col min="2" max="2" width="8" style="67" bestFit="1" customWidth="1"/>
    <col min="3" max="3" width="1.7109375" style="67" customWidth="1"/>
    <col min="4" max="4" width="17" style="68" customWidth="1"/>
    <col min="5" max="5" width="1.28515625" style="67" customWidth="1"/>
    <col min="6" max="6" width="17" style="67" customWidth="1"/>
    <col min="7" max="7" width="1.7109375" style="67" customWidth="1"/>
    <col min="8" max="8" width="17" style="67" customWidth="1"/>
    <col min="9" max="9" width="1.7109375" style="67" customWidth="1"/>
    <col min="10" max="10" width="17" style="68" customWidth="1"/>
    <col min="11" max="11" width="1.28515625" style="69" customWidth="1"/>
    <col min="12" max="12" width="17" style="68" customWidth="1"/>
    <col min="13" max="13" width="1.28515625" style="67" customWidth="1"/>
    <col min="14" max="14" width="17" style="67" customWidth="1"/>
    <col min="15" max="15" width="1.28515625" style="67" customWidth="1"/>
    <col min="16" max="16" width="17" style="68" customWidth="1"/>
    <col min="17" max="17" width="0.85546875" style="67" customWidth="1"/>
    <col min="18" max="18" width="11.85546875" style="67" bestFit="1" customWidth="1"/>
    <col min="19" max="259" width="10.5703125" style="67"/>
    <col min="260" max="260" width="29.7109375" style="67" customWidth="1"/>
    <col min="261" max="261" width="1.7109375" style="67" customWidth="1"/>
    <col min="262" max="262" width="11.42578125" style="67" customWidth="1"/>
    <col min="263" max="263" width="1.28515625" style="67" customWidth="1"/>
    <col min="264" max="264" width="11.42578125" style="67" customWidth="1"/>
    <col min="265" max="265" width="1.28515625" style="67" customWidth="1"/>
    <col min="266" max="266" width="11.42578125" style="67" customWidth="1"/>
    <col min="267" max="267" width="1.28515625" style="67" customWidth="1"/>
    <col min="268" max="268" width="11.42578125" style="67" customWidth="1"/>
    <col min="269" max="269" width="1.28515625" style="67" customWidth="1"/>
    <col min="270" max="270" width="11.42578125" style="67" customWidth="1"/>
    <col min="271" max="271" width="1.28515625" style="67" customWidth="1"/>
    <col min="272" max="272" width="11.42578125" style="67" customWidth="1"/>
    <col min="273" max="273" width="0.85546875" style="67" customWidth="1"/>
    <col min="274" max="515" width="10.5703125" style="67"/>
    <col min="516" max="516" width="29.7109375" style="67" customWidth="1"/>
    <col min="517" max="517" width="1.7109375" style="67" customWidth="1"/>
    <col min="518" max="518" width="11.42578125" style="67" customWidth="1"/>
    <col min="519" max="519" width="1.28515625" style="67" customWidth="1"/>
    <col min="520" max="520" width="11.42578125" style="67" customWidth="1"/>
    <col min="521" max="521" width="1.28515625" style="67" customWidth="1"/>
    <col min="522" max="522" width="11.42578125" style="67" customWidth="1"/>
    <col min="523" max="523" width="1.28515625" style="67" customWidth="1"/>
    <col min="524" max="524" width="11.42578125" style="67" customWidth="1"/>
    <col min="525" max="525" width="1.28515625" style="67" customWidth="1"/>
    <col min="526" max="526" width="11.42578125" style="67" customWidth="1"/>
    <col min="527" max="527" width="1.28515625" style="67" customWidth="1"/>
    <col min="528" max="528" width="11.42578125" style="67" customWidth="1"/>
    <col min="529" max="529" width="0.85546875" style="67" customWidth="1"/>
    <col min="530" max="771" width="10.5703125" style="67"/>
    <col min="772" max="772" width="29.7109375" style="67" customWidth="1"/>
    <col min="773" max="773" width="1.7109375" style="67" customWidth="1"/>
    <col min="774" max="774" width="11.42578125" style="67" customWidth="1"/>
    <col min="775" max="775" width="1.28515625" style="67" customWidth="1"/>
    <col min="776" max="776" width="11.42578125" style="67" customWidth="1"/>
    <col min="777" max="777" width="1.28515625" style="67" customWidth="1"/>
    <col min="778" max="778" width="11.42578125" style="67" customWidth="1"/>
    <col min="779" max="779" width="1.28515625" style="67" customWidth="1"/>
    <col min="780" max="780" width="11.42578125" style="67" customWidth="1"/>
    <col min="781" max="781" width="1.28515625" style="67" customWidth="1"/>
    <col min="782" max="782" width="11.42578125" style="67" customWidth="1"/>
    <col min="783" max="783" width="1.28515625" style="67" customWidth="1"/>
    <col min="784" max="784" width="11.42578125" style="67" customWidth="1"/>
    <col min="785" max="785" width="0.85546875" style="67" customWidth="1"/>
    <col min="786" max="1027" width="10.5703125" style="67"/>
    <col min="1028" max="1028" width="29.7109375" style="67" customWidth="1"/>
    <col min="1029" max="1029" width="1.7109375" style="67" customWidth="1"/>
    <col min="1030" max="1030" width="11.42578125" style="67" customWidth="1"/>
    <col min="1031" max="1031" width="1.28515625" style="67" customWidth="1"/>
    <col min="1032" max="1032" width="11.42578125" style="67" customWidth="1"/>
    <col min="1033" max="1033" width="1.28515625" style="67" customWidth="1"/>
    <col min="1034" max="1034" width="11.42578125" style="67" customWidth="1"/>
    <col min="1035" max="1035" width="1.28515625" style="67" customWidth="1"/>
    <col min="1036" max="1036" width="11.42578125" style="67" customWidth="1"/>
    <col min="1037" max="1037" width="1.28515625" style="67" customWidth="1"/>
    <col min="1038" max="1038" width="11.42578125" style="67" customWidth="1"/>
    <col min="1039" max="1039" width="1.28515625" style="67" customWidth="1"/>
    <col min="1040" max="1040" width="11.42578125" style="67" customWidth="1"/>
    <col min="1041" max="1041" width="0.85546875" style="67" customWidth="1"/>
    <col min="1042" max="1283" width="10.5703125" style="67"/>
    <col min="1284" max="1284" width="29.7109375" style="67" customWidth="1"/>
    <col min="1285" max="1285" width="1.7109375" style="67" customWidth="1"/>
    <col min="1286" max="1286" width="11.42578125" style="67" customWidth="1"/>
    <col min="1287" max="1287" width="1.28515625" style="67" customWidth="1"/>
    <col min="1288" max="1288" width="11.42578125" style="67" customWidth="1"/>
    <col min="1289" max="1289" width="1.28515625" style="67" customWidth="1"/>
    <col min="1290" max="1290" width="11.42578125" style="67" customWidth="1"/>
    <col min="1291" max="1291" width="1.28515625" style="67" customWidth="1"/>
    <col min="1292" max="1292" width="11.42578125" style="67" customWidth="1"/>
    <col min="1293" max="1293" width="1.28515625" style="67" customWidth="1"/>
    <col min="1294" max="1294" width="11.42578125" style="67" customWidth="1"/>
    <col min="1295" max="1295" width="1.28515625" style="67" customWidth="1"/>
    <col min="1296" max="1296" width="11.42578125" style="67" customWidth="1"/>
    <col min="1297" max="1297" width="0.85546875" style="67" customWidth="1"/>
    <col min="1298" max="1539" width="10.5703125" style="67"/>
    <col min="1540" max="1540" width="29.7109375" style="67" customWidth="1"/>
    <col min="1541" max="1541" width="1.7109375" style="67" customWidth="1"/>
    <col min="1542" max="1542" width="11.42578125" style="67" customWidth="1"/>
    <col min="1543" max="1543" width="1.28515625" style="67" customWidth="1"/>
    <col min="1544" max="1544" width="11.42578125" style="67" customWidth="1"/>
    <col min="1545" max="1545" width="1.28515625" style="67" customWidth="1"/>
    <col min="1546" max="1546" width="11.42578125" style="67" customWidth="1"/>
    <col min="1547" max="1547" width="1.28515625" style="67" customWidth="1"/>
    <col min="1548" max="1548" width="11.42578125" style="67" customWidth="1"/>
    <col min="1549" max="1549" width="1.28515625" style="67" customWidth="1"/>
    <col min="1550" max="1550" width="11.42578125" style="67" customWidth="1"/>
    <col min="1551" max="1551" width="1.28515625" style="67" customWidth="1"/>
    <col min="1552" max="1552" width="11.42578125" style="67" customWidth="1"/>
    <col min="1553" max="1553" width="0.85546875" style="67" customWidth="1"/>
    <col min="1554" max="1795" width="10.5703125" style="67"/>
    <col min="1796" max="1796" width="29.7109375" style="67" customWidth="1"/>
    <col min="1797" max="1797" width="1.7109375" style="67" customWidth="1"/>
    <col min="1798" max="1798" width="11.42578125" style="67" customWidth="1"/>
    <col min="1799" max="1799" width="1.28515625" style="67" customWidth="1"/>
    <col min="1800" max="1800" width="11.42578125" style="67" customWidth="1"/>
    <col min="1801" max="1801" width="1.28515625" style="67" customWidth="1"/>
    <col min="1802" max="1802" width="11.42578125" style="67" customWidth="1"/>
    <col min="1803" max="1803" width="1.28515625" style="67" customWidth="1"/>
    <col min="1804" max="1804" width="11.42578125" style="67" customWidth="1"/>
    <col min="1805" max="1805" width="1.28515625" style="67" customWidth="1"/>
    <col min="1806" max="1806" width="11.42578125" style="67" customWidth="1"/>
    <col min="1807" max="1807" width="1.28515625" style="67" customWidth="1"/>
    <col min="1808" max="1808" width="11.42578125" style="67" customWidth="1"/>
    <col min="1809" max="1809" width="0.85546875" style="67" customWidth="1"/>
    <col min="1810" max="2051" width="10.5703125" style="67"/>
    <col min="2052" max="2052" width="29.7109375" style="67" customWidth="1"/>
    <col min="2053" max="2053" width="1.7109375" style="67" customWidth="1"/>
    <col min="2054" max="2054" width="11.42578125" style="67" customWidth="1"/>
    <col min="2055" max="2055" width="1.28515625" style="67" customWidth="1"/>
    <col min="2056" max="2056" width="11.42578125" style="67" customWidth="1"/>
    <col min="2057" max="2057" width="1.28515625" style="67" customWidth="1"/>
    <col min="2058" max="2058" width="11.42578125" style="67" customWidth="1"/>
    <col min="2059" max="2059" width="1.28515625" style="67" customWidth="1"/>
    <col min="2060" max="2060" width="11.42578125" style="67" customWidth="1"/>
    <col min="2061" max="2061" width="1.28515625" style="67" customWidth="1"/>
    <col min="2062" max="2062" width="11.42578125" style="67" customWidth="1"/>
    <col min="2063" max="2063" width="1.28515625" style="67" customWidth="1"/>
    <col min="2064" max="2064" width="11.42578125" style="67" customWidth="1"/>
    <col min="2065" max="2065" width="0.85546875" style="67" customWidth="1"/>
    <col min="2066" max="2307" width="10.5703125" style="67"/>
    <col min="2308" max="2308" width="29.7109375" style="67" customWidth="1"/>
    <col min="2309" max="2309" width="1.7109375" style="67" customWidth="1"/>
    <col min="2310" max="2310" width="11.42578125" style="67" customWidth="1"/>
    <col min="2311" max="2311" width="1.28515625" style="67" customWidth="1"/>
    <col min="2312" max="2312" width="11.42578125" style="67" customWidth="1"/>
    <col min="2313" max="2313" width="1.28515625" style="67" customWidth="1"/>
    <col min="2314" max="2314" width="11.42578125" style="67" customWidth="1"/>
    <col min="2315" max="2315" width="1.28515625" style="67" customWidth="1"/>
    <col min="2316" max="2316" width="11.42578125" style="67" customWidth="1"/>
    <col min="2317" max="2317" width="1.28515625" style="67" customWidth="1"/>
    <col min="2318" max="2318" width="11.42578125" style="67" customWidth="1"/>
    <col min="2319" max="2319" width="1.28515625" style="67" customWidth="1"/>
    <col min="2320" max="2320" width="11.42578125" style="67" customWidth="1"/>
    <col min="2321" max="2321" width="0.85546875" style="67" customWidth="1"/>
    <col min="2322" max="2563" width="10.5703125" style="67"/>
    <col min="2564" max="2564" width="29.7109375" style="67" customWidth="1"/>
    <col min="2565" max="2565" width="1.7109375" style="67" customWidth="1"/>
    <col min="2566" max="2566" width="11.42578125" style="67" customWidth="1"/>
    <col min="2567" max="2567" width="1.28515625" style="67" customWidth="1"/>
    <col min="2568" max="2568" width="11.42578125" style="67" customWidth="1"/>
    <col min="2569" max="2569" width="1.28515625" style="67" customWidth="1"/>
    <col min="2570" max="2570" width="11.42578125" style="67" customWidth="1"/>
    <col min="2571" max="2571" width="1.28515625" style="67" customWidth="1"/>
    <col min="2572" max="2572" width="11.42578125" style="67" customWidth="1"/>
    <col min="2573" max="2573" width="1.28515625" style="67" customWidth="1"/>
    <col min="2574" max="2574" width="11.42578125" style="67" customWidth="1"/>
    <col min="2575" max="2575" width="1.28515625" style="67" customWidth="1"/>
    <col min="2576" max="2576" width="11.42578125" style="67" customWidth="1"/>
    <col min="2577" max="2577" width="0.85546875" style="67" customWidth="1"/>
    <col min="2578" max="2819" width="10.5703125" style="67"/>
    <col min="2820" max="2820" width="29.7109375" style="67" customWidth="1"/>
    <col min="2821" max="2821" width="1.7109375" style="67" customWidth="1"/>
    <col min="2822" max="2822" width="11.42578125" style="67" customWidth="1"/>
    <col min="2823" max="2823" width="1.28515625" style="67" customWidth="1"/>
    <col min="2824" max="2824" width="11.42578125" style="67" customWidth="1"/>
    <col min="2825" max="2825" width="1.28515625" style="67" customWidth="1"/>
    <col min="2826" max="2826" width="11.42578125" style="67" customWidth="1"/>
    <col min="2827" max="2827" width="1.28515625" style="67" customWidth="1"/>
    <col min="2828" max="2828" width="11.42578125" style="67" customWidth="1"/>
    <col min="2829" max="2829" width="1.28515625" style="67" customWidth="1"/>
    <col min="2830" max="2830" width="11.42578125" style="67" customWidth="1"/>
    <col min="2831" max="2831" width="1.28515625" style="67" customWidth="1"/>
    <col min="2832" max="2832" width="11.42578125" style="67" customWidth="1"/>
    <col min="2833" max="2833" width="0.85546875" style="67" customWidth="1"/>
    <col min="2834" max="3075" width="10.5703125" style="67"/>
    <col min="3076" max="3076" width="29.7109375" style="67" customWidth="1"/>
    <col min="3077" max="3077" width="1.7109375" style="67" customWidth="1"/>
    <col min="3078" max="3078" width="11.42578125" style="67" customWidth="1"/>
    <col min="3079" max="3079" width="1.28515625" style="67" customWidth="1"/>
    <col min="3080" max="3080" width="11.42578125" style="67" customWidth="1"/>
    <col min="3081" max="3081" width="1.28515625" style="67" customWidth="1"/>
    <col min="3082" max="3082" width="11.42578125" style="67" customWidth="1"/>
    <col min="3083" max="3083" width="1.28515625" style="67" customWidth="1"/>
    <col min="3084" max="3084" width="11.42578125" style="67" customWidth="1"/>
    <col min="3085" max="3085" width="1.28515625" style="67" customWidth="1"/>
    <col min="3086" max="3086" width="11.42578125" style="67" customWidth="1"/>
    <col min="3087" max="3087" width="1.28515625" style="67" customWidth="1"/>
    <col min="3088" max="3088" width="11.42578125" style="67" customWidth="1"/>
    <col min="3089" max="3089" width="0.85546875" style="67" customWidth="1"/>
    <col min="3090" max="3331" width="10.5703125" style="67"/>
    <col min="3332" max="3332" width="29.7109375" style="67" customWidth="1"/>
    <col min="3333" max="3333" width="1.7109375" style="67" customWidth="1"/>
    <col min="3334" max="3334" width="11.42578125" style="67" customWidth="1"/>
    <col min="3335" max="3335" width="1.28515625" style="67" customWidth="1"/>
    <col min="3336" max="3336" width="11.42578125" style="67" customWidth="1"/>
    <col min="3337" max="3337" width="1.28515625" style="67" customWidth="1"/>
    <col min="3338" max="3338" width="11.42578125" style="67" customWidth="1"/>
    <col min="3339" max="3339" width="1.28515625" style="67" customWidth="1"/>
    <col min="3340" max="3340" width="11.42578125" style="67" customWidth="1"/>
    <col min="3341" max="3341" width="1.28515625" style="67" customWidth="1"/>
    <col min="3342" max="3342" width="11.42578125" style="67" customWidth="1"/>
    <col min="3343" max="3343" width="1.28515625" style="67" customWidth="1"/>
    <col min="3344" max="3344" width="11.42578125" style="67" customWidth="1"/>
    <col min="3345" max="3345" width="0.85546875" style="67" customWidth="1"/>
    <col min="3346" max="3587" width="10.5703125" style="67"/>
    <col min="3588" max="3588" width="29.7109375" style="67" customWidth="1"/>
    <col min="3589" max="3589" width="1.7109375" style="67" customWidth="1"/>
    <col min="3590" max="3590" width="11.42578125" style="67" customWidth="1"/>
    <col min="3591" max="3591" width="1.28515625" style="67" customWidth="1"/>
    <col min="3592" max="3592" width="11.42578125" style="67" customWidth="1"/>
    <col min="3593" max="3593" width="1.28515625" style="67" customWidth="1"/>
    <col min="3594" max="3594" width="11.42578125" style="67" customWidth="1"/>
    <col min="3595" max="3595" width="1.28515625" style="67" customWidth="1"/>
    <col min="3596" max="3596" width="11.42578125" style="67" customWidth="1"/>
    <col min="3597" max="3597" width="1.28515625" style="67" customWidth="1"/>
    <col min="3598" max="3598" width="11.42578125" style="67" customWidth="1"/>
    <col min="3599" max="3599" width="1.28515625" style="67" customWidth="1"/>
    <col min="3600" max="3600" width="11.42578125" style="67" customWidth="1"/>
    <col min="3601" max="3601" width="0.85546875" style="67" customWidth="1"/>
    <col min="3602" max="3843" width="10.5703125" style="67"/>
    <col min="3844" max="3844" width="29.7109375" style="67" customWidth="1"/>
    <col min="3845" max="3845" width="1.7109375" style="67" customWidth="1"/>
    <col min="3846" max="3846" width="11.42578125" style="67" customWidth="1"/>
    <col min="3847" max="3847" width="1.28515625" style="67" customWidth="1"/>
    <col min="3848" max="3848" width="11.42578125" style="67" customWidth="1"/>
    <col min="3849" max="3849" width="1.28515625" style="67" customWidth="1"/>
    <col min="3850" max="3850" width="11.42578125" style="67" customWidth="1"/>
    <col min="3851" max="3851" width="1.28515625" style="67" customWidth="1"/>
    <col min="3852" max="3852" width="11.42578125" style="67" customWidth="1"/>
    <col min="3853" max="3853" width="1.28515625" style="67" customWidth="1"/>
    <col min="3854" max="3854" width="11.42578125" style="67" customWidth="1"/>
    <col min="3855" max="3855" width="1.28515625" style="67" customWidth="1"/>
    <col min="3856" max="3856" width="11.42578125" style="67" customWidth="1"/>
    <col min="3857" max="3857" width="0.85546875" style="67" customWidth="1"/>
    <col min="3858" max="4099" width="10.5703125" style="67"/>
    <col min="4100" max="4100" width="29.7109375" style="67" customWidth="1"/>
    <col min="4101" max="4101" width="1.7109375" style="67" customWidth="1"/>
    <col min="4102" max="4102" width="11.42578125" style="67" customWidth="1"/>
    <col min="4103" max="4103" width="1.28515625" style="67" customWidth="1"/>
    <col min="4104" max="4104" width="11.42578125" style="67" customWidth="1"/>
    <col min="4105" max="4105" width="1.28515625" style="67" customWidth="1"/>
    <col min="4106" max="4106" width="11.42578125" style="67" customWidth="1"/>
    <col min="4107" max="4107" width="1.28515625" style="67" customWidth="1"/>
    <col min="4108" max="4108" width="11.42578125" style="67" customWidth="1"/>
    <col min="4109" max="4109" width="1.28515625" style="67" customWidth="1"/>
    <col min="4110" max="4110" width="11.42578125" style="67" customWidth="1"/>
    <col min="4111" max="4111" width="1.28515625" style="67" customWidth="1"/>
    <col min="4112" max="4112" width="11.42578125" style="67" customWidth="1"/>
    <col min="4113" max="4113" width="0.85546875" style="67" customWidth="1"/>
    <col min="4114" max="4355" width="10.5703125" style="67"/>
    <col min="4356" max="4356" width="29.7109375" style="67" customWidth="1"/>
    <col min="4357" max="4357" width="1.7109375" style="67" customWidth="1"/>
    <col min="4358" max="4358" width="11.42578125" style="67" customWidth="1"/>
    <col min="4359" max="4359" width="1.28515625" style="67" customWidth="1"/>
    <col min="4360" max="4360" width="11.42578125" style="67" customWidth="1"/>
    <col min="4361" max="4361" width="1.28515625" style="67" customWidth="1"/>
    <col min="4362" max="4362" width="11.42578125" style="67" customWidth="1"/>
    <col min="4363" max="4363" width="1.28515625" style="67" customWidth="1"/>
    <col min="4364" max="4364" width="11.42578125" style="67" customWidth="1"/>
    <col min="4365" max="4365" width="1.28515625" style="67" customWidth="1"/>
    <col min="4366" max="4366" width="11.42578125" style="67" customWidth="1"/>
    <col min="4367" max="4367" width="1.28515625" style="67" customWidth="1"/>
    <col min="4368" max="4368" width="11.42578125" style="67" customWidth="1"/>
    <col min="4369" max="4369" width="0.85546875" style="67" customWidth="1"/>
    <col min="4370" max="4611" width="10.5703125" style="67"/>
    <col min="4612" max="4612" width="29.7109375" style="67" customWidth="1"/>
    <col min="4613" max="4613" width="1.7109375" style="67" customWidth="1"/>
    <col min="4614" max="4614" width="11.42578125" style="67" customWidth="1"/>
    <col min="4615" max="4615" width="1.28515625" style="67" customWidth="1"/>
    <col min="4616" max="4616" width="11.42578125" style="67" customWidth="1"/>
    <col min="4617" max="4617" width="1.28515625" style="67" customWidth="1"/>
    <col min="4618" max="4618" width="11.42578125" style="67" customWidth="1"/>
    <col min="4619" max="4619" width="1.28515625" style="67" customWidth="1"/>
    <col min="4620" max="4620" width="11.42578125" style="67" customWidth="1"/>
    <col min="4621" max="4621" width="1.28515625" style="67" customWidth="1"/>
    <col min="4622" max="4622" width="11.42578125" style="67" customWidth="1"/>
    <col min="4623" max="4623" width="1.28515625" style="67" customWidth="1"/>
    <col min="4624" max="4624" width="11.42578125" style="67" customWidth="1"/>
    <col min="4625" max="4625" width="0.85546875" style="67" customWidth="1"/>
    <col min="4626" max="4867" width="10.5703125" style="67"/>
    <col min="4868" max="4868" width="29.7109375" style="67" customWidth="1"/>
    <col min="4869" max="4869" width="1.7109375" style="67" customWidth="1"/>
    <col min="4870" max="4870" width="11.42578125" style="67" customWidth="1"/>
    <col min="4871" max="4871" width="1.28515625" style="67" customWidth="1"/>
    <col min="4872" max="4872" width="11.42578125" style="67" customWidth="1"/>
    <col min="4873" max="4873" width="1.28515625" style="67" customWidth="1"/>
    <col min="4874" max="4874" width="11.42578125" style="67" customWidth="1"/>
    <col min="4875" max="4875" width="1.28515625" style="67" customWidth="1"/>
    <col min="4876" max="4876" width="11.42578125" style="67" customWidth="1"/>
    <col min="4877" max="4877" width="1.28515625" style="67" customWidth="1"/>
    <col min="4878" max="4878" width="11.42578125" style="67" customWidth="1"/>
    <col min="4879" max="4879" width="1.28515625" style="67" customWidth="1"/>
    <col min="4880" max="4880" width="11.42578125" style="67" customWidth="1"/>
    <col min="4881" max="4881" width="0.85546875" style="67" customWidth="1"/>
    <col min="4882" max="5123" width="10.5703125" style="67"/>
    <col min="5124" max="5124" width="29.7109375" style="67" customWidth="1"/>
    <col min="5125" max="5125" width="1.7109375" style="67" customWidth="1"/>
    <col min="5126" max="5126" width="11.42578125" style="67" customWidth="1"/>
    <col min="5127" max="5127" width="1.28515625" style="67" customWidth="1"/>
    <col min="5128" max="5128" width="11.42578125" style="67" customWidth="1"/>
    <col min="5129" max="5129" width="1.28515625" style="67" customWidth="1"/>
    <col min="5130" max="5130" width="11.42578125" style="67" customWidth="1"/>
    <col min="5131" max="5131" width="1.28515625" style="67" customWidth="1"/>
    <col min="5132" max="5132" width="11.42578125" style="67" customWidth="1"/>
    <col min="5133" max="5133" width="1.28515625" style="67" customWidth="1"/>
    <col min="5134" max="5134" width="11.42578125" style="67" customWidth="1"/>
    <col min="5135" max="5135" width="1.28515625" style="67" customWidth="1"/>
    <col min="5136" max="5136" width="11.42578125" style="67" customWidth="1"/>
    <col min="5137" max="5137" width="0.85546875" style="67" customWidth="1"/>
    <col min="5138" max="5379" width="10.5703125" style="67"/>
    <col min="5380" max="5380" width="29.7109375" style="67" customWidth="1"/>
    <col min="5381" max="5381" width="1.7109375" style="67" customWidth="1"/>
    <col min="5382" max="5382" width="11.42578125" style="67" customWidth="1"/>
    <col min="5383" max="5383" width="1.28515625" style="67" customWidth="1"/>
    <col min="5384" max="5384" width="11.42578125" style="67" customWidth="1"/>
    <col min="5385" max="5385" width="1.28515625" style="67" customWidth="1"/>
    <col min="5386" max="5386" width="11.42578125" style="67" customWidth="1"/>
    <col min="5387" max="5387" width="1.28515625" style="67" customWidth="1"/>
    <col min="5388" max="5388" width="11.42578125" style="67" customWidth="1"/>
    <col min="5389" max="5389" width="1.28515625" style="67" customWidth="1"/>
    <col min="5390" max="5390" width="11.42578125" style="67" customWidth="1"/>
    <col min="5391" max="5391" width="1.28515625" style="67" customWidth="1"/>
    <col min="5392" max="5392" width="11.42578125" style="67" customWidth="1"/>
    <col min="5393" max="5393" width="0.85546875" style="67" customWidth="1"/>
    <col min="5394" max="5635" width="10.5703125" style="67"/>
    <col min="5636" max="5636" width="29.7109375" style="67" customWidth="1"/>
    <col min="5637" max="5637" width="1.7109375" style="67" customWidth="1"/>
    <col min="5638" max="5638" width="11.42578125" style="67" customWidth="1"/>
    <col min="5639" max="5639" width="1.28515625" style="67" customWidth="1"/>
    <col min="5640" max="5640" width="11.42578125" style="67" customWidth="1"/>
    <col min="5641" max="5641" width="1.28515625" style="67" customWidth="1"/>
    <col min="5642" max="5642" width="11.42578125" style="67" customWidth="1"/>
    <col min="5643" max="5643" width="1.28515625" style="67" customWidth="1"/>
    <col min="5644" max="5644" width="11.42578125" style="67" customWidth="1"/>
    <col min="5645" max="5645" width="1.28515625" style="67" customWidth="1"/>
    <col min="5646" max="5646" width="11.42578125" style="67" customWidth="1"/>
    <col min="5647" max="5647" width="1.28515625" style="67" customWidth="1"/>
    <col min="5648" max="5648" width="11.42578125" style="67" customWidth="1"/>
    <col min="5649" max="5649" width="0.85546875" style="67" customWidth="1"/>
    <col min="5650" max="5891" width="10.5703125" style="67"/>
    <col min="5892" max="5892" width="29.7109375" style="67" customWidth="1"/>
    <col min="5893" max="5893" width="1.7109375" style="67" customWidth="1"/>
    <col min="5894" max="5894" width="11.42578125" style="67" customWidth="1"/>
    <col min="5895" max="5895" width="1.28515625" style="67" customWidth="1"/>
    <col min="5896" max="5896" width="11.42578125" style="67" customWidth="1"/>
    <col min="5897" max="5897" width="1.28515625" style="67" customWidth="1"/>
    <col min="5898" max="5898" width="11.42578125" style="67" customWidth="1"/>
    <col min="5899" max="5899" width="1.28515625" style="67" customWidth="1"/>
    <col min="5900" max="5900" width="11.42578125" style="67" customWidth="1"/>
    <col min="5901" max="5901" width="1.28515625" style="67" customWidth="1"/>
    <col min="5902" max="5902" width="11.42578125" style="67" customWidth="1"/>
    <col min="5903" max="5903" width="1.28515625" style="67" customWidth="1"/>
    <col min="5904" max="5904" width="11.42578125" style="67" customWidth="1"/>
    <col min="5905" max="5905" width="0.85546875" style="67" customWidth="1"/>
    <col min="5906" max="6147" width="10.5703125" style="67"/>
    <col min="6148" max="6148" width="29.7109375" style="67" customWidth="1"/>
    <col min="6149" max="6149" width="1.7109375" style="67" customWidth="1"/>
    <col min="6150" max="6150" width="11.42578125" style="67" customWidth="1"/>
    <col min="6151" max="6151" width="1.28515625" style="67" customWidth="1"/>
    <col min="6152" max="6152" width="11.42578125" style="67" customWidth="1"/>
    <col min="6153" max="6153" width="1.28515625" style="67" customWidth="1"/>
    <col min="6154" max="6154" width="11.42578125" style="67" customWidth="1"/>
    <col min="6155" max="6155" width="1.28515625" style="67" customWidth="1"/>
    <col min="6156" max="6156" width="11.42578125" style="67" customWidth="1"/>
    <col min="6157" max="6157" width="1.28515625" style="67" customWidth="1"/>
    <col min="6158" max="6158" width="11.42578125" style="67" customWidth="1"/>
    <col min="6159" max="6159" width="1.28515625" style="67" customWidth="1"/>
    <col min="6160" max="6160" width="11.42578125" style="67" customWidth="1"/>
    <col min="6161" max="6161" width="0.85546875" style="67" customWidth="1"/>
    <col min="6162" max="6403" width="10.5703125" style="67"/>
    <col min="6404" max="6404" width="29.7109375" style="67" customWidth="1"/>
    <col min="6405" max="6405" width="1.7109375" style="67" customWidth="1"/>
    <col min="6406" max="6406" width="11.42578125" style="67" customWidth="1"/>
    <col min="6407" max="6407" width="1.28515625" style="67" customWidth="1"/>
    <col min="6408" max="6408" width="11.42578125" style="67" customWidth="1"/>
    <col min="6409" max="6409" width="1.28515625" style="67" customWidth="1"/>
    <col min="6410" max="6410" width="11.42578125" style="67" customWidth="1"/>
    <col min="6411" max="6411" width="1.28515625" style="67" customWidth="1"/>
    <col min="6412" max="6412" width="11.42578125" style="67" customWidth="1"/>
    <col min="6413" max="6413" width="1.28515625" style="67" customWidth="1"/>
    <col min="6414" max="6414" width="11.42578125" style="67" customWidth="1"/>
    <col min="6415" max="6415" width="1.28515625" style="67" customWidth="1"/>
    <col min="6416" max="6416" width="11.42578125" style="67" customWidth="1"/>
    <col min="6417" max="6417" width="0.85546875" style="67" customWidth="1"/>
    <col min="6418" max="6659" width="10.5703125" style="67"/>
    <col min="6660" max="6660" width="29.7109375" style="67" customWidth="1"/>
    <col min="6661" max="6661" width="1.7109375" style="67" customWidth="1"/>
    <col min="6662" max="6662" width="11.42578125" style="67" customWidth="1"/>
    <col min="6663" max="6663" width="1.28515625" style="67" customWidth="1"/>
    <col min="6664" max="6664" width="11.42578125" style="67" customWidth="1"/>
    <col min="6665" max="6665" width="1.28515625" style="67" customWidth="1"/>
    <col min="6666" max="6666" width="11.42578125" style="67" customWidth="1"/>
    <col min="6667" max="6667" width="1.28515625" style="67" customWidth="1"/>
    <col min="6668" max="6668" width="11.42578125" style="67" customWidth="1"/>
    <col min="6669" max="6669" width="1.28515625" style="67" customWidth="1"/>
    <col min="6670" max="6670" width="11.42578125" style="67" customWidth="1"/>
    <col min="6671" max="6671" width="1.28515625" style="67" customWidth="1"/>
    <col min="6672" max="6672" width="11.42578125" style="67" customWidth="1"/>
    <col min="6673" max="6673" width="0.85546875" style="67" customWidth="1"/>
    <col min="6674" max="6915" width="10.5703125" style="67"/>
    <col min="6916" max="6916" width="29.7109375" style="67" customWidth="1"/>
    <col min="6917" max="6917" width="1.7109375" style="67" customWidth="1"/>
    <col min="6918" max="6918" width="11.42578125" style="67" customWidth="1"/>
    <col min="6919" max="6919" width="1.28515625" style="67" customWidth="1"/>
    <col min="6920" max="6920" width="11.42578125" style="67" customWidth="1"/>
    <col min="6921" max="6921" width="1.28515625" style="67" customWidth="1"/>
    <col min="6922" max="6922" width="11.42578125" style="67" customWidth="1"/>
    <col min="6923" max="6923" width="1.28515625" style="67" customWidth="1"/>
    <col min="6924" max="6924" width="11.42578125" style="67" customWidth="1"/>
    <col min="6925" max="6925" width="1.28515625" style="67" customWidth="1"/>
    <col min="6926" max="6926" width="11.42578125" style="67" customWidth="1"/>
    <col min="6927" max="6927" width="1.28515625" style="67" customWidth="1"/>
    <col min="6928" max="6928" width="11.42578125" style="67" customWidth="1"/>
    <col min="6929" max="6929" width="0.85546875" style="67" customWidth="1"/>
    <col min="6930" max="7171" width="10.5703125" style="67"/>
    <col min="7172" max="7172" width="29.7109375" style="67" customWidth="1"/>
    <col min="7173" max="7173" width="1.7109375" style="67" customWidth="1"/>
    <col min="7174" max="7174" width="11.42578125" style="67" customWidth="1"/>
    <col min="7175" max="7175" width="1.28515625" style="67" customWidth="1"/>
    <col min="7176" max="7176" width="11.42578125" style="67" customWidth="1"/>
    <col min="7177" max="7177" width="1.28515625" style="67" customWidth="1"/>
    <col min="7178" max="7178" width="11.42578125" style="67" customWidth="1"/>
    <col min="7179" max="7179" width="1.28515625" style="67" customWidth="1"/>
    <col min="7180" max="7180" width="11.42578125" style="67" customWidth="1"/>
    <col min="7181" max="7181" width="1.28515625" style="67" customWidth="1"/>
    <col min="7182" max="7182" width="11.42578125" style="67" customWidth="1"/>
    <col min="7183" max="7183" width="1.28515625" style="67" customWidth="1"/>
    <col min="7184" max="7184" width="11.42578125" style="67" customWidth="1"/>
    <col min="7185" max="7185" width="0.85546875" style="67" customWidth="1"/>
    <col min="7186" max="7427" width="10.5703125" style="67"/>
    <col min="7428" max="7428" width="29.7109375" style="67" customWidth="1"/>
    <col min="7429" max="7429" width="1.7109375" style="67" customWidth="1"/>
    <col min="7430" max="7430" width="11.42578125" style="67" customWidth="1"/>
    <col min="7431" max="7431" width="1.28515625" style="67" customWidth="1"/>
    <col min="7432" max="7432" width="11.42578125" style="67" customWidth="1"/>
    <col min="7433" max="7433" width="1.28515625" style="67" customWidth="1"/>
    <col min="7434" max="7434" width="11.42578125" style="67" customWidth="1"/>
    <col min="7435" max="7435" width="1.28515625" style="67" customWidth="1"/>
    <col min="7436" max="7436" width="11.42578125" style="67" customWidth="1"/>
    <col min="7437" max="7437" width="1.28515625" style="67" customWidth="1"/>
    <col min="7438" max="7438" width="11.42578125" style="67" customWidth="1"/>
    <col min="7439" max="7439" width="1.28515625" style="67" customWidth="1"/>
    <col min="7440" max="7440" width="11.42578125" style="67" customWidth="1"/>
    <col min="7441" max="7441" width="0.85546875" style="67" customWidth="1"/>
    <col min="7442" max="7683" width="10.5703125" style="67"/>
    <col min="7684" max="7684" width="29.7109375" style="67" customWidth="1"/>
    <col min="7685" max="7685" width="1.7109375" style="67" customWidth="1"/>
    <col min="7686" max="7686" width="11.42578125" style="67" customWidth="1"/>
    <col min="7687" max="7687" width="1.28515625" style="67" customWidth="1"/>
    <col min="7688" max="7688" width="11.42578125" style="67" customWidth="1"/>
    <col min="7689" max="7689" width="1.28515625" style="67" customWidth="1"/>
    <col min="7690" max="7690" width="11.42578125" style="67" customWidth="1"/>
    <col min="7691" max="7691" width="1.28515625" style="67" customWidth="1"/>
    <col min="7692" max="7692" width="11.42578125" style="67" customWidth="1"/>
    <col min="7693" max="7693" width="1.28515625" style="67" customWidth="1"/>
    <col min="7694" max="7694" width="11.42578125" style="67" customWidth="1"/>
    <col min="7695" max="7695" width="1.28515625" style="67" customWidth="1"/>
    <col min="7696" max="7696" width="11.42578125" style="67" customWidth="1"/>
    <col min="7697" max="7697" width="0.85546875" style="67" customWidth="1"/>
    <col min="7698" max="7939" width="10.5703125" style="67"/>
    <col min="7940" max="7940" width="29.7109375" style="67" customWidth="1"/>
    <col min="7941" max="7941" width="1.7109375" style="67" customWidth="1"/>
    <col min="7942" max="7942" width="11.42578125" style="67" customWidth="1"/>
    <col min="7943" max="7943" width="1.28515625" style="67" customWidth="1"/>
    <col min="7944" max="7944" width="11.42578125" style="67" customWidth="1"/>
    <col min="7945" max="7945" width="1.28515625" style="67" customWidth="1"/>
    <col min="7946" max="7946" width="11.42578125" style="67" customWidth="1"/>
    <col min="7947" max="7947" width="1.28515625" style="67" customWidth="1"/>
    <col min="7948" max="7948" width="11.42578125" style="67" customWidth="1"/>
    <col min="7949" max="7949" width="1.28515625" style="67" customWidth="1"/>
    <col min="7950" max="7950" width="11.42578125" style="67" customWidth="1"/>
    <col min="7951" max="7951" width="1.28515625" style="67" customWidth="1"/>
    <col min="7952" max="7952" width="11.42578125" style="67" customWidth="1"/>
    <col min="7953" max="7953" width="0.85546875" style="67" customWidth="1"/>
    <col min="7954" max="8195" width="10.5703125" style="67"/>
    <col min="8196" max="8196" width="29.7109375" style="67" customWidth="1"/>
    <col min="8197" max="8197" width="1.7109375" style="67" customWidth="1"/>
    <col min="8198" max="8198" width="11.42578125" style="67" customWidth="1"/>
    <col min="8199" max="8199" width="1.28515625" style="67" customWidth="1"/>
    <col min="8200" max="8200" width="11.42578125" style="67" customWidth="1"/>
    <col min="8201" max="8201" width="1.28515625" style="67" customWidth="1"/>
    <col min="8202" max="8202" width="11.42578125" style="67" customWidth="1"/>
    <col min="8203" max="8203" width="1.28515625" style="67" customWidth="1"/>
    <col min="8204" max="8204" width="11.42578125" style="67" customWidth="1"/>
    <col min="8205" max="8205" width="1.28515625" style="67" customWidth="1"/>
    <col min="8206" max="8206" width="11.42578125" style="67" customWidth="1"/>
    <col min="8207" max="8207" width="1.28515625" style="67" customWidth="1"/>
    <col min="8208" max="8208" width="11.42578125" style="67" customWidth="1"/>
    <col min="8209" max="8209" width="0.85546875" style="67" customWidth="1"/>
    <col min="8210" max="8451" width="10.5703125" style="67"/>
    <col min="8452" max="8452" width="29.7109375" style="67" customWidth="1"/>
    <col min="8453" max="8453" width="1.7109375" style="67" customWidth="1"/>
    <col min="8454" max="8454" width="11.42578125" style="67" customWidth="1"/>
    <col min="8455" max="8455" width="1.28515625" style="67" customWidth="1"/>
    <col min="8456" max="8456" width="11.42578125" style="67" customWidth="1"/>
    <col min="8457" max="8457" width="1.28515625" style="67" customWidth="1"/>
    <col min="8458" max="8458" width="11.42578125" style="67" customWidth="1"/>
    <col min="8459" max="8459" width="1.28515625" style="67" customWidth="1"/>
    <col min="8460" max="8460" width="11.42578125" style="67" customWidth="1"/>
    <col min="8461" max="8461" width="1.28515625" style="67" customWidth="1"/>
    <col min="8462" max="8462" width="11.42578125" style="67" customWidth="1"/>
    <col min="8463" max="8463" width="1.28515625" style="67" customWidth="1"/>
    <col min="8464" max="8464" width="11.42578125" style="67" customWidth="1"/>
    <col min="8465" max="8465" width="0.85546875" style="67" customWidth="1"/>
    <col min="8466" max="8707" width="10.5703125" style="67"/>
    <col min="8708" max="8708" width="29.7109375" style="67" customWidth="1"/>
    <col min="8709" max="8709" width="1.7109375" style="67" customWidth="1"/>
    <col min="8710" max="8710" width="11.42578125" style="67" customWidth="1"/>
    <col min="8711" max="8711" width="1.28515625" style="67" customWidth="1"/>
    <col min="8712" max="8712" width="11.42578125" style="67" customWidth="1"/>
    <col min="8713" max="8713" width="1.28515625" style="67" customWidth="1"/>
    <col min="8714" max="8714" width="11.42578125" style="67" customWidth="1"/>
    <col min="8715" max="8715" width="1.28515625" style="67" customWidth="1"/>
    <col min="8716" max="8716" width="11.42578125" style="67" customWidth="1"/>
    <col min="8717" max="8717" width="1.28515625" style="67" customWidth="1"/>
    <col min="8718" max="8718" width="11.42578125" style="67" customWidth="1"/>
    <col min="8719" max="8719" width="1.28515625" style="67" customWidth="1"/>
    <col min="8720" max="8720" width="11.42578125" style="67" customWidth="1"/>
    <col min="8721" max="8721" width="0.85546875" style="67" customWidth="1"/>
    <col min="8722" max="8963" width="10.5703125" style="67"/>
    <col min="8964" max="8964" width="29.7109375" style="67" customWidth="1"/>
    <col min="8965" max="8965" width="1.7109375" style="67" customWidth="1"/>
    <col min="8966" max="8966" width="11.42578125" style="67" customWidth="1"/>
    <col min="8967" max="8967" width="1.28515625" style="67" customWidth="1"/>
    <col min="8968" max="8968" width="11.42578125" style="67" customWidth="1"/>
    <col min="8969" max="8969" width="1.28515625" style="67" customWidth="1"/>
    <col min="8970" max="8970" width="11.42578125" style="67" customWidth="1"/>
    <col min="8971" max="8971" width="1.28515625" style="67" customWidth="1"/>
    <col min="8972" max="8972" width="11.42578125" style="67" customWidth="1"/>
    <col min="8973" max="8973" width="1.28515625" style="67" customWidth="1"/>
    <col min="8974" max="8974" width="11.42578125" style="67" customWidth="1"/>
    <col min="8975" max="8975" width="1.28515625" style="67" customWidth="1"/>
    <col min="8976" max="8976" width="11.42578125" style="67" customWidth="1"/>
    <col min="8977" max="8977" width="0.85546875" style="67" customWidth="1"/>
    <col min="8978" max="9219" width="10.5703125" style="67"/>
    <col min="9220" max="9220" width="29.7109375" style="67" customWidth="1"/>
    <col min="9221" max="9221" width="1.7109375" style="67" customWidth="1"/>
    <col min="9222" max="9222" width="11.42578125" style="67" customWidth="1"/>
    <col min="9223" max="9223" width="1.28515625" style="67" customWidth="1"/>
    <col min="9224" max="9224" width="11.42578125" style="67" customWidth="1"/>
    <col min="9225" max="9225" width="1.28515625" style="67" customWidth="1"/>
    <col min="9226" max="9226" width="11.42578125" style="67" customWidth="1"/>
    <col min="9227" max="9227" width="1.28515625" style="67" customWidth="1"/>
    <col min="9228" max="9228" width="11.42578125" style="67" customWidth="1"/>
    <col min="9229" max="9229" width="1.28515625" style="67" customWidth="1"/>
    <col min="9230" max="9230" width="11.42578125" style="67" customWidth="1"/>
    <col min="9231" max="9231" width="1.28515625" style="67" customWidth="1"/>
    <col min="9232" max="9232" width="11.42578125" style="67" customWidth="1"/>
    <col min="9233" max="9233" width="0.85546875" style="67" customWidth="1"/>
    <col min="9234" max="9475" width="10.5703125" style="67"/>
    <col min="9476" max="9476" width="29.7109375" style="67" customWidth="1"/>
    <col min="9477" max="9477" width="1.7109375" style="67" customWidth="1"/>
    <col min="9478" max="9478" width="11.42578125" style="67" customWidth="1"/>
    <col min="9479" max="9479" width="1.28515625" style="67" customWidth="1"/>
    <col min="9480" max="9480" width="11.42578125" style="67" customWidth="1"/>
    <col min="9481" max="9481" width="1.28515625" style="67" customWidth="1"/>
    <col min="9482" max="9482" width="11.42578125" style="67" customWidth="1"/>
    <col min="9483" max="9483" width="1.28515625" style="67" customWidth="1"/>
    <col min="9484" max="9484" width="11.42578125" style="67" customWidth="1"/>
    <col min="9485" max="9485" width="1.28515625" style="67" customWidth="1"/>
    <col min="9486" max="9486" width="11.42578125" style="67" customWidth="1"/>
    <col min="9487" max="9487" width="1.28515625" style="67" customWidth="1"/>
    <col min="9488" max="9488" width="11.42578125" style="67" customWidth="1"/>
    <col min="9489" max="9489" width="0.85546875" style="67" customWidth="1"/>
    <col min="9490" max="9731" width="10.5703125" style="67"/>
    <col min="9732" max="9732" width="29.7109375" style="67" customWidth="1"/>
    <col min="9733" max="9733" width="1.7109375" style="67" customWidth="1"/>
    <col min="9734" max="9734" width="11.42578125" style="67" customWidth="1"/>
    <col min="9735" max="9735" width="1.28515625" style="67" customWidth="1"/>
    <col min="9736" max="9736" width="11.42578125" style="67" customWidth="1"/>
    <col min="9737" max="9737" width="1.28515625" style="67" customWidth="1"/>
    <col min="9738" max="9738" width="11.42578125" style="67" customWidth="1"/>
    <col min="9739" max="9739" width="1.28515625" style="67" customWidth="1"/>
    <col min="9740" max="9740" width="11.42578125" style="67" customWidth="1"/>
    <col min="9741" max="9741" width="1.28515625" style="67" customWidth="1"/>
    <col min="9742" max="9742" width="11.42578125" style="67" customWidth="1"/>
    <col min="9743" max="9743" width="1.28515625" style="67" customWidth="1"/>
    <col min="9744" max="9744" width="11.42578125" style="67" customWidth="1"/>
    <col min="9745" max="9745" width="0.85546875" style="67" customWidth="1"/>
    <col min="9746" max="9987" width="10.5703125" style="67"/>
    <col min="9988" max="9988" width="29.7109375" style="67" customWidth="1"/>
    <col min="9989" max="9989" width="1.7109375" style="67" customWidth="1"/>
    <col min="9990" max="9990" width="11.42578125" style="67" customWidth="1"/>
    <col min="9991" max="9991" width="1.28515625" style="67" customWidth="1"/>
    <col min="9992" max="9992" width="11.42578125" style="67" customWidth="1"/>
    <col min="9993" max="9993" width="1.28515625" style="67" customWidth="1"/>
    <col min="9994" max="9994" width="11.42578125" style="67" customWidth="1"/>
    <col min="9995" max="9995" width="1.28515625" style="67" customWidth="1"/>
    <col min="9996" max="9996" width="11.42578125" style="67" customWidth="1"/>
    <col min="9997" max="9997" width="1.28515625" style="67" customWidth="1"/>
    <col min="9998" max="9998" width="11.42578125" style="67" customWidth="1"/>
    <col min="9999" max="9999" width="1.28515625" style="67" customWidth="1"/>
    <col min="10000" max="10000" width="11.42578125" style="67" customWidth="1"/>
    <col min="10001" max="10001" width="0.85546875" style="67" customWidth="1"/>
    <col min="10002" max="10243" width="10.5703125" style="67"/>
    <col min="10244" max="10244" width="29.7109375" style="67" customWidth="1"/>
    <col min="10245" max="10245" width="1.7109375" style="67" customWidth="1"/>
    <col min="10246" max="10246" width="11.42578125" style="67" customWidth="1"/>
    <col min="10247" max="10247" width="1.28515625" style="67" customWidth="1"/>
    <col min="10248" max="10248" width="11.42578125" style="67" customWidth="1"/>
    <col min="10249" max="10249" width="1.28515625" style="67" customWidth="1"/>
    <col min="10250" max="10250" width="11.42578125" style="67" customWidth="1"/>
    <col min="10251" max="10251" width="1.28515625" style="67" customWidth="1"/>
    <col min="10252" max="10252" width="11.42578125" style="67" customWidth="1"/>
    <col min="10253" max="10253" width="1.28515625" style="67" customWidth="1"/>
    <col min="10254" max="10254" width="11.42578125" style="67" customWidth="1"/>
    <col min="10255" max="10255" width="1.28515625" style="67" customWidth="1"/>
    <col min="10256" max="10256" width="11.42578125" style="67" customWidth="1"/>
    <col min="10257" max="10257" width="0.85546875" style="67" customWidth="1"/>
    <col min="10258" max="10499" width="10.5703125" style="67"/>
    <col min="10500" max="10500" width="29.7109375" style="67" customWidth="1"/>
    <col min="10501" max="10501" width="1.7109375" style="67" customWidth="1"/>
    <col min="10502" max="10502" width="11.42578125" style="67" customWidth="1"/>
    <col min="10503" max="10503" width="1.28515625" style="67" customWidth="1"/>
    <col min="10504" max="10504" width="11.42578125" style="67" customWidth="1"/>
    <col min="10505" max="10505" width="1.28515625" style="67" customWidth="1"/>
    <col min="10506" max="10506" width="11.42578125" style="67" customWidth="1"/>
    <col min="10507" max="10507" width="1.28515625" style="67" customWidth="1"/>
    <col min="10508" max="10508" width="11.42578125" style="67" customWidth="1"/>
    <col min="10509" max="10509" width="1.28515625" style="67" customWidth="1"/>
    <col min="10510" max="10510" width="11.42578125" style="67" customWidth="1"/>
    <col min="10511" max="10511" width="1.28515625" style="67" customWidth="1"/>
    <col min="10512" max="10512" width="11.42578125" style="67" customWidth="1"/>
    <col min="10513" max="10513" width="0.85546875" style="67" customWidth="1"/>
    <col min="10514" max="10755" width="10.5703125" style="67"/>
    <col min="10756" max="10756" width="29.7109375" style="67" customWidth="1"/>
    <col min="10757" max="10757" width="1.7109375" style="67" customWidth="1"/>
    <col min="10758" max="10758" width="11.42578125" style="67" customWidth="1"/>
    <col min="10759" max="10759" width="1.28515625" style="67" customWidth="1"/>
    <col min="10760" max="10760" width="11.42578125" style="67" customWidth="1"/>
    <col min="10761" max="10761" width="1.28515625" style="67" customWidth="1"/>
    <col min="10762" max="10762" width="11.42578125" style="67" customWidth="1"/>
    <col min="10763" max="10763" width="1.28515625" style="67" customWidth="1"/>
    <col min="10764" max="10764" width="11.42578125" style="67" customWidth="1"/>
    <col min="10765" max="10765" width="1.28515625" style="67" customWidth="1"/>
    <col min="10766" max="10766" width="11.42578125" style="67" customWidth="1"/>
    <col min="10767" max="10767" width="1.28515625" style="67" customWidth="1"/>
    <col min="10768" max="10768" width="11.42578125" style="67" customWidth="1"/>
    <col min="10769" max="10769" width="0.85546875" style="67" customWidth="1"/>
    <col min="10770" max="11011" width="10.5703125" style="67"/>
    <col min="11012" max="11012" width="29.7109375" style="67" customWidth="1"/>
    <col min="11013" max="11013" width="1.7109375" style="67" customWidth="1"/>
    <col min="11014" max="11014" width="11.42578125" style="67" customWidth="1"/>
    <col min="11015" max="11015" width="1.28515625" style="67" customWidth="1"/>
    <col min="11016" max="11016" width="11.42578125" style="67" customWidth="1"/>
    <col min="11017" max="11017" width="1.28515625" style="67" customWidth="1"/>
    <col min="11018" max="11018" width="11.42578125" style="67" customWidth="1"/>
    <col min="11019" max="11019" width="1.28515625" style="67" customWidth="1"/>
    <col min="11020" max="11020" width="11.42578125" style="67" customWidth="1"/>
    <col min="11021" max="11021" width="1.28515625" style="67" customWidth="1"/>
    <col min="11022" max="11022" width="11.42578125" style="67" customWidth="1"/>
    <col min="11023" max="11023" width="1.28515625" style="67" customWidth="1"/>
    <col min="11024" max="11024" width="11.42578125" style="67" customWidth="1"/>
    <col min="11025" max="11025" width="0.85546875" style="67" customWidth="1"/>
    <col min="11026" max="11267" width="10.5703125" style="67"/>
    <col min="11268" max="11268" width="29.7109375" style="67" customWidth="1"/>
    <col min="11269" max="11269" width="1.7109375" style="67" customWidth="1"/>
    <col min="11270" max="11270" width="11.42578125" style="67" customWidth="1"/>
    <col min="11271" max="11271" width="1.28515625" style="67" customWidth="1"/>
    <col min="11272" max="11272" width="11.42578125" style="67" customWidth="1"/>
    <col min="11273" max="11273" width="1.28515625" style="67" customWidth="1"/>
    <col min="11274" max="11274" width="11.42578125" style="67" customWidth="1"/>
    <col min="11275" max="11275" width="1.28515625" style="67" customWidth="1"/>
    <col min="11276" max="11276" width="11.42578125" style="67" customWidth="1"/>
    <col min="11277" max="11277" width="1.28515625" style="67" customWidth="1"/>
    <col min="11278" max="11278" width="11.42578125" style="67" customWidth="1"/>
    <col min="11279" max="11279" width="1.28515625" style="67" customWidth="1"/>
    <col min="11280" max="11280" width="11.42578125" style="67" customWidth="1"/>
    <col min="11281" max="11281" width="0.85546875" style="67" customWidth="1"/>
    <col min="11282" max="11523" width="10.5703125" style="67"/>
    <col min="11524" max="11524" width="29.7109375" style="67" customWidth="1"/>
    <col min="11525" max="11525" width="1.7109375" style="67" customWidth="1"/>
    <col min="11526" max="11526" width="11.42578125" style="67" customWidth="1"/>
    <col min="11527" max="11527" width="1.28515625" style="67" customWidth="1"/>
    <col min="11528" max="11528" width="11.42578125" style="67" customWidth="1"/>
    <col min="11529" max="11529" width="1.28515625" style="67" customWidth="1"/>
    <col min="11530" max="11530" width="11.42578125" style="67" customWidth="1"/>
    <col min="11531" max="11531" width="1.28515625" style="67" customWidth="1"/>
    <col min="11532" max="11532" width="11.42578125" style="67" customWidth="1"/>
    <col min="11533" max="11533" width="1.28515625" style="67" customWidth="1"/>
    <col min="11534" max="11534" width="11.42578125" style="67" customWidth="1"/>
    <col min="11535" max="11535" width="1.28515625" style="67" customWidth="1"/>
    <col min="11536" max="11536" width="11.42578125" style="67" customWidth="1"/>
    <col min="11537" max="11537" width="0.85546875" style="67" customWidth="1"/>
    <col min="11538" max="11779" width="10.5703125" style="67"/>
    <col min="11780" max="11780" width="29.7109375" style="67" customWidth="1"/>
    <col min="11781" max="11781" width="1.7109375" style="67" customWidth="1"/>
    <col min="11782" max="11782" width="11.42578125" style="67" customWidth="1"/>
    <col min="11783" max="11783" width="1.28515625" style="67" customWidth="1"/>
    <col min="11784" max="11784" width="11.42578125" style="67" customWidth="1"/>
    <col min="11785" max="11785" width="1.28515625" style="67" customWidth="1"/>
    <col min="11786" max="11786" width="11.42578125" style="67" customWidth="1"/>
    <col min="11787" max="11787" width="1.28515625" style="67" customWidth="1"/>
    <col min="11788" max="11788" width="11.42578125" style="67" customWidth="1"/>
    <col min="11789" max="11789" width="1.28515625" style="67" customWidth="1"/>
    <col min="11790" max="11790" width="11.42578125" style="67" customWidth="1"/>
    <col min="11791" max="11791" width="1.28515625" style="67" customWidth="1"/>
    <col min="11792" max="11792" width="11.42578125" style="67" customWidth="1"/>
    <col min="11793" max="11793" width="0.85546875" style="67" customWidth="1"/>
    <col min="11794" max="12035" width="10.5703125" style="67"/>
    <col min="12036" max="12036" width="29.7109375" style="67" customWidth="1"/>
    <col min="12037" max="12037" width="1.7109375" style="67" customWidth="1"/>
    <col min="12038" max="12038" width="11.42578125" style="67" customWidth="1"/>
    <col min="12039" max="12039" width="1.28515625" style="67" customWidth="1"/>
    <col min="12040" max="12040" width="11.42578125" style="67" customWidth="1"/>
    <col min="12041" max="12041" width="1.28515625" style="67" customWidth="1"/>
    <col min="12042" max="12042" width="11.42578125" style="67" customWidth="1"/>
    <col min="12043" max="12043" width="1.28515625" style="67" customWidth="1"/>
    <col min="12044" max="12044" width="11.42578125" style="67" customWidth="1"/>
    <col min="12045" max="12045" width="1.28515625" style="67" customWidth="1"/>
    <col min="12046" max="12046" width="11.42578125" style="67" customWidth="1"/>
    <col min="12047" max="12047" width="1.28515625" style="67" customWidth="1"/>
    <col min="12048" max="12048" width="11.42578125" style="67" customWidth="1"/>
    <col min="12049" max="12049" width="0.85546875" style="67" customWidth="1"/>
    <col min="12050" max="12291" width="10.5703125" style="67"/>
    <col min="12292" max="12292" width="29.7109375" style="67" customWidth="1"/>
    <col min="12293" max="12293" width="1.7109375" style="67" customWidth="1"/>
    <col min="12294" max="12294" width="11.42578125" style="67" customWidth="1"/>
    <col min="12295" max="12295" width="1.28515625" style="67" customWidth="1"/>
    <col min="12296" max="12296" width="11.42578125" style="67" customWidth="1"/>
    <col min="12297" max="12297" width="1.28515625" style="67" customWidth="1"/>
    <col min="12298" max="12298" width="11.42578125" style="67" customWidth="1"/>
    <col min="12299" max="12299" width="1.28515625" style="67" customWidth="1"/>
    <col min="12300" max="12300" width="11.42578125" style="67" customWidth="1"/>
    <col min="12301" max="12301" width="1.28515625" style="67" customWidth="1"/>
    <col min="12302" max="12302" width="11.42578125" style="67" customWidth="1"/>
    <col min="12303" max="12303" width="1.28515625" style="67" customWidth="1"/>
    <col min="12304" max="12304" width="11.42578125" style="67" customWidth="1"/>
    <col min="12305" max="12305" width="0.85546875" style="67" customWidth="1"/>
    <col min="12306" max="12547" width="10.5703125" style="67"/>
    <col min="12548" max="12548" width="29.7109375" style="67" customWidth="1"/>
    <col min="12549" max="12549" width="1.7109375" style="67" customWidth="1"/>
    <col min="12550" max="12550" width="11.42578125" style="67" customWidth="1"/>
    <col min="12551" max="12551" width="1.28515625" style="67" customWidth="1"/>
    <col min="12552" max="12552" width="11.42578125" style="67" customWidth="1"/>
    <col min="12553" max="12553" width="1.28515625" style="67" customWidth="1"/>
    <col min="12554" max="12554" width="11.42578125" style="67" customWidth="1"/>
    <col min="12555" max="12555" width="1.28515625" style="67" customWidth="1"/>
    <col min="12556" max="12556" width="11.42578125" style="67" customWidth="1"/>
    <col min="12557" max="12557" width="1.28515625" style="67" customWidth="1"/>
    <col min="12558" max="12558" width="11.42578125" style="67" customWidth="1"/>
    <col min="12559" max="12559" width="1.28515625" style="67" customWidth="1"/>
    <col min="12560" max="12560" width="11.42578125" style="67" customWidth="1"/>
    <col min="12561" max="12561" width="0.85546875" style="67" customWidth="1"/>
    <col min="12562" max="12803" width="10.5703125" style="67"/>
    <col min="12804" max="12804" width="29.7109375" style="67" customWidth="1"/>
    <col min="12805" max="12805" width="1.7109375" style="67" customWidth="1"/>
    <col min="12806" max="12806" width="11.42578125" style="67" customWidth="1"/>
    <col min="12807" max="12807" width="1.28515625" style="67" customWidth="1"/>
    <col min="12808" max="12808" width="11.42578125" style="67" customWidth="1"/>
    <col min="12809" max="12809" width="1.28515625" style="67" customWidth="1"/>
    <col min="12810" max="12810" width="11.42578125" style="67" customWidth="1"/>
    <col min="12811" max="12811" width="1.28515625" style="67" customWidth="1"/>
    <col min="12812" max="12812" width="11.42578125" style="67" customWidth="1"/>
    <col min="12813" max="12813" width="1.28515625" style="67" customWidth="1"/>
    <col min="12814" max="12814" width="11.42578125" style="67" customWidth="1"/>
    <col min="12815" max="12815" width="1.28515625" style="67" customWidth="1"/>
    <col min="12816" max="12816" width="11.42578125" style="67" customWidth="1"/>
    <col min="12817" max="12817" width="0.85546875" style="67" customWidth="1"/>
    <col min="12818" max="13059" width="10.5703125" style="67"/>
    <col min="13060" max="13060" width="29.7109375" style="67" customWidth="1"/>
    <col min="13061" max="13061" width="1.7109375" style="67" customWidth="1"/>
    <col min="13062" max="13062" width="11.42578125" style="67" customWidth="1"/>
    <col min="13063" max="13063" width="1.28515625" style="67" customWidth="1"/>
    <col min="13064" max="13064" width="11.42578125" style="67" customWidth="1"/>
    <col min="13065" max="13065" width="1.28515625" style="67" customWidth="1"/>
    <col min="13066" max="13066" width="11.42578125" style="67" customWidth="1"/>
    <col min="13067" max="13067" width="1.28515625" style="67" customWidth="1"/>
    <col min="13068" max="13068" width="11.42578125" style="67" customWidth="1"/>
    <col min="13069" max="13069" width="1.28515625" style="67" customWidth="1"/>
    <col min="13070" max="13070" width="11.42578125" style="67" customWidth="1"/>
    <col min="13071" max="13071" width="1.28515625" style="67" customWidth="1"/>
    <col min="13072" max="13072" width="11.42578125" style="67" customWidth="1"/>
    <col min="13073" max="13073" width="0.85546875" style="67" customWidth="1"/>
    <col min="13074" max="13315" width="10.5703125" style="67"/>
    <col min="13316" max="13316" width="29.7109375" style="67" customWidth="1"/>
    <col min="13317" max="13317" width="1.7109375" style="67" customWidth="1"/>
    <col min="13318" max="13318" width="11.42578125" style="67" customWidth="1"/>
    <col min="13319" max="13319" width="1.28515625" style="67" customWidth="1"/>
    <col min="13320" max="13320" width="11.42578125" style="67" customWidth="1"/>
    <col min="13321" max="13321" width="1.28515625" style="67" customWidth="1"/>
    <col min="13322" max="13322" width="11.42578125" style="67" customWidth="1"/>
    <col min="13323" max="13323" width="1.28515625" style="67" customWidth="1"/>
    <col min="13324" max="13324" width="11.42578125" style="67" customWidth="1"/>
    <col min="13325" max="13325" width="1.28515625" style="67" customWidth="1"/>
    <col min="13326" max="13326" width="11.42578125" style="67" customWidth="1"/>
    <col min="13327" max="13327" width="1.28515625" style="67" customWidth="1"/>
    <col min="13328" max="13328" width="11.42578125" style="67" customWidth="1"/>
    <col min="13329" max="13329" width="0.85546875" style="67" customWidth="1"/>
    <col min="13330" max="13571" width="10.5703125" style="67"/>
    <col min="13572" max="13572" width="29.7109375" style="67" customWidth="1"/>
    <col min="13573" max="13573" width="1.7109375" style="67" customWidth="1"/>
    <col min="13574" max="13574" width="11.42578125" style="67" customWidth="1"/>
    <col min="13575" max="13575" width="1.28515625" style="67" customWidth="1"/>
    <col min="13576" max="13576" width="11.42578125" style="67" customWidth="1"/>
    <col min="13577" max="13577" width="1.28515625" style="67" customWidth="1"/>
    <col min="13578" max="13578" width="11.42578125" style="67" customWidth="1"/>
    <col min="13579" max="13579" width="1.28515625" style="67" customWidth="1"/>
    <col min="13580" max="13580" width="11.42578125" style="67" customWidth="1"/>
    <col min="13581" max="13581" width="1.28515625" style="67" customWidth="1"/>
    <col min="13582" max="13582" width="11.42578125" style="67" customWidth="1"/>
    <col min="13583" max="13583" width="1.28515625" style="67" customWidth="1"/>
    <col min="13584" max="13584" width="11.42578125" style="67" customWidth="1"/>
    <col min="13585" max="13585" width="0.85546875" style="67" customWidth="1"/>
    <col min="13586" max="13827" width="10.5703125" style="67"/>
    <col min="13828" max="13828" width="29.7109375" style="67" customWidth="1"/>
    <col min="13829" max="13829" width="1.7109375" style="67" customWidth="1"/>
    <col min="13830" max="13830" width="11.42578125" style="67" customWidth="1"/>
    <col min="13831" max="13831" width="1.28515625" style="67" customWidth="1"/>
    <col min="13832" max="13832" width="11.42578125" style="67" customWidth="1"/>
    <col min="13833" max="13833" width="1.28515625" style="67" customWidth="1"/>
    <col min="13834" max="13834" width="11.42578125" style="67" customWidth="1"/>
    <col min="13835" max="13835" width="1.28515625" style="67" customWidth="1"/>
    <col min="13836" max="13836" width="11.42578125" style="67" customWidth="1"/>
    <col min="13837" max="13837" width="1.28515625" style="67" customWidth="1"/>
    <col min="13838" max="13838" width="11.42578125" style="67" customWidth="1"/>
    <col min="13839" max="13839" width="1.28515625" style="67" customWidth="1"/>
    <col min="13840" max="13840" width="11.42578125" style="67" customWidth="1"/>
    <col min="13841" max="13841" width="0.85546875" style="67" customWidth="1"/>
    <col min="13842" max="14083" width="10.5703125" style="67"/>
    <col min="14084" max="14084" width="29.7109375" style="67" customWidth="1"/>
    <col min="14085" max="14085" width="1.7109375" style="67" customWidth="1"/>
    <col min="14086" max="14086" width="11.42578125" style="67" customWidth="1"/>
    <col min="14087" max="14087" width="1.28515625" style="67" customWidth="1"/>
    <col min="14088" max="14088" width="11.42578125" style="67" customWidth="1"/>
    <col min="14089" max="14089" width="1.28515625" style="67" customWidth="1"/>
    <col min="14090" max="14090" width="11.42578125" style="67" customWidth="1"/>
    <col min="14091" max="14091" width="1.28515625" style="67" customWidth="1"/>
    <col min="14092" max="14092" width="11.42578125" style="67" customWidth="1"/>
    <col min="14093" max="14093" width="1.28515625" style="67" customWidth="1"/>
    <col min="14094" max="14094" width="11.42578125" style="67" customWidth="1"/>
    <col min="14095" max="14095" width="1.28515625" style="67" customWidth="1"/>
    <col min="14096" max="14096" width="11.42578125" style="67" customWidth="1"/>
    <col min="14097" max="14097" width="0.85546875" style="67" customWidth="1"/>
    <col min="14098" max="14339" width="10.5703125" style="67"/>
    <col min="14340" max="14340" width="29.7109375" style="67" customWidth="1"/>
    <col min="14341" max="14341" width="1.7109375" style="67" customWidth="1"/>
    <col min="14342" max="14342" width="11.42578125" style="67" customWidth="1"/>
    <col min="14343" max="14343" width="1.28515625" style="67" customWidth="1"/>
    <col min="14344" max="14344" width="11.42578125" style="67" customWidth="1"/>
    <col min="14345" max="14345" width="1.28515625" style="67" customWidth="1"/>
    <col min="14346" max="14346" width="11.42578125" style="67" customWidth="1"/>
    <col min="14347" max="14347" width="1.28515625" style="67" customWidth="1"/>
    <col min="14348" max="14348" width="11.42578125" style="67" customWidth="1"/>
    <col min="14349" max="14349" width="1.28515625" style="67" customWidth="1"/>
    <col min="14350" max="14350" width="11.42578125" style="67" customWidth="1"/>
    <col min="14351" max="14351" width="1.28515625" style="67" customWidth="1"/>
    <col min="14352" max="14352" width="11.42578125" style="67" customWidth="1"/>
    <col min="14353" max="14353" width="0.85546875" style="67" customWidth="1"/>
    <col min="14354" max="14595" width="10.5703125" style="67"/>
    <col min="14596" max="14596" width="29.7109375" style="67" customWidth="1"/>
    <col min="14597" max="14597" width="1.7109375" style="67" customWidth="1"/>
    <col min="14598" max="14598" width="11.42578125" style="67" customWidth="1"/>
    <col min="14599" max="14599" width="1.28515625" style="67" customWidth="1"/>
    <col min="14600" max="14600" width="11.42578125" style="67" customWidth="1"/>
    <col min="14601" max="14601" width="1.28515625" style="67" customWidth="1"/>
    <col min="14602" max="14602" width="11.42578125" style="67" customWidth="1"/>
    <col min="14603" max="14603" width="1.28515625" style="67" customWidth="1"/>
    <col min="14604" max="14604" width="11.42578125" style="67" customWidth="1"/>
    <col min="14605" max="14605" width="1.28515625" style="67" customWidth="1"/>
    <col min="14606" max="14606" width="11.42578125" style="67" customWidth="1"/>
    <col min="14607" max="14607" width="1.28515625" style="67" customWidth="1"/>
    <col min="14608" max="14608" width="11.42578125" style="67" customWidth="1"/>
    <col min="14609" max="14609" width="0.85546875" style="67" customWidth="1"/>
    <col min="14610" max="14851" width="10.5703125" style="67"/>
    <col min="14852" max="14852" width="29.7109375" style="67" customWidth="1"/>
    <col min="14853" max="14853" width="1.7109375" style="67" customWidth="1"/>
    <col min="14854" max="14854" width="11.42578125" style="67" customWidth="1"/>
    <col min="14855" max="14855" width="1.28515625" style="67" customWidth="1"/>
    <col min="14856" max="14856" width="11.42578125" style="67" customWidth="1"/>
    <col min="14857" max="14857" width="1.28515625" style="67" customWidth="1"/>
    <col min="14858" max="14858" width="11.42578125" style="67" customWidth="1"/>
    <col min="14859" max="14859" width="1.28515625" style="67" customWidth="1"/>
    <col min="14860" max="14860" width="11.42578125" style="67" customWidth="1"/>
    <col min="14861" max="14861" width="1.28515625" style="67" customWidth="1"/>
    <col min="14862" max="14862" width="11.42578125" style="67" customWidth="1"/>
    <col min="14863" max="14863" width="1.28515625" style="67" customWidth="1"/>
    <col min="14864" max="14864" width="11.42578125" style="67" customWidth="1"/>
    <col min="14865" max="14865" width="0.85546875" style="67" customWidth="1"/>
    <col min="14866" max="15107" width="10.5703125" style="67"/>
    <col min="15108" max="15108" width="29.7109375" style="67" customWidth="1"/>
    <col min="15109" max="15109" width="1.7109375" style="67" customWidth="1"/>
    <col min="15110" max="15110" width="11.42578125" style="67" customWidth="1"/>
    <col min="15111" max="15111" width="1.28515625" style="67" customWidth="1"/>
    <col min="15112" max="15112" width="11.42578125" style="67" customWidth="1"/>
    <col min="15113" max="15113" width="1.28515625" style="67" customWidth="1"/>
    <col min="15114" max="15114" width="11.42578125" style="67" customWidth="1"/>
    <col min="15115" max="15115" width="1.28515625" style="67" customWidth="1"/>
    <col min="15116" max="15116" width="11.42578125" style="67" customWidth="1"/>
    <col min="15117" max="15117" width="1.28515625" style="67" customWidth="1"/>
    <col min="15118" max="15118" width="11.42578125" style="67" customWidth="1"/>
    <col min="15119" max="15119" width="1.28515625" style="67" customWidth="1"/>
    <col min="15120" max="15120" width="11.42578125" style="67" customWidth="1"/>
    <col min="15121" max="15121" width="0.85546875" style="67" customWidth="1"/>
    <col min="15122" max="15363" width="10.5703125" style="67"/>
    <col min="15364" max="15364" width="29.7109375" style="67" customWidth="1"/>
    <col min="15365" max="15365" width="1.7109375" style="67" customWidth="1"/>
    <col min="15366" max="15366" width="11.42578125" style="67" customWidth="1"/>
    <col min="15367" max="15367" width="1.28515625" style="67" customWidth="1"/>
    <col min="15368" max="15368" width="11.42578125" style="67" customWidth="1"/>
    <col min="15369" max="15369" width="1.28515625" style="67" customWidth="1"/>
    <col min="15370" max="15370" width="11.42578125" style="67" customWidth="1"/>
    <col min="15371" max="15371" width="1.28515625" style="67" customWidth="1"/>
    <col min="15372" max="15372" width="11.42578125" style="67" customWidth="1"/>
    <col min="15373" max="15373" width="1.28515625" style="67" customWidth="1"/>
    <col min="15374" max="15374" width="11.42578125" style="67" customWidth="1"/>
    <col min="15375" max="15375" width="1.28515625" style="67" customWidth="1"/>
    <col min="15376" max="15376" width="11.42578125" style="67" customWidth="1"/>
    <col min="15377" max="15377" width="0.85546875" style="67" customWidth="1"/>
    <col min="15378" max="15619" width="10.5703125" style="67"/>
    <col min="15620" max="15620" width="29.7109375" style="67" customWidth="1"/>
    <col min="15621" max="15621" width="1.7109375" style="67" customWidth="1"/>
    <col min="15622" max="15622" width="11.42578125" style="67" customWidth="1"/>
    <col min="15623" max="15623" width="1.28515625" style="67" customWidth="1"/>
    <col min="15624" max="15624" width="11.42578125" style="67" customWidth="1"/>
    <col min="15625" max="15625" width="1.28515625" style="67" customWidth="1"/>
    <col min="15626" max="15626" width="11.42578125" style="67" customWidth="1"/>
    <col min="15627" max="15627" width="1.28515625" style="67" customWidth="1"/>
    <col min="15628" max="15628" width="11.42578125" style="67" customWidth="1"/>
    <col min="15629" max="15629" width="1.28515625" style="67" customWidth="1"/>
    <col min="15630" max="15630" width="11.42578125" style="67" customWidth="1"/>
    <col min="15631" max="15631" width="1.28515625" style="67" customWidth="1"/>
    <col min="15632" max="15632" width="11.42578125" style="67" customWidth="1"/>
    <col min="15633" max="15633" width="0.85546875" style="67" customWidth="1"/>
    <col min="15634" max="15875" width="10.5703125" style="67"/>
    <col min="15876" max="15876" width="29.7109375" style="67" customWidth="1"/>
    <col min="15877" max="15877" width="1.7109375" style="67" customWidth="1"/>
    <col min="15878" max="15878" width="11.42578125" style="67" customWidth="1"/>
    <col min="15879" max="15879" width="1.28515625" style="67" customWidth="1"/>
    <col min="15880" max="15880" width="11.42578125" style="67" customWidth="1"/>
    <col min="15881" max="15881" width="1.28515625" style="67" customWidth="1"/>
    <col min="15882" max="15882" width="11.42578125" style="67" customWidth="1"/>
    <col min="15883" max="15883" width="1.28515625" style="67" customWidth="1"/>
    <col min="15884" max="15884" width="11.42578125" style="67" customWidth="1"/>
    <col min="15885" max="15885" width="1.28515625" style="67" customWidth="1"/>
    <col min="15886" max="15886" width="11.42578125" style="67" customWidth="1"/>
    <col min="15887" max="15887" width="1.28515625" style="67" customWidth="1"/>
    <col min="15888" max="15888" width="11.42578125" style="67" customWidth="1"/>
    <col min="15889" max="15889" width="0.85546875" style="67" customWidth="1"/>
    <col min="15890" max="16131" width="10.5703125" style="67"/>
    <col min="16132" max="16132" width="29.7109375" style="67" customWidth="1"/>
    <col min="16133" max="16133" width="1.7109375" style="67" customWidth="1"/>
    <col min="16134" max="16134" width="11.42578125" style="67" customWidth="1"/>
    <col min="16135" max="16135" width="1.28515625" style="67" customWidth="1"/>
    <col min="16136" max="16136" width="11.42578125" style="67" customWidth="1"/>
    <col min="16137" max="16137" width="1.28515625" style="67" customWidth="1"/>
    <col min="16138" max="16138" width="11.42578125" style="67" customWidth="1"/>
    <col min="16139" max="16139" width="1.28515625" style="67" customWidth="1"/>
    <col min="16140" max="16140" width="11.42578125" style="67" customWidth="1"/>
    <col min="16141" max="16141" width="1.28515625" style="67" customWidth="1"/>
    <col min="16142" max="16142" width="11.42578125" style="67" customWidth="1"/>
    <col min="16143" max="16143" width="1.28515625" style="67" customWidth="1"/>
    <col min="16144" max="16144" width="11.42578125" style="67" customWidth="1"/>
    <col min="16145" max="16145" width="0.85546875" style="67" customWidth="1"/>
    <col min="16146" max="16384" width="10.5703125" style="67"/>
  </cols>
  <sheetData>
    <row r="1" spans="1:18" s="43" customFormat="1" ht="21.75" customHeight="1">
      <c r="A1" s="43" t="s">
        <v>62</v>
      </c>
      <c r="D1" s="44"/>
      <c r="J1" s="44"/>
      <c r="K1" s="45"/>
      <c r="L1" s="44"/>
      <c r="P1" s="44"/>
    </row>
    <row r="2" spans="1:18" s="43" customFormat="1" ht="21.75" customHeight="1">
      <c r="A2" s="43" t="s">
        <v>92</v>
      </c>
      <c r="D2" s="44"/>
      <c r="J2" s="44"/>
      <c r="K2" s="45"/>
      <c r="L2" s="44"/>
      <c r="P2" s="44"/>
    </row>
    <row r="3" spans="1:18" s="43" customFormat="1" ht="21.75" customHeight="1">
      <c r="A3" s="43" t="s">
        <v>230</v>
      </c>
      <c r="D3" s="44"/>
      <c r="J3" s="44"/>
      <c r="K3" s="45"/>
      <c r="L3" s="44"/>
      <c r="P3" s="44"/>
    </row>
    <row r="4" spans="1:18" s="48" customFormat="1" ht="21.75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7" t="s">
        <v>7</v>
      </c>
    </row>
    <row r="5" spans="1:18" s="49" customFormat="1" ht="21.75" customHeight="1">
      <c r="D5" s="142" t="s">
        <v>28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</row>
    <row r="6" spans="1:18" s="49" customFormat="1" ht="21.75" customHeight="1">
      <c r="D6" s="50"/>
      <c r="E6" s="50"/>
      <c r="F6" s="50"/>
      <c r="G6" s="50"/>
      <c r="H6" s="50"/>
      <c r="I6" s="50"/>
      <c r="J6" s="50"/>
      <c r="K6" s="50"/>
      <c r="L6" s="50"/>
      <c r="M6" s="50"/>
      <c r="N6" s="126" t="s">
        <v>72</v>
      </c>
      <c r="O6" s="50"/>
      <c r="P6" s="50"/>
    </row>
    <row r="7" spans="1:18" s="49" customFormat="1" ht="21.75" customHeight="1">
      <c r="D7" s="50"/>
      <c r="E7" s="50"/>
      <c r="F7" s="50"/>
      <c r="G7" s="50"/>
      <c r="H7" s="50"/>
      <c r="I7" s="50"/>
      <c r="J7" s="50"/>
      <c r="K7" s="50"/>
      <c r="L7" s="50"/>
      <c r="M7" s="50"/>
      <c r="N7" s="125" t="s">
        <v>122</v>
      </c>
      <c r="O7" s="50"/>
      <c r="P7" s="50"/>
    </row>
    <row r="8" spans="1:18" s="49" customFormat="1" ht="21.75" customHeight="1">
      <c r="D8" s="50"/>
      <c r="E8" s="50"/>
      <c r="F8" s="50"/>
      <c r="G8" s="50"/>
      <c r="H8" s="50"/>
      <c r="I8" s="50"/>
      <c r="J8" s="50"/>
      <c r="K8" s="50"/>
      <c r="L8" s="50"/>
      <c r="M8" s="50"/>
      <c r="N8" s="51" t="s">
        <v>207</v>
      </c>
      <c r="O8" s="50"/>
      <c r="P8" s="50"/>
    </row>
    <row r="9" spans="1:18" s="49" customFormat="1" ht="21.75" customHeight="1">
      <c r="D9" s="50"/>
      <c r="E9" s="50"/>
      <c r="F9" s="50"/>
      <c r="G9" s="50"/>
      <c r="H9" s="50"/>
      <c r="I9" s="50"/>
      <c r="J9" s="50"/>
      <c r="K9" s="50"/>
      <c r="L9" s="50"/>
      <c r="M9" s="50"/>
      <c r="N9" s="51" t="s">
        <v>171</v>
      </c>
      <c r="O9" s="50"/>
      <c r="P9" s="50"/>
    </row>
    <row r="10" spans="1:18" s="49" customFormat="1" ht="21.75" customHeight="1">
      <c r="D10" s="50"/>
      <c r="E10" s="50"/>
      <c r="F10" s="50"/>
      <c r="G10" s="50"/>
      <c r="H10" s="51" t="s">
        <v>116</v>
      </c>
      <c r="I10" s="51"/>
      <c r="J10" s="50"/>
      <c r="K10" s="50"/>
      <c r="L10" s="50"/>
      <c r="M10" s="50"/>
      <c r="N10" s="51" t="s">
        <v>172</v>
      </c>
      <c r="O10" s="50"/>
      <c r="P10" s="50"/>
    </row>
    <row r="11" spans="1:18" s="49" customFormat="1" ht="21.75" customHeight="1">
      <c r="D11" s="51" t="s">
        <v>9</v>
      </c>
      <c r="E11" s="51"/>
      <c r="F11" s="51"/>
      <c r="G11" s="51"/>
      <c r="H11" s="51" t="s">
        <v>117</v>
      </c>
      <c r="I11" s="51"/>
      <c r="J11" s="143" t="s">
        <v>8</v>
      </c>
      <c r="K11" s="143"/>
      <c r="L11" s="143"/>
      <c r="M11" s="51"/>
      <c r="N11" s="51" t="s">
        <v>173</v>
      </c>
      <c r="O11" s="51"/>
      <c r="P11" s="51"/>
    </row>
    <row r="12" spans="1:18" s="49" customFormat="1" ht="21.75" customHeight="1">
      <c r="D12" s="53" t="s">
        <v>10</v>
      </c>
      <c r="F12" s="53"/>
      <c r="G12" s="53"/>
      <c r="H12" s="51" t="s">
        <v>118</v>
      </c>
      <c r="I12" s="51"/>
      <c r="J12" s="53" t="s">
        <v>5</v>
      </c>
      <c r="M12" s="54"/>
      <c r="N12" s="51" t="s">
        <v>174</v>
      </c>
      <c r="O12" s="54"/>
      <c r="P12" s="53"/>
    </row>
    <row r="13" spans="1:18" s="49" customFormat="1" ht="21.75" customHeight="1">
      <c r="B13" s="55" t="s">
        <v>0</v>
      </c>
      <c r="D13" s="52" t="s">
        <v>4</v>
      </c>
      <c r="F13" s="52" t="s">
        <v>71</v>
      </c>
      <c r="G13" s="51"/>
      <c r="H13" s="52" t="s">
        <v>119</v>
      </c>
      <c r="I13" s="51"/>
      <c r="J13" s="52" t="s">
        <v>105</v>
      </c>
      <c r="K13" s="54"/>
      <c r="L13" s="52" t="s">
        <v>6</v>
      </c>
      <c r="M13" s="54"/>
      <c r="N13" s="75" t="s">
        <v>70</v>
      </c>
      <c r="O13" s="54"/>
      <c r="P13" s="52" t="s">
        <v>3</v>
      </c>
    </row>
    <row r="14" spans="1:18" s="49" customFormat="1" ht="21.75" customHeight="1">
      <c r="A14" s="43" t="s">
        <v>233</v>
      </c>
      <c r="B14" s="43"/>
      <c r="D14" s="138">
        <v>995944830</v>
      </c>
      <c r="E14" s="138"/>
      <c r="F14" s="138">
        <v>289165624</v>
      </c>
      <c r="G14" s="138"/>
      <c r="H14" s="141">
        <v>8120708</v>
      </c>
      <c r="I14" s="141"/>
      <c r="J14" s="141">
        <v>79127267</v>
      </c>
      <c r="K14" s="141"/>
      <c r="L14" s="141">
        <v>287126655</v>
      </c>
      <c r="M14" s="141"/>
      <c r="N14" s="141">
        <v>-62305174</v>
      </c>
      <c r="O14" s="78"/>
      <c r="P14" s="76">
        <f>SUM(D14:N14)</f>
        <v>1597179910</v>
      </c>
      <c r="R14" s="138"/>
    </row>
    <row r="15" spans="1:18" s="49" customFormat="1" ht="21.75" customHeight="1">
      <c r="A15" s="58" t="s">
        <v>75</v>
      </c>
      <c r="B15" s="63"/>
      <c r="D15" s="56">
        <v>0</v>
      </c>
      <c r="E15" s="56"/>
      <c r="F15" s="56">
        <v>0</v>
      </c>
      <c r="G15" s="56"/>
      <c r="H15" s="56">
        <v>0</v>
      </c>
      <c r="I15" s="56"/>
      <c r="J15" s="56">
        <v>0</v>
      </c>
      <c r="K15" s="56"/>
      <c r="L15" s="76">
        <f>SUM(pl!F30)</f>
        <v>250143832</v>
      </c>
      <c r="M15" s="56"/>
      <c r="N15" s="56">
        <v>0</v>
      </c>
      <c r="O15" s="56"/>
      <c r="P15" s="57">
        <f>SUM(D15:N15)</f>
        <v>250143832</v>
      </c>
    </row>
    <row r="16" spans="1:18" s="49" customFormat="1" ht="21.75" customHeight="1">
      <c r="A16" s="58" t="s">
        <v>88</v>
      </c>
      <c r="B16" s="58"/>
      <c r="D16" s="59">
        <v>0</v>
      </c>
      <c r="E16" s="56"/>
      <c r="F16" s="59">
        <v>0</v>
      </c>
      <c r="G16" s="56"/>
      <c r="H16" s="59">
        <v>0</v>
      </c>
      <c r="I16" s="56"/>
      <c r="J16" s="59">
        <v>0</v>
      </c>
      <c r="K16" s="56"/>
      <c r="L16" s="59">
        <f>pl!F47</f>
        <v>-21145820</v>
      </c>
      <c r="M16" s="56"/>
      <c r="N16" s="60">
        <f>pl!F52+pl!F56</f>
        <v>12223192</v>
      </c>
      <c r="O16" s="56"/>
      <c r="P16" s="60">
        <f>SUM(D16:N16)</f>
        <v>-8922628</v>
      </c>
    </row>
    <row r="17" spans="1:16" s="58" customFormat="1" ht="21.75" customHeight="1">
      <c r="A17" s="58" t="s">
        <v>66</v>
      </c>
      <c r="D17" s="61">
        <f>SUM(D15:D16)</f>
        <v>0</v>
      </c>
      <c r="E17" s="57"/>
      <c r="F17" s="61">
        <f>SUM(F15:F16)</f>
        <v>0</v>
      </c>
      <c r="G17" s="61"/>
      <c r="H17" s="61">
        <f>SUM(H15:H16)</f>
        <v>0</v>
      </c>
      <c r="I17" s="61"/>
      <c r="J17" s="61">
        <f>SUM(J15:J16)</f>
        <v>0</v>
      </c>
      <c r="K17" s="62"/>
      <c r="L17" s="61">
        <f>SUM(L15:L16)</f>
        <v>228998012</v>
      </c>
      <c r="M17" s="62"/>
      <c r="N17" s="61">
        <f>SUM(N15:N16)</f>
        <v>12223192</v>
      </c>
      <c r="O17" s="62"/>
      <c r="P17" s="61">
        <f>SUM(P15:P16)</f>
        <v>241221204</v>
      </c>
    </row>
    <row r="18" spans="1:16" s="58" customFormat="1" ht="21.75" customHeight="1">
      <c r="A18" s="58" t="s">
        <v>209</v>
      </c>
      <c r="D18" s="61">
        <v>76079400</v>
      </c>
      <c r="E18" s="57"/>
      <c r="F18" s="61">
        <v>2828408</v>
      </c>
      <c r="G18" s="61"/>
      <c r="H18" s="61">
        <v>-709264</v>
      </c>
      <c r="I18" s="61"/>
      <c r="J18" s="61">
        <v>0</v>
      </c>
      <c r="K18" s="62"/>
      <c r="L18" s="61">
        <v>0</v>
      </c>
      <c r="M18" s="62"/>
      <c r="N18" s="61">
        <v>0</v>
      </c>
      <c r="O18" s="62"/>
      <c r="P18" s="57">
        <f>SUM(D18:N18)</f>
        <v>78198544</v>
      </c>
    </row>
    <row r="19" spans="1:16" s="58" customFormat="1" ht="21.75" customHeight="1">
      <c r="A19" s="73" t="s">
        <v>208</v>
      </c>
      <c r="B19" s="74"/>
      <c r="D19" s="57"/>
      <c r="E19" s="57"/>
      <c r="F19" s="57"/>
      <c r="G19" s="57"/>
      <c r="H19" s="57"/>
      <c r="I19" s="57"/>
      <c r="J19" s="57"/>
      <c r="K19" s="62"/>
      <c r="L19" s="57"/>
      <c r="M19" s="62"/>
      <c r="N19" s="57"/>
      <c r="O19" s="62"/>
      <c r="P19" s="57"/>
    </row>
    <row r="20" spans="1:16" s="58" customFormat="1" ht="21.75" customHeight="1">
      <c r="A20" s="73" t="s">
        <v>169</v>
      </c>
      <c r="B20" s="74"/>
      <c r="D20" s="57">
        <v>0</v>
      </c>
      <c r="E20" s="57"/>
      <c r="F20" s="57">
        <v>0</v>
      </c>
      <c r="G20" s="57"/>
      <c r="H20" s="57">
        <v>0</v>
      </c>
      <c r="I20" s="57"/>
      <c r="J20" s="57">
        <v>0</v>
      </c>
      <c r="K20" s="62"/>
      <c r="L20" s="57">
        <v>4535098</v>
      </c>
      <c r="M20" s="62"/>
      <c r="N20" s="57">
        <v>-4535098</v>
      </c>
      <c r="O20" s="62"/>
      <c r="P20" s="57">
        <f>SUM(D20:N20)</f>
        <v>0</v>
      </c>
    </row>
    <row r="21" spans="1:16" s="58" customFormat="1" ht="21.75" customHeight="1">
      <c r="A21" s="49" t="s">
        <v>120</v>
      </c>
      <c r="B21" s="136"/>
      <c r="D21" s="61">
        <v>0</v>
      </c>
      <c r="E21" s="57"/>
      <c r="F21" s="61">
        <v>0</v>
      </c>
      <c r="G21" s="61"/>
      <c r="H21" s="61">
        <v>49895</v>
      </c>
      <c r="I21" s="61"/>
      <c r="J21" s="61">
        <v>0</v>
      </c>
      <c r="K21" s="62"/>
      <c r="L21" s="61">
        <v>0</v>
      </c>
      <c r="M21" s="62"/>
      <c r="N21" s="61">
        <v>0</v>
      </c>
      <c r="O21" s="62"/>
      <c r="P21" s="57">
        <f>SUM(D21:N21)</f>
        <v>49895</v>
      </c>
    </row>
    <row r="22" spans="1:16" s="58" customFormat="1" ht="21.75" customHeight="1">
      <c r="A22" s="49" t="s">
        <v>223</v>
      </c>
      <c r="B22" s="70"/>
      <c r="D22" s="61"/>
      <c r="E22" s="57"/>
      <c r="F22" s="61"/>
      <c r="G22" s="61"/>
      <c r="H22" s="61"/>
      <c r="I22" s="61"/>
      <c r="J22" s="61"/>
      <c r="K22" s="62"/>
      <c r="L22" s="61"/>
      <c r="M22" s="62"/>
      <c r="N22" s="61"/>
      <c r="O22" s="62"/>
      <c r="P22" s="57"/>
    </row>
    <row r="23" spans="1:16" s="58" customFormat="1" ht="21.75" customHeight="1">
      <c r="A23" s="73" t="s">
        <v>224</v>
      </c>
      <c r="B23" s="70"/>
      <c r="D23" s="61">
        <v>0</v>
      </c>
      <c r="E23" s="57"/>
      <c r="F23" s="61">
        <v>0</v>
      </c>
      <c r="G23" s="61"/>
      <c r="H23" s="61">
        <v>-7461339</v>
      </c>
      <c r="I23" s="61"/>
      <c r="J23" s="61">
        <v>0</v>
      </c>
      <c r="K23" s="62"/>
      <c r="L23" s="61">
        <v>7461339</v>
      </c>
      <c r="M23" s="62"/>
      <c r="N23" s="61">
        <v>0</v>
      </c>
      <c r="O23" s="62"/>
      <c r="P23" s="57">
        <f>SUM(D23:N23)</f>
        <v>0</v>
      </c>
    </row>
    <row r="24" spans="1:16" s="49" customFormat="1" ht="21.75" customHeight="1">
      <c r="A24" s="73" t="s">
        <v>121</v>
      </c>
      <c r="B24" s="137">
        <v>37</v>
      </c>
      <c r="D24" s="61">
        <v>0</v>
      </c>
      <c r="E24" s="57"/>
      <c r="F24" s="61">
        <v>0</v>
      </c>
      <c r="G24" s="61"/>
      <c r="H24" s="61">
        <v>0</v>
      </c>
      <c r="I24" s="61"/>
      <c r="J24" s="61">
        <v>0</v>
      </c>
      <c r="K24" s="62"/>
      <c r="L24" s="61">
        <v>-160803635</v>
      </c>
      <c r="M24" s="62"/>
      <c r="N24" s="57">
        <v>0</v>
      </c>
      <c r="O24" s="62"/>
      <c r="P24" s="57">
        <f>SUM(D24:N24)</f>
        <v>-160803635</v>
      </c>
    </row>
    <row r="25" spans="1:16" s="49" customFormat="1" ht="21.75" customHeight="1">
      <c r="A25" s="49" t="s">
        <v>221</v>
      </c>
      <c r="B25" s="137">
        <v>28</v>
      </c>
      <c r="D25" s="61">
        <v>0</v>
      </c>
      <c r="E25" s="57"/>
      <c r="F25" s="61">
        <v>0</v>
      </c>
      <c r="G25" s="61"/>
      <c r="H25" s="61">
        <v>0</v>
      </c>
      <c r="I25" s="61"/>
      <c r="J25" s="61">
        <v>12507192</v>
      </c>
      <c r="K25" s="62"/>
      <c r="L25" s="61">
        <v>-12507192</v>
      </c>
      <c r="M25" s="62"/>
      <c r="N25" s="57">
        <v>0</v>
      </c>
      <c r="O25" s="62"/>
      <c r="P25" s="57">
        <f>SUM(D25:N25)</f>
        <v>0</v>
      </c>
    </row>
    <row r="26" spans="1:16" s="49" customFormat="1" ht="21.75" customHeight="1" thickBot="1">
      <c r="A26" s="64" t="s">
        <v>184</v>
      </c>
      <c r="B26" s="64"/>
      <c r="D26" s="65">
        <f>SUM(D17:D25)+D14</f>
        <v>1072024230</v>
      </c>
      <c r="E26" s="56"/>
      <c r="F26" s="65">
        <f>SUM(F17:F25)+F14</f>
        <v>291994032</v>
      </c>
      <c r="G26" s="56"/>
      <c r="H26" s="65">
        <f>SUM(H17:H25)+H14</f>
        <v>0</v>
      </c>
      <c r="I26" s="56"/>
      <c r="J26" s="65">
        <f>SUM(J17:J25)+J14</f>
        <v>91634459</v>
      </c>
      <c r="K26" s="56"/>
      <c r="L26" s="65">
        <f>SUM(L17:L25)+L14</f>
        <v>354810277</v>
      </c>
      <c r="M26" s="56"/>
      <c r="N26" s="65">
        <f>SUM(N17:N25)+N14</f>
        <v>-54617080</v>
      </c>
      <c r="O26" s="56"/>
      <c r="P26" s="65">
        <f>SUM(P17:P25)+P14</f>
        <v>1755845918</v>
      </c>
    </row>
    <row r="27" spans="1:16" s="49" customFormat="1" ht="21.75" customHeight="1" thickTop="1">
      <c r="A27" s="64"/>
      <c r="B27" s="64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</row>
    <row r="28" spans="1:16" s="49" customFormat="1" ht="21.75" customHeight="1">
      <c r="A28" s="72" t="s">
        <v>231</v>
      </c>
      <c r="B28" s="64"/>
      <c r="D28" s="56">
        <f>SUM(D26)</f>
        <v>1072024230</v>
      </c>
      <c r="E28" s="56"/>
      <c r="F28" s="56">
        <f>SUM(F26)</f>
        <v>291994032</v>
      </c>
      <c r="G28" s="56"/>
      <c r="H28" s="56">
        <f>SUM(H26)</f>
        <v>0</v>
      </c>
      <c r="I28" s="56"/>
      <c r="J28" s="56">
        <f>SUM(J26)</f>
        <v>91634459</v>
      </c>
      <c r="K28" s="56"/>
      <c r="L28" s="56">
        <f>SUM(L26)</f>
        <v>354810277</v>
      </c>
      <c r="M28" s="56"/>
      <c r="N28" s="56">
        <f>SUM(N26)</f>
        <v>-54617080</v>
      </c>
      <c r="O28" s="56"/>
      <c r="P28" s="56">
        <f>SUM(P26)</f>
        <v>1755845918</v>
      </c>
    </row>
    <row r="29" spans="1:16" s="49" customFormat="1" ht="21.75" customHeight="1">
      <c r="A29" s="58" t="s">
        <v>75</v>
      </c>
      <c r="B29" s="58"/>
      <c r="D29" s="56">
        <v>0</v>
      </c>
      <c r="E29" s="56"/>
      <c r="F29" s="56">
        <v>0</v>
      </c>
      <c r="G29" s="56"/>
      <c r="H29" s="56">
        <v>0</v>
      </c>
      <c r="I29" s="56"/>
      <c r="J29" s="56">
        <v>0</v>
      </c>
      <c r="K29" s="56"/>
      <c r="L29" s="56">
        <f>SUM(pl!D30)</f>
        <v>178397101</v>
      </c>
      <c r="M29" s="56"/>
      <c r="N29" s="56">
        <v>0</v>
      </c>
      <c r="O29" s="56"/>
      <c r="P29" s="57">
        <f>SUM(D29:N29)</f>
        <v>178397101</v>
      </c>
    </row>
    <row r="30" spans="1:16" s="49" customFormat="1" ht="21.75" customHeight="1">
      <c r="A30" s="58" t="s">
        <v>88</v>
      </c>
      <c r="B30" s="58"/>
      <c r="D30" s="59">
        <v>0</v>
      </c>
      <c r="E30" s="56"/>
      <c r="F30" s="59">
        <v>0</v>
      </c>
      <c r="G30" s="56"/>
      <c r="H30" s="59">
        <v>0</v>
      </c>
      <c r="I30" s="56"/>
      <c r="J30" s="59">
        <v>0</v>
      </c>
      <c r="K30" s="56"/>
      <c r="L30" s="59">
        <f>pl!D47</f>
        <v>-34543</v>
      </c>
      <c r="M30" s="56"/>
      <c r="N30" s="59">
        <f>pl!D52+pl!D56</f>
        <v>3803333</v>
      </c>
      <c r="O30" s="56"/>
      <c r="P30" s="60">
        <f>SUM(D30:N30)</f>
        <v>3768790</v>
      </c>
    </row>
    <row r="31" spans="1:16" s="58" customFormat="1" ht="21.75" customHeight="1">
      <c r="A31" s="58" t="s">
        <v>66</v>
      </c>
      <c r="D31" s="57">
        <f>SUM(D29:D30)</f>
        <v>0</v>
      </c>
      <c r="E31" s="57"/>
      <c r="F31" s="57">
        <f>SUM(F29:F30)</f>
        <v>0</v>
      </c>
      <c r="G31" s="57"/>
      <c r="H31" s="57">
        <f>SUM(H29:H30)</f>
        <v>0</v>
      </c>
      <c r="I31" s="57"/>
      <c r="J31" s="57">
        <f>SUM(J29:J30)</f>
        <v>0</v>
      </c>
      <c r="K31" s="62"/>
      <c r="L31" s="57">
        <f>SUM(L29:L30)</f>
        <v>178362558</v>
      </c>
      <c r="M31" s="62"/>
      <c r="N31" s="57">
        <f>SUM(N29:N30)</f>
        <v>3803333</v>
      </c>
      <c r="O31" s="62"/>
      <c r="P31" s="57">
        <f>SUM(P29:P30)</f>
        <v>182165891</v>
      </c>
    </row>
    <row r="32" spans="1:16" s="58" customFormat="1" ht="21.75" customHeight="1">
      <c r="A32" s="58" t="s">
        <v>209</v>
      </c>
      <c r="B32" s="134"/>
      <c r="D32" s="57"/>
      <c r="E32" s="57"/>
      <c r="F32" s="57"/>
      <c r="G32" s="57"/>
      <c r="H32" s="57"/>
      <c r="I32" s="57"/>
      <c r="J32" s="57">
        <v>0</v>
      </c>
      <c r="K32" s="62"/>
      <c r="L32" s="57">
        <v>0</v>
      </c>
      <c r="M32" s="62"/>
      <c r="N32" s="57">
        <v>0</v>
      </c>
      <c r="O32" s="62"/>
      <c r="P32" s="57">
        <f t="shared" ref="P32:P36" si="0">SUM(D32:N32)</f>
        <v>0</v>
      </c>
    </row>
    <row r="33" spans="1:16" s="58" customFormat="1" ht="21.75" customHeight="1">
      <c r="A33" s="73" t="s">
        <v>208</v>
      </c>
      <c r="B33" s="134"/>
      <c r="D33" s="57"/>
      <c r="E33" s="57"/>
      <c r="F33" s="57"/>
      <c r="G33" s="57"/>
      <c r="H33" s="57"/>
      <c r="I33" s="57"/>
      <c r="J33" s="57"/>
      <c r="K33" s="62"/>
      <c r="L33" s="57"/>
      <c r="M33" s="62"/>
      <c r="N33" s="57"/>
      <c r="O33" s="62"/>
      <c r="P33" s="57"/>
    </row>
    <row r="34" spans="1:16" s="58" customFormat="1" ht="21.75" customHeight="1">
      <c r="A34" s="73" t="s">
        <v>169</v>
      </c>
      <c r="B34" s="134"/>
      <c r="D34" s="57">
        <v>0</v>
      </c>
      <c r="E34" s="57"/>
      <c r="F34" s="57">
        <v>0</v>
      </c>
      <c r="G34" s="57"/>
      <c r="H34" s="57">
        <v>0</v>
      </c>
      <c r="I34" s="57"/>
      <c r="J34" s="57">
        <v>0</v>
      </c>
      <c r="K34" s="62"/>
      <c r="L34" s="57">
        <v>-1426779</v>
      </c>
      <c r="M34" s="62"/>
      <c r="N34" s="57">
        <v>1426779</v>
      </c>
      <c r="O34" s="62"/>
      <c r="P34" s="57">
        <f t="shared" si="0"/>
        <v>0</v>
      </c>
    </row>
    <row r="35" spans="1:16" s="58" customFormat="1" ht="21.75" customHeight="1">
      <c r="A35" s="73" t="s">
        <v>121</v>
      </c>
      <c r="B35" s="137">
        <v>37</v>
      </c>
      <c r="D35" s="57">
        <v>0</v>
      </c>
      <c r="E35" s="57"/>
      <c r="F35" s="57">
        <v>0</v>
      </c>
      <c r="G35" s="57"/>
      <c r="H35" s="57">
        <v>0</v>
      </c>
      <c r="I35" s="57"/>
      <c r="J35" s="57">
        <v>0</v>
      </c>
      <c r="K35" s="62"/>
      <c r="L35" s="57">
        <v>-198324486</v>
      </c>
      <c r="M35" s="62"/>
      <c r="N35" s="57">
        <v>0</v>
      </c>
      <c r="O35" s="62"/>
      <c r="P35" s="57">
        <f t="shared" si="0"/>
        <v>-198324486</v>
      </c>
    </row>
    <row r="36" spans="1:16" s="49" customFormat="1" ht="21.75" customHeight="1">
      <c r="A36" s="49" t="s">
        <v>221</v>
      </c>
      <c r="B36" s="137">
        <v>28</v>
      </c>
      <c r="D36" s="61">
        <v>0</v>
      </c>
      <c r="E36" s="57"/>
      <c r="F36" s="61">
        <v>0</v>
      </c>
      <c r="G36" s="61"/>
      <c r="H36" s="57">
        <v>0</v>
      </c>
      <c r="I36" s="61"/>
      <c r="J36" s="61">
        <v>8963504</v>
      </c>
      <c r="K36" s="62"/>
      <c r="L36" s="56">
        <f>-J36</f>
        <v>-8963504</v>
      </c>
      <c r="M36" s="62"/>
      <c r="N36" s="57">
        <v>0</v>
      </c>
      <c r="O36" s="62"/>
      <c r="P36" s="57">
        <f t="shared" si="0"/>
        <v>0</v>
      </c>
    </row>
    <row r="37" spans="1:16" s="49" customFormat="1" ht="21.75" customHeight="1" thickBot="1">
      <c r="A37" s="64" t="s">
        <v>232</v>
      </c>
      <c r="B37" s="64"/>
      <c r="D37" s="65">
        <f>SUM(D31:D36)+D28</f>
        <v>1072024230</v>
      </c>
      <c r="E37" s="56"/>
      <c r="F37" s="65">
        <f>SUM(F31:F36)+F28</f>
        <v>291994032</v>
      </c>
      <c r="G37" s="56"/>
      <c r="H37" s="65">
        <f>SUM(H31:H36)+H28</f>
        <v>0</v>
      </c>
      <c r="I37" s="56"/>
      <c r="J37" s="65">
        <f>SUM(J31:J36)+J28</f>
        <v>100597963</v>
      </c>
      <c r="K37" s="56"/>
      <c r="L37" s="65">
        <f>SUM(L31:L36)+L28</f>
        <v>324458066</v>
      </c>
      <c r="M37" s="56"/>
      <c r="N37" s="65">
        <f>SUM(N31:N36)+N28</f>
        <v>-49386968</v>
      </c>
      <c r="O37" s="56"/>
      <c r="P37" s="65">
        <f>SUM(P31:P36)+P28</f>
        <v>1739687323</v>
      </c>
    </row>
    <row r="38" spans="1:16" s="49" customFormat="1" ht="21.75" customHeight="1" thickTop="1">
      <c r="A38" s="64"/>
      <c r="B38" s="64"/>
      <c r="D38" s="66">
        <f>D26-BS!F81</f>
        <v>0</v>
      </c>
      <c r="E38" s="66"/>
      <c r="F38" s="66">
        <f>F26-BS!F82</f>
        <v>0</v>
      </c>
      <c r="G38" s="66"/>
      <c r="H38" s="66"/>
      <c r="I38" s="66"/>
      <c r="J38" s="66">
        <f>J26-BS!F84</f>
        <v>0</v>
      </c>
      <c r="K38" s="66"/>
      <c r="L38" s="66">
        <f>L26-BS!F85</f>
        <v>0</v>
      </c>
      <c r="M38" s="66"/>
      <c r="N38" s="66"/>
      <c r="O38" s="66"/>
      <c r="P38" s="66">
        <f>P26-BS!F87</f>
        <v>0</v>
      </c>
    </row>
    <row r="39" spans="1:16" s="49" customFormat="1" ht="21.75" customHeight="1">
      <c r="A39" s="64"/>
      <c r="B39" s="64"/>
      <c r="D39" s="66">
        <f>D37-BS!D81</f>
        <v>0</v>
      </c>
      <c r="E39" s="66"/>
      <c r="F39" s="66">
        <f>F37-BS!D82</f>
        <v>0</v>
      </c>
      <c r="G39" s="66"/>
      <c r="H39" s="66"/>
      <c r="I39" s="66"/>
      <c r="J39" s="66">
        <f>J37-BS!D84</f>
        <v>0</v>
      </c>
      <c r="K39" s="66"/>
      <c r="L39" s="66">
        <f>L37-BS!D85</f>
        <v>0</v>
      </c>
      <c r="M39" s="66"/>
      <c r="N39" s="66"/>
      <c r="O39" s="66"/>
      <c r="P39" s="66">
        <f>P37-BS!D87</f>
        <v>0</v>
      </c>
    </row>
    <row r="40" spans="1:16" ht="21.75" customHeight="1">
      <c r="A40" s="67" t="s">
        <v>1</v>
      </c>
      <c r="D40" s="67"/>
      <c r="J40" s="67"/>
      <c r="K40" s="67"/>
      <c r="L40" s="67"/>
      <c r="P40" s="67"/>
    </row>
  </sheetData>
  <mergeCells count="2">
    <mergeCell ref="D5:P5"/>
    <mergeCell ref="J11:L11"/>
  </mergeCells>
  <pageMargins left="0.59055118110236227" right="0.19685039370078741" top="0.78740157480314965" bottom="0.39370078740157483" header="0.19685039370078741" footer="0.19685039370078741"/>
  <pageSetup paperSize="9" scale="64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showGridLines="0" view="pageBreakPreview" zoomScale="70" zoomScaleNormal="100" zoomScaleSheetLayoutView="70" workbookViewId="0"/>
  </sheetViews>
  <sheetFormatPr defaultColWidth="10.5703125" defaultRowHeight="21.75" customHeight="1"/>
  <cols>
    <col min="1" max="1" width="61.42578125" style="67" customWidth="1"/>
    <col min="2" max="2" width="9.140625" style="67" bestFit="1" customWidth="1"/>
    <col min="3" max="3" width="1.85546875" style="67" customWidth="1"/>
    <col min="4" max="4" width="17.7109375" style="68" customWidth="1"/>
    <col min="5" max="5" width="1.28515625" style="67" customWidth="1"/>
    <col min="6" max="6" width="17.7109375" style="67" customWidth="1"/>
    <col min="7" max="7" width="1.7109375" style="67" customWidth="1"/>
    <col min="8" max="8" width="17.7109375" style="67" customWidth="1"/>
    <col min="9" max="9" width="1.7109375" style="67" customWidth="1"/>
    <col min="10" max="10" width="17.7109375" style="68" customWidth="1"/>
    <col min="11" max="11" width="1.28515625" style="69" customWidth="1"/>
    <col min="12" max="12" width="17.7109375" style="68" customWidth="1"/>
    <col min="13" max="13" width="1.28515625" style="67" customWidth="1"/>
    <col min="14" max="14" width="17.7109375" style="67" customWidth="1"/>
    <col min="15" max="15" width="1.5703125" style="68" customWidth="1"/>
    <col min="16" max="16" width="17.7109375" style="68" customWidth="1"/>
    <col min="17" max="17" width="1.5703125" style="68" customWidth="1"/>
    <col min="18" max="18" width="17.7109375" style="68" customWidth="1"/>
    <col min="19" max="19" width="1.28515625" style="67" customWidth="1"/>
    <col min="20" max="20" width="17.7109375" style="68" customWidth="1"/>
    <col min="21" max="21" width="0.85546875" style="67" customWidth="1"/>
    <col min="22" max="263" width="10.5703125" style="67"/>
    <col min="264" max="264" width="26" style="67" customWidth="1"/>
    <col min="265" max="265" width="4.7109375" style="67" customWidth="1"/>
    <col min="266" max="266" width="11.42578125" style="67" customWidth="1"/>
    <col min="267" max="267" width="1.28515625" style="67" customWidth="1"/>
    <col min="268" max="268" width="11.42578125" style="67" customWidth="1"/>
    <col min="269" max="269" width="1.28515625" style="67" customWidth="1"/>
    <col min="270" max="270" width="11.42578125" style="67" customWidth="1"/>
    <col min="271" max="271" width="1.28515625" style="67" customWidth="1"/>
    <col min="272" max="272" width="11.42578125" style="67" customWidth="1"/>
    <col min="273" max="273" width="1.28515625" style="67" customWidth="1"/>
    <col min="274" max="274" width="11.42578125" style="67" customWidth="1"/>
    <col min="275" max="275" width="1.28515625" style="67" customWidth="1"/>
    <col min="276" max="276" width="11.42578125" style="67" customWidth="1"/>
    <col min="277" max="277" width="0.85546875" style="67" customWidth="1"/>
    <col min="278" max="519" width="10.5703125" style="67"/>
    <col min="520" max="520" width="26" style="67" customWidth="1"/>
    <col min="521" max="521" width="4.7109375" style="67" customWidth="1"/>
    <col min="522" max="522" width="11.42578125" style="67" customWidth="1"/>
    <col min="523" max="523" width="1.28515625" style="67" customWidth="1"/>
    <col min="524" max="524" width="11.42578125" style="67" customWidth="1"/>
    <col min="525" max="525" width="1.28515625" style="67" customWidth="1"/>
    <col min="526" max="526" width="11.42578125" style="67" customWidth="1"/>
    <col min="527" max="527" width="1.28515625" style="67" customWidth="1"/>
    <col min="528" max="528" width="11.42578125" style="67" customWidth="1"/>
    <col min="529" max="529" width="1.28515625" style="67" customWidth="1"/>
    <col min="530" max="530" width="11.42578125" style="67" customWidth="1"/>
    <col min="531" max="531" width="1.28515625" style="67" customWidth="1"/>
    <col min="532" max="532" width="11.42578125" style="67" customWidth="1"/>
    <col min="533" max="533" width="0.85546875" style="67" customWidth="1"/>
    <col min="534" max="775" width="10.5703125" style="67"/>
    <col min="776" max="776" width="26" style="67" customWidth="1"/>
    <col min="777" max="777" width="4.7109375" style="67" customWidth="1"/>
    <col min="778" max="778" width="11.42578125" style="67" customWidth="1"/>
    <col min="779" max="779" width="1.28515625" style="67" customWidth="1"/>
    <col min="780" max="780" width="11.42578125" style="67" customWidth="1"/>
    <col min="781" max="781" width="1.28515625" style="67" customWidth="1"/>
    <col min="782" max="782" width="11.42578125" style="67" customWidth="1"/>
    <col min="783" max="783" width="1.28515625" style="67" customWidth="1"/>
    <col min="784" max="784" width="11.42578125" style="67" customWidth="1"/>
    <col min="785" max="785" width="1.28515625" style="67" customWidth="1"/>
    <col min="786" max="786" width="11.42578125" style="67" customWidth="1"/>
    <col min="787" max="787" width="1.28515625" style="67" customWidth="1"/>
    <col min="788" max="788" width="11.42578125" style="67" customWidth="1"/>
    <col min="789" max="789" width="0.85546875" style="67" customWidth="1"/>
    <col min="790" max="1031" width="10.5703125" style="67"/>
    <col min="1032" max="1032" width="26" style="67" customWidth="1"/>
    <col min="1033" max="1033" width="4.7109375" style="67" customWidth="1"/>
    <col min="1034" max="1034" width="11.42578125" style="67" customWidth="1"/>
    <col min="1035" max="1035" width="1.28515625" style="67" customWidth="1"/>
    <col min="1036" max="1036" width="11.42578125" style="67" customWidth="1"/>
    <col min="1037" max="1037" width="1.28515625" style="67" customWidth="1"/>
    <col min="1038" max="1038" width="11.42578125" style="67" customWidth="1"/>
    <col min="1039" max="1039" width="1.28515625" style="67" customWidth="1"/>
    <col min="1040" max="1040" width="11.42578125" style="67" customWidth="1"/>
    <col min="1041" max="1041" width="1.28515625" style="67" customWidth="1"/>
    <col min="1042" max="1042" width="11.42578125" style="67" customWidth="1"/>
    <col min="1043" max="1043" width="1.28515625" style="67" customWidth="1"/>
    <col min="1044" max="1044" width="11.42578125" style="67" customWidth="1"/>
    <col min="1045" max="1045" width="0.85546875" style="67" customWidth="1"/>
    <col min="1046" max="1287" width="10.5703125" style="67"/>
    <col min="1288" max="1288" width="26" style="67" customWidth="1"/>
    <col min="1289" max="1289" width="4.7109375" style="67" customWidth="1"/>
    <col min="1290" max="1290" width="11.42578125" style="67" customWidth="1"/>
    <col min="1291" max="1291" width="1.28515625" style="67" customWidth="1"/>
    <col min="1292" max="1292" width="11.42578125" style="67" customWidth="1"/>
    <col min="1293" max="1293" width="1.28515625" style="67" customWidth="1"/>
    <col min="1294" max="1294" width="11.42578125" style="67" customWidth="1"/>
    <col min="1295" max="1295" width="1.28515625" style="67" customWidth="1"/>
    <col min="1296" max="1296" width="11.42578125" style="67" customWidth="1"/>
    <col min="1297" max="1297" width="1.28515625" style="67" customWidth="1"/>
    <col min="1298" max="1298" width="11.42578125" style="67" customWidth="1"/>
    <col min="1299" max="1299" width="1.28515625" style="67" customWidth="1"/>
    <col min="1300" max="1300" width="11.42578125" style="67" customWidth="1"/>
    <col min="1301" max="1301" width="0.85546875" style="67" customWidth="1"/>
    <col min="1302" max="1543" width="10.5703125" style="67"/>
    <col min="1544" max="1544" width="26" style="67" customWidth="1"/>
    <col min="1545" max="1545" width="4.7109375" style="67" customWidth="1"/>
    <col min="1546" max="1546" width="11.42578125" style="67" customWidth="1"/>
    <col min="1547" max="1547" width="1.28515625" style="67" customWidth="1"/>
    <col min="1548" max="1548" width="11.42578125" style="67" customWidth="1"/>
    <col min="1549" max="1549" width="1.28515625" style="67" customWidth="1"/>
    <col min="1550" max="1550" width="11.42578125" style="67" customWidth="1"/>
    <col min="1551" max="1551" width="1.28515625" style="67" customWidth="1"/>
    <col min="1552" max="1552" width="11.42578125" style="67" customWidth="1"/>
    <col min="1553" max="1553" width="1.28515625" style="67" customWidth="1"/>
    <col min="1554" max="1554" width="11.42578125" style="67" customWidth="1"/>
    <col min="1555" max="1555" width="1.28515625" style="67" customWidth="1"/>
    <col min="1556" max="1556" width="11.42578125" style="67" customWidth="1"/>
    <col min="1557" max="1557" width="0.85546875" style="67" customWidth="1"/>
    <col min="1558" max="1799" width="10.5703125" style="67"/>
    <col min="1800" max="1800" width="26" style="67" customWidth="1"/>
    <col min="1801" max="1801" width="4.7109375" style="67" customWidth="1"/>
    <col min="1802" max="1802" width="11.42578125" style="67" customWidth="1"/>
    <col min="1803" max="1803" width="1.28515625" style="67" customWidth="1"/>
    <col min="1804" max="1804" width="11.42578125" style="67" customWidth="1"/>
    <col min="1805" max="1805" width="1.28515625" style="67" customWidth="1"/>
    <col min="1806" max="1806" width="11.42578125" style="67" customWidth="1"/>
    <col min="1807" max="1807" width="1.28515625" style="67" customWidth="1"/>
    <col min="1808" max="1808" width="11.42578125" style="67" customWidth="1"/>
    <col min="1809" max="1809" width="1.28515625" style="67" customWidth="1"/>
    <col min="1810" max="1810" width="11.42578125" style="67" customWidth="1"/>
    <col min="1811" max="1811" width="1.28515625" style="67" customWidth="1"/>
    <col min="1812" max="1812" width="11.42578125" style="67" customWidth="1"/>
    <col min="1813" max="1813" width="0.85546875" style="67" customWidth="1"/>
    <col min="1814" max="2055" width="10.5703125" style="67"/>
    <col min="2056" max="2056" width="26" style="67" customWidth="1"/>
    <col min="2057" max="2057" width="4.7109375" style="67" customWidth="1"/>
    <col min="2058" max="2058" width="11.42578125" style="67" customWidth="1"/>
    <col min="2059" max="2059" width="1.28515625" style="67" customWidth="1"/>
    <col min="2060" max="2060" width="11.42578125" style="67" customWidth="1"/>
    <col min="2061" max="2061" width="1.28515625" style="67" customWidth="1"/>
    <col min="2062" max="2062" width="11.42578125" style="67" customWidth="1"/>
    <col min="2063" max="2063" width="1.28515625" style="67" customWidth="1"/>
    <col min="2064" max="2064" width="11.42578125" style="67" customWidth="1"/>
    <col min="2065" max="2065" width="1.28515625" style="67" customWidth="1"/>
    <col min="2066" max="2066" width="11.42578125" style="67" customWidth="1"/>
    <col min="2067" max="2067" width="1.28515625" style="67" customWidth="1"/>
    <col min="2068" max="2068" width="11.42578125" style="67" customWidth="1"/>
    <col min="2069" max="2069" width="0.85546875" style="67" customWidth="1"/>
    <col min="2070" max="2311" width="10.5703125" style="67"/>
    <col min="2312" max="2312" width="26" style="67" customWidth="1"/>
    <col min="2313" max="2313" width="4.7109375" style="67" customWidth="1"/>
    <col min="2314" max="2314" width="11.42578125" style="67" customWidth="1"/>
    <col min="2315" max="2315" width="1.28515625" style="67" customWidth="1"/>
    <col min="2316" max="2316" width="11.42578125" style="67" customWidth="1"/>
    <col min="2317" max="2317" width="1.28515625" style="67" customWidth="1"/>
    <col min="2318" max="2318" width="11.42578125" style="67" customWidth="1"/>
    <col min="2319" max="2319" width="1.28515625" style="67" customWidth="1"/>
    <col min="2320" max="2320" width="11.42578125" style="67" customWidth="1"/>
    <col min="2321" max="2321" width="1.28515625" style="67" customWidth="1"/>
    <col min="2322" max="2322" width="11.42578125" style="67" customWidth="1"/>
    <col min="2323" max="2323" width="1.28515625" style="67" customWidth="1"/>
    <col min="2324" max="2324" width="11.42578125" style="67" customWidth="1"/>
    <col min="2325" max="2325" width="0.85546875" style="67" customWidth="1"/>
    <col min="2326" max="2567" width="10.5703125" style="67"/>
    <col min="2568" max="2568" width="26" style="67" customWidth="1"/>
    <col min="2569" max="2569" width="4.7109375" style="67" customWidth="1"/>
    <col min="2570" max="2570" width="11.42578125" style="67" customWidth="1"/>
    <col min="2571" max="2571" width="1.28515625" style="67" customWidth="1"/>
    <col min="2572" max="2572" width="11.42578125" style="67" customWidth="1"/>
    <col min="2573" max="2573" width="1.28515625" style="67" customWidth="1"/>
    <col min="2574" max="2574" width="11.42578125" style="67" customWidth="1"/>
    <col min="2575" max="2575" width="1.28515625" style="67" customWidth="1"/>
    <col min="2576" max="2576" width="11.42578125" style="67" customWidth="1"/>
    <col min="2577" max="2577" width="1.28515625" style="67" customWidth="1"/>
    <col min="2578" max="2578" width="11.42578125" style="67" customWidth="1"/>
    <col min="2579" max="2579" width="1.28515625" style="67" customWidth="1"/>
    <col min="2580" max="2580" width="11.42578125" style="67" customWidth="1"/>
    <col min="2581" max="2581" width="0.85546875" style="67" customWidth="1"/>
    <col min="2582" max="2823" width="10.5703125" style="67"/>
    <col min="2824" max="2824" width="26" style="67" customWidth="1"/>
    <col min="2825" max="2825" width="4.7109375" style="67" customWidth="1"/>
    <col min="2826" max="2826" width="11.42578125" style="67" customWidth="1"/>
    <col min="2827" max="2827" width="1.28515625" style="67" customWidth="1"/>
    <col min="2828" max="2828" width="11.42578125" style="67" customWidth="1"/>
    <col min="2829" max="2829" width="1.28515625" style="67" customWidth="1"/>
    <col min="2830" max="2830" width="11.42578125" style="67" customWidth="1"/>
    <col min="2831" max="2831" width="1.28515625" style="67" customWidth="1"/>
    <col min="2832" max="2832" width="11.42578125" style="67" customWidth="1"/>
    <col min="2833" max="2833" width="1.28515625" style="67" customWidth="1"/>
    <col min="2834" max="2834" width="11.42578125" style="67" customWidth="1"/>
    <col min="2835" max="2835" width="1.28515625" style="67" customWidth="1"/>
    <col min="2836" max="2836" width="11.42578125" style="67" customWidth="1"/>
    <col min="2837" max="2837" width="0.85546875" style="67" customWidth="1"/>
    <col min="2838" max="3079" width="10.5703125" style="67"/>
    <col min="3080" max="3080" width="26" style="67" customWidth="1"/>
    <col min="3081" max="3081" width="4.7109375" style="67" customWidth="1"/>
    <col min="3082" max="3082" width="11.42578125" style="67" customWidth="1"/>
    <col min="3083" max="3083" width="1.28515625" style="67" customWidth="1"/>
    <col min="3084" max="3084" width="11.42578125" style="67" customWidth="1"/>
    <col min="3085" max="3085" width="1.28515625" style="67" customWidth="1"/>
    <col min="3086" max="3086" width="11.42578125" style="67" customWidth="1"/>
    <col min="3087" max="3087" width="1.28515625" style="67" customWidth="1"/>
    <col min="3088" max="3088" width="11.42578125" style="67" customWidth="1"/>
    <col min="3089" max="3089" width="1.28515625" style="67" customWidth="1"/>
    <col min="3090" max="3090" width="11.42578125" style="67" customWidth="1"/>
    <col min="3091" max="3091" width="1.28515625" style="67" customWidth="1"/>
    <col min="3092" max="3092" width="11.42578125" style="67" customWidth="1"/>
    <col min="3093" max="3093" width="0.85546875" style="67" customWidth="1"/>
    <col min="3094" max="3335" width="10.5703125" style="67"/>
    <col min="3336" max="3336" width="26" style="67" customWidth="1"/>
    <col min="3337" max="3337" width="4.7109375" style="67" customWidth="1"/>
    <col min="3338" max="3338" width="11.42578125" style="67" customWidth="1"/>
    <col min="3339" max="3339" width="1.28515625" style="67" customWidth="1"/>
    <col min="3340" max="3340" width="11.42578125" style="67" customWidth="1"/>
    <col min="3341" max="3341" width="1.28515625" style="67" customWidth="1"/>
    <col min="3342" max="3342" width="11.42578125" style="67" customWidth="1"/>
    <col min="3343" max="3343" width="1.28515625" style="67" customWidth="1"/>
    <col min="3344" max="3344" width="11.42578125" style="67" customWidth="1"/>
    <col min="3345" max="3345" width="1.28515625" style="67" customWidth="1"/>
    <col min="3346" max="3346" width="11.42578125" style="67" customWidth="1"/>
    <col min="3347" max="3347" width="1.28515625" style="67" customWidth="1"/>
    <col min="3348" max="3348" width="11.42578125" style="67" customWidth="1"/>
    <col min="3349" max="3349" width="0.85546875" style="67" customWidth="1"/>
    <col min="3350" max="3591" width="10.5703125" style="67"/>
    <col min="3592" max="3592" width="26" style="67" customWidth="1"/>
    <col min="3593" max="3593" width="4.7109375" style="67" customWidth="1"/>
    <col min="3594" max="3594" width="11.42578125" style="67" customWidth="1"/>
    <col min="3595" max="3595" width="1.28515625" style="67" customWidth="1"/>
    <col min="3596" max="3596" width="11.42578125" style="67" customWidth="1"/>
    <col min="3597" max="3597" width="1.28515625" style="67" customWidth="1"/>
    <col min="3598" max="3598" width="11.42578125" style="67" customWidth="1"/>
    <col min="3599" max="3599" width="1.28515625" style="67" customWidth="1"/>
    <col min="3600" max="3600" width="11.42578125" style="67" customWidth="1"/>
    <col min="3601" max="3601" width="1.28515625" style="67" customWidth="1"/>
    <col min="3602" max="3602" width="11.42578125" style="67" customWidth="1"/>
    <col min="3603" max="3603" width="1.28515625" style="67" customWidth="1"/>
    <col min="3604" max="3604" width="11.42578125" style="67" customWidth="1"/>
    <col min="3605" max="3605" width="0.85546875" style="67" customWidth="1"/>
    <col min="3606" max="3847" width="10.5703125" style="67"/>
    <col min="3848" max="3848" width="26" style="67" customWidth="1"/>
    <col min="3849" max="3849" width="4.7109375" style="67" customWidth="1"/>
    <col min="3850" max="3850" width="11.42578125" style="67" customWidth="1"/>
    <col min="3851" max="3851" width="1.28515625" style="67" customWidth="1"/>
    <col min="3852" max="3852" width="11.42578125" style="67" customWidth="1"/>
    <col min="3853" max="3853" width="1.28515625" style="67" customWidth="1"/>
    <col min="3854" max="3854" width="11.42578125" style="67" customWidth="1"/>
    <col min="3855" max="3855" width="1.28515625" style="67" customWidth="1"/>
    <col min="3856" max="3856" width="11.42578125" style="67" customWidth="1"/>
    <col min="3857" max="3857" width="1.28515625" style="67" customWidth="1"/>
    <col min="3858" max="3858" width="11.42578125" style="67" customWidth="1"/>
    <col min="3859" max="3859" width="1.28515625" style="67" customWidth="1"/>
    <col min="3860" max="3860" width="11.42578125" style="67" customWidth="1"/>
    <col min="3861" max="3861" width="0.85546875" style="67" customWidth="1"/>
    <col min="3862" max="4103" width="10.5703125" style="67"/>
    <col min="4104" max="4104" width="26" style="67" customWidth="1"/>
    <col min="4105" max="4105" width="4.7109375" style="67" customWidth="1"/>
    <col min="4106" max="4106" width="11.42578125" style="67" customWidth="1"/>
    <col min="4107" max="4107" width="1.28515625" style="67" customWidth="1"/>
    <col min="4108" max="4108" width="11.42578125" style="67" customWidth="1"/>
    <col min="4109" max="4109" width="1.28515625" style="67" customWidth="1"/>
    <col min="4110" max="4110" width="11.42578125" style="67" customWidth="1"/>
    <col min="4111" max="4111" width="1.28515625" style="67" customWidth="1"/>
    <col min="4112" max="4112" width="11.42578125" style="67" customWidth="1"/>
    <col min="4113" max="4113" width="1.28515625" style="67" customWidth="1"/>
    <col min="4114" max="4114" width="11.42578125" style="67" customWidth="1"/>
    <col min="4115" max="4115" width="1.28515625" style="67" customWidth="1"/>
    <col min="4116" max="4116" width="11.42578125" style="67" customWidth="1"/>
    <col min="4117" max="4117" width="0.85546875" style="67" customWidth="1"/>
    <col min="4118" max="4359" width="10.5703125" style="67"/>
    <col min="4360" max="4360" width="26" style="67" customWidth="1"/>
    <col min="4361" max="4361" width="4.7109375" style="67" customWidth="1"/>
    <col min="4362" max="4362" width="11.42578125" style="67" customWidth="1"/>
    <col min="4363" max="4363" width="1.28515625" style="67" customWidth="1"/>
    <col min="4364" max="4364" width="11.42578125" style="67" customWidth="1"/>
    <col min="4365" max="4365" width="1.28515625" style="67" customWidth="1"/>
    <col min="4366" max="4366" width="11.42578125" style="67" customWidth="1"/>
    <col min="4367" max="4367" width="1.28515625" style="67" customWidth="1"/>
    <col min="4368" max="4368" width="11.42578125" style="67" customWidth="1"/>
    <col min="4369" max="4369" width="1.28515625" style="67" customWidth="1"/>
    <col min="4370" max="4370" width="11.42578125" style="67" customWidth="1"/>
    <col min="4371" max="4371" width="1.28515625" style="67" customWidth="1"/>
    <col min="4372" max="4372" width="11.42578125" style="67" customWidth="1"/>
    <col min="4373" max="4373" width="0.85546875" style="67" customWidth="1"/>
    <col min="4374" max="4615" width="10.5703125" style="67"/>
    <col min="4616" max="4616" width="26" style="67" customWidth="1"/>
    <col min="4617" max="4617" width="4.7109375" style="67" customWidth="1"/>
    <col min="4618" max="4618" width="11.42578125" style="67" customWidth="1"/>
    <col min="4619" max="4619" width="1.28515625" style="67" customWidth="1"/>
    <col min="4620" max="4620" width="11.42578125" style="67" customWidth="1"/>
    <col min="4621" max="4621" width="1.28515625" style="67" customWidth="1"/>
    <col min="4622" max="4622" width="11.42578125" style="67" customWidth="1"/>
    <col min="4623" max="4623" width="1.28515625" style="67" customWidth="1"/>
    <col min="4624" max="4624" width="11.42578125" style="67" customWidth="1"/>
    <col min="4625" max="4625" width="1.28515625" style="67" customWidth="1"/>
    <col min="4626" max="4626" width="11.42578125" style="67" customWidth="1"/>
    <col min="4627" max="4627" width="1.28515625" style="67" customWidth="1"/>
    <col min="4628" max="4628" width="11.42578125" style="67" customWidth="1"/>
    <col min="4629" max="4629" width="0.85546875" style="67" customWidth="1"/>
    <col min="4630" max="4871" width="10.5703125" style="67"/>
    <col min="4872" max="4872" width="26" style="67" customWidth="1"/>
    <col min="4873" max="4873" width="4.7109375" style="67" customWidth="1"/>
    <col min="4874" max="4874" width="11.42578125" style="67" customWidth="1"/>
    <col min="4875" max="4875" width="1.28515625" style="67" customWidth="1"/>
    <col min="4876" max="4876" width="11.42578125" style="67" customWidth="1"/>
    <col min="4877" max="4877" width="1.28515625" style="67" customWidth="1"/>
    <col min="4878" max="4878" width="11.42578125" style="67" customWidth="1"/>
    <col min="4879" max="4879" width="1.28515625" style="67" customWidth="1"/>
    <col min="4880" max="4880" width="11.42578125" style="67" customWidth="1"/>
    <col min="4881" max="4881" width="1.28515625" style="67" customWidth="1"/>
    <col min="4882" max="4882" width="11.42578125" style="67" customWidth="1"/>
    <col min="4883" max="4883" width="1.28515625" style="67" customWidth="1"/>
    <col min="4884" max="4884" width="11.42578125" style="67" customWidth="1"/>
    <col min="4885" max="4885" width="0.85546875" style="67" customWidth="1"/>
    <col min="4886" max="5127" width="10.5703125" style="67"/>
    <col min="5128" max="5128" width="26" style="67" customWidth="1"/>
    <col min="5129" max="5129" width="4.7109375" style="67" customWidth="1"/>
    <col min="5130" max="5130" width="11.42578125" style="67" customWidth="1"/>
    <col min="5131" max="5131" width="1.28515625" style="67" customWidth="1"/>
    <col min="5132" max="5132" width="11.42578125" style="67" customWidth="1"/>
    <col min="5133" max="5133" width="1.28515625" style="67" customWidth="1"/>
    <col min="5134" max="5134" width="11.42578125" style="67" customWidth="1"/>
    <col min="5135" max="5135" width="1.28515625" style="67" customWidth="1"/>
    <col min="5136" max="5136" width="11.42578125" style="67" customWidth="1"/>
    <col min="5137" max="5137" width="1.28515625" style="67" customWidth="1"/>
    <col min="5138" max="5138" width="11.42578125" style="67" customWidth="1"/>
    <col min="5139" max="5139" width="1.28515625" style="67" customWidth="1"/>
    <col min="5140" max="5140" width="11.42578125" style="67" customWidth="1"/>
    <col min="5141" max="5141" width="0.85546875" style="67" customWidth="1"/>
    <col min="5142" max="5383" width="10.5703125" style="67"/>
    <col min="5384" max="5384" width="26" style="67" customWidth="1"/>
    <col min="5385" max="5385" width="4.7109375" style="67" customWidth="1"/>
    <col min="5386" max="5386" width="11.42578125" style="67" customWidth="1"/>
    <col min="5387" max="5387" width="1.28515625" style="67" customWidth="1"/>
    <col min="5388" max="5388" width="11.42578125" style="67" customWidth="1"/>
    <col min="5389" max="5389" width="1.28515625" style="67" customWidth="1"/>
    <col min="5390" max="5390" width="11.42578125" style="67" customWidth="1"/>
    <col min="5391" max="5391" width="1.28515625" style="67" customWidth="1"/>
    <col min="5392" max="5392" width="11.42578125" style="67" customWidth="1"/>
    <col min="5393" max="5393" width="1.28515625" style="67" customWidth="1"/>
    <col min="5394" max="5394" width="11.42578125" style="67" customWidth="1"/>
    <col min="5395" max="5395" width="1.28515625" style="67" customWidth="1"/>
    <col min="5396" max="5396" width="11.42578125" style="67" customWidth="1"/>
    <col min="5397" max="5397" width="0.85546875" style="67" customWidth="1"/>
    <col min="5398" max="5639" width="10.5703125" style="67"/>
    <col min="5640" max="5640" width="26" style="67" customWidth="1"/>
    <col min="5641" max="5641" width="4.7109375" style="67" customWidth="1"/>
    <col min="5642" max="5642" width="11.42578125" style="67" customWidth="1"/>
    <col min="5643" max="5643" width="1.28515625" style="67" customWidth="1"/>
    <col min="5644" max="5644" width="11.42578125" style="67" customWidth="1"/>
    <col min="5645" max="5645" width="1.28515625" style="67" customWidth="1"/>
    <col min="5646" max="5646" width="11.42578125" style="67" customWidth="1"/>
    <col min="5647" max="5647" width="1.28515625" style="67" customWidth="1"/>
    <col min="5648" max="5648" width="11.42578125" style="67" customWidth="1"/>
    <col min="5649" max="5649" width="1.28515625" style="67" customWidth="1"/>
    <col min="5650" max="5650" width="11.42578125" style="67" customWidth="1"/>
    <col min="5651" max="5651" width="1.28515625" style="67" customWidth="1"/>
    <col min="5652" max="5652" width="11.42578125" style="67" customWidth="1"/>
    <col min="5653" max="5653" width="0.85546875" style="67" customWidth="1"/>
    <col min="5654" max="5895" width="10.5703125" style="67"/>
    <col min="5896" max="5896" width="26" style="67" customWidth="1"/>
    <col min="5897" max="5897" width="4.7109375" style="67" customWidth="1"/>
    <col min="5898" max="5898" width="11.42578125" style="67" customWidth="1"/>
    <col min="5899" max="5899" width="1.28515625" style="67" customWidth="1"/>
    <col min="5900" max="5900" width="11.42578125" style="67" customWidth="1"/>
    <col min="5901" max="5901" width="1.28515625" style="67" customWidth="1"/>
    <col min="5902" max="5902" width="11.42578125" style="67" customWidth="1"/>
    <col min="5903" max="5903" width="1.28515625" style="67" customWidth="1"/>
    <col min="5904" max="5904" width="11.42578125" style="67" customWidth="1"/>
    <col min="5905" max="5905" width="1.28515625" style="67" customWidth="1"/>
    <col min="5906" max="5906" width="11.42578125" style="67" customWidth="1"/>
    <col min="5907" max="5907" width="1.28515625" style="67" customWidth="1"/>
    <col min="5908" max="5908" width="11.42578125" style="67" customWidth="1"/>
    <col min="5909" max="5909" width="0.85546875" style="67" customWidth="1"/>
    <col min="5910" max="6151" width="10.5703125" style="67"/>
    <col min="6152" max="6152" width="26" style="67" customWidth="1"/>
    <col min="6153" max="6153" width="4.7109375" style="67" customWidth="1"/>
    <col min="6154" max="6154" width="11.42578125" style="67" customWidth="1"/>
    <col min="6155" max="6155" width="1.28515625" style="67" customWidth="1"/>
    <col min="6156" max="6156" width="11.42578125" style="67" customWidth="1"/>
    <col min="6157" max="6157" width="1.28515625" style="67" customWidth="1"/>
    <col min="6158" max="6158" width="11.42578125" style="67" customWidth="1"/>
    <col min="6159" max="6159" width="1.28515625" style="67" customWidth="1"/>
    <col min="6160" max="6160" width="11.42578125" style="67" customWidth="1"/>
    <col min="6161" max="6161" width="1.28515625" style="67" customWidth="1"/>
    <col min="6162" max="6162" width="11.42578125" style="67" customWidth="1"/>
    <col min="6163" max="6163" width="1.28515625" style="67" customWidth="1"/>
    <col min="6164" max="6164" width="11.42578125" style="67" customWidth="1"/>
    <col min="6165" max="6165" width="0.85546875" style="67" customWidth="1"/>
    <col min="6166" max="6407" width="10.5703125" style="67"/>
    <col min="6408" max="6408" width="26" style="67" customWidth="1"/>
    <col min="6409" max="6409" width="4.7109375" style="67" customWidth="1"/>
    <col min="6410" max="6410" width="11.42578125" style="67" customWidth="1"/>
    <col min="6411" max="6411" width="1.28515625" style="67" customWidth="1"/>
    <col min="6412" max="6412" width="11.42578125" style="67" customWidth="1"/>
    <col min="6413" max="6413" width="1.28515625" style="67" customWidth="1"/>
    <col min="6414" max="6414" width="11.42578125" style="67" customWidth="1"/>
    <col min="6415" max="6415" width="1.28515625" style="67" customWidth="1"/>
    <col min="6416" max="6416" width="11.42578125" style="67" customWidth="1"/>
    <col min="6417" max="6417" width="1.28515625" style="67" customWidth="1"/>
    <col min="6418" max="6418" width="11.42578125" style="67" customWidth="1"/>
    <col min="6419" max="6419" width="1.28515625" style="67" customWidth="1"/>
    <col min="6420" max="6420" width="11.42578125" style="67" customWidth="1"/>
    <col min="6421" max="6421" width="0.85546875" style="67" customWidth="1"/>
    <col min="6422" max="6663" width="10.5703125" style="67"/>
    <col min="6664" max="6664" width="26" style="67" customWidth="1"/>
    <col min="6665" max="6665" width="4.7109375" style="67" customWidth="1"/>
    <col min="6666" max="6666" width="11.42578125" style="67" customWidth="1"/>
    <col min="6667" max="6667" width="1.28515625" style="67" customWidth="1"/>
    <col min="6668" max="6668" width="11.42578125" style="67" customWidth="1"/>
    <col min="6669" max="6669" width="1.28515625" style="67" customWidth="1"/>
    <col min="6670" max="6670" width="11.42578125" style="67" customWidth="1"/>
    <col min="6671" max="6671" width="1.28515625" style="67" customWidth="1"/>
    <col min="6672" max="6672" width="11.42578125" style="67" customWidth="1"/>
    <col min="6673" max="6673" width="1.28515625" style="67" customWidth="1"/>
    <col min="6674" max="6674" width="11.42578125" style="67" customWidth="1"/>
    <col min="6675" max="6675" width="1.28515625" style="67" customWidth="1"/>
    <col min="6676" max="6676" width="11.42578125" style="67" customWidth="1"/>
    <col min="6677" max="6677" width="0.85546875" style="67" customWidth="1"/>
    <col min="6678" max="6919" width="10.5703125" style="67"/>
    <col min="6920" max="6920" width="26" style="67" customWidth="1"/>
    <col min="6921" max="6921" width="4.7109375" style="67" customWidth="1"/>
    <col min="6922" max="6922" width="11.42578125" style="67" customWidth="1"/>
    <col min="6923" max="6923" width="1.28515625" style="67" customWidth="1"/>
    <col min="6924" max="6924" width="11.42578125" style="67" customWidth="1"/>
    <col min="6925" max="6925" width="1.28515625" style="67" customWidth="1"/>
    <col min="6926" max="6926" width="11.42578125" style="67" customWidth="1"/>
    <col min="6927" max="6927" width="1.28515625" style="67" customWidth="1"/>
    <col min="6928" max="6928" width="11.42578125" style="67" customWidth="1"/>
    <col min="6929" max="6929" width="1.28515625" style="67" customWidth="1"/>
    <col min="6930" max="6930" width="11.42578125" style="67" customWidth="1"/>
    <col min="6931" max="6931" width="1.28515625" style="67" customWidth="1"/>
    <col min="6932" max="6932" width="11.42578125" style="67" customWidth="1"/>
    <col min="6933" max="6933" width="0.85546875" style="67" customWidth="1"/>
    <col min="6934" max="7175" width="10.5703125" style="67"/>
    <col min="7176" max="7176" width="26" style="67" customWidth="1"/>
    <col min="7177" max="7177" width="4.7109375" style="67" customWidth="1"/>
    <col min="7178" max="7178" width="11.42578125" style="67" customWidth="1"/>
    <col min="7179" max="7179" width="1.28515625" style="67" customWidth="1"/>
    <col min="7180" max="7180" width="11.42578125" style="67" customWidth="1"/>
    <col min="7181" max="7181" width="1.28515625" style="67" customWidth="1"/>
    <col min="7182" max="7182" width="11.42578125" style="67" customWidth="1"/>
    <col min="7183" max="7183" width="1.28515625" style="67" customWidth="1"/>
    <col min="7184" max="7184" width="11.42578125" style="67" customWidth="1"/>
    <col min="7185" max="7185" width="1.28515625" style="67" customWidth="1"/>
    <col min="7186" max="7186" width="11.42578125" style="67" customWidth="1"/>
    <col min="7187" max="7187" width="1.28515625" style="67" customWidth="1"/>
    <col min="7188" max="7188" width="11.42578125" style="67" customWidth="1"/>
    <col min="7189" max="7189" width="0.85546875" style="67" customWidth="1"/>
    <col min="7190" max="7431" width="10.5703125" style="67"/>
    <col min="7432" max="7432" width="26" style="67" customWidth="1"/>
    <col min="7433" max="7433" width="4.7109375" style="67" customWidth="1"/>
    <col min="7434" max="7434" width="11.42578125" style="67" customWidth="1"/>
    <col min="7435" max="7435" width="1.28515625" style="67" customWidth="1"/>
    <col min="7436" max="7436" width="11.42578125" style="67" customWidth="1"/>
    <col min="7437" max="7437" width="1.28515625" style="67" customWidth="1"/>
    <col min="7438" max="7438" width="11.42578125" style="67" customWidth="1"/>
    <col min="7439" max="7439" width="1.28515625" style="67" customWidth="1"/>
    <col min="7440" max="7440" width="11.42578125" style="67" customWidth="1"/>
    <col min="7441" max="7441" width="1.28515625" style="67" customWidth="1"/>
    <col min="7442" max="7442" width="11.42578125" style="67" customWidth="1"/>
    <col min="7443" max="7443" width="1.28515625" style="67" customWidth="1"/>
    <col min="7444" max="7444" width="11.42578125" style="67" customWidth="1"/>
    <col min="7445" max="7445" width="0.85546875" style="67" customWidth="1"/>
    <col min="7446" max="7687" width="10.5703125" style="67"/>
    <col min="7688" max="7688" width="26" style="67" customWidth="1"/>
    <col min="7689" max="7689" width="4.7109375" style="67" customWidth="1"/>
    <col min="7690" max="7690" width="11.42578125" style="67" customWidth="1"/>
    <col min="7691" max="7691" width="1.28515625" style="67" customWidth="1"/>
    <col min="7692" max="7692" width="11.42578125" style="67" customWidth="1"/>
    <col min="7693" max="7693" width="1.28515625" style="67" customWidth="1"/>
    <col min="7694" max="7694" width="11.42578125" style="67" customWidth="1"/>
    <col min="7695" max="7695" width="1.28515625" style="67" customWidth="1"/>
    <col min="7696" max="7696" width="11.42578125" style="67" customWidth="1"/>
    <col min="7697" max="7697" width="1.28515625" style="67" customWidth="1"/>
    <col min="7698" max="7698" width="11.42578125" style="67" customWidth="1"/>
    <col min="7699" max="7699" width="1.28515625" style="67" customWidth="1"/>
    <col min="7700" max="7700" width="11.42578125" style="67" customWidth="1"/>
    <col min="7701" max="7701" width="0.85546875" style="67" customWidth="1"/>
    <col min="7702" max="7943" width="10.5703125" style="67"/>
    <col min="7944" max="7944" width="26" style="67" customWidth="1"/>
    <col min="7945" max="7945" width="4.7109375" style="67" customWidth="1"/>
    <col min="7946" max="7946" width="11.42578125" style="67" customWidth="1"/>
    <col min="7947" max="7947" width="1.28515625" style="67" customWidth="1"/>
    <col min="7948" max="7948" width="11.42578125" style="67" customWidth="1"/>
    <col min="7949" max="7949" width="1.28515625" style="67" customWidth="1"/>
    <col min="7950" max="7950" width="11.42578125" style="67" customWidth="1"/>
    <col min="7951" max="7951" width="1.28515625" style="67" customWidth="1"/>
    <col min="7952" max="7952" width="11.42578125" style="67" customWidth="1"/>
    <col min="7953" max="7953" width="1.28515625" style="67" customWidth="1"/>
    <col min="7954" max="7954" width="11.42578125" style="67" customWidth="1"/>
    <col min="7955" max="7955" width="1.28515625" style="67" customWidth="1"/>
    <col min="7956" max="7956" width="11.42578125" style="67" customWidth="1"/>
    <col min="7957" max="7957" width="0.85546875" style="67" customWidth="1"/>
    <col min="7958" max="8199" width="10.5703125" style="67"/>
    <col min="8200" max="8200" width="26" style="67" customWidth="1"/>
    <col min="8201" max="8201" width="4.7109375" style="67" customWidth="1"/>
    <col min="8202" max="8202" width="11.42578125" style="67" customWidth="1"/>
    <col min="8203" max="8203" width="1.28515625" style="67" customWidth="1"/>
    <col min="8204" max="8204" width="11.42578125" style="67" customWidth="1"/>
    <col min="8205" max="8205" width="1.28515625" style="67" customWidth="1"/>
    <col min="8206" max="8206" width="11.42578125" style="67" customWidth="1"/>
    <col min="8207" max="8207" width="1.28515625" style="67" customWidth="1"/>
    <col min="8208" max="8208" width="11.42578125" style="67" customWidth="1"/>
    <col min="8209" max="8209" width="1.28515625" style="67" customWidth="1"/>
    <col min="8210" max="8210" width="11.42578125" style="67" customWidth="1"/>
    <col min="8211" max="8211" width="1.28515625" style="67" customWidth="1"/>
    <col min="8212" max="8212" width="11.42578125" style="67" customWidth="1"/>
    <col min="8213" max="8213" width="0.85546875" style="67" customWidth="1"/>
    <col min="8214" max="8455" width="10.5703125" style="67"/>
    <col min="8456" max="8456" width="26" style="67" customWidth="1"/>
    <col min="8457" max="8457" width="4.7109375" style="67" customWidth="1"/>
    <col min="8458" max="8458" width="11.42578125" style="67" customWidth="1"/>
    <col min="8459" max="8459" width="1.28515625" style="67" customWidth="1"/>
    <col min="8460" max="8460" width="11.42578125" style="67" customWidth="1"/>
    <col min="8461" max="8461" width="1.28515625" style="67" customWidth="1"/>
    <col min="8462" max="8462" width="11.42578125" style="67" customWidth="1"/>
    <col min="8463" max="8463" width="1.28515625" style="67" customWidth="1"/>
    <col min="8464" max="8464" width="11.42578125" style="67" customWidth="1"/>
    <col min="8465" max="8465" width="1.28515625" style="67" customWidth="1"/>
    <col min="8466" max="8466" width="11.42578125" style="67" customWidth="1"/>
    <col min="8467" max="8467" width="1.28515625" style="67" customWidth="1"/>
    <col min="8468" max="8468" width="11.42578125" style="67" customWidth="1"/>
    <col min="8469" max="8469" width="0.85546875" style="67" customWidth="1"/>
    <col min="8470" max="8711" width="10.5703125" style="67"/>
    <col min="8712" max="8712" width="26" style="67" customWidth="1"/>
    <col min="8713" max="8713" width="4.7109375" style="67" customWidth="1"/>
    <col min="8714" max="8714" width="11.42578125" style="67" customWidth="1"/>
    <col min="8715" max="8715" width="1.28515625" style="67" customWidth="1"/>
    <col min="8716" max="8716" width="11.42578125" style="67" customWidth="1"/>
    <col min="8717" max="8717" width="1.28515625" style="67" customWidth="1"/>
    <col min="8718" max="8718" width="11.42578125" style="67" customWidth="1"/>
    <col min="8719" max="8719" width="1.28515625" style="67" customWidth="1"/>
    <col min="8720" max="8720" width="11.42578125" style="67" customWidth="1"/>
    <col min="8721" max="8721" width="1.28515625" style="67" customWidth="1"/>
    <col min="8722" max="8722" width="11.42578125" style="67" customWidth="1"/>
    <col min="8723" max="8723" width="1.28515625" style="67" customWidth="1"/>
    <col min="8724" max="8724" width="11.42578125" style="67" customWidth="1"/>
    <col min="8725" max="8725" width="0.85546875" style="67" customWidth="1"/>
    <col min="8726" max="8967" width="10.5703125" style="67"/>
    <col min="8968" max="8968" width="26" style="67" customWidth="1"/>
    <col min="8969" max="8969" width="4.7109375" style="67" customWidth="1"/>
    <col min="8970" max="8970" width="11.42578125" style="67" customWidth="1"/>
    <col min="8971" max="8971" width="1.28515625" style="67" customWidth="1"/>
    <col min="8972" max="8972" width="11.42578125" style="67" customWidth="1"/>
    <col min="8973" max="8973" width="1.28515625" style="67" customWidth="1"/>
    <col min="8974" max="8974" width="11.42578125" style="67" customWidth="1"/>
    <col min="8975" max="8975" width="1.28515625" style="67" customWidth="1"/>
    <col min="8976" max="8976" width="11.42578125" style="67" customWidth="1"/>
    <col min="8977" max="8977" width="1.28515625" style="67" customWidth="1"/>
    <col min="8978" max="8978" width="11.42578125" style="67" customWidth="1"/>
    <col min="8979" max="8979" width="1.28515625" style="67" customWidth="1"/>
    <col min="8980" max="8980" width="11.42578125" style="67" customWidth="1"/>
    <col min="8981" max="8981" width="0.85546875" style="67" customWidth="1"/>
    <col min="8982" max="9223" width="10.5703125" style="67"/>
    <col min="9224" max="9224" width="26" style="67" customWidth="1"/>
    <col min="9225" max="9225" width="4.7109375" style="67" customWidth="1"/>
    <col min="9226" max="9226" width="11.42578125" style="67" customWidth="1"/>
    <col min="9227" max="9227" width="1.28515625" style="67" customWidth="1"/>
    <col min="9228" max="9228" width="11.42578125" style="67" customWidth="1"/>
    <col min="9229" max="9229" width="1.28515625" style="67" customWidth="1"/>
    <col min="9230" max="9230" width="11.42578125" style="67" customWidth="1"/>
    <col min="9231" max="9231" width="1.28515625" style="67" customWidth="1"/>
    <col min="9232" max="9232" width="11.42578125" style="67" customWidth="1"/>
    <col min="9233" max="9233" width="1.28515625" style="67" customWidth="1"/>
    <col min="9234" max="9234" width="11.42578125" style="67" customWidth="1"/>
    <col min="9235" max="9235" width="1.28515625" style="67" customWidth="1"/>
    <col min="9236" max="9236" width="11.42578125" style="67" customWidth="1"/>
    <col min="9237" max="9237" width="0.85546875" style="67" customWidth="1"/>
    <col min="9238" max="9479" width="10.5703125" style="67"/>
    <col min="9480" max="9480" width="26" style="67" customWidth="1"/>
    <col min="9481" max="9481" width="4.7109375" style="67" customWidth="1"/>
    <col min="9482" max="9482" width="11.42578125" style="67" customWidth="1"/>
    <col min="9483" max="9483" width="1.28515625" style="67" customWidth="1"/>
    <col min="9484" max="9484" width="11.42578125" style="67" customWidth="1"/>
    <col min="9485" max="9485" width="1.28515625" style="67" customWidth="1"/>
    <col min="9486" max="9486" width="11.42578125" style="67" customWidth="1"/>
    <col min="9487" max="9487" width="1.28515625" style="67" customWidth="1"/>
    <col min="9488" max="9488" width="11.42578125" style="67" customWidth="1"/>
    <col min="9489" max="9489" width="1.28515625" style="67" customWidth="1"/>
    <col min="9490" max="9490" width="11.42578125" style="67" customWidth="1"/>
    <col min="9491" max="9491" width="1.28515625" style="67" customWidth="1"/>
    <col min="9492" max="9492" width="11.42578125" style="67" customWidth="1"/>
    <col min="9493" max="9493" width="0.85546875" style="67" customWidth="1"/>
    <col min="9494" max="9735" width="10.5703125" style="67"/>
    <col min="9736" max="9736" width="26" style="67" customWidth="1"/>
    <col min="9737" max="9737" width="4.7109375" style="67" customWidth="1"/>
    <col min="9738" max="9738" width="11.42578125" style="67" customWidth="1"/>
    <col min="9739" max="9739" width="1.28515625" style="67" customWidth="1"/>
    <col min="9740" max="9740" width="11.42578125" style="67" customWidth="1"/>
    <col min="9741" max="9741" width="1.28515625" style="67" customWidth="1"/>
    <col min="9742" max="9742" width="11.42578125" style="67" customWidth="1"/>
    <col min="9743" max="9743" width="1.28515625" style="67" customWidth="1"/>
    <col min="9744" max="9744" width="11.42578125" style="67" customWidth="1"/>
    <col min="9745" max="9745" width="1.28515625" style="67" customWidth="1"/>
    <col min="9746" max="9746" width="11.42578125" style="67" customWidth="1"/>
    <col min="9747" max="9747" width="1.28515625" style="67" customWidth="1"/>
    <col min="9748" max="9748" width="11.42578125" style="67" customWidth="1"/>
    <col min="9749" max="9749" width="0.85546875" style="67" customWidth="1"/>
    <col min="9750" max="9991" width="10.5703125" style="67"/>
    <col min="9992" max="9992" width="26" style="67" customWidth="1"/>
    <col min="9993" max="9993" width="4.7109375" style="67" customWidth="1"/>
    <col min="9994" max="9994" width="11.42578125" style="67" customWidth="1"/>
    <col min="9995" max="9995" width="1.28515625" style="67" customWidth="1"/>
    <col min="9996" max="9996" width="11.42578125" style="67" customWidth="1"/>
    <col min="9997" max="9997" width="1.28515625" style="67" customWidth="1"/>
    <col min="9998" max="9998" width="11.42578125" style="67" customWidth="1"/>
    <col min="9999" max="9999" width="1.28515625" style="67" customWidth="1"/>
    <col min="10000" max="10000" width="11.42578125" style="67" customWidth="1"/>
    <col min="10001" max="10001" width="1.28515625" style="67" customWidth="1"/>
    <col min="10002" max="10002" width="11.42578125" style="67" customWidth="1"/>
    <col min="10003" max="10003" width="1.28515625" style="67" customWidth="1"/>
    <col min="10004" max="10004" width="11.42578125" style="67" customWidth="1"/>
    <col min="10005" max="10005" width="0.85546875" style="67" customWidth="1"/>
    <col min="10006" max="10247" width="10.5703125" style="67"/>
    <col min="10248" max="10248" width="26" style="67" customWidth="1"/>
    <col min="10249" max="10249" width="4.7109375" style="67" customWidth="1"/>
    <col min="10250" max="10250" width="11.42578125" style="67" customWidth="1"/>
    <col min="10251" max="10251" width="1.28515625" style="67" customWidth="1"/>
    <col min="10252" max="10252" width="11.42578125" style="67" customWidth="1"/>
    <col min="10253" max="10253" width="1.28515625" style="67" customWidth="1"/>
    <col min="10254" max="10254" width="11.42578125" style="67" customWidth="1"/>
    <col min="10255" max="10255" width="1.28515625" style="67" customWidth="1"/>
    <col min="10256" max="10256" width="11.42578125" style="67" customWidth="1"/>
    <col min="10257" max="10257" width="1.28515625" style="67" customWidth="1"/>
    <col min="10258" max="10258" width="11.42578125" style="67" customWidth="1"/>
    <col min="10259" max="10259" width="1.28515625" style="67" customWidth="1"/>
    <col min="10260" max="10260" width="11.42578125" style="67" customWidth="1"/>
    <col min="10261" max="10261" width="0.85546875" style="67" customWidth="1"/>
    <col min="10262" max="10503" width="10.5703125" style="67"/>
    <col min="10504" max="10504" width="26" style="67" customWidth="1"/>
    <col min="10505" max="10505" width="4.7109375" style="67" customWidth="1"/>
    <col min="10506" max="10506" width="11.42578125" style="67" customWidth="1"/>
    <col min="10507" max="10507" width="1.28515625" style="67" customWidth="1"/>
    <col min="10508" max="10508" width="11.42578125" style="67" customWidth="1"/>
    <col min="10509" max="10509" width="1.28515625" style="67" customWidth="1"/>
    <col min="10510" max="10510" width="11.42578125" style="67" customWidth="1"/>
    <col min="10511" max="10511" width="1.28515625" style="67" customWidth="1"/>
    <col min="10512" max="10512" width="11.42578125" style="67" customWidth="1"/>
    <col min="10513" max="10513" width="1.28515625" style="67" customWidth="1"/>
    <col min="10514" max="10514" width="11.42578125" style="67" customWidth="1"/>
    <col min="10515" max="10515" width="1.28515625" style="67" customWidth="1"/>
    <col min="10516" max="10516" width="11.42578125" style="67" customWidth="1"/>
    <col min="10517" max="10517" width="0.85546875" style="67" customWidth="1"/>
    <col min="10518" max="10759" width="10.5703125" style="67"/>
    <col min="10760" max="10760" width="26" style="67" customWidth="1"/>
    <col min="10761" max="10761" width="4.7109375" style="67" customWidth="1"/>
    <col min="10762" max="10762" width="11.42578125" style="67" customWidth="1"/>
    <col min="10763" max="10763" width="1.28515625" style="67" customWidth="1"/>
    <col min="10764" max="10764" width="11.42578125" style="67" customWidth="1"/>
    <col min="10765" max="10765" width="1.28515625" style="67" customWidth="1"/>
    <col min="10766" max="10766" width="11.42578125" style="67" customWidth="1"/>
    <col min="10767" max="10767" width="1.28515625" style="67" customWidth="1"/>
    <col min="10768" max="10768" width="11.42578125" style="67" customWidth="1"/>
    <col min="10769" max="10769" width="1.28515625" style="67" customWidth="1"/>
    <col min="10770" max="10770" width="11.42578125" style="67" customWidth="1"/>
    <col min="10771" max="10771" width="1.28515625" style="67" customWidth="1"/>
    <col min="10772" max="10772" width="11.42578125" style="67" customWidth="1"/>
    <col min="10773" max="10773" width="0.85546875" style="67" customWidth="1"/>
    <col min="10774" max="11015" width="10.5703125" style="67"/>
    <col min="11016" max="11016" width="26" style="67" customWidth="1"/>
    <col min="11017" max="11017" width="4.7109375" style="67" customWidth="1"/>
    <col min="11018" max="11018" width="11.42578125" style="67" customWidth="1"/>
    <col min="11019" max="11019" width="1.28515625" style="67" customWidth="1"/>
    <col min="11020" max="11020" width="11.42578125" style="67" customWidth="1"/>
    <col min="11021" max="11021" width="1.28515625" style="67" customWidth="1"/>
    <col min="11022" max="11022" width="11.42578125" style="67" customWidth="1"/>
    <col min="11023" max="11023" width="1.28515625" style="67" customWidth="1"/>
    <col min="11024" max="11024" width="11.42578125" style="67" customWidth="1"/>
    <col min="11025" max="11025" width="1.28515625" style="67" customWidth="1"/>
    <col min="11026" max="11026" width="11.42578125" style="67" customWidth="1"/>
    <col min="11027" max="11027" width="1.28515625" style="67" customWidth="1"/>
    <col min="11028" max="11028" width="11.42578125" style="67" customWidth="1"/>
    <col min="11029" max="11029" width="0.85546875" style="67" customWidth="1"/>
    <col min="11030" max="11271" width="10.5703125" style="67"/>
    <col min="11272" max="11272" width="26" style="67" customWidth="1"/>
    <col min="11273" max="11273" width="4.7109375" style="67" customWidth="1"/>
    <col min="11274" max="11274" width="11.42578125" style="67" customWidth="1"/>
    <col min="11275" max="11275" width="1.28515625" style="67" customWidth="1"/>
    <col min="11276" max="11276" width="11.42578125" style="67" customWidth="1"/>
    <col min="11277" max="11277" width="1.28515625" style="67" customWidth="1"/>
    <col min="11278" max="11278" width="11.42578125" style="67" customWidth="1"/>
    <col min="11279" max="11279" width="1.28515625" style="67" customWidth="1"/>
    <col min="11280" max="11280" width="11.42578125" style="67" customWidth="1"/>
    <col min="11281" max="11281" width="1.28515625" style="67" customWidth="1"/>
    <col min="11282" max="11282" width="11.42578125" style="67" customWidth="1"/>
    <col min="11283" max="11283" width="1.28515625" style="67" customWidth="1"/>
    <col min="11284" max="11284" width="11.42578125" style="67" customWidth="1"/>
    <col min="11285" max="11285" width="0.85546875" style="67" customWidth="1"/>
    <col min="11286" max="11527" width="10.5703125" style="67"/>
    <col min="11528" max="11528" width="26" style="67" customWidth="1"/>
    <col min="11529" max="11529" width="4.7109375" style="67" customWidth="1"/>
    <col min="11530" max="11530" width="11.42578125" style="67" customWidth="1"/>
    <col min="11531" max="11531" width="1.28515625" style="67" customWidth="1"/>
    <col min="11532" max="11532" width="11.42578125" style="67" customWidth="1"/>
    <col min="11533" max="11533" width="1.28515625" style="67" customWidth="1"/>
    <col min="11534" max="11534" width="11.42578125" style="67" customWidth="1"/>
    <col min="11535" max="11535" width="1.28515625" style="67" customWidth="1"/>
    <col min="11536" max="11536" width="11.42578125" style="67" customWidth="1"/>
    <col min="11537" max="11537" width="1.28515625" style="67" customWidth="1"/>
    <col min="11538" max="11538" width="11.42578125" style="67" customWidth="1"/>
    <col min="11539" max="11539" width="1.28515625" style="67" customWidth="1"/>
    <col min="11540" max="11540" width="11.42578125" style="67" customWidth="1"/>
    <col min="11541" max="11541" width="0.85546875" style="67" customWidth="1"/>
    <col min="11542" max="11783" width="10.5703125" style="67"/>
    <col min="11784" max="11784" width="26" style="67" customWidth="1"/>
    <col min="11785" max="11785" width="4.7109375" style="67" customWidth="1"/>
    <col min="11786" max="11786" width="11.42578125" style="67" customWidth="1"/>
    <col min="11787" max="11787" width="1.28515625" style="67" customWidth="1"/>
    <col min="11788" max="11788" width="11.42578125" style="67" customWidth="1"/>
    <col min="11789" max="11789" width="1.28515625" style="67" customWidth="1"/>
    <col min="11790" max="11790" width="11.42578125" style="67" customWidth="1"/>
    <col min="11791" max="11791" width="1.28515625" style="67" customWidth="1"/>
    <col min="11792" max="11792" width="11.42578125" style="67" customWidth="1"/>
    <col min="11793" max="11793" width="1.28515625" style="67" customWidth="1"/>
    <col min="11794" max="11794" width="11.42578125" style="67" customWidth="1"/>
    <col min="11795" max="11795" width="1.28515625" style="67" customWidth="1"/>
    <col min="11796" max="11796" width="11.42578125" style="67" customWidth="1"/>
    <col min="11797" max="11797" width="0.85546875" style="67" customWidth="1"/>
    <col min="11798" max="12039" width="10.5703125" style="67"/>
    <col min="12040" max="12040" width="26" style="67" customWidth="1"/>
    <col min="12041" max="12041" width="4.7109375" style="67" customWidth="1"/>
    <col min="12042" max="12042" width="11.42578125" style="67" customWidth="1"/>
    <col min="12043" max="12043" width="1.28515625" style="67" customWidth="1"/>
    <col min="12044" max="12044" width="11.42578125" style="67" customWidth="1"/>
    <col min="12045" max="12045" width="1.28515625" style="67" customWidth="1"/>
    <col min="12046" max="12046" width="11.42578125" style="67" customWidth="1"/>
    <col min="12047" max="12047" width="1.28515625" style="67" customWidth="1"/>
    <col min="12048" max="12048" width="11.42578125" style="67" customWidth="1"/>
    <col min="12049" max="12049" width="1.28515625" style="67" customWidth="1"/>
    <col min="12050" max="12050" width="11.42578125" style="67" customWidth="1"/>
    <col min="12051" max="12051" width="1.28515625" style="67" customWidth="1"/>
    <col min="12052" max="12052" width="11.42578125" style="67" customWidth="1"/>
    <col min="12053" max="12053" width="0.85546875" style="67" customWidth="1"/>
    <col min="12054" max="12295" width="10.5703125" style="67"/>
    <col min="12296" max="12296" width="26" style="67" customWidth="1"/>
    <col min="12297" max="12297" width="4.7109375" style="67" customWidth="1"/>
    <col min="12298" max="12298" width="11.42578125" style="67" customWidth="1"/>
    <col min="12299" max="12299" width="1.28515625" style="67" customWidth="1"/>
    <col min="12300" max="12300" width="11.42578125" style="67" customWidth="1"/>
    <col min="12301" max="12301" width="1.28515625" style="67" customWidth="1"/>
    <col min="12302" max="12302" width="11.42578125" style="67" customWidth="1"/>
    <col min="12303" max="12303" width="1.28515625" style="67" customWidth="1"/>
    <col min="12304" max="12304" width="11.42578125" style="67" customWidth="1"/>
    <col min="12305" max="12305" width="1.28515625" style="67" customWidth="1"/>
    <col min="12306" max="12306" width="11.42578125" style="67" customWidth="1"/>
    <col min="12307" max="12307" width="1.28515625" style="67" customWidth="1"/>
    <col min="12308" max="12308" width="11.42578125" style="67" customWidth="1"/>
    <col min="12309" max="12309" width="0.85546875" style="67" customWidth="1"/>
    <col min="12310" max="12551" width="10.5703125" style="67"/>
    <col min="12552" max="12552" width="26" style="67" customWidth="1"/>
    <col min="12553" max="12553" width="4.7109375" style="67" customWidth="1"/>
    <col min="12554" max="12554" width="11.42578125" style="67" customWidth="1"/>
    <col min="12555" max="12555" width="1.28515625" style="67" customWidth="1"/>
    <col min="12556" max="12556" width="11.42578125" style="67" customWidth="1"/>
    <col min="12557" max="12557" width="1.28515625" style="67" customWidth="1"/>
    <col min="12558" max="12558" width="11.42578125" style="67" customWidth="1"/>
    <col min="12559" max="12559" width="1.28515625" style="67" customWidth="1"/>
    <col min="12560" max="12560" width="11.42578125" style="67" customWidth="1"/>
    <col min="12561" max="12561" width="1.28515625" style="67" customWidth="1"/>
    <col min="12562" max="12562" width="11.42578125" style="67" customWidth="1"/>
    <col min="12563" max="12563" width="1.28515625" style="67" customWidth="1"/>
    <col min="12564" max="12564" width="11.42578125" style="67" customWidth="1"/>
    <col min="12565" max="12565" width="0.85546875" style="67" customWidth="1"/>
    <col min="12566" max="12807" width="10.5703125" style="67"/>
    <col min="12808" max="12808" width="26" style="67" customWidth="1"/>
    <col min="12809" max="12809" width="4.7109375" style="67" customWidth="1"/>
    <col min="12810" max="12810" width="11.42578125" style="67" customWidth="1"/>
    <col min="12811" max="12811" width="1.28515625" style="67" customWidth="1"/>
    <col min="12812" max="12812" width="11.42578125" style="67" customWidth="1"/>
    <col min="12813" max="12813" width="1.28515625" style="67" customWidth="1"/>
    <col min="12814" max="12814" width="11.42578125" style="67" customWidth="1"/>
    <col min="12815" max="12815" width="1.28515625" style="67" customWidth="1"/>
    <col min="12816" max="12816" width="11.42578125" style="67" customWidth="1"/>
    <col min="12817" max="12817" width="1.28515625" style="67" customWidth="1"/>
    <col min="12818" max="12818" width="11.42578125" style="67" customWidth="1"/>
    <col min="12819" max="12819" width="1.28515625" style="67" customWidth="1"/>
    <col min="12820" max="12820" width="11.42578125" style="67" customWidth="1"/>
    <col min="12821" max="12821" width="0.85546875" style="67" customWidth="1"/>
    <col min="12822" max="13063" width="10.5703125" style="67"/>
    <col min="13064" max="13064" width="26" style="67" customWidth="1"/>
    <col min="13065" max="13065" width="4.7109375" style="67" customWidth="1"/>
    <col min="13066" max="13066" width="11.42578125" style="67" customWidth="1"/>
    <col min="13067" max="13067" width="1.28515625" style="67" customWidth="1"/>
    <col min="13068" max="13068" width="11.42578125" style="67" customWidth="1"/>
    <col min="13069" max="13069" width="1.28515625" style="67" customWidth="1"/>
    <col min="13070" max="13070" width="11.42578125" style="67" customWidth="1"/>
    <col min="13071" max="13071" width="1.28515625" style="67" customWidth="1"/>
    <col min="13072" max="13072" width="11.42578125" style="67" customWidth="1"/>
    <col min="13073" max="13073" width="1.28515625" style="67" customWidth="1"/>
    <col min="13074" max="13074" width="11.42578125" style="67" customWidth="1"/>
    <col min="13075" max="13075" width="1.28515625" style="67" customWidth="1"/>
    <col min="13076" max="13076" width="11.42578125" style="67" customWidth="1"/>
    <col min="13077" max="13077" width="0.85546875" style="67" customWidth="1"/>
    <col min="13078" max="13319" width="10.5703125" style="67"/>
    <col min="13320" max="13320" width="26" style="67" customWidth="1"/>
    <col min="13321" max="13321" width="4.7109375" style="67" customWidth="1"/>
    <col min="13322" max="13322" width="11.42578125" style="67" customWidth="1"/>
    <col min="13323" max="13323" width="1.28515625" style="67" customWidth="1"/>
    <col min="13324" max="13324" width="11.42578125" style="67" customWidth="1"/>
    <col min="13325" max="13325" width="1.28515625" style="67" customWidth="1"/>
    <col min="13326" max="13326" width="11.42578125" style="67" customWidth="1"/>
    <col min="13327" max="13327" width="1.28515625" style="67" customWidth="1"/>
    <col min="13328" max="13328" width="11.42578125" style="67" customWidth="1"/>
    <col min="13329" max="13329" width="1.28515625" style="67" customWidth="1"/>
    <col min="13330" max="13330" width="11.42578125" style="67" customWidth="1"/>
    <col min="13331" max="13331" width="1.28515625" style="67" customWidth="1"/>
    <col min="13332" max="13332" width="11.42578125" style="67" customWidth="1"/>
    <col min="13333" max="13333" width="0.85546875" style="67" customWidth="1"/>
    <col min="13334" max="13575" width="10.5703125" style="67"/>
    <col min="13576" max="13576" width="26" style="67" customWidth="1"/>
    <col min="13577" max="13577" width="4.7109375" style="67" customWidth="1"/>
    <col min="13578" max="13578" width="11.42578125" style="67" customWidth="1"/>
    <col min="13579" max="13579" width="1.28515625" style="67" customWidth="1"/>
    <col min="13580" max="13580" width="11.42578125" style="67" customWidth="1"/>
    <col min="13581" max="13581" width="1.28515625" style="67" customWidth="1"/>
    <col min="13582" max="13582" width="11.42578125" style="67" customWidth="1"/>
    <col min="13583" max="13583" width="1.28515625" style="67" customWidth="1"/>
    <col min="13584" max="13584" width="11.42578125" style="67" customWidth="1"/>
    <col min="13585" max="13585" width="1.28515625" style="67" customWidth="1"/>
    <col min="13586" max="13586" width="11.42578125" style="67" customWidth="1"/>
    <col min="13587" max="13587" width="1.28515625" style="67" customWidth="1"/>
    <col min="13588" max="13588" width="11.42578125" style="67" customWidth="1"/>
    <col min="13589" max="13589" width="0.85546875" style="67" customWidth="1"/>
    <col min="13590" max="13831" width="10.5703125" style="67"/>
    <col min="13832" max="13832" width="26" style="67" customWidth="1"/>
    <col min="13833" max="13833" width="4.7109375" style="67" customWidth="1"/>
    <col min="13834" max="13834" width="11.42578125" style="67" customWidth="1"/>
    <col min="13835" max="13835" width="1.28515625" style="67" customWidth="1"/>
    <col min="13836" max="13836" width="11.42578125" style="67" customWidth="1"/>
    <col min="13837" max="13837" width="1.28515625" style="67" customWidth="1"/>
    <col min="13838" max="13838" width="11.42578125" style="67" customWidth="1"/>
    <col min="13839" max="13839" width="1.28515625" style="67" customWidth="1"/>
    <col min="13840" max="13840" width="11.42578125" style="67" customWidth="1"/>
    <col min="13841" max="13841" width="1.28515625" style="67" customWidth="1"/>
    <col min="13842" max="13842" width="11.42578125" style="67" customWidth="1"/>
    <col min="13843" max="13843" width="1.28515625" style="67" customWidth="1"/>
    <col min="13844" max="13844" width="11.42578125" style="67" customWidth="1"/>
    <col min="13845" max="13845" width="0.85546875" style="67" customWidth="1"/>
    <col min="13846" max="14087" width="10.5703125" style="67"/>
    <col min="14088" max="14088" width="26" style="67" customWidth="1"/>
    <col min="14089" max="14089" width="4.7109375" style="67" customWidth="1"/>
    <col min="14090" max="14090" width="11.42578125" style="67" customWidth="1"/>
    <col min="14091" max="14091" width="1.28515625" style="67" customWidth="1"/>
    <col min="14092" max="14092" width="11.42578125" style="67" customWidth="1"/>
    <col min="14093" max="14093" width="1.28515625" style="67" customWidth="1"/>
    <col min="14094" max="14094" width="11.42578125" style="67" customWidth="1"/>
    <col min="14095" max="14095" width="1.28515625" style="67" customWidth="1"/>
    <col min="14096" max="14096" width="11.42578125" style="67" customWidth="1"/>
    <col min="14097" max="14097" width="1.28515625" style="67" customWidth="1"/>
    <col min="14098" max="14098" width="11.42578125" style="67" customWidth="1"/>
    <col min="14099" max="14099" width="1.28515625" style="67" customWidth="1"/>
    <col min="14100" max="14100" width="11.42578125" style="67" customWidth="1"/>
    <col min="14101" max="14101" width="0.85546875" style="67" customWidth="1"/>
    <col min="14102" max="14343" width="10.5703125" style="67"/>
    <col min="14344" max="14344" width="26" style="67" customWidth="1"/>
    <col min="14345" max="14345" width="4.7109375" style="67" customWidth="1"/>
    <col min="14346" max="14346" width="11.42578125" style="67" customWidth="1"/>
    <col min="14347" max="14347" width="1.28515625" style="67" customWidth="1"/>
    <col min="14348" max="14348" width="11.42578125" style="67" customWidth="1"/>
    <col min="14349" max="14349" width="1.28515625" style="67" customWidth="1"/>
    <col min="14350" max="14350" width="11.42578125" style="67" customWidth="1"/>
    <col min="14351" max="14351" width="1.28515625" style="67" customWidth="1"/>
    <col min="14352" max="14352" width="11.42578125" style="67" customWidth="1"/>
    <col min="14353" max="14353" width="1.28515625" style="67" customWidth="1"/>
    <col min="14354" max="14354" width="11.42578125" style="67" customWidth="1"/>
    <col min="14355" max="14355" width="1.28515625" style="67" customWidth="1"/>
    <col min="14356" max="14356" width="11.42578125" style="67" customWidth="1"/>
    <col min="14357" max="14357" width="0.85546875" style="67" customWidth="1"/>
    <col min="14358" max="14599" width="10.5703125" style="67"/>
    <col min="14600" max="14600" width="26" style="67" customWidth="1"/>
    <col min="14601" max="14601" width="4.7109375" style="67" customWidth="1"/>
    <col min="14602" max="14602" width="11.42578125" style="67" customWidth="1"/>
    <col min="14603" max="14603" width="1.28515625" style="67" customWidth="1"/>
    <col min="14604" max="14604" width="11.42578125" style="67" customWidth="1"/>
    <col min="14605" max="14605" width="1.28515625" style="67" customWidth="1"/>
    <col min="14606" max="14606" width="11.42578125" style="67" customWidth="1"/>
    <col min="14607" max="14607" width="1.28515625" style="67" customWidth="1"/>
    <col min="14608" max="14608" width="11.42578125" style="67" customWidth="1"/>
    <col min="14609" max="14609" width="1.28515625" style="67" customWidth="1"/>
    <col min="14610" max="14610" width="11.42578125" style="67" customWidth="1"/>
    <col min="14611" max="14611" width="1.28515625" style="67" customWidth="1"/>
    <col min="14612" max="14612" width="11.42578125" style="67" customWidth="1"/>
    <col min="14613" max="14613" width="0.85546875" style="67" customWidth="1"/>
    <col min="14614" max="14855" width="10.5703125" style="67"/>
    <col min="14856" max="14856" width="26" style="67" customWidth="1"/>
    <col min="14857" max="14857" width="4.7109375" style="67" customWidth="1"/>
    <col min="14858" max="14858" width="11.42578125" style="67" customWidth="1"/>
    <col min="14859" max="14859" width="1.28515625" style="67" customWidth="1"/>
    <col min="14860" max="14860" width="11.42578125" style="67" customWidth="1"/>
    <col min="14861" max="14861" width="1.28515625" style="67" customWidth="1"/>
    <col min="14862" max="14862" width="11.42578125" style="67" customWidth="1"/>
    <col min="14863" max="14863" width="1.28515625" style="67" customWidth="1"/>
    <col min="14864" max="14864" width="11.42578125" style="67" customWidth="1"/>
    <col min="14865" max="14865" width="1.28515625" style="67" customWidth="1"/>
    <col min="14866" max="14866" width="11.42578125" style="67" customWidth="1"/>
    <col min="14867" max="14867" width="1.28515625" style="67" customWidth="1"/>
    <col min="14868" max="14868" width="11.42578125" style="67" customWidth="1"/>
    <col min="14869" max="14869" width="0.85546875" style="67" customWidth="1"/>
    <col min="14870" max="15111" width="10.5703125" style="67"/>
    <col min="15112" max="15112" width="26" style="67" customWidth="1"/>
    <col min="15113" max="15113" width="4.7109375" style="67" customWidth="1"/>
    <col min="15114" max="15114" width="11.42578125" style="67" customWidth="1"/>
    <col min="15115" max="15115" width="1.28515625" style="67" customWidth="1"/>
    <col min="15116" max="15116" width="11.42578125" style="67" customWidth="1"/>
    <col min="15117" max="15117" width="1.28515625" style="67" customWidth="1"/>
    <col min="15118" max="15118" width="11.42578125" style="67" customWidth="1"/>
    <col min="15119" max="15119" width="1.28515625" style="67" customWidth="1"/>
    <col min="15120" max="15120" width="11.42578125" style="67" customWidth="1"/>
    <col min="15121" max="15121" width="1.28515625" style="67" customWidth="1"/>
    <col min="15122" max="15122" width="11.42578125" style="67" customWidth="1"/>
    <col min="15123" max="15123" width="1.28515625" style="67" customWidth="1"/>
    <col min="15124" max="15124" width="11.42578125" style="67" customWidth="1"/>
    <col min="15125" max="15125" width="0.85546875" style="67" customWidth="1"/>
    <col min="15126" max="15367" width="10.5703125" style="67"/>
    <col min="15368" max="15368" width="26" style="67" customWidth="1"/>
    <col min="15369" max="15369" width="4.7109375" style="67" customWidth="1"/>
    <col min="15370" max="15370" width="11.42578125" style="67" customWidth="1"/>
    <col min="15371" max="15371" width="1.28515625" style="67" customWidth="1"/>
    <col min="15372" max="15372" width="11.42578125" style="67" customWidth="1"/>
    <col min="15373" max="15373" width="1.28515625" style="67" customWidth="1"/>
    <col min="15374" max="15374" width="11.42578125" style="67" customWidth="1"/>
    <col min="15375" max="15375" width="1.28515625" style="67" customWidth="1"/>
    <col min="15376" max="15376" width="11.42578125" style="67" customWidth="1"/>
    <col min="15377" max="15377" width="1.28515625" style="67" customWidth="1"/>
    <col min="15378" max="15378" width="11.42578125" style="67" customWidth="1"/>
    <col min="15379" max="15379" width="1.28515625" style="67" customWidth="1"/>
    <col min="15380" max="15380" width="11.42578125" style="67" customWidth="1"/>
    <col min="15381" max="15381" width="0.85546875" style="67" customWidth="1"/>
    <col min="15382" max="15623" width="10.5703125" style="67"/>
    <col min="15624" max="15624" width="26" style="67" customWidth="1"/>
    <col min="15625" max="15625" width="4.7109375" style="67" customWidth="1"/>
    <col min="15626" max="15626" width="11.42578125" style="67" customWidth="1"/>
    <col min="15627" max="15627" width="1.28515625" style="67" customWidth="1"/>
    <col min="15628" max="15628" width="11.42578125" style="67" customWidth="1"/>
    <col min="15629" max="15629" width="1.28515625" style="67" customWidth="1"/>
    <col min="15630" max="15630" width="11.42578125" style="67" customWidth="1"/>
    <col min="15631" max="15631" width="1.28515625" style="67" customWidth="1"/>
    <col min="15632" max="15632" width="11.42578125" style="67" customWidth="1"/>
    <col min="15633" max="15633" width="1.28515625" style="67" customWidth="1"/>
    <col min="15634" max="15634" width="11.42578125" style="67" customWidth="1"/>
    <col min="15635" max="15635" width="1.28515625" style="67" customWidth="1"/>
    <col min="15636" max="15636" width="11.42578125" style="67" customWidth="1"/>
    <col min="15637" max="15637" width="0.85546875" style="67" customWidth="1"/>
    <col min="15638" max="15879" width="10.5703125" style="67"/>
    <col min="15880" max="15880" width="26" style="67" customWidth="1"/>
    <col min="15881" max="15881" width="4.7109375" style="67" customWidth="1"/>
    <col min="15882" max="15882" width="11.42578125" style="67" customWidth="1"/>
    <col min="15883" max="15883" width="1.28515625" style="67" customWidth="1"/>
    <col min="15884" max="15884" width="11.42578125" style="67" customWidth="1"/>
    <col min="15885" max="15885" width="1.28515625" style="67" customWidth="1"/>
    <col min="15886" max="15886" width="11.42578125" style="67" customWidth="1"/>
    <col min="15887" max="15887" width="1.28515625" style="67" customWidth="1"/>
    <col min="15888" max="15888" width="11.42578125" style="67" customWidth="1"/>
    <col min="15889" max="15889" width="1.28515625" style="67" customWidth="1"/>
    <col min="15890" max="15890" width="11.42578125" style="67" customWidth="1"/>
    <col min="15891" max="15891" width="1.28515625" style="67" customWidth="1"/>
    <col min="15892" max="15892" width="11.42578125" style="67" customWidth="1"/>
    <col min="15893" max="15893" width="0.85546875" style="67" customWidth="1"/>
    <col min="15894" max="16135" width="10.5703125" style="67"/>
    <col min="16136" max="16136" width="26" style="67" customWidth="1"/>
    <col min="16137" max="16137" width="4.7109375" style="67" customWidth="1"/>
    <col min="16138" max="16138" width="11.42578125" style="67" customWidth="1"/>
    <col min="16139" max="16139" width="1.28515625" style="67" customWidth="1"/>
    <col min="16140" max="16140" width="11.42578125" style="67" customWidth="1"/>
    <col min="16141" max="16141" width="1.28515625" style="67" customWidth="1"/>
    <col min="16142" max="16142" width="11.42578125" style="67" customWidth="1"/>
    <col min="16143" max="16143" width="1.28515625" style="67" customWidth="1"/>
    <col min="16144" max="16144" width="11.42578125" style="67" customWidth="1"/>
    <col min="16145" max="16145" width="1.28515625" style="67" customWidth="1"/>
    <col min="16146" max="16146" width="11.42578125" style="67" customWidth="1"/>
    <col min="16147" max="16147" width="1.28515625" style="67" customWidth="1"/>
    <col min="16148" max="16148" width="11.42578125" style="67" customWidth="1"/>
    <col min="16149" max="16149" width="0.85546875" style="67" customWidth="1"/>
    <col min="16150" max="16384" width="10.5703125" style="67"/>
  </cols>
  <sheetData>
    <row r="1" spans="1:20" s="43" customFormat="1" ht="21.75" customHeight="1">
      <c r="A1" s="43" t="s">
        <v>62</v>
      </c>
      <c r="D1" s="44"/>
      <c r="J1" s="44"/>
      <c r="K1" s="45"/>
      <c r="L1" s="44"/>
      <c r="O1" s="44"/>
      <c r="P1" s="44"/>
      <c r="Q1" s="44"/>
      <c r="R1" s="44"/>
      <c r="T1" s="44"/>
    </row>
    <row r="2" spans="1:20" s="43" customFormat="1" ht="21.75" customHeight="1">
      <c r="A2" s="43" t="s">
        <v>113</v>
      </c>
      <c r="D2" s="44"/>
      <c r="J2" s="44"/>
      <c r="K2" s="45"/>
      <c r="L2" s="44"/>
      <c r="O2" s="44"/>
      <c r="P2" s="44"/>
      <c r="Q2" s="44"/>
      <c r="R2" s="44"/>
      <c r="T2" s="44"/>
    </row>
    <row r="3" spans="1:20" s="43" customFormat="1" ht="21.75" customHeight="1">
      <c r="A3" s="43" t="s">
        <v>230</v>
      </c>
      <c r="D3" s="44"/>
      <c r="J3" s="44"/>
      <c r="K3" s="45"/>
      <c r="L3" s="44"/>
      <c r="O3" s="44"/>
      <c r="P3" s="44"/>
      <c r="Q3" s="44"/>
      <c r="R3" s="44"/>
      <c r="T3" s="44"/>
    </row>
    <row r="4" spans="1:20" s="48" customFormat="1" ht="21.75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7" t="s">
        <v>7</v>
      </c>
    </row>
    <row r="5" spans="1:20" s="49" customFormat="1" ht="21.75" customHeight="1">
      <c r="D5" s="142" t="s">
        <v>27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</row>
    <row r="6" spans="1:20" s="49" customFormat="1" ht="21.75" customHeight="1">
      <c r="D6" s="50"/>
      <c r="E6" s="50"/>
      <c r="F6" s="50"/>
      <c r="G6" s="50"/>
      <c r="H6" s="50"/>
      <c r="I6" s="50"/>
      <c r="J6" s="50"/>
      <c r="K6" s="50"/>
      <c r="L6" s="50"/>
      <c r="M6" s="50"/>
      <c r="N6" s="144" t="s">
        <v>72</v>
      </c>
      <c r="O6" s="144"/>
      <c r="P6" s="144"/>
      <c r="Q6" s="144"/>
      <c r="R6" s="144"/>
      <c r="S6" s="50"/>
      <c r="T6" s="50"/>
    </row>
    <row r="7" spans="1:20" s="49" customFormat="1" ht="21.75" customHeight="1">
      <c r="D7" s="50"/>
      <c r="E7" s="50"/>
      <c r="F7" s="50"/>
      <c r="G7" s="50"/>
      <c r="H7" s="50"/>
      <c r="I7" s="50"/>
      <c r="J7" s="50"/>
      <c r="K7" s="50"/>
      <c r="L7" s="50"/>
      <c r="M7" s="50"/>
      <c r="N7" s="143" t="s">
        <v>122</v>
      </c>
      <c r="O7" s="143"/>
      <c r="P7" s="143"/>
      <c r="Q7" s="51"/>
      <c r="R7" s="51"/>
      <c r="S7" s="50"/>
      <c r="T7" s="50"/>
    </row>
    <row r="8" spans="1:20" s="49" customFormat="1" ht="21.75" customHeight="1">
      <c r="D8" s="50"/>
      <c r="E8" s="50"/>
      <c r="F8" s="50"/>
      <c r="G8" s="50"/>
      <c r="H8" s="50"/>
      <c r="I8" s="50"/>
      <c r="J8" s="50"/>
      <c r="K8" s="50"/>
      <c r="L8" s="50"/>
      <c r="M8" s="50"/>
      <c r="N8" s="51" t="s">
        <v>207</v>
      </c>
      <c r="O8" s="51"/>
      <c r="P8" s="51"/>
      <c r="Q8" s="51"/>
      <c r="R8" s="51"/>
      <c r="S8" s="50"/>
      <c r="T8" s="50"/>
    </row>
    <row r="9" spans="1:20" s="49" customFormat="1" ht="21.75" customHeight="1">
      <c r="D9" s="50"/>
      <c r="E9" s="50"/>
      <c r="F9" s="50"/>
      <c r="G9" s="50"/>
      <c r="H9" s="50"/>
      <c r="I9" s="50"/>
      <c r="J9" s="50"/>
      <c r="K9" s="50"/>
      <c r="L9" s="50"/>
      <c r="M9" s="50"/>
      <c r="N9" s="51" t="s">
        <v>171</v>
      </c>
      <c r="O9" s="51"/>
      <c r="P9" s="51"/>
      <c r="Q9" s="51"/>
      <c r="R9" s="51"/>
      <c r="S9" s="50"/>
      <c r="T9" s="50"/>
    </row>
    <row r="10" spans="1:20" s="49" customFormat="1" ht="21.75" customHeight="1">
      <c r="D10" s="50"/>
      <c r="E10" s="50"/>
      <c r="F10" s="50"/>
      <c r="G10" s="50"/>
      <c r="H10" s="51" t="s">
        <v>116</v>
      </c>
      <c r="I10" s="51"/>
      <c r="J10" s="50"/>
      <c r="K10" s="50"/>
      <c r="L10" s="50"/>
      <c r="M10" s="50"/>
      <c r="N10" s="51" t="s">
        <v>172</v>
      </c>
      <c r="O10" s="51"/>
      <c r="P10" s="51" t="s">
        <v>123</v>
      </c>
      <c r="Q10" s="51"/>
      <c r="R10" s="51" t="s">
        <v>127</v>
      </c>
      <c r="S10" s="50"/>
      <c r="T10" s="50"/>
    </row>
    <row r="11" spans="1:20" s="49" customFormat="1" ht="21.75" customHeight="1">
      <c r="D11" s="51" t="s">
        <v>9</v>
      </c>
      <c r="E11" s="51"/>
      <c r="F11" s="51"/>
      <c r="G11" s="51"/>
      <c r="H11" s="51" t="s">
        <v>117</v>
      </c>
      <c r="I11" s="51"/>
      <c r="J11" s="143" t="s">
        <v>8</v>
      </c>
      <c r="K11" s="143"/>
      <c r="L11" s="143"/>
      <c r="M11" s="51"/>
      <c r="N11" s="51" t="s">
        <v>173</v>
      </c>
      <c r="O11" s="51"/>
      <c r="P11" s="53" t="s">
        <v>124</v>
      </c>
      <c r="Q11" s="51"/>
      <c r="R11" s="51" t="s">
        <v>128</v>
      </c>
      <c r="S11" s="51"/>
      <c r="T11" s="51"/>
    </row>
    <row r="12" spans="1:20" s="49" customFormat="1" ht="21.75" customHeight="1">
      <c r="D12" s="53" t="s">
        <v>10</v>
      </c>
      <c r="F12" s="53"/>
      <c r="G12" s="53"/>
      <c r="H12" s="51" t="s">
        <v>118</v>
      </c>
      <c r="I12" s="51"/>
      <c r="J12" s="53" t="s">
        <v>5</v>
      </c>
      <c r="M12" s="54"/>
      <c r="N12" s="51" t="s">
        <v>174</v>
      </c>
      <c r="P12" s="51" t="s">
        <v>125</v>
      </c>
      <c r="R12" s="53" t="s">
        <v>129</v>
      </c>
      <c r="S12" s="54"/>
      <c r="T12" s="53"/>
    </row>
    <row r="13" spans="1:20" s="49" customFormat="1" ht="21.75" customHeight="1">
      <c r="B13" s="55" t="s">
        <v>0</v>
      </c>
      <c r="D13" s="71" t="s">
        <v>4</v>
      </c>
      <c r="F13" s="71" t="s">
        <v>71</v>
      </c>
      <c r="G13" s="51"/>
      <c r="H13" s="71" t="s">
        <v>119</v>
      </c>
      <c r="I13" s="51"/>
      <c r="J13" s="71" t="s">
        <v>105</v>
      </c>
      <c r="K13" s="54"/>
      <c r="L13" s="71" t="s">
        <v>6</v>
      </c>
      <c r="M13" s="54"/>
      <c r="N13" s="75" t="s">
        <v>70</v>
      </c>
      <c r="O13" s="51"/>
      <c r="P13" s="71" t="s">
        <v>126</v>
      </c>
      <c r="Q13" s="51"/>
      <c r="R13" s="71" t="s">
        <v>69</v>
      </c>
      <c r="S13" s="54"/>
      <c r="T13" s="71" t="s">
        <v>3</v>
      </c>
    </row>
    <row r="14" spans="1:20" s="49" customFormat="1" ht="21.75" customHeight="1">
      <c r="A14" s="64" t="s">
        <v>185</v>
      </c>
      <c r="B14" s="64"/>
      <c r="C14" s="64"/>
      <c r="D14" s="56">
        <v>995944830</v>
      </c>
      <c r="E14" s="56"/>
      <c r="F14" s="56">
        <v>289165624</v>
      </c>
      <c r="G14" s="56"/>
      <c r="H14" s="141">
        <v>8120708</v>
      </c>
      <c r="I14" s="141"/>
      <c r="J14" s="141">
        <v>79127267</v>
      </c>
      <c r="K14" s="141"/>
      <c r="L14" s="141">
        <v>287126655</v>
      </c>
      <c r="M14" s="78"/>
      <c r="N14" s="78">
        <v>-32027559</v>
      </c>
      <c r="O14" s="78"/>
      <c r="P14" s="78">
        <v>-30277615</v>
      </c>
      <c r="Q14" s="78"/>
      <c r="R14" s="78">
        <f>SUM(N14:P14)</f>
        <v>-62305174</v>
      </c>
      <c r="S14" s="78"/>
      <c r="T14" s="76">
        <f>SUM(D14:M14,R14)</f>
        <v>1597179910</v>
      </c>
    </row>
    <row r="15" spans="1:20" s="49" customFormat="1" ht="21.75" customHeight="1">
      <c r="A15" s="58" t="s">
        <v>75</v>
      </c>
      <c r="B15" s="63"/>
      <c r="C15" s="64"/>
      <c r="D15" s="56">
        <v>0</v>
      </c>
      <c r="E15" s="56"/>
      <c r="F15" s="56">
        <v>0</v>
      </c>
      <c r="G15" s="56"/>
      <c r="H15" s="56">
        <v>0</v>
      </c>
      <c r="I15" s="56"/>
      <c r="J15" s="56">
        <v>0</v>
      </c>
      <c r="K15" s="56"/>
      <c r="L15" s="76">
        <f>pl!J30</f>
        <v>250143832</v>
      </c>
      <c r="M15" s="78"/>
      <c r="N15" s="78">
        <v>0</v>
      </c>
      <c r="O15" s="56"/>
      <c r="P15" s="56">
        <v>0</v>
      </c>
      <c r="Q15" s="56"/>
      <c r="R15" s="56">
        <f>SUM(N15:P15)</f>
        <v>0</v>
      </c>
      <c r="S15" s="56"/>
      <c r="T15" s="57">
        <f>SUM(D15:M15,R15)</f>
        <v>250143832</v>
      </c>
    </row>
    <row r="16" spans="1:20" s="49" customFormat="1" ht="21.75" customHeight="1">
      <c r="A16" s="58" t="s">
        <v>88</v>
      </c>
      <c r="B16" s="63"/>
      <c r="C16" s="64"/>
      <c r="D16" s="59">
        <v>0</v>
      </c>
      <c r="E16" s="56"/>
      <c r="F16" s="59">
        <v>0</v>
      </c>
      <c r="G16" s="56"/>
      <c r="H16" s="59">
        <v>0</v>
      </c>
      <c r="I16" s="56"/>
      <c r="J16" s="59">
        <v>0</v>
      </c>
      <c r="K16" s="56"/>
      <c r="L16" s="77">
        <f>pl!J47</f>
        <v>-21145820</v>
      </c>
      <c r="M16" s="78"/>
      <c r="N16" s="77">
        <f>pl!J52</f>
        <v>2814720</v>
      </c>
      <c r="O16" s="57"/>
      <c r="P16" s="60">
        <f>pl!J54+pl!J56</f>
        <v>9408472</v>
      </c>
      <c r="Q16" s="57"/>
      <c r="R16" s="59">
        <f>SUM(N16:P16)</f>
        <v>12223192</v>
      </c>
      <c r="S16" s="56"/>
      <c r="T16" s="60">
        <f>SUM(D16:M16,R16)</f>
        <v>-8922628</v>
      </c>
    </row>
    <row r="17" spans="1:20" s="58" customFormat="1" ht="21.75" customHeight="1">
      <c r="A17" s="58" t="s">
        <v>66</v>
      </c>
      <c r="D17" s="61">
        <f>SUM(D15:D16)</f>
        <v>0</v>
      </c>
      <c r="E17" s="57"/>
      <c r="F17" s="61">
        <f>SUM(F15:F16)</f>
        <v>0</v>
      </c>
      <c r="G17" s="61"/>
      <c r="H17" s="61">
        <f>SUM(H15:H16)</f>
        <v>0</v>
      </c>
      <c r="I17" s="61"/>
      <c r="J17" s="61">
        <f>SUM(J15:J16)</f>
        <v>0</v>
      </c>
      <c r="K17" s="62"/>
      <c r="L17" s="79">
        <f>SUM(L15:L16)</f>
        <v>228998012</v>
      </c>
      <c r="M17" s="80"/>
      <c r="N17" s="79">
        <f>SUM(N15:N16)</f>
        <v>2814720</v>
      </c>
      <c r="O17" s="61"/>
      <c r="P17" s="61">
        <f>SUM(P15:P16)</f>
        <v>9408472</v>
      </c>
      <c r="Q17" s="61"/>
      <c r="R17" s="61">
        <f>SUM(R15:R16)</f>
        <v>12223192</v>
      </c>
      <c r="S17" s="62"/>
      <c r="T17" s="61">
        <f>SUM(T15:T16)</f>
        <v>241221204</v>
      </c>
    </row>
    <row r="18" spans="1:20" s="58" customFormat="1" ht="21.75" customHeight="1">
      <c r="A18" s="58" t="s">
        <v>209</v>
      </c>
      <c r="D18" s="61">
        <v>76079400</v>
      </c>
      <c r="E18" s="57"/>
      <c r="F18" s="61">
        <v>2828408</v>
      </c>
      <c r="G18" s="61"/>
      <c r="H18" s="61">
        <v>-709264</v>
      </c>
      <c r="I18" s="61"/>
      <c r="J18" s="61">
        <v>0</v>
      </c>
      <c r="K18" s="62"/>
      <c r="L18" s="79">
        <v>0</v>
      </c>
      <c r="M18" s="80"/>
      <c r="N18" s="79">
        <v>0</v>
      </c>
      <c r="O18" s="61"/>
      <c r="P18" s="61">
        <v>0</v>
      </c>
      <c r="Q18" s="61"/>
      <c r="R18" s="56">
        <f>SUM(N18:P18)</f>
        <v>0</v>
      </c>
      <c r="S18" s="62"/>
      <c r="T18" s="57">
        <f>SUM(D18:M18,R18)</f>
        <v>78198544</v>
      </c>
    </row>
    <row r="19" spans="1:20" s="58" customFormat="1" ht="21.75" customHeight="1">
      <c r="A19" s="73" t="s">
        <v>208</v>
      </c>
      <c r="B19" s="74"/>
      <c r="D19" s="61"/>
      <c r="E19" s="57"/>
      <c r="F19" s="61"/>
      <c r="G19" s="61"/>
      <c r="H19" s="61"/>
      <c r="I19" s="61"/>
      <c r="J19" s="61"/>
      <c r="K19" s="62"/>
      <c r="L19" s="61"/>
      <c r="M19" s="62"/>
      <c r="N19" s="61"/>
      <c r="O19" s="61"/>
      <c r="P19" s="61"/>
      <c r="Q19" s="61"/>
      <c r="R19" s="61"/>
      <c r="S19" s="62"/>
      <c r="T19" s="61"/>
    </row>
    <row r="20" spans="1:20" s="58" customFormat="1" ht="21.75" customHeight="1">
      <c r="A20" s="73" t="s">
        <v>169</v>
      </c>
      <c r="B20" s="74"/>
      <c r="D20" s="61">
        <v>0</v>
      </c>
      <c r="E20" s="57"/>
      <c r="F20" s="61">
        <v>0</v>
      </c>
      <c r="G20" s="61"/>
      <c r="H20" s="61">
        <v>0</v>
      </c>
      <c r="I20" s="61"/>
      <c r="J20" s="61">
        <v>0</v>
      </c>
      <c r="K20" s="62"/>
      <c r="L20" s="61">
        <v>4535098</v>
      </c>
      <c r="M20" s="62"/>
      <c r="N20" s="61">
        <v>0</v>
      </c>
      <c r="O20" s="62"/>
      <c r="P20" s="56">
        <v>-4535098</v>
      </c>
      <c r="Q20" s="61"/>
      <c r="R20" s="56">
        <f>SUM(N20:P20)</f>
        <v>-4535098</v>
      </c>
      <c r="S20" s="62"/>
      <c r="T20" s="56">
        <f>SUM(D20:L20,R20)</f>
        <v>0</v>
      </c>
    </row>
    <row r="21" spans="1:20" s="58" customFormat="1" ht="21.75" customHeight="1">
      <c r="A21" s="73" t="s">
        <v>120</v>
      </c>
      <c r="B21" s="136"/>
      <c r="D21" s="61">
        <v>0</v>
      </c>
      <c r="E21" s="57"/>
      <c r="F21" s="61">
        <v>0</v>
      </c>
      <c r="G21" s="61"/>
      <c r="H21" s="61">
        <v>49895</v>
      </c>
      <c r="I21" s="61"/>
      <c r="J21" s="61">
        <v>0</v>
      </c>
      <c r="K21" s="62"/>
      <c r="L21" s="79">
        <v>0</v>
      </c>
      <c r="M21" s="80"/>
      <c r="N21" s="79">
        <v>0</v>
      </c>
      <c r="O21" s="61"/>
      <c r="P21" s="61">
        <v>0</v>
      </c>
      <c r="Q21" s="61"/>
      <c r="R21" s="56">
        <f>SUM(N21:P21)</f>
        <v>0</v>
      </c>
      <c r="S21" s="62"/>
      <c r="T21" s="57">
        <f>SUM(D21:M21,R21)</f>
        <v>49895</v>
      </c>
    </row>
    <row r="22" spans="1:20" s="58" customFormat="1" ht="21.75" customHeight="1">
      <c r="A22" s="49" t="s">
        <v>223</v>
      </c>
      <c r="B22" s="70"/>
      <c r="D22" s="61"/>
      <c r="E22" s="57"/>
      <c r="F22" s="61"/>
      <c r="G22" s="61"/>
      <c r="H22" s="61"/>
      <c r="I22" s="61"/>
      <c r="J22" s="61"/>
      <c r="K22" s="62"/>
      <c r="L22" s="79"/>
      <c r="M22" s="80"/>
      <c r="N22" s="79"/>
      <c r="O22" s="61"/>
      <c r="P22" s="61"/>
      <c r="Q22" s="61"/>
      <c r="R22" s="56"/>
      <c r="S22" s="62"/>
      <c r="T22" s="57"/>
    </row>
    <row r="23" spans="1:20" s="58" customFormat="1" ht="21.75" customHeight="1">
      <c r="A23" s="73" t="s">
        <v>224</v>
      </c>
      <c r="B23" s="70"/>
      <c r="D23" s="61">
        <v>0</v>
      </c>
      <c r="E23" s="57"/>
      <c r="F23" s="61">
        <v>0</v>
      </c>
      <c r="G23" s="61"/>
      <c r="H23" s="61">
        <v>-7461339</v>
      </c>
      <c r="I23" s="61"/>
      <c r="J23" s="61">
        <v>0</v>
      </c>
      <c r="K23" s="62"/>
      <c r="L23" s="79">
        <v>7461339</v>
      </c>
      <c r="M23" s="80"/>
      <c r="N23" s="79">
        <v>0</v>
      </c>
      <c r="O23" s="61"/>
      <c r="P23" s="61">
        <v>0</v>
      </c>
      <c r="Q23" s="61"/>
      <c r="R23" s="56"/>
      <c r="S23" s="62"/>
      <c r="T23" s="57"/>
    </row>
    <row r="24" spans="1:20" s="49" customFormat="1" ht="21.75" customHeight="1">
      <c r="A24" s="73" t="s">
        <v>121</v>
      </c>
      <c r="B24" s="137">
        <v>37</v>
      </c>
      <c r="D24" s="61">
        <v>0</v>
      </c>
      <c r="E24" s="57"/>
      <c r="F24" s="61">
        <v>0</v>
      </c>
      <c r="G24" s="61"/>
      <c r="H24" s="61">
        <v>0</v>
      </c>
      <c r="I24" s="61"/>
      <c r="J24" s="61">
        <v>0</v>
      </c>
      <c r="K24" s="62"/>
      <c r="L24" s="76">
        <v>-160803635</v>
      </c>
      <c r="M24" s="80"/>
      <c r="N24" s="76">
        <v>0</v>
      </c>
      <c r="O24" s="57"/>
      <c r="P24" s="57">
        <v>0</v>
      </c>
      <c r="Q24" s="57"/>
      <c r="R24" s="56">
        <f>SUM(N24:P24)</f>
        <v>0</v>
      </c>
      <c r="S24" s="62"/>
      <c r="T24" s="57">
        <f>SUM(D24:M24,R24)</f>
        <v>-160803635</v>
      </c>
    </row>
    <row r="25" spans="1:20" s="49" customFormat="1" ht="21.75" customHeight="1">
      <c r="A25" s="49" t="s">
        <v>221</v>
      </c>
      <c r="B25" s="137">
        <v>28</v>
      </c>
      <c r="D25" s="61">
        <v>0</v>
      </c>
      <c r="E25" s="57"/>
      <c r="F25" s="61">
        <v>0</v>
      </c>
      <c r="G25" s="61"/>
      <c r="H25" s="61">
        <v>0</v>
      </c>
      <c r="I25" s="61"/>
      <c r="J25" s="61">
        <v>12507192</v>
      </c>
      <c r="K25" s="62"/>
      <c r="L25" s="76">
        <v>-12507192</v>
      </c>
      <c r="M25" s="80"/>
      <c r="N25" s="76">
        <v>0</v>
      </c>
      <c r="O25" s="57"/>
      <c r="P25" s="57">
        <v>0</v>
      </c>
      <c r="Q25" s="57"/>
      <c r="R25" s="56">
        <f>SUM(N25:P25)</f>
        <v>0</v>
      </c>
      <c r="S25" s="62"/>
      <c r="T25" s="57">
        <f>SUM(D25:M25,R25)</f>
        <v>0</v>
      </c>
    </row>
    <row r="26" spans="1:20" s="49" customFormat="1" ht="21.75" customHeight="1" thickBot="1">
      <c r="A26" s="64" t="s">
        <v>184</v>
      </c>
      <c r="B26" s="64"/>
      <c r="C26" s="64"/>
      <c r="D26" s="65">
        <f>SUM(D17:D25)+D14</f>
        <v>1072024230</v>
      </c>
      <c r="E26" s="56"/>
      <c r="F26" s="65">
        <f>SUM(F17:F25)+F14</f>
        <v>291994032</v>
      </c>
      <c r="G26" s="56"/>
      <c r="H26" s="65">
        <f>SUM(H17:H25)+H14</f>
        <v>0</v>
      </c>
      <c r="I26" s="56"/>
      <c r="J26" s="65">
        <f>SUM(J17:J25)+J14</f>
        <v>91634459</v>
      </c>
      <c r="K26" s="56"/>
      <c r="L26" s="81">
        <f>SUM(L17:L25)+L14</f>
        <v>354810277</v>
      </c>
      <c r="M26" s="78"/>
      <c r="N26" s="81">
        <f>SUM(N17:N25)+N14</f>
        <v>-29212839</v>
      </c>
      <c r="O26" s="56"/>
      <c r="P26" s="65">
        <f>SUM(P14,P17:P25)</f>
        <v>-25404241</v>
      </c>
      <c r="Q26" s="56"/>
      <c r="R26" s="65">
        <f>SUM(R14,R17:R25)</f>
        <v>-54617080</v>
      </c>
      <c r="S26" s="56"/>
      <c r="T26" s="65">
        <f>SUM(T17:T25)+T14</f>
        <v>1755845918</v>
      </c>
    </row>
    <row r="27" spans="1:20" s="49" customFormat="1" ht="21.75" customHeight="1" thickTop="1">
      <c r="A27" s="64"/>
      <c r="B27" s="64"/>
      <c r="C27" s="64"/>
      <c r="D27" s="56"/>
      <c r="E27" s="56"/>
      <c r="F27" s="56"/>
      <c r="G27" s="56"/>
      <c r="H27" s="56"/>
      <c r="I27" s="56"/>
      <c r="J27" s="56"/>
      <c r="K27" s="56"/>
      <c r="L27" s="78"/>
      <c r="M27" s="78"/>
      <c r="N27" s="78"/>
      <c r="O27" s="56"/>
      <c r="P27" s="56"/>
      <c r="Q27" s="56"/>
      <c r="R27" s="56"/>
      <c r="S27" s="56"/>
      <c r="T27" s="56"/>
    </row>
    <row r="28" spans="1:20" s="49" customFormat="1" ht="21.75" customHeight="1">
      <c r="A28" s="72" t="s">
        <v>231</v>
      </c>
      <c r="B28" s="63"/>
      <c r="C28" s="64"/>
      <c r="D28" s="56">
        <f>SUM(D26)</f>
        <v>1072024230</v>
      </c>
      <c r="E28" s="56"/>
      <c r="F28" s="56">
        <f>SUM(F26)</f>
        <v>291994032</v>
      </c>
      <c r="G28" s="56"/>
      <c r="H28" s="56">
        <f>SUM(H26)</f>
        <v>0</v>
      </c>
      <c r="I28" s="56"/>
      <c r="J28" s="56">
        <f>SUM(J26)</f>
        <v>91634459</v>
      </c>
      <c r="K28" s="56"/>
      <c r="L28" s="56">
        <f>SUM(L26)</f>
        <v>354810277</v>
      </c>
      <c r="M28" s="78"/>
      <c r="N28" s="56">
        <f>SUM(N26)</f>
        <v>-29212839</v>
      </c>
      <c r="O28" s="56"/>
      <c r="P28" s="56">
        <f>SUM(P26)</f>
        <v>-25404241</v>
      </c>
      <c r="Q28" s="56"/>
      <c r="R28" s="56">
        <f>SUM(R26)</f>
        <v>-54617080</v>
      </c>
      <c r="S28" s="56"/>
      <c r="T28" s="56">
        <f>SUM(T26)</f>
        <v>1755845918</v>
      </c>
    </row>
    <row r="29" spans="1:20" s="49" customFormat="1" ht="21.75" customHeight="1">
      <c r="A29" s="58" t="s">
        <v>75</v>
      </c>
      <c r="B29" s="63"/>
      <c r="C29" s="64"/>
      <c r="D29" s="56">
        <v>0</v>
      </c>
      <c r="E29" s="56"/>
      <c r="F29" s="56">
        <v>0</v>
      </c>
      <c r="G29" s="56"/>
      <c r="H29" s="56">
        <v>0</v>
      </c>
      <c r="I29" s="56"/>
      <c r="J29" s="56">
        <v>0</v>
      </c>
      <c r="K29" s="56"/>
      <c r="L29" s="57">
        <f>pl!H30</f>
        <v>178397101</v>
      </c>
      <c r="M29" s="56"/>
      <c r="N29" s="57">
        <v>0</v>
      </c>
      <c r="O29" s="56"/>
      <c r="P29" s="56">
        <v>0</v>
      </c>
      <c r="Q29" s="56"/>
      <c r="R29" s="56">
        <f>SUM(N29:P29)</f>
        <v>0</v>
      </c>
      <c r="S29" s="56"/>
      <c r="T29" s="56">
        <f>SUM(D29:L29,R29)</f>
        <v>178397101</v>
      </c>
    </row>
    <row r="30" spans="1:20" s="49" customFormat="1" ht="21.75" customHeight="1">
      <c r="A30" s="58" t="s">
        <v>88</v>
      </c>
      <c r="B30" s="58"/>
      <c r="C30" s="64"/>
      <c r="D30" s="59">
        <v>0</v>
      </c>
      <c r="E30" s="56"/>
      <c r="F30" s="59">
        <v>0</v>
      </c>
      <c r="G30" s="56"/>
      <c r="H30" s="59">
        <v>0</v>
      </c>
      <c r="I30" s="56"/>
      <c r="J30" s="59">
        <v>0</v>
      </c>
      <c r="K30" s="56"/>
      <c r="L30" s="59">
        <f>pl!H47</f>
        <v>-34543</v>
      </c>
      <c r="M30" s="56"/>
      <c r="N30" s="59">
        <f>pl!H52</f>
        <v>931040</v>
      </c>
      <c r="O30" s="56"/>
      <c r="P30" s="59">
        <f>pl!H54+pl!H56</f>
        <v>2872293</v>
      </c>
      <c r="Q30" s="56"/>
      <c r="R30" s="59">
        <f>SUM(N30:P30)</f>
        <v>3803333</v>
      </c>
      <c r="S30" s="56"/>
      <c r="T30" s="59">
        <f>SUM(D30:L30,R30)</f>
        <v>3768790</v>
      </c>
    </row>
    <row r="31" spans="1:20" s="58" customFormat="1" ht="21.75" customHeight="1">
      <c r="A31" s="58" t="s">
        <v>66</v>
      </c>
      <c r="D31" s="61">
        <f>SUM(D29:D30)</f>
        <v>0</v>
      </c>
      <c r="E31" s="57"/>
      <c r="F31" s="61">
        <f>SUM(F29:F30)</f>
        <v>0</v>
      </c>
      <c r="G31" s="61"/>
      <c r="H31" s="61">
        <f>SUM(H29:H30)</f>
        <v>0</v>
      </c>
      <c r="I31" s="61"/>
      <c r="J31" s="61">
        <f>SUM(J29:J30)</f>
        <v>0</v>
      </c>
      <c r="K31" s="62"/>
      <c r="L31" s="61">
        <f>SUM(L29:L30)</f>
        <v>178362558</v>
      </c>
      <c r="M31" s="62"/>
      <c r="N31" s="61">
        <f>SUM(N29:N30)</f>
        <v>931040</v>
      </c>
      <c r="O31" s="61"/>
      <c r="P31" s="61">
        <f>SUM(P29:P30)</f>
        <v>2872293</v>
      </c>
      <c r="Q31" s="61"/>
      <c r="R31" s="61">
        <f>SUM(R29:R30)</f>
        <v>3803333</v>
      </c>
      <c r="S31" s="62"/>
      <c r="T31" s="61">
        <f>SUM(T29:T30)</f>
        <v>182165891</v>
      </c>
    </row>
    <row r="32" spans="1:20" s="58" customFormat="1" ht="21.75" customHeight="1">
      <c r="A32" s="73" t="s">
        <v>208</v>
      </c>
      <c r="B32" s="74"/>
      <c r="D32" s="61"/>
      <c r="E32" s="57"/>
      <c r="F32" s="61"/>
      <c r="G32" s="61"/>
      <c r="H32" s="61"/>
      <c r="I32" s="61"/>
      <c r="J32" s="61"/>
      <c r="K32" s="62"/>
      <c r="L32" s="61"/>
      <c r="M32" s="62"/>
      <c r="N32" s="61"/>
      <c r="O32" s="61"/>
      <c r="P32" s="61"/>
      <c r="Q32" s="61"/>
      <c r="R32" s="61"/>
      <c r="S32" s="62"/>
      <c r="T32" s="56"/>
    </row>
    <row r="33" spans="1:20" s="58" customFormat="1" ht="21.75" customHeight="1">
      <c r="A33" s="73" t="s">
        <v>169</v>
      </c>
      <c r="B33" s="74"/>
      <c r="D33" s="61">
        <v>0</v>
      </c>
      <c r="E33" s="57"/>
      <c r="F33" s="61">
        <v>0</v>
      </c>
      <c r="G33" s="61"/>
      <c r="H33" s="61">
        <v>0</v>
      </c>
      <c r="I33" s="61"/>
      <c r="J33" s="61">
        <v>0</v>
      </c>
      <c r="K33" s="62"/>
      <c r="L33" s="61">
        <v>-1426779</v>
      </c>
      <c r="M33" s="62"/>
      <c r="N33" s="61">
        <v>0</v>
      </c>
      <c r="O33" s="62"/>
      <c r="P33" s="56">
        <v>1426779</v>
      </c>
      <c r="Q33" s="61"/>
      <c r="R33" s="56">
        <f>SUM(N33:P33)</f>
        <v>1426779</v>
      </c>
      <c r="S33" s="62"/>
      <c r="T33" s="56">
        <f>SUM(D33:L33,R33)</f>
        <v>0</v>
      </c>
    </row>
    <row r="34" spans="1:20" s="58" customFormat="1" ht="21.75" customHeight="1">
      <c r="A34" s="73" t="s">
        <v>121</v>
      </c>
      <c r="B34" s="137">
        <v>37</v>
      </c>
      <c r="D34" s="61">
        <v>0</v>
      </c>
      <c r="E34" s="57"/>
      <c r="F34" s="61">
        <v>0</v>
      </c>
      <c r="G34" s="61"/>
      <c r="H34" s="61">
        <v>0</v>
      </c>
      <c r="I34" s="61"/>
      <c r="J34" s="61">
        <v>0</v>
      </c>
      <c r="K34" s="62"/>
      <c r="L34" s="61">
        <v>-198324486</v>
      </c>
      <c r="M34" s="62"/>
      <c r="N34" s="61">
        <v>0</v>
      </c>
      <c r="O34" s="62"/>
      <c r="P34" s="56">
        <f>SUM(N34:N34)</f>
        <v>0</v>
      </c>
      <c r="Q34" s="61"/>
      <c r="R34" s="56">
        <f>SUM(N34:P34)</f>
        <v>0</v>
      </c>
      <c r="S34" s="62"/>
      <c r="T34" s="56">
        <f>SUM(D34:L34,R34)</f>
        <v>-198324486</v>
      </c>
    </row>
    <row r="35" spans="1:20" s="49" customFormat="1" ht="21.75" customHeight="1">
      <c r="A35" s="49" t="s">
        <v>221</v>
      </c>
      <c r="B35" s="137">
        <v>28</v>
      </c>
      <c r="D35" s="61">
        <v>0</v>
      </c>
      <c r="E35" s="57"/>
      <c r="F35" s="61">
        <v>0</v>
      </c>
      <c r="G35" s="61"/>
      <c r="H35" s="61">
        <v>0</v>
      </c>
      <c r="I35" s="61"/>
      <c r="J35" s="61">
        <v>8963504</v>
      </c>
      <c r="K35" s="62"/>
      <c r="L35" s="56">
        <f>-J35</f>
        <v>-8963504</v>
      </c>
      <c r="M35" s="62"/>
      <c r="N35" s="56">
        <v>0</v>
      </c>
      <c r="O35" s="62"/>
      <c r="P35" s="56">
        <f>SUM(N35:N35)</f>
        <v>0</v>
      </c>
      <c r="Q35" s="57"/>
      <c r="R35" s="56">
        <f>SUM(N35:P35)</f>
        <v>0</v>
      </c>
      <c r="S35" s="62"/>
      <c r="T35" s="56">
        <f>SUM(D35:L35,R35)</f>
        <v>0</v>
      </c>
    </row>
    <row r="36" spans="1:20" s="49" customFormat="1" ht="21.75" customHeight="1" thickBot="1">
      <c r="A36" s="64" t="s">
        <v>232</v>
      </c>
      <c r="B36" s="64"/>
      <c r="C36" s="64"/>
      <c r="D36" s="65">
        <f>SUM(D31:D35)+D28</f>
        <v>1072024230</v>
      </c>
      <c r="E36" s="56"/>
      <c r="F36" s="65">
        <f>SUM(F31:F35)+F28</f>
        <v>291994032</v>
      </c>
      <c r="G36" s="56"/>
      <c r="H36" s="65">
        <f>SUM(H31:H35)+H28</f>
        <v>0</v>
      </c>
      <c r="I36" s="56"/>
      <c r="J36" s="65">
        <f>SUM(J31:J35)+J28</f>
        <v>100597963</v>
      </c>
      <c r="K36" s="56"/>
      <c r="L36" s="65">
        <f>SUM(L31:L35)+L28</f>
        <v>324458066</v>
      </c>
      <c r="M36" s="56"/>
      <c r="N36" s="65">
        <f>SUM(N31:N35)+N28</f>
        <v>-28281799</v>
      </c>
      <c r="O36" s="56"/>
      <c r="P36" s="65">
        <f>SUM(P31:P35)+P28</f>
        <v>-21105169</v>
      </c>
      <c r="Q36" s="56"/>
      <c r="R36" s="65">
        <f>SUM(R31:R35)+R28</f>
        <v>-49386968</v>
      </c>
      <c r="S36" s="56"/>
      <c r="T36" s="65">
        <f>SUM(T31:T35)+T28</f>
        <v>1739687323</v>
      </c>
    </row>
    <row r="37" spans="1:20" s="49" customFormat="1" ht="21.75" customHeight="1" thickTop="1">
      <c r="A37" s="64"/>
      <c r="B37" s="64"/>
      <c r="C37" s="64"/>
      <c r="D37" s="66">
        <f>D26-BS!J81</f>
        <v>0</v>
      </c>
      <c r="E37" s="66"/>
      <c r="F37" s="66">
        <f>F26-BS!J82</f>
        <v>0</v>
      </c>
      <c r="G37" s="66">
        <f>G26-BS!K82</f>
        <v>0</v>
      </c>
      <c r="H37" s="66"/>
      <c r="I37" s="66"/>
      <c r="J37" s="66">
        <f>J26-BS!J84</f>
        <v>0</v>
      </c>
      <c r="K37" s="66"/>
      <c r="L37" s="66">
        <f>L26-BS!J85</f>
        <v>0</v>
      </c>
      <c r="M37" s="66"/>
      <c r="N37" s="66"/>
      <c r="O37" s="66"/>
      <c r="P37" s="66"/>
      <c r="Q37" s="66"/>
      <c r="R37" s="66">
        <f>R26-BS!J86</f>
        <v>0</v>
      </c>
      <c r="S37" s="66"/>
      <c r="T37" s="66">
        <f>T26-BS!J87</f>
        <v>0</v>
      </c>
    </row>
    <row r="38" spans="1:20" s="49" customFormat="1" ht="21.75" customHeight="1">
      <c r="A38" s="64"/>
      <c r="B38" s="64"/>
      <c r="C38" s="64"/>
      <c r="D38" s="66">
        <f>D36-BS!H81</f>
        <v>0</v>
      </c>
      <c r="E38" s="66"/>
      <c r="F38" s="66">
        <f>F36-BS!H82</f>
        <v>0</v>
      </c>
      <c r="G38" s="66"/>
      <c r="H38" s="66"/>
      <c r="I38" s="66"/>
      <c r="J38" s="66">
        <f>J36-BS!H84</f>
        <v>0</v>
      </c>
      <c r="K38" s="66"/>
      <c r="L38" s="66">
        <f>L36-BS!H85</f>
        <v>0</v>
      </c>
      <c r="M38" s="66"/>
      <c r="N38" s="66"/>
      <c r="O38" s="66"/>
      <c r="P38" s="66"/>
      <c r="Q38" s="66"/>
      <c r="R38" s="66">
        <f>R36-BS!H86</f>
        <v>0</v>
      </c>
      <c r="S38" s="66"/>
      <c r="T38" s="66">
        <f>T36-BS!H87</f>
        <v>0</v>
      </c>
    </row>
    <row r="39" spans="1:20" ht="21.75" customHeight="1">
      <c r="A39" s="67" t="s">
        <v>1</v>
      </c>
      <c r="D39" s="67"/>
      <c r="J39" s="67"/>
      <c r="K39" s="67"/>
      <c r="L39" s="67"/>
      <c r="O39" s="67"/>
      <c r="P39" s="67"/>
      <c r="Q39" s="67"/>
      <c r="R39" s="67"/>
      <c r="T39" s="67"/>
    </row>
  </sheetData>
  <mergeCells count="4">
    <mergeCell ref="D5:T5"/>
    <mergeCell ref="J11:L11"/>
    <mergeCell ref="N7:P7"/>
    <mergeCell ref="N6:R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NAV000</vt:lpstr>
      <vt:lpstr>BS</vt:lpstr>
      <vt:lpstr>pl</vt:lpstr>
      <vt:lpstr>SC-Conso</vt:lpstr>
      <vt:lpstr>SC-Company</vt:lpstr>
      <vt:lpstr>BS!Print_Area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Trinity</cp:lastModifiedBy>
  <cp:lastPrinted>2022-02-28T06:05:12Z</cp:lastPrinted>
  <dcterms:created xsi:type="dcterms:W3CDTF">1998-02-25T03:57:14Z</dcterms:created>
  <dcterms:modified xsi:type="dcterms:W3CDTF">2023-02-27T15:21:25Z</dcterms:modified>
</cp:coreProperties>
</file>