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5]\ภาษาอังกฤษ\"/>
    </mc:Choice>
  </mc:AlternateContent>
  <xr:revisionPtr revIDLastSave="0" documentId="13_ncr:1_{8072C50B-7CD8-43C9-8E77-A493BBB7035C}" xr6:coauthVersionLast="47" xr6:coauthVersionMax="47" xr10:uidLastSave="{00000000-0000-0000-0000-000000000000}"/>
  <bookViews>
    <workbookView xWindow="-108" yWindow="-108" windowWidth="23256" windowHeight="12576" tabRatio="845" activeTab="3" xr2:uid="{00000000-000D-0000-FFFF-FFFF00000000}"/>
  </bookViews>
  <sheets>
    <sheet name="Financial Position" sheetId="1" r:id="rId1"/>
    <sheet name="Statement of Compre" sheetId="2" r:id="rId2"/>
    <sheet name="STATEMENT OF CHANGES" sheetId="3" r:id="rId3"/>
    <sheet name="STATEMENT OF CHANGES 2" sheetId="4" r:id="rId4"/>
    <sheet name="Cash Flows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'Financial Position'!$N$3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Flows'!$A$1:$L$117</definedName>
    <definedName name="_xlnm.Print_Area" localSheetId="0">'Financial Position'!$A$1:$M$113</definedName>
    <definedName name="_xlnm.Print_Area" localSheetId="2">'STATEMENT OF CHANGES'!$A$1:$Q$39</definedName>
    <definedName name="_xlnm.Print_Area" localSheetId="3">'STATEMENT OF CHANGES 2'!$A$1:$M$35</definedName>
    <definedName name="_xlnm.Print_Area" localSheetId="1">'Statement of Compre'!$A$1:$L$79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2" l="1"/>
  <c r="M35" i="2"/>
  <c r="O25" i="4" l="1"/>
  <c r="Q22" i="3"/>
  <c r="Q20" i="3"/>
  <c r="Q21" i="3"/>
  <c r="N90" i="1"/>
  <c r="Q28" i="3" l="1"/>
  <c r="K100" i="1"/>
  <c r="G114" i="1" l="1"/>
  <c r="I114" i="1"/>
  <c r="R25" i="3" l="1"/>
  <c r="R28" i="3"/>
  <c r="R18" i="3"/>
  <c r="N103" i="1" l="1"/>
  <c r="N17" i="4" l="1"/>
  <c r="S18" i="3" l="1"/>
  <c r="K114" i="1" l="1"/>
  <c r="M114" i="1"/>
  <c r="H114" i="1" l="1"/>
  <c r="J114" i="1"/>
  <c r="L114" i="1"/>
</calcChain>
</file>

<file path=xl/sharedStrings.xml><?xml version="1.0" encoding="utf-8"?>
<sst xmlns="http://schemas.openxmlformats.org/spreadsheetml/2006/main" count="368" uniqueCount="206">
  <si>
    <t xml:space="preserve"> - 7 -</t>
  </si>
  <si>
    <t xml:space="preserve">   ทุนที่ออกและชำระแล้ว</t>
  </si>
  <si>
    <t xml:space="preserve">    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</si>
  <si>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</si>
  <si>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</si>
  <si>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</si>
  <si>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</si>
  <si>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</si>
  <si>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</si>
  <si>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</si>
  <si>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MAKE TO WIN HOLDING PUBLIC COMPANY LIMITED AND ITS SUBSIDIARY </t>
  </si>
  <si>
    <t xml:space="preserve">STATEMENT OF FINANCIAL POSITION </t>
  </si>
  <si>
    <t>AS AT DECEMBER 31, 2022</t>
  </si>
  <si>
    <t>ASSET</t>
  </si>
  <si>
    <t>Consolidated financial statements</t>
  </si>
  <si>
    <t>Separate financial statements</t>
  </si>
  <si>
    <t>2022</t>
  </si>
  <si>
    <t>2021</t>
  </si>
  <si>
    <t>Current assets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</si>
  <si>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</si>
  <si>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</si>
  <si>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</si>
  <si>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</si>
  <si>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</si>
  <si>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 xml:space="preserve">Property, plant and equipment </t>
  </si>
  <si>
    <t>Total non-current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</si>
  <si>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</si>
  <si>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</si>
  <si>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</si>
  <si>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</si>
  <si>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</si>
  <si>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Income tax payable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</si>
  <si>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</si>
  <si>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</si>
  <si>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</si>
  <si>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</si>
  <si>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</si>
  <si>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LIABILITIES AND SHAREHOLDERS’ EQUITY (CONT.)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</si>
  <si>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</si>
  <si>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</si>
  <si>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</si>
  <si>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</si>
  <si>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</si>
  <si>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</si>
  <si>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Retained earnings</t>
  </si>
  <si>
    <t>Unappropriated</t>
  </si>
  <si>
    <t>Total shareholders' equity of the Company</t>
  </si>
  <si>
    <t>Non-controlling interests</t>
  </si>
  <si>
    <t>Total shareholders' equity</t>
  </si>
  <si>
    <t>STATEMENT OF COMPREHENSIVE INCOME</t>
  </si>
  <si>
    <t>FOR THE YEAR ENDED DECEMBER 31, 2022</t>
  </si>
  <si>
    <t>Note</t>
  </si>
  <si>
    <t>Revenues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</si>
  <si>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</si>
  <si>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</si>
  <si>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</si>
  <si>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</si>
  <si>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</si>
  <si>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</si>
  <si>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</si>
  <si>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Finance costs</t>
  </si>
  <si>
    <t>Tax expense (income)</t>
  </si>
  <si>
    <t>Profit for the year</t>
  </si>
  <si>
    <t>Item that will not be reclassified to profit or loss</t>
  </si>
  <si>
    <t>Acturial gain (loss) on defined employee benefit plan</t>
  </si>
  <si>
    <t>Shareholders' equity of the parent company</t>
  </si>
  <si>
    <t>Earnings (loss) per share</t>
  </si>
  <si>
    <t>Basic earnings (loss) per share (Baht)</t>
  </si>
  <si>
    <t>Weighted average number of ordinary shares (Thousand shares)</t>
  </si>
  <si>
    <t>STATEMENT OF CHANGES IN SHAREHOLDERS' EQUITY</t>
  </si>
  <si>
    <t>Equity attributable to shareholder's equity of the Company</t>
  </si>
  <si>
    <t>Non-controlling</t>
  </si>
  <si>
    <t>interests</t>
  </si>
  <si>
    <t>Total</t>
  </si>
  <si>
    <t>Shareholders'</t>
  </si>
  <si>
    <t>Equity</t>
  </si>
  <si>
    <t xml:space="preserve">Total </t>
  </si>
  <si>
    <t>shareholders' equity</t>
  </si>
  <si>
    <t>of the Company</t>
  </si>
  <si>
    <t>Appropriated for</t>
  </si>
  <si>
    <t>legal reserve</t>
  </si>
  <si>
    <t>Premium on</t>
  </si>
  <si>
    <t>share capital</t>
  </si>
  <si>
    <t>Issued and</t>
  </si>
  <si>
    <t>paid-up</t>
  </si>
  <si>
    <t>Balance as at January 1, 2021</t>
  </si>
  <si>
    <t>Changes in shareholders' equity for the year</t>
  </si>
  <si>
    <t>Other comprehensive income (expenses) for the year</t>
  </si>
  <si>
    <t>Balance as at December 31, 2021</t>
  </si>
  <si>
    <t>Dividend paid</t>
  </si>
  <si>
    <t>Balance as at December 31, 2022</t>
  </si>
  <si>
    <t xml:space="preserve">Other comprehensive income (expenses) </t>
  </si>
  <si>
    <t>for the year</t>
  </si>
  <si>
    <t>MAKE TO WIN HOLDING PUBLIC COMPANY LIMITED AND ITS SUBSIDIARY</t>
  </si>
  <si>
    <t xml:space="preserve">Issued and </t>
  </si>
  <si>
    <t xml:space="preserve">Premium on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</si>
  <si>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</si>
  <si>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</si>
  <si>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</si>
  <si>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</si>
  <si>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</si>
  <si>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</si>
  <si>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Depreciation</t>
  </si>
  <si>
    <t xml:space="preserve">(Gain) loss from sales of fixed assets </t>
  </si>
  <si>
    <t>Interest income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</si>
  <si>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</si>
  <si>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</si>
  <si>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</si>
  <si>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</si>
  <si>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</si>
  <si>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from (used in) operating activities</t>
  </si>
  <si>
    <t>Cash paid for corporate income tax</t>
  </si>
  <si>
    <t>Net cash received from (used in) operating activities</t>
  </si>
  <si>
    <t>Cash flows from investing activities:</t>
  </si>
  <si>
    <t>Cash advance for purchase of fixed assets</t>
  </si>
  <si>
    <t>Cash received from sale of fixed assets</t>
  </si>
  <si>
    <t>Cash received from interest income</t>
  </si>
  <si>
    <t>Cash received from dividend income</t>
  </si>
  <si>
    <t>Net cash received (used in) investing activities</t>
  </si>
  <si>
    <t xml:space="preserve"> STATEMENT OF CASH FLOWS (CONT.)</t>
  </si>
  <si>
    <t>Cash flows from financing activities:</t>
  </si>
  <si>
    <t>Repayment of lease liabilities</t>
  </si>
  <si>
    <t>Net cash from (used in) financing activities</t>
  </si>
  <si>
    <t>Net increase (decrease) in cash and cash equivalents</t>
  </si>
  <si>
    <t>Cash and cash equivalents at the beginning of the period</t>
  </si>
  <si>
    <t>Supplemental cash flow information</t>
  </si>
  <si>
    <t>Non-cash transactions</t>
  </si>
  <si>
    <t>Intangible assets</t>
  </si>
  <si>
    <t>Other non-current assets</t>
  </si>
  <si>
    <t>Deposits at banks held as collateral</t>
  </si>
  <si>
    <t>Deficit from changes in ownership</t>
  </si>
  <si>
    <t>Legal reserve</t>
  </si>
  <si>
    <t>Increase in share capital</t>
  </si>
  <si>
    <t>Right - of - use assets under lease agreements</t>
  </si>
  <si>
    <t>Account payable for purchase of fixed Asset</t>
  </si>
  <si>
    <t>Employee benefits expenses</t>
  </si>
  <si>
    <t>Provisions from restoration and product claim</t>
  </si>
  <si>
    <t>Income tax expenses</t>
  </si>
  <si>
    <t>Proceeds from issuance of share capital</t>
  </si>
  <si>
    <t xml:space="preserve">(Gain) loss from disposal of fixed assets </t>
  </si>
  <si>
    <t>Cash paid for purchase of intangible assets</t>
  </si>
  <si>
    <t>Cash paid for purchase of investment properties</t>
  </si>
  <si>
    <t>Cash paid for long - term loans to financial institutions</t>
  </si>
  <si>
    <t>Deposits at banks held as collateral increase (decrease)</t>
  </si>
  <si>
    <t>Cash paid for loan to a related party</t>
  </si>
  <si>
    <t>Cash received from loans to related parties</t>
  </si>
  <si>
    <t>Cash paid for investments in subsidiaries</t>
  </si>
  <si>
    <t xml:space="preserve">Transfer from right of use assets to property, plant and equipment </t>
  </si>
  <si>
    <t>Cash paid for employee benefits</t>
  </si>
  <si>
    <t xml:space="preserve"> Financial statements had been approved from the General Meeting No. ............./.............</t>
  </si>
  <si>
    <t>ON ............./............./.............</t>
  </si>
  <si>
    <t xml:space="preserve"> I hereby certify that these transactions are correct and true in every aspect.</t>
  </si>
  <si>
    <t>Share premium issued ordinary shares</t>
  </si>
  <si>
    <t>Change the investment proportion in subsidiaries</t>
  </si>
  <si>
    <t>Allowance for doubtful accounts (reversal)</t>
  </si>
  <si>
    <t>Allowance for long-standing inventories (reversal)</t>
  </si>
  <si>
    <t>Transaction costs incurred from the issuance of shares</t>
  </si>
  <si>
    <t>Cash paid for promissory note</t>
  </si>
  <si>
    <t>Cash received from promissory note</t>
  </si>
  <si>
    <t>Finance costs paid</t>
  </si>
  <si>
    <t xml:space="preserve"> - 14 -</t>
  </si>
  <si>
    <t xml:space="preserve"> - 15 -</t>
  </si>
  <si>
    <t>Cash and cash equivalents</t>
  </si>
  <si>
    <t>Investment in subsidiary</t>
  </si>
  <si>
    <t>Right-of-use assets</t>
  </si>
  <si>
    <t>Deferred tax assets</t>
  </si>
  <si>
    <t>TOTAL ASSETS</t>
  </si>
  <si>
    <t>(Unit : Baht)</t>
  </si>
  <si>
    <t xml:space="preserve">337,000,000 ordinary shares, (Unit : Baht) 1 par value
</t>
  </si>
  <si>
    <t xml:space="preserve">333,500,000 ordinary shares, (Unit : Baht) 1 par value
</t>
  </si>
  <si>
    <t>Bank overdrafts and short-term loans</t>
  </si>
  <si>
    <t>Current protion of  Liablities under</t>
  </si>
  <si>
    <t xml:space="preserve"> institutions</t>
  </si>
  <si>
    <t>Long - term loans from financial</t>
  </si>
  <si>
    <t xml:space="preserve">Non-current provisions for employee </t>
  </si>
  <si>
    <t>benefit</t>
  </si>
  <si>
    <t>Appropriated to statutory reserve</t>
  </si>
  <si>
    <t>TOTAL LIABILITIES</t>
  </si>
  <si>
    <t>Sales income</t>
  </si>
  <si>
    <t>Divident income</t>
  </si>
  <si>
    <t>Profit (loss) from operating activities</t>
  </si>
  <si>
    <t>Profit (loss) before income tax expense</t>
  </si>
  <si>
    <t>Profit (loss) for the year</t>
  </si>
  <si>
    <t>Other comprehensive income (expenes) for the year, net of tax</t>
  </si>
  <si>
    <t>Total comprehensive income (expenes) for the year</t>
  </si>
  <si>
    <t>Profit (loss) attributable to</t>
  </si>
  <si>
    <t>Net profit (loss) for the year</t>
  </si>
  <si>
    <t>Comprehensive income (expenses) attributable to:</t>
  </si>
  <si>
    <t>Gain (loss) on re-measurements  of defined</t>
  </si>
  <si>
    <t>benefit plans</t>
  </si>
  <si>
    <t>Dividend income</t>
  </si>
  <si>
    <t xml:space="preserve">Profit (loss) from operations before changes in operating </t>
  </si>
  <si>
    <t>Cash paid for purchase of right-of-use assets</t>
  </si>
  <si>
    <t xml:space="preserve">Increase (decrease) in bank overdraft and </t>
  </si>
  <si>
    <t>short-term loans from financial institutions</t>
  </si>
  <si>
    <t>Investment property</t>
  </si>
  <si>
    <t xml:space="preserve">    Lease liabilities</t>
  </si>
  <si>
    <t xml:space="preserve">     from financial institutions</t>
  </si>
  <si>
    <t>TOTAL LIABILITIES AND SHAREHOLDERS'EQUTY</t>
  </si>
  <si>
    <t>Rental income</t>
  </si>
  <si>
    <t>Unrealized (gain) loss on exchange rate</t>
  </si>
  <si>
    <t>Cash  received from long - term loans to financial institutions</t>
  </si>
  <si>
    <t>Cash received from capital increase from minority shareholders</t>
  </si>
  <si>
    <t xml:space="preserve"> Long-term loans  from financial  institutions</t>
  </si>
  <si>
    <t>Deficit from changes in ownership interests in a subsidiary</t>
  </si>
  <si>
    <t>Loan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</si>
</sst>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(* #,##0.0000_);_(* \(#,##0.0000\);_(* &quot;-&quot;??_);_(@_)"/>
    <numFmt numFmtId="172" formatCode="_-* #,##0.00000_-;\-* #,##0.00000_-;_-* &quot;-&quot;??_-;_-@_-"/>
    <numFmt numFmtId="173" formatCode="#,##0.00;\(#,##0.00\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sz val="11"/>
      <name val="Browallia New"/>
      <family val="2"/>
    </font>
    <font>
      <i/>
      <sz val="12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.5"/>
      <name val="Angsana New"/>
      <family val="1"/>
    </font>
    <font>
      <b/>
      <sz val="9.5"/>
      <name val="Angsana New"/>
      <family val="1"/>
    </font>
    <font>
      <b/>
      <sz val="11"/>
      <name val="Angsana New"/>
      <family val="1"/>
    </font>
    <font>
      <b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2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43" fontId="1" fillId="0" borderId="0" applyFont="0" applyFill="0" applyBorder="0" applyAlignment="0" applyProtection="0"/>
  </cellStyleXfs>
  <cellXfs count="366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1" fillId="0" borderId="0" xfId="3" applyFont="1" applyAlignment="1">
      <alignment horizontal="right" vertical="center"/>
    </xf>
    <xf numFmtId="165" fontId="11" fillId="0" borderId="0" xfId="4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vertical="center"/>
    </xf>
    <xf numFmtId="165" fontId="3" fillId="0" borderId="0" xfId="4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vertical="top"/>
    </xf>
    <xf numFmtId="165" fontId="12" fillId="0" borderId="0" xfId="4" applyFont="1" applyAlignment="1">
      <alignment vertical="top"/>
    </xf>
    <xf numFmtId="166" fontId="8" fillId="0" borderId="0" xfId="4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165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0" fontId="12" fillId="0" borderId="0" xfId="3" applyFont="1" applyAlignment="1">
      <alignment horizontal="right" vertical="top"/>
    </xf>
    <xf numFmtId="166" fontId="18" fillId="0" borderId="0" xfId="3" applyNumberFormat="1" applyFont="1" applyAlignment="1">
      <alignment vertical="top"/>
    </xf>
    <xf numFmtId="165" fontId="18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1" fillId="0" borderId="0" xfId="6" applyNumberFormat="1" applyFont="1"/>
    <xf numFmtId="166" fontId="11" fillId="0" borderId="0" xfId="6" applyNumberFormat="1" applyFont="1" applyAlignment="1">
      <alignment horizontal="center"/>
    </xf>
    <xf numFmtId="0" fontId="11" fillId="0" borderId="0" xfId="6" applyFont="1"/>
    <xf numFmtId="0" fontId="11" fillId="0" borderId="0" xfId="6" applyFont="1" applyAlignment="1">
      <alignment horizontal="right"/>
    </xf>
    <xf numFmtId="166" fontId="11" fillId="0" borderId="0" xfId="4" applyNumberFormat="1" applyFont="1" applyAlignment="1">
      <alignment horizontal="center"/>
    </xf>
    <xf numFmtId="166" fontId="11" fillId="0" borderId="0" xfId="6" applyNumberFormat="1" applyFont="1" applyAlignment="1">
      <alignment horizontal="right"/>
    </xf>
    <xf numFmtId="166" fontId="12" fillId="0" borderId="0" xfId="6" applyNumberFormat="1" applyFont="1" applyAlignment="1">
      <alignment horizontal="right" vertical="center"/>
    </xf>
    <xf numFmtId="15" fontId="12" fillId="0" borderId="0" xfId="3" applyNumberFormat="1" applyFont="1" applyAlignment="1">
      <alignment vertical="top"/>
    </xf>
    <xf numFmtId="0" fontId="12" fillId="0" borderId="0" xfId="6" applyFont="1" applyAlignment="1">
      <alignment vertical="center"/>
    </xf>
    <xf numFmtId="165" fontId="12" fillId="0" borderId="0" xfId="4" applyFont="1" applyAlignment="1">
      <alignment horizontal="right" vertical="center"/>
    </xf>
    <xf numFmtId="165" fontId="20" fillId="0" borderId="0" xfId="4" applyFont="1" applyAlignment="1">
      <alignment horizontal="right" vertical="center"/>
    </xf>
    <xf numFmtId="166" fontId="20" fillId="0" borderId="0" xfId="6" applyNumberFormat="1" applyFont="1" applyAlignment="1">
      <alignment horizontal="right" vertical="center"/>
    </xf>
    <xf numFmtId="0" fontId="20" fillId="0" borderId="0" xfId="6" applyFont="1" applyAlignment="1">
      <alignment vertical="center"/>
    </xf>
    <xf numFmtId="166" fontId="20" fillId="0" borderId="0" xfId="4" applyNumberFormat="1" applyFont="1" applyAlignment="1">
      <alignment horizontal="right" vertical="center"/>
    </xf>
    <xf numFmtId="166" fontId="12" fillId="0" borderId="0" xfId="6" applyNumberFormat="1" applyFont="1"/>
    <xf numFmtId="165" fontId="3" fillId="0" borderId="0" xfId="4" applyFont="1" applyAlignment="1">
      <alignment vertical="center"/>
    </xf>
    <xf numFmtId="165" fontId="12" fillId="0" borderId="0" xfId="4" applyFont="1" applyAlignment="1">
      <alignment vertical="center"/>
    </xf>
    <xf numFmtId="0" fontId="12" fillId="0" borderId="0" xfId="3" applyFont="1" applyAlignment="1">
      <alignment horizontal="left" vertical="center"/>
    </xf>
    <xf numFmtId="165" fontId="10" fillId="0" borderId="0" xfId="4" applyFont="1" applyAlignment="1">
      <alignment vertical="center"/>
    </xf>
    <xf numFmtId="0" fontId="11" fillId="0" borderId="0" xfId="3" applyFont="1" applyAlignment="1">
      <alignment horizontal="centerContinuous" vertical="top"/>
    </xf>
    <xf numFmtId="0" fontId="11" fillId="0" borderId="0" xfId="3" applyFont="1" applyAlignment="1">
      <alignment horizontal="right" vertical="top"/>
    </xf>
    <xf numFmtId="0" fontId="11" fillId="0" borderId="0" xfId="3" applyFont="1" applyAlignment="1">
      <alignment horizontal="center" vertical="top"/>
    </xf>
    <xf numFmtId="166" fontId="13" fillId="0" borderId="0" xfId="3" applyNumberFormat="1" applyFont="1" applyAlignment="1">
      <alignment horizontal="centerContinuous" vertical="top"/>
    </xf>
    <xf numFmtId="0" fontId="11" fillId="0" borderId="0" xfId="3" applyFont="1" applyAlignment="1">
      <alignment vertical="top"/>
    </xf>
    <xf numFmtId="37" fontId="9" fillId="0" borderId="0" xfId="4" applyNumberFormat="1" applyFont="1" applyAlignment="1">
      <alignment horizontal="center" vertical="top"/>
    </xf>
    <xf numFmtId="166" fontId="9" fillId="0" borderId="0" xfId="3" applyNumberFormat="1" applyFont="1" applyAlignment="1">
      <alignment horizontal="center" vertical="top"/>
    </xf>
    <xf numFmtId="166" fontId="21" fillId="0" borderId="0" xfId="3" applyNumberFormat="1" applyFont="1" applyAlignment="1">
      <alignment horizontal="center" vertical="top"/>
    </xf>
    <xf numFmtId="165" fontId="9" fillId="0" borderId="0" xfId="4" quotePrefix="1" applyFont="1" applyAlignment="1">
      <alignment horizontal="center" vertical="top" wrapText="1"/>
    </xf>
    <xf numFmtId="37" fontId="11" fillId="0" borderId="0" xfId="3" applyNumberFormat="1" applyFont="1" applyAlignment="1">
      <alignment vertical="top"/>
    </xf>
    <xf numFmtId="37" fontId="11" fillId="0" borderId="0" xfId="3" applyNumberFormat="1" applyFont="1" applyAlignment="1">
      <alignment horizontal="right" vertical="top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right" vertical="top"/>
    </xf>
    <xf numFmtId="0" fontId="17" fillId="0" borderId="0" xfId="3" applyFont="1" applyAlignment="1">
      <alignment vertical="center"/>
    </xf>
    <xf numFmtId="167" fontId="12" fillId="0" borderId="0" xfId="1" applyNumberFormat="1" applyFont="1" applyAlignment="1">
      <alignment vertical="center"/>
    </xf>
    <xf numFmtId="43" fontId="12" fillId="0" borderId="0" xfId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right" vertical="center"/>
    </xf>
    <xf numFmtId="37" fontId="17" fillId="0" borderId="0" xfId="3" applyNumberFormat="1" applyFont="1" applyAlignment="1">
      <alignment vertical="center"/>
    </xf>
    <xf numFmtId="165" fontId="11" fillId="0" borderId="0" xfId="4" applyFont="1" applyAlignment="1">
      <alignment vertical="top"/>
    </xf>
    <xf numFmtId="165" fontId="9" fillId="0" borderId="0" xfId="4" applyFont="1" applyAlignment="1">
      <alignment vertical="top"/>
    </xf>
    <xf numFmtId="165" fontId="9" fillId="0" borderId="0" xfId="4" applyFont="1" applyAlignment="1">
      <alignment horizontal="right" vertical="top"/>
    </xf>
    <xf numFmtId="165" fontId="11" fillId="0" borderId="2" xfId="4" applyFont="1" applyBorder="1" applyAlignment="1">
      <alignment vertical="top"/>
    </xf>
    <xf numFmtId="165" fontId="11" fillId="0" borderId="4" xfId="4" applyFont="1" applyBorder="1" applyAlignment="1">
      <alignment vertical="top"/>
    </xf>
    <xf numFmtId="165" fontId="11" fillId="0" borderId="0" xfId="3" applyNumberFormat="1" applyFont="1" applyAlignment="1">
      <alignment vertical="top"/>
    </xf>
    <xf numFmtId="165" fontId="11" fillId="0" borderId="1" xfId="4" applyFont="1" applyBorder="1" applyAlignment="1">
      <alignment vertical="top"/>
    </xf>
    <xf numFmtId="165" fontId="9" fillId="0" borderId="5" xfId="4" applyFont="1" applyBorder="1" applyAlignment="1">
      <alignment horizontal="right" vertical="top"/>
    </xf>
    <xf numFmtId="165" fontId="9" fillId="0" borderId="0" xfId="3" applyNumberFormat="1" applyFont="1" applyAlignment="1">
      <alignment vertical="top"/>
    </xf>
    <xf numFmtId="165" fontId="11" fillId="0" borderId="0" xfId="5" applyNumberFormat="1" applyFont="1"/>
    <xf numFmtId="165" fontId="9" fillId="0" borderId="5" xfId="4" applyFont="1" applyBorder="1" applyAlignment="1">
      <alignment vertical="top"/>
    </xf>
    <xf numFmtId="170" fontId="11" fillId="0" borderId="1" xfId="4" applyNumberFormat="1" applyFont="1" applyBorder="1" applyAlignment="1">
      <alignment vertical="top"/>
    </xf>
    <xf numFmtId="165" fontId="12" fillId="0" borderId="0" xfId="6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9" fontId="11" fillId="0" borderId="0" xfId="4" applyNumberFormat="1" applyFont="1" applyBorder="1" applyAlignment="1">
      <alignment vertical="top"/>
    </xf>
    <xf numFmtId="165" fontId="9" fillId="0" borderId="0" xfId="4" applyFont="1" applyBorder="1" applyAlignment="1">
      <alignment vertical="top"/>
    </xf>
    <xf numFmtId="165" fontId="10" fillId="0" borderId="0" xfId="4" applyFont="1" applyBorder="1" applyAlignment="1">
      <alignment horizontal="right" vertical="center"/>
    </xf>
    <xf numFmtId="165" fontId="10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70" fontId="11" fillId="0" borderId="0" xfId="4" applyNumberFormat="1" applyFont="1" applyBorder="1" applyAlignment="1">
      <alignment vertical="top"/>
    </xf>
    <xf numFmtId="170" fontId="9" fillId="0" borderId="0" xfId="4" applyNumberFormat="1" applyFont="1" applyAlignment="1">
      <alignment vertical="top"/>
    </xf>
    <xf numFmtId="170" fontId="20" fillId="0" borderId="0" xfId="4" applyNumberFormat="1" applyFont="1" applyAlignment="1">
      <alignment horizontal="right" vertical="center"/>
    </xf>
    <xf numFmtId="170" fontId="20" fillId="0" borderId="0" xfId="6" applyNumberFormat="1" applyFont="1" applyAlignment="1">
      <alignment horizontal="right" vertical="center"/>
    </xf>
    <xf numFmtId="170" fontId="12" fillId="0" borderId="0" xfId="6" applyNumberFormat="1" applyFont="1"/>
    <xf numFmtId="43" fontId="11" fillId="0" borderId="0" xfId="1" applyFont="1" applyBorder="1" applyAlignment="1">
      <alignment vertical="top"/>
    </xf>
    <xf numFmtId="165" fontId="11" fillId="0" borderId="0" xfId="4" applyFont="1" applyAlignment="1">
      <alignment horizontal="right" vertical="center"/>
    </xf>
    <xf numFmtId="0" fontId="23" fillId="0" borderId="0" xfId="3" applyFont="1" applyAlignment="1">
      <alignment vertical="top"/>
    </xf>
    <xf numFmtId="37" fontId="23" fillId="0" borderId="0" xfId="3" applyNumberFormat="1" applyFont="1" applyAlignment="1">
      <alignment vertical="top"/>
    </xf>
    <xf numFmtId="37" fontId="25" fillId="0" borderId="0" xfId="3" applyNumberFormat="1" applyFont="1" applyAlignment="1">
      <alignment vertical="top"/>
    </xf>
    <xf numFmtId="165" fontId="11" fillId="0" borderId="0" xfId="4" applyFont="1" applyBorder="1" applyAlignment="1">
      <alignment vertical="top"/>
    </xf>
    <xf numFmtId="165" fontId="11" fillId="0" borderId="4" xfId="4" applyFont="1" applyBorder="1" applyAlignment="1">
      <alignment horizontal="right" vertical="top"/>
    </xf>
    <xf numFmtId="165" fontId="11" fillId="0" borderId="0" xfId="4" applyFont="1" applyFill="1" applyAlignment="1">
      <alignment vertical="top"/>
    </xf>
    <xf numFmtId="49" fontId="26" fillId="0" borderId="0" xfId="10" applyNumberFormat="1" applyFont="1" applyAlignment="1">
      <alignment vertical="center"/>
    </xf>
    <xf numFmtId="0" fontId="26" fillId="0" borderId="0" xfId="10" applyFont="1" applyAlignment="1">
      <alignment vertical="center"/>
    </xf>
    <xf numFmtId="0" fontId="11" fillId="0" borderId="0" xfId="3" applyFont="1" applyAlignment="1">
      <alignment horizontal="left" vertical="top" indent="1"/>
    </xf>
    <xf numFmtId="37" fontId="15" fillId="0" borderId="0" xfId="3" applyNumberFormat="1" applyFont="1" applyAlignment="1">
      <alignment vertical="top"/>
    </xf>
    <xf numFmtId="165" fontId="9" fillId="0" borderId="0" xfId="4" applyFont="1" applyBorder="1" applyAlignment="1">
      <alignment horizontal="right" vertical="top"/>
    </xf>
    <xf numFmtId="0" fontId="4" fillId="0" borderId="0" xfId="3" applyFont="1" applyAlignment="1">
      <alignment horizontal="center" vertical="center"/>
    </xf>
    <xf numFmtId="37" fontId="10" fillId="0" borderId="0" xfId="3" applyNumberFormat="1" applyFont="1" applyAlignment="1">
      <alignment vertical="top"/>
    </xf>
    <xf numFmtId="37" fontId="10" fillId="0" borderId="0" xfId="3" applyNumberFormat="1" applyFont="1" applyAlignment="1">
      <alignment horizontal="right" vertical="top"/>
    </xf>
    <xf numFmtId="165" fontId="10" fillId="0" borderId="0" xfId="4" applyFont="1" applyBorder="1" applyAlignment="1">
      <alignment vertical="top"/>
    </xf>
    <xf numFmtId="166" fontId="10" fillId="0" borderId="0" xfId="4" applyNumberFormat="1" applyFont="1" applyBorder="1" applyAlignment="1">
      <alignment vertical="top"/>
    </xf>
    <xf numFmtId="165" fontId="12" fillId="0" borderId="0" xfId="4" applyFont="1" applyBorder="1" applyAlignment="1">
      <alignment vertical="top"/>
    </xf>
    <xf numFmtId="165" fontId="8" fillId="0" borderId="0" xfId="4" applyFont="1" applyAlignment="1">
      <alignment vertical="top"/>
    </xf>
    <xf numFmtId="165" fontId="9" fillId="0" borderId="6" xfId="4" applyFont="1" applyBorder="1" applyAlignment="1">
      <alignment vertical="top"/>
    </xf>
    <xf numFmtId="43" fontId="11" fillId="0" borderId="0" xfId="4" applyNumberFormat="1" applyFont="1" applyBorder="1" applyAlignment="1">
      <alignment horizontal="right" vertical="top"/>
    </xf>
    <xf numFmtId="43" fontId="11" fillId="0" borderId="0" xfId="4" applyNumberFormat="1" applyFont="1" applyBorder="1" applyAlignment="1">
      <alignment vertical="top"/>
    </xf>
    <xf numFmtId="0" fontId="12" fillId="0" borderId="0" xfId="3" applyFont="1" applyAlignment="1">
      <alignment horizontal="center" vertical="center"/>
    </xf>
    <xf numFmtId="167" fontId="12" fillId="0" borderId="0" xfId="1" applyNumberFormat="1" applyFont="1" applyAlignment="1">
      <alignment vertical="center" wrapText="1"/>
    </xf>
    <xf numFmtId="0" fontId="3" fillId="0" borderId="0" xfId="6" applyFont="1" applyAlignment="1">
      <alignment horizontal="left"/>
    </xf>
    <xf numFmtId="43" fontId="11" fillId="0" borderId="2" xfId="4" applyNumberFormat="1" applyFont="1" applyBorder="1" applyAlignment="1">
      <alignment vertical="top"/>
    </xf>
    <xf numFmtId="37" fontId="11" fillId="0" borderId="0" xfId="3" applyNumberFormat="1" applyFont="1" applyAlignment="1">
      <alignment horizontal="center" vertical="top"/>
    </xf>
    <xf numFmtId="0" fontId="20" fillId="0" borderId="0" xfId="6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1" fontId="9" fillId="0" borderId="3" xfId="4" applyNumberFormat="1" applyFont="1" applyBorder="1" applyAlignment="1">
      <alignment vertical="top"/>
    </xf>
    <xf numFmtId="37" fontId="9" fillId="0" borderId="0" xfId="3" applyNumberFormat="1" applyFont="1" applyAlignment="1">
      <alignment horizontal="left" vertical="center"/>
    </xf>
    <xf numFmtId="165" fontId="9" fillId="0" borderId="0" xfId="4" applyFont="1" applyBorder="1" applyAlignment="1">
      <alignment horizontal="left" vertical="center"/>
    </xf>
    <xf numFmtId="165" fontId="9" fillId="0" borderId="0" xfId="4" applyFont="1" applyAlignment="1">
      <alignment horizontal="left" vertical="center"/>
    </xf>
    <xf numFmtId="166" fontId="8" fillId="0" borderId="0" xfId="4" applyNumberFormat="1" applyFont="1" applyAlignment="1">
      <alignment horizontal="left" vertical="center"/>
    </xf>
    <xf numFmtId="165" fontId="12" fillId="0" borderId="0" xfId="4" applyFont="1" applyAlignment="1">
      <alignment horizontal="left" vertical="center"/>
    </xf>
    <xf numFmtId="165" fontId="12" fillId="0" borderId="0" xfId="3" applyNumberFormat="1" applyFont="1" applyAlignment="1">
      <alignment horizontal="left" vertical="center"/>
    </xf>
    <xf numFmtId="165" fontId="11" fillId="0" borderId="0" xfId="4" applyFont="1" applyBorder="1" applyAlignment="1">
      <alignment horizontal="right" vertical="center"/>
    </xf>
    <xf numFmtId="37" fontId="9" fillId="0" borderId="0" xfId="4" applyNumberFormat="1" applyFont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165" fontId="9" fillId="0" borderId="0" xfId="4" applyFont="1" applyAlignment="1">
      <alignment vertical="center"/>
    </xf>
    <xf numFmtId="165" fontId="9" fillId="0" borderId="0" xfId="4" applyFont="1" applyAlignment="1">
      <alignment horizontal="right" vertical="center"/>
    </xf>
    <xf numFmtId="170" fontId="9" fillId="0" borderId="0" xfId="4" applyNumberFormat="1" applyFont="1" applyAlignment="1">
      <alignment vertical="center"/>
    </xf>
    <xf numFmtId="43" fontId="9" fillId="0" borderId="0" xfId="1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165" fontId="9" fillId="0" borderId="1" xfId="4" applyFont="1" applyBorder="1" applyAlignment="1">
      <alignment horizontal="right" vertical="center"/>
    </xf>
    <xf numFmtId="165" fontId="9" fillId="0" borderId="0" xfId="4" applyFont="1" applyBorder="1" applyAlignment="1">
      <alignment horizontal="right" vertical="center"/>
    </xf>
    <xf numFmtId="43" fontId="11" fillId="0" borderId="0" xfId="3" applyNumberFormat="1" applyFont="1" applyAlignment="1">
      <alignment vertical="center"/>
    </xf>
    <xf numFmtId="43" fontId="9" fillId="0" borderId="0" xfId="1" applyFont="1" applyAlignment="1">
      <alignment vertical="center"/>
    </xf>
    <xf numFmtId="165" fontId="9" fillId="0" borderId="2" xfId="4" applyFont="1" applyBorder="1" applyAlignment="1">
      <alignment vertical="center"/>
    </xf>
    <xf numFmtId="165" fontId="9" fillId="0" borderId="1" xfId="4" applyFont="1" applyBorder="1" applyAlignment="1">
      <alignment vertical="center"/>
    </xf>
    <xf numFmtId="165" fontId="9" fillId="0" borderId="3" xfId="4" applyFont="1" applyBorder="1" applyAlignment="1">
      <alignment horizontal="right" vertical="center"/>
    </xf>
    <xf numFmtId="166" fontId="13" fillId="0" borderId="0" xfId="3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0" fontId="23" fillId="0" borderId="0" xfId="3" applyFont="1" applyAlignment="1">
      <alignment horizontal="right" vertical="center"/>
    </xf>
    <xf numFmtId="166" fontId="29" fillId="0" borderId="0" xfId="3" applyNumberFormat="1" applyFont="1" applyAlignment="1">
      <alignment vertical="center"/>
    </xf>
    <xf numFmtId="37" fontId="25" fillId="0" borderId="0" xfId="4" applyNumberFormat="1" applyFont="1" applyAlignment="1">
      <alignment vertical="center"/>
    </xf>
    <xf numFmtId="165" fontId="23" fillId="0" borderId="0" xfId="4" applyFont="1" applyAlignment="1">
      <alignment vertical="center"/>
    </xf>
    <xf numFmtId="165" fontId="23" fillId="0" borderId="0" xfId="4" applyFont="1" applyAlignment="1">
      <alignment horizontal="right" vertical="center"/>
    </xf>
    <xf numFmtId="167" fontId="23" fillId="0" borderId="0" xfId="1" applyNumberFormat="1" applyFont="1" applyAlignment="1">
      <alignment vertical="center"/>
    </xf>
    <xf numFmtId="0" fontId="23" fillId="0" borderId="0" xfId="3" quotePrefix="1" applyFont="1" applyAlignment="1">
      <alignment horizontal="left" vertical="center"/>
    </xf>
    <xf numFmtId="166" fontId="9" fillId="0" borderId="0" xfId="4" applyNumberFormat="1" applyFont="1" applyAlignment="1">
      <alignment vertical="center"/>
    </xf>
    <xf numFmtId="169" fontId="9" fillId="0" borderId="0" xfId="4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0" fontId="11" fillId="0" borderId="0" xfId="3" quotePrefix="1" applyFont="1" applyAlignment="1">
      <alignment horizontal="right" vertical="center"/>
    </xf>
    <xf numFmtId="165" fontId="9" fillId="0" borderId="2" xfId="4" applyFont="1" applyBorder="1" applyAlignment="1">
      <alignment horizontal="right" vertical="center"/>
    </xf>
    <xf numFmtId="10" fontId="11" fillId="0" borderId="0" xfId="2" applyNumberFormat="1" applyFont="1" applyAlignment="1">
      <alignment vertical="center"/>
    </xf>
    <xf numFmtId="166" fontId="29" fillId="0" borderId="0" xfId="3" applyNumberFormat="1" applyFont="1" applyAlignment="1">
      <alignment horizontal="center" vertical="center"/>
    </xf>
    <xf numFmtId="166" fontId="25" fillId="0" borderId="0" xfId="4" applyNumberFormat="1" applyFont="1" applyAlignment="1">
      <alignment vertical="center"/>
    </xf>
    <xf numFmtId="166" fontId="25" fillId="0" borderId="0" xfId="4" applyNumberFormat="1" applyFont="1" applyAlignment="1">
      <alignment horizontal="right" vertical="center"/>
    </xf>
    <xf numFmtId="43" fontId="11" fillId="0" borderId="0" xfId="1" applyFont="1" applyAlignment="1">
      <alignment vertical="center"/>
    </xf>
    <xf numFmtId="37" fontId="11" fillId="0" borderId="0" xfId="3" applyNumberFormat="1" applyFont="1" applyAlignment="1">
      <alignment vertical="center"/>
    </xf>
    <xf numFmtId="165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horizontal="left" vertical="center" wrapText="1"/>
    </xf>
    <xf numFmtId="37" fontId="11" fillId="0" borderId="0" xfId="3" applyNumberFormat="1" applyFont="1" applyAlignment="1">
      <alignment horizontal="right" vertical="center"/>
    </xf>
    <xf numFmtId="37" fontId="23" fillId="0" borderId="0" xfId="3" applyNumberFormat="1" applyFont="1" applyAlignment="1">
      <alignment vertical="center"/>
    </xf>
    <xf numFmtId="165" fontId="11" fillId="0" borderId="0" xfId="4" applyFont="1" applyBorder="1" applyAlignment="1">
      <alignment vertical="center"/>
    </xf>
    <xf numFmtId="165" fontId="9" fillId="0" borderId="0" xfId="4" applyFont="1" applyBorder="1" applyAlignment="1">
      <alignment vertical="center"/>
    </xf>
    <xf numFmtId="37" fontId="23" fillId="0" borderId="0" xfId="3" applyNumberFormat="1" applyFont="1" applyAlignment="1">
      <alignment horizontal="right" vertical="center"/>
    </xf>
    <xf numFmtId="165" fontId="11" fillId="0" borderId="3" xfId="4" applyFont="1" applyBorder="1" applyAlignment="1">
      <alignment horizontal="right" vertical="center"/>
    </xf>
    <xf numFmtId="165" fontId="11" fillId="0" borderId="0" xfId="4" applyFont="1" applyAlignment="1">
      <alignment horizontal="center" vertical="center"/>
    </xf>
    <xf numFmtId="166" fontId="13" fillId="0" borderId="0" xfId="3" applyNumberFormat="1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165" fontId="25" fillId="0" borderId="0" xfId="4" applyFont="1" applyAlignment="1">
      <alignment vertical="center"/>
    </xf>
    <xf numFmtId="170" fontId="9" fillId="0" borderId="1" xfId="4" applyNumberFormat="1" applyFont="1" applyBorder="1" applyAlignment="1">
      <alignment vertical="center"/>
    </xf>
    <xf numFmtId="165" fontId="9" fillId="0" borderId="3" xfId="4" applyFont="1" applyBorder="1" applyAlignment="1">
      <alignment vertical="center"/>
    </xf>
    <xf numFmtId="37" fontId="9" fillId="0" borderId="0" xfId="4" applyNumberFormat="1" applyFont="1" applyAlignment="1">
      <alignment horizontal="right" vertical="top"/>
    </xf>
    <xf numFmtId="37" fontId="9" fillId="0" borderId="0" xfId="4" applyNumberFormat="1" applyFont="1" applyAlignment="1">
      <alignment horizontal="center" vertical="top" wrapText="1"/>
    </xf>
    <xf numFmtId="166" fontId="9" fillId="0" borderId="0" xfId="4" applyNumberFormat="1" applyFont="1" applyAlignment="1">
      <alignment vertical="top"/>
    </xf>
    <xf numFmtId="165" fontId="11" fillId="0" borderId="0" xfId="4" applyFont="1" applyAlignment="1">
      <alignment horizontal="center" vertical="top"/>
    </xf>
    <xf numFmtId="43" fontId="11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top"/>
    </xf>
    <xf numFmtId="43" fontId="9" fillId="0" borderId="0" xfId="1" applyFont="1" applyAlignment="1">
      <alignment vertical="top"/>
    </xf>
    <xf numFmtId="166" fontId="11" fillId="0" borderId="0" xfId="3" applyNumberFormat="1" applyFont="1" applyAlignment="1">
      <alignment horizontal="center" vertical="top"/>
    </xf>
    <xf numFmtId="43" fontId="9" fillId="0" borderId="0" xfId="4" applyNumberFormat="1" applyFont="1" applyBorder="1" applyAlignment="1">
      <alignment vertical="top"/>
    </xf>
    <xf numFmtId="166" fontId="9" fillId="0" borderId="0" xfId="4" applyNumberFormat="1" applyFont="1" applyAlignment="1">
      <alignment horizontal="right" vertical="top"/>
    </xf>
    <xf numFmtId="165" fontId="23" fillId="0" borderId="0" xfId="4" applyFont="1" applyAlignment="1">
      <alignment vertical="top"/>
    </xf>
    <xf numFmtId="43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center"/>
    </xf>
    <xf numFmtId="0" fontId="5" fillId="0" borderId="0" xfId="6" applyFont="1"/>
    <xf numFmtId="0" fontId="5" fillId="0" borderId="0" xfId="6" applyFont="1" applyAlignment="1">
      <alignment horizontal="right"/>
    </xf>
    <xf numFmtId="43" fontId="5" fillId="0" borderId="0" xfId="1" applyFont="1" applyAlignment="1">
      <alignment horizontal="center"/>
    </xf>
    <xf numFmtId="43" fontId="5" fillId="0" borderId="0" xfId="1" applyFont="1" applyBorder="1" applyAlignment="1">
      <alignment horizontal="right"/>
    </xf>
    <xf numFmtId="165" fontId="9" fillId="0" borderId="0" xfId="4" applyFont="1" applyFill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165" fontId="11" fillId="0" borderId="0" xfId="4" applyFont="1" applyFill="1" applyAlignment="1">
      <alignment vertical="center"/>
    </xf>
    <xf numFmtId="0" fontId="3" fillId="0" borderId="0" xfId="3" applyFont="1" applyAlignment="1">
      <alignment horizontal="left" vertical="center"/>
    </xf>
    <xf numFmtId="37" fontId="11" fillId="0" borderId="0" xfId="3" applyNumberFormat="1" applyFont="1" applyAlignment="1">
      <alignment horizontal="left" vertical="top" wrapText="1"/>
    </xf>
    <xf numFmtId="165" fontId="11" fillId="0" borderId="0" xfId="4" applyFont="1" applyFill="1" applyAlignment="1">
      <alignment horizontal="right" vertical="center"/>
    </xf>
    <xf numFmtId="43" fontId="11" fillId="0" borderId="0" xfId="1" applyFont="1" applyFill="1" applyAlignment="1">
      <alignment vertical="center"/>
    </xf>
    <xf numFmtId="165" fontId="12" fillId="0" borderId="0" xfId="4" applyFont="1" applyAlignment="1">
      <alignment horizontal="center" vertical="top"/>
    </xf>
    <xf numFmtId="43" fontId="12" fillId="0" borderId="0" xfId="3" applyNumberFormat="1" applyFont="1" applyAlignment="1">
      <alignment vertical="top"/>
    </xf>
    <xf numFmtId="172" fontId="8" fillId="0" borderId="0" xfId="1" applyNumberFormat="1" applyFont="1" applyAlignment="1">
      <alignment vertical="top"/>
    </xf>
    <xf numFmtId="173" fontId="30" fillId="0" borderId="0" xfId="1" applyNumberFormat="1" applyFont="1" applyFill="1" applyAlignment="1">
      <alignment horizontal="right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11" fillId="0" borderId="0" xfId="4" applyNumberFormat="1" applyFont="1" applyFill="1" applyBorder="1" applyAlignment="1">
      <alignment vertical="center" wrapText="1"/>
    </xf>
    <xf numFmtId="165" fontId="3" fillId="0" borderId="0" xfId="4" applyFont="1" applyFill="1" applyAlignment="1">
      <alignment vertical="center"/>
    </xf>
    <xf numFmtId="0" fontId="23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6" fontId="13" fillId="0" borderId="0" xfId="3" applyNumberFormat="1" applyFont="1" applyAlignment="1">
      <alignment horizontal="centerContinuous" vertical="center"/>
    </xf>
    <xf numFmtId="0" fontId="28" fillId="0" borderId="0" xfId="3" applyFont="1" applyAlignment="1">
      <alignment vertical="center"/>
    </xf>
    <xf numFmtId="165" fontId="21" fillId="0" borderId="0" xfId="4" quotePrefix="1" applyFont="1" applyFill="1" applyAlignment="1">
      <alignment horizontal="center" vertical="center" wrapText="1"/>
    </xf>
    <xf numFmtId="166" fontId="21" fillId="0" borderId="0" xfId="3" applyNumberFormat="1" applyFont="1" applyAlignment="1">
      <alignment horizontal="center" vertical="center"/>
    </xf>
    <xf numFmtId="168" fontId="21" fillId="0" borderId="0" xfId="4" quotePrefix="1" applyNumberFormat="1" applyFont="1" applyFill="1" applyAlignment="1">
      <alignment horizontal="center" vertical="center" wrapText="1"/>
    </xf>
    <xf numFmtId="37" fontId="9" fillId="0" borderId="0" xfId="4" applyNumberFormat="1" applyFont="1" applyFill="1" applyAlignment="1">
      <alignment horizontal="center" vertical="center"/>
    </xf>
    <xf numFmtId="165" fontId="9" fillId="0" borderId="0" xfId="3" applyNumberFormat="1" applyFont="1" applyAlignment="1">
      <alignment vertical="center"/>
    </xf>
    <xf numFmtId="165" fontId="9" fillId="0" borderId="0" xfId="4" applyFont="1" applyFill="1" applyAlignment="1">
      <alignment horizontal="right" vertical="center"/>
    </xf>
    <xf numFmtId="4" fontId="11" fillId="0" borderId="0" xfId="3" applyNumberFormat="1" applyFont="1" applyAlignment="1">
      <alignment vertical="center"/>
    </xf>
    <xf numFmtId="170" fontId="9" fillId="0" borderId="0" xfId="3" applyNumberFormat="1" applyFont="1" applyAlignment="1">
      <alignment vertical="center"/>
    </xf>
    <xf numFmtId="170" fontId="9" fillId="0" borderId="0" xfId="4" applyNumberFormat="1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165" fontId="9" fillId="0" borderId="1" xfId="4" applyFont="1" applyFill="1" applyBorder="1" applyAlignment="1">
      <alignment horizontal="right" vertical="center"/>
    </xf>
    <xf numFmtId="165" fontId="9" fillId="0" borderId="0" xfId="4" applyFont="1" applyFill="1" applyBorder="1" applyAlignment="1">
      <alignment horizontal="right" vertical="center"/>
    </xf>
    <xf numFmtId="165" fontId="13" fillId="0" borderId="0" xfId="3" applyNumberFormat="1" applyFont="1" applyAlignment="1">
      <alignment vertical="center"/>
    </xf>
    <xf numFmtId="168" fontId="9" fillId="0" borderId="0" xfId="4" applyNumberFormat="1" applyFont="1" applyFill="1" applyAlignment="1">
      <alignment vertical="center"/>
    </xf>
    <xf numFmtId="164" fontId="9" fillId="0" borderId="0" xfId="4" applyNumberFormat="1" applyFont="1" applyFill="1" applyAlignment="1">
      <alignment vertical="center"/>
    </xf>
    <xf numFmtId="166" fontId="10" fillId="0" borderId="0" xfId="3" applyNumberFormat="1" applyFont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6" fontId="10" fillId="0" borderId="0" xfId="4" applyNumberFormat="1" applyFont="1" applyFill="1" applyAlignment="1">
      <alignment horizontal="right" vertical="center"/>
    </xf>
    <xf numFmtId="165" fontId="12" fillId="0" borderId="0" xfId="4" applyFont="1" applyFill="1" applyAlignment="1">
      <alignment vertical="center"/>
    </xf>
    <xf numFmtId="4" fontId="12" fillId="0" borderId="0" xfId="3" applyNumberFormat="1" applyFont="1" applyAlignment="1">
      <alignment vertical="center"/>
    </xf>
    <xf numFmtId="4" fontId="3" fillId="0" borderId="0" xfId="3" applyNumberFormat="1" applyFont="1" applyAlignment="1">
      <alignment vertical="center"/>
    </xf>
    <xf numFmtId="0" fontId="4" fillId="0" borderId="0" xfId="9" applyFont="1" applyAlignment="1">
      <alignment horizontal="right"/>
    </xf>
    <xf numFmtId="37" fontId="11" fillId="0" borderId="0" xfId="3" applyNumberFormat="1" applyFont="1" applyAlignment="1">
      <alignment horizontal="left" vertical="center"/>
    </xf>
    <xf numFmtId="165" fontId="9" fillId="0" borderId="1" xfId="4" applyFont="1" applyFill="1" applyBorder="1" applyAlignment="1">
      <alignment vertical="center"/>
    </xf>
    <xf numFmtId="165" fontId="11" fillId="0" borderId="0" xfId="4" applyFont="1" applyFill="1" applyBorder="1" applyAlignment="1">
      <alignment horizontal="right" vertical="center"/>
    </xf>
    <xf numFmtId="165" fontId="11" fillId="0" borderId="2" xfId="4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165" fontId="9" fillId="0" borderId="2" xfId="4" applyFont="1" applyFill="1" applyBorder="1" applyAlignment="1">
      <alignment horizontal="right" vertical="center"/>
    </xf>
    <xf numFmtId="0" fontId="11" fillId="0" borderId="0" xfId="3" quotePrefix="1" applyFont="1" applyAlignment="1">
      <alignment horizontal="left" vertical="center"/>
    </xf>
    <xf numFmtId="43" fontId="12" fillId="0" borderId="0" xfId="3" applyNumberFormat="1" applyFont="1" applyAlignment="1">
      <alignment vertical="center"/>
    </xf>
    <xf numFmtId="166" fontId="18" fillId="0" borderId="0" xfId="3" applyNumberFormat="1" applyFont="1" applyAlignment="1">
      <alignment vertical="center"/>
    </xf>
    <xf numFmtId="165" fontId="18" fillId="0" borderId="0" xfId="3" applyNumberFormat="1" applyFont="1" applyAlignment="1">
      <alignment vertical="center"/>
    </xf>
    <xf numFmtId="168" fontId="10" fillId="0" borderId="0" xfId="4" applyNumberFormat="1" applyFont="1" applyFill="1" applyAlignment="1">
      <alignment vertical="center"/>
    </xf>
    <xf numFmtId="164" fontId="10" fillId="0" borderId="0" xfId="4" applyNumberFormat="1" applyFont="1" applyFill="1" applyAlignment="1">
      <alignment vertical="center"/>
    </xf>
    <xf numFmtId="165" fontId="10" fillId="0" borderId="0" xfId="4" applyFont="1" applyFill="1" applyAlignment="1">
      <alignment vertical="center"/>
    </xf>
    <xf numFmtId="43" fontId="9" fillId="0" borderId="0" xfId="1" applyFont="1" applyFill="1" applyAlignment="1">
      <alignment vertical="center"/>
    </xf>
    <xf numFmtId="165" fontId="9" fillId="0" borderId="2" xfId="4" applyFont="1" applyFill="1" applyBorder="1" applyAlignment="1">
      <alignment vertical="center"/>
    </xf>
    <xf numFmtId="0" fontId="33" fillId="0" borderId="0" xfId="0" applyFont="1" applyAlignment="1">
      <alignment vertical="center"/>
    </xf>
    <xf numFmtId="165" fontId="9" fillId="0" borderId="5" xfId="3" applyNumberFormat="1" applyFont="1" applyBorder="1" applyAlignment="1">
      <alignment vertical="center"/>
    </xf>
    <xf numFmtId="165" fontId="9" fillId="0" borderId="3" xfId="4" applyFont="1" applyFill="1" applyBorder="1" applyAlignment="1">
      <alignment horizontal="right" vertical="center"/>
    </xf>
    <xf numFmtId="0" fontId="28" fillId="0" borderId="0" xfId="3" quotePrefix="1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166" fontId="34" fillId="0" borderId="0" xfId="6" applyNumberFormat="1" applyFont="1"/>
    <xf numFmtId="166" fontId="34" fillId="0" borderId="0" xfId="6" applyNumberFormat="1" applyFont="1" applyAlignment="1">
      <alignment horizontal="right"/>
    </xf>
    <xf numFmtId="166" fontId="34" fillId="0" borderId="0" xfId="6" applyNumberFormat="1" applyFont="1" applyAlignment="1">
      <alignment horizontal="center" vertical="center"/>
    </xf>
    <xf numFmtId="166" fontId="34" fillId="0" borderId="0" xfId="6" applyNumberFormat="1" applyFont="1" applyAlignment="1">
      <alignment horizontal="right" vertical="center"/>
    </xf>
    <xf numFmtId="166" fontId="34" fillId="0" borderId="0" xfId="6" applyNumberFormat="1" applyFont="1" applyAlignment="1">
      <alignment horizontal="centerContinuous" vertical="center"/>
    </xf>
    <xf numFmtId="166" fontId="34" fillId="0" borderId="0" xfId="6" applyNumberFormat="1" applyFont="1" applyAlignment="1">
      <alignment horizontal="center"/>
    </xf>
    <xf numFmtId="166" fontId="34" fillId="0" borderId="1" xfId="6" applyNumberFormat="1" applyFont="1" applyBorder="1" applyAlignment="1">
      <alignment horizontal="center"/>
    </xf>
    <xf numFmtId="0" fontId="35" fillId="0" borderId="0" xfId="6" applyFont="1"/>
    <xf numFmtId="0" fontId="34" fillId="0" borderId="0" xfId="6" applyFont="1"/>
    <xf numFmtId="0" fontId="34" fillId="0" borderId="0" xfId="6" applyFont="1" applyAlignment="1">
      <alignment horizontal="right"/>
    </xf>
    <xf numFmtId="43" fontId="34" fillId="0" borderId="4" xfId="1" applyFont="1" applyBorder="1" applyAlignment="1">
      <alignment horizontal="right"/>
    </xf>
    <xf numFmtId="43" fontId="34" fillId="0" borderId="0" xfId="1" applyFont="1" applyAlignment="1">
      <alignment horizontal="center"/>
    </xf>
    <xf numFmtId="170" fontId="34" fillId="0" borderId="0" xfId="4" applyNumberFormat="1" applyFont="1" applyAlignment="1">
      <alignment horizontal="right"/>
    </xf>
    <xf numFmtId="43" fontId="34" fillId="0" borderId="0" xfId="1" applyFont="1" applyBorder="1" applyAlignment="1">
      <alignment horizontal="right"/>
    </xf>
    <xf numFmtId="0" fontId="34" fillId="0" borderId="0" xfId="6" applyFont="1" applyAlignment="1">
      <alignment horizontal="left"/>
    </xf>
    <xf numFmtId="43" fontId="34" fillId="0" borderId="0" xfId="1" applyFont="1" applyAlignment="1">
      <alignment horizontal="right"/>
    </xf>
    <xf numFmtId="43" fontId="34" fillId="0" borderId="0" xfId="4" applyNumberFormat="1" applyFont="1" applyAlignment="1">
      <alignment horizontal="right"/>
    </xf>
    <xf numFmtId="165" fontId="34" fillId="0" borderId="0" xfId="4" applyFont="1"/>
    <xf numFmtId="0" fontId="34" fillId="0" borderId="0" xfId="6" applyFont="1" applyAlignment="1">
      <alignment horizontal="left" indent="1"/>
    </xf>
    <xf numFmtId="169" fontId="34" fillId="0" borderId="0" xfId="1" applyNumberFormat="1" applyFont="1" applyBorder="1" applyAlignment="1">
      <alignment horizontal="center"/>
    </xf>
    <xf numFmtId="169" fontId="34" fillId="0" borderId="0" xfId="1" applyNumberFormat="1" applyFont="1" applyAlignment="1">
      <alignment horizontal="right"/>
    </xf>
    <xf numFmtId="0" fontId="34" fillId="0" borderId="0" xfId="6" applyFont="1" applyAlignment="1">
      <alignment horizontal="left" indent="2"/>
    </xf>
    <xf numFmtId="170" fontId="34" fillId="0" borderId="1" xfId="4" applyNumberFormat="1" applyFont="1" applyBorder="1" applyAlignment="1">
      <alignment horizontal="right"/>
    </xf>
    <xf numFmtId="43" fontId="34" fillId="0" borderId="1" xfId="4" applyNumberFormat="1" applyFont="1" applyBorder="1" applyAlignment="1">
      <alignment horizontal="right"/>
    </xf>
    <xf numFmtId="165" fontId="34" fillId="0" borderId="0" xfId="4" applyFont="1" applyBorder="1" applyAlignment="1">
      <alignment horizontal="right"/>
    </xf>
    <xf numFmtId="43" fontId="34" fillId="0" borderId="0" xfId="1" applyFont="1"/>
    <xf numFmtId="43" fontId="34" fillId="0" borderId="0" xfId="6" applyNumberFormat="1" applyFont="1" applyAlignment="1">
      <alignment horizontal="center"/>
    </xf>
    <xf numFmtId="170" fontId="34" fillId="0" borderId="0" xfId="6" applyNumberFormat="1" applyFont="1"/>
    <xf numFmtId="170" fontId="34" fillId="0" borderId="0" xfId="4" applyNumberFormat="1" applyFont="1" applyBorder="1" applyAlignment="1">
      <alignment horizontal="center"/>
    </xf>
    <xf numFmtId="43" fontId="34" fillId="0" borderId="0" xfId="1" applyFont="1" applyBorder="1" applyAlignment="1">
      <alignment horizontal="center"/>
    </xf>
    <xf numFmtId="170" fontId="34" fillId="0" borderId="0" xfId="4" applyNumberFormat="1" applyFont="1" applyBorder="1" applyAlignment="1">
      <alignment horizontal="right"/>
    </xf>
    <xf numFmtId="165" fontId="34" fillId="0" borderId="0" xfId="4" applyFont="1" applyBorder="1" applyAlignment="1">
      <alignment horizontal="center"/>
    </xf>
    <xf numFmtId="43" fontId="34" fillId="0" borderId="5" xfId="1" applyFont="1" applyBorder="1" applyAlignment="1">
      <alignment horizontal="right"/>
    </xf>
    <xf numFmtId="169" fontId="9" fillId="0" borderId="0" xfId="4" applyNumberFormat="1" applyFont="1" applyFill="1" applyAlignment="1">
      <alignment horizontal="right" vertical="center"/>
    </xf>
    <xf numFmtId="165" fontId="9" fillId="0" borderId="4" xfId="4" applyFont="1" applyBorder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0" applyFont="1"/>
    <xf numFmtId="166" fontId="5" fillId="0" borderId="1" xfId="6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66" fontId="5" fillId="0" borderId="1" xfId="6" applyNumberFormat="1" applyFont="1" applyBorder="1"/>
    <xf numFmtId="0" fontId="36" fillId="0" borderId="0" xfId="3" applyFont="1" applyAlignment="1">
      <alignment vertical="top"/>
    </xf>
    <xf numFmtId="15" fontId="5" fillId="0" borderId="0" xfId="3" applyNumberFormat="1" applyFont="1" applyAlignment="1">
      <alignment vertical="top"/>
    </xf>
    <xf numFmtId="0" fontId="5" fillId="0" borderId="0" xfId="6" applyFont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70" fontId="5" fillId="0" borderId="0" xfId="6" applyNumberFormat="1" applyFont="1" applyAlignment="1">
      <alignment horizontal="right" vertical="center"/>
    </xf>
    <xf numFmtId="165" fontId="5" fillId="0" borderId="4" xfId="4" applyFont="1" applyBorder="1" applyAlignment="1">
      <alignment horizontal="right" vertical="center"/>
    </xf>
    <xf numFmtId="165" fontId="5" fillId="0" borderId="0" xfId="4" applyFont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0" fontId="5" fillId="0" borderId="0" xfId="3" applyFont="1" applyAlignment="1">
      <alignment vertical="top"/>
    </xf>
    <xf numFmtId="0" fontId="5" fillId="0" borderId="0" xfId="6" applyFont="1" applyAlignment="1">
      <alignment horizontal="left" indent="1"/>
    </xf>
    <xf numFmtId="0" fontId="5" fillId="0" borderId="0" xfId="6" applyFont="1" applyAlignment="1">
      <alignment horizontal="left" indent="2"/>
    </xf>
    <xf numFmtId="170" fontId="5" fillId="0" borderId="1" xfId="6" applyNumberFormat="1" applyFont="1" applyBorder="1" applyAlignment="1">
      <alignment horizontal="right" vertical="center"/>
    </xf>
    <xf numFmtId="170" fontId="5" fillId="0" borderId="1" xfId="4" applyNumberFormat="1" applyFont="1" applyBorder="1" applyAlignment="1">
      <alignment horizontal="right" vertical="center"/>
    </xf>
    <xf numFmtId="165" fontId="5" fillId="0" borderId="1" xfId="4" applyFont="1" applyBorder="1" applyAlignment="1">
      <alignment horizontal="right" vertical="center"/>
    </xf>
    <xf numFmtId="165" fontId="5" fillId="0" borderId="0" xfId="4" applyFont="1" applyBorder="1" applyAlignment="1">
      <alignment horizontal="right" vertical="center"/>
    </xf>
    <xf numFmtId="43" fontId="5" fillId="0" borderId="0" xfId="6" applyNumberFormat="1" applyFont="1"/>
    <xf numFmtId="43" fontId="5" fillId="0" borderId="0" xfId="1" applyFont="1"/>
    <xf numFmtId="170" fontId="5" fillId="0" borderId="0" xfId="4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165" fontId="5" fillId="0" borderId="5" xfId="6" applyNumberFormat="1" applyFont="1" applyBorder="1" applyAlignment="1">
      <alignment horizontal="right" vertical="center"/>
    </xf>
    <xf numFmtId="0" fontId="11" fillId="0" borderId="0" xfId="3" applyFont="1" applyAlignment="1">
      <alignment horizontal="left" vertical="center" indent="1"/>
    </xf>
    <xf numFmtId="37" fontId="11" fillId="0" borderId="0" xfId="3" applyNumberFormat="1" applyFont="1" applyAlignment="1">
      <alignment horizontal="left" vertical="center" indent="1"/>
    </xf>
    <xf numFmtId="0" fontId="37" fillId="0" borderId="0" xfId="0" applyFont="1" applyAlignment="1">
      <alignment vertical="center"/>
    </xf>
    <xf numFmtId="166" fontId="12" fillId="0" borderId="0" xfId="6" applyNumberFormat="1" applyFont="1" applyAlignment="1">
      <alignment horizontal="left" vertical="center" wrapText="1"/>
    </xf>
    <xf numFmtId="166" fontId="11" fillId="0" borderId="0" xfId="6" applyNumberFormat="1" applyFont="1" applyAlignment="1">
      <alignment horizontal="left" vertical="center" wrapText="1"/>
    </xf>
    <xf numFmtId="0" fontId="12" fillId="0" borderId="0" xfId="3" applyFont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37" fontId="9" fillId="0" borderId="1" xfId="4" applyNumberFormat="1" applyFont="1" applyBorder="1" applyAlignment="1">
      <alignment horizontal="center" vertical="center"/>
    </xf>
    <xf numFmtId="37" fontId="11" fillId="0" borderId="0" xfId="3" applyNumberFormat="1" applyFont="1" applyAlignment="1">
      <alignment horizontal="left" vertical="top" wrapText="1"/>
    </xf>
    <xf numFmtId="0" fontId="2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0" fontId="11" fillId="0" borderId="0" xfId="3" applyFont="1" applyAlignment="1">
      <alignment horizontal="right" vertical="center"/>
    </xf>
    <xf numFmtId="37" fontId="11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1" fontId="11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34" fillId="0" borderId="2" xfId="6" applyNumberFormat="1" applyFont="1" applyBorder="1" applyAlignment="1">
      <alignment horizontal="center"/>
    </xf>
    <xf numFmtId="166" fontId="34" fillId="0" borderId="0" xfId="6" applyNumberFormat="1" applyFont="1" applyAlignment="1">
      <alignment horizontal="center"/>
    </xf>
    <xf numFmtId="37" fontId="4" fillId="0" borderId="0" xfId="6" applyNumberFormat="1" applyFont="1" applyAlignment="1">
      <alignment horizontal="center"/>
    </xf>
    <xf numFmtId="0" fontId="34" fillId="0" borderId="1" xfId="6" applyFont="1" applyBorder="1" applyAlignment="1">
      <alignment horizontal="right"/>
    </xf>
    <xf numFmtId="166" fontId="34" fillId="0" borderId="2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/>
    </xf>
    <xf numFmtId="0" fontId="3" fillId="0" borderId="0" xfId="6" applyFont="1" applyAlignment="1">
      <alignment horizontal="left"/>
    </xf>
    <xf numFmtId="38" fontId="5" fillId="0" borderId="1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9" fillId="0" borderId="1" xfId="3" applyNumberFormat="1" applyFont="1" applyBorder="1" applyAlignment="1">
      <alignment horizontal="right" vertical="center"/>
    </xf>
    <xf numFmtId="165" fontId="11" fillId="0" borderId="2" xfId="4" applyFont="1" applyFill="1" applyBorder="1" applyAlignment="1">
      <alignment horizontal="center" vertical="center"/>
    </xf>
    <xf numFmtId="164" fontId="11" fillId="0" borderId="2" xfId="4" applyNumberFormat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11" fillId="0" borderId="0" xfId="3" applyFont="1" applyAlignment="1">
      <alignment horizontal="left" vertical="center" wrapText="1"/>
    </xf>
  </cellXfs>
  <cellStyles count="12">
    <cellStyle name="Comma" xfId="1" builtinId="3"/>
    <cellStyle name="Comma 10" xfId="4" xr:uid="{00000000-0005-0000-0000-000001000000}"/>
    <cellStyle name="Comma 2" xfId="11" xr:uid="{0C13C996-1BDD-4FFA-96AC-08161DAEB7E2}"/>
    <cellStyle name="Comma 3 2" xfId="7" xr:uid="{00000000-0005-0000-0000-000002000000}"/>
    <cellStyle name="Comma 4 2 5" xfId="5" xr:uid="{00000000-0005-0000-0000-000003000000}"/>
    <cellStyle name="Normal" xfId="0" builtinId="0"/>
    <cellStyle name="Normal 2 2" xfId="10" xr:uid="{00000000-0005-0000-0000-000005000000}"/>
    <cellStyle name="Normal 2 2 10" xfId="9" xr:uid="{00000000-0005-0000-0000-000006000000}"/>
    <cellStyle name="Normal 2 20" xfId="8" xr:uid="{00000000-0005-0000-0000-000007000000}"/>
    <cellStyle name="Normal 5 2" xfId="3" xr:uid="{00000000-0005-0000-0000-000008000000}"/>
    <cellStyle name="Normal_Equity" xfId="6" xr:uid="{00000000-0005-0000-0000-000009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externalLink" Target="externalLinks/externalLink14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751840</xdr:colOff>
      <xdr:row>31</xdr:row>
      <xdr:rowOff>233680</xdr:rowOff>
    </xdr:from>
    <xdr:to>
      <xdr:col>10</xdr:col>
      <xdr:colOff>826374</xdr:colOff>
      <xdr:row>37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12261" y="7364396"/>
          <a:ext cx="4341734" cy="1314383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687466</xdr:colOff>
      <xdr:row>68</xdr:row>
      <xdr:rowOff>128160</xdr:rowOff>
    </xdr:from>
    <xdr:to>
      <xdr:col>10</xdr:col>
      <xdr:colOff>762000</xdr:colOff>
      <xdr:row>76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285CFA9-DB29-4814-8031-EFD5A44C40F5}"/>
            </a:ext>
          </a:extLst>
        </xdr:cNvPr>
        <xdr:cNvGrpSpPr/>
      </xdr:nvGrpSpPr>
      <xdr:grpSpPr>
        <a:xfrm>
          <a:off x="847887" y="15809318"/>
          <a:ext cx="4341734" cy="2101693"/>
          <a:chOff x="859695" y="16578376"/>
          <a:chExt cx="4725571" cy="659209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36EE9D1D-2A3A-4239-A93A-15269DD3F6D7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4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EFEA5D7B-134A-447D-9716-DAB25AFEA7F7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802640</xdr:colOff>
      <xdr:row>108</xdr:row>
      <xdr:rowOff>101600</xdr:rowOff>
    </xdr:from>
    <xdr:to>
      <xdr:col>10</xdr:col>
      <xdr:colOff>877174</xdr:colOff>
      <xdr:row>113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63061" y="25520316"/>
          <a:ext cx="4341734" cy="1077495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851646</xdr:colOff>
      <xdr:row>66</xdr:row>
      <xdr:rowOff>14941</xdr:rowOff>
    </xdr:from>
    <xdr:to>
      <xdr:col>10</xdr:col>
      <xdr:colOff>55083</xdr:colOff>
      <xdr:row>69</xdr:row>
      <xdr:rowOff>76958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3A59F7A-2104-481B-8615-2D3B539CAA0B}"/>
            </a:ext>
          </a:extLst>
        </xdr:cNvPr>
        <xdr:cNvGrpSpPr/>
      </xdr:nvGrpSpPr>
      <xdr:grpSpPr>
        <a:xfrm>
          <a:off x="945826" y="14398761"/>
          <a:ext cx="4238716" cy="704152"/>
          <a:chOff x="859695" y="16578375"/>
          <a:chExt cx="4264059" cy="65920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64F8CB4-E8EE-46C2-9152-22874776F113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55D5CE3-A8E1-46DA-A30F-FF0F4DC45BDD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695696</xdr:colOff>
      <xdr:row>37</xdr:row>
      <xdr:rowOff>95292</xdr:rowOff>
    </xdr:from>
    <xdr:to>
      <xdr:col>9</xdr:col>
      <xdr:colOff>706915</xdr:colOff>
      <xdr:row>40</xdr:row>
      <xdr:rowOff>212444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E72106A2-52BD-43D2-825B-CB9912309AE3}"/>
            </a:ext>
          </a:extLst>
        </xdr:cNvPr>
        <xdr:cNvGrpSpPr/>
      </xdr:nvGrpSpPr>
      <xdr:grpSpPr>
        <a:xfrm>
          <a:off x="789876" y="7818034"/>
          <a:ext cx="4223623" cy="742163"/>
          <a:chOff x="859695" y="16578375"/>
          <a:chExt cx="4264059" cy="659209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94B438E-9B65-4FE8-A884-E7B4DA9C46BC}"/>
              </a:ext>
            </a:extLst>
          </xdr:cNvPr>
          <xdr:cNvSpPr txBox="1"/>
        </xdr:nvSpPr>
        <xdr:spPr>
          <a:xfrm>
            <a:off x="859695" y="16578375"/>
            <a:ext cx="224255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224F9FD-A0FF-4B1E-A960-85E04885D741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658</xdr:row>
      <xdr:rowOff>3657600</xdr:rowOff>
    </xdr:from>
    <xdr:to>
      <xdr:col>4</xdr:col>
      <xdr:colOff>0</xdr:colOff>
      <xdr:row>658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641350</xdr:colOff>
      <xdr:row>32</xdr:row>
      <xdr:rowOff>151278</xdr:rowOff>
    </xdr:from>
    <xdr:to>
      <xdr:col>14</xdr:col>
      <xdr:colOff>15638</xdr:colOff>
      <xdr:row>39</xdr:row>
      <xdr:rowOff>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E5BDAC4-E716-444D-AB23-EFFC5C94C2E3}"/>
            </a:ext>
          </a:extLst>
        </xdr:cNvPr>
        <xdr:cNvGrpSpPr/>
      </xdr:nvGrpSpPr>
      <xdr:grpSpPr>
        <a:xfrm>
          <a:off x="735039" y="7146688"/>
          <a:ext cx="4333533" cy="1497640"/>
          <a:chOff x="859695" y="16578375"/>
          <a:chExt cx="4264059" cy="659209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E7E26A0-9E6F-4A89-9344-B77431882273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33759B86-D2C4-4160-8FB6-218EFBE2BDF2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661</xdr:row>
      <xdr:rowOff>3657600</xdr:rowOff>
    </xdr:from>
    <xdr:to>
      <xdr:col>4</xdr:col>
      <xdr:colOff>0</xdr:colOff>
      <xdr:row>661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754212</xdr:colOff>
      <xdr:row>30</xdr:row>
      <xdr:rowOff>172126</xdr:rowOff>
    </xdr:from>
    <xdr:to>
      <xdr:col>10</xdr:col>
      <xdr:colOff>715536</xdr:colOff>
      <xdr:row>33</xdr:row>
      <xdr:rowOff>121440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E6B00A39-9D5E-4717-9AF5-646E0E4E6132}"/>
            </a:ext>
          </a:extLst>
        </xdr:cNvPr>
        <xdr:cNvGrpSpPr/>
      </xdr:nvGrpSpPr>
      <xdr:grpSpPr>
        <a:xfrm>
          <a:off x="915079" y="7334926"/>
          <a:ext cx="4321657" cy="660514"/>
          <a:chOff x="859695" y="16578375"/>
          <a:chExt cx="4635738" cy="65920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AC64F63-7EC8-4FA1-B1C3-FF5CE84775AD}"/>
              </a:ext>
            </a:extLst>
          </xdr:cNvPr>
          <xdr:cNvSpPr txBox="1"/>
        </xdr:nvSpPr>
        <xdr:spPr>
          <a:xfrm>
            <a:off x="859695" y="16578375"/>
            <a:ext cx="2436589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6A36A98-9BFF-4514-A6B2-16360B979F41}"/>
              </a:ext>
            </a:extLst>
          </xdr:cNvPr>
          <xdr:cNvSpPr txBox="1"/>
        </xdr:nvSpPr>
        <xdr:spPr>
          <a:xfrm>
            <a:off x="3044586" y="16578389"/>
            <a:ext cx="2450847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634084</xdr:colOff>
      <xdr:row>36</xdr:row>
      <xdr:rowOff>185857</xdr:rowOff>
    </xdr:from>
    <xdr:to>
      <xdr:col>9</xdr:col>
      <xdr:colOff>464635</xdr:colOff>
      <xdr:row>39</xdr:row>
      <xdr:rowOff>139395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4412DC2-4821-427A-9DE9-C52AA54B716F}"/>
            </a:ext>
          </a:extLst>
        </xdr:cNvPr>
        <xdr:cNvGrpSpPr/>
      </xdr:nvGrpSpPr>
      <xdr:grpSpPr>
        <a:xfrm>
          <a:off x="906800" y="8311183"/>
          <a:ext cx="4194003" cy="675433"/>
          <a:chOff x="859695" y="16578375"/>
          <a:chExt cx="4264059" cy="65920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E6E6DC7-5262-4C64-9CD9-9D539A57E2CB}"/>
              </a:ext>
            </a:extLst>
          </xdr:cNvPr>
          <xdr:cNvSpPr txBox="1"/>
        </xdr:nvSpPr>
        <xdr:spPr>
          <a:xfrm>
            <a:off x="859695" y="16578375"/>
            <a:ext cx="224762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C18AB70-F5E0-4980-90F1-FCB0795A9130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73</xdr:row>
      <xdr:rowOff>242341</xdr:rowOff>
    </xdr:from>
    <xdr:to>
      <xdr:col>9</xdr:col>
      <xdr:colOff>428856</xdr:colOff>
      <xdr:row>78</xdr:row>
      <xdr:rowOff>117768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3E6D6A08-9F4B-495F-82C1-9DCC3328AE39}"/>
            </a:ext>
          </a:extLst>
        </xdr:cNvPr>
        <xdr:cNvGrpSpPr/>
      </xdr:nvGrpSpPr>
      <xdr:grpSpPr>
        <a:xfrm>
          <a:off x="743367" y="16869983"/>
          <a:ext cx="4321657" cy="1158796"/>
          <a:chOff x="859695" y="16578375"/>
          <a:chExt cx="4264059" cy="659209"/>
        </a:xfrm>
      </xdr:grpSpPr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1276B0-2F8E-4D49-9AE2-E01228B75BEF}"/>
              </a:ext>
            </a:extLst>
          </xdr:cNvPr>
          <xdr:cNvSpPr txBox="1"/>
        </xdr:nvSpPr>
        <xdr:spPr>
          <a:xfrm>
            <a:off x="859695" y="16578375"/>
            <a:ext cx="219166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80F7D8F-BCA9-42B1-8AEC-C866EA459A34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114</xdr:row>
      <xdr:rowOff>47194</xdr:rowOff>
    </xdr:from>
    <xdr:to>
      <xdr:col>9</xdr:col>
      <xdr:colOff>428856</xdr:colOff>
      <xdr:row>117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E52C1F6-409F-4864-9B8D-B994D8E7347E}"/>
            </a:ext>
          </a:extLst>
        </xdr:cNvPr>
        <xdr:cNvGrpSpPr/>
      </xdr:nvGrpSpPr>
      <xdr:grpSpPr>
        <a:xfrm>
          <a:off x="743367" y="26468541"/>
          <a:ext cx="4321657" cy="875227"/>
          <a:chOff x="859695" y="16578375"/>
          <a:chExt cx="4264059" cy="659209"/>
        </a:xfrm>
      </xdr:grpSpPr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1B50999-C67D-4A05-9384-6B17F1BA3AAC}"/>
              </a:ext>
            </a:extLst>
          </xdr:cNvPr>
          <xdr:cNvSpPr txBox="1"/>
        </xdr:nvSpPr>
        <xdr:spPr>
          <a:xfrm>
            <a:off x="859695" y="16578375"/>
            <a:ext cx="2183534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649C7FA3-92B7-4C0D-B16A-276BA5E71D77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Yaowapha Lertphongthawee)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10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/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1">
          <cell r="F11">
            <v>-3312240.22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10">
          <cell r="F10">
            <v>1746.43</v>
          </cell>
        </row>
      </sheetData>
      <sheetData sheetId="503"/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</sheetNames>
    <definedNames>
      <definedName name="ShortRef"/>
      <definedName name="ShortRefII"/>
      <definedName name="ShortRefII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/>
      <sheetData sheetId="395">
        <row r="2">
          <cell r="B2">
            <v>1.9678000000000001E-2</v>
          </cell>
        </row>
      </sheetData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BF."/>
      <sheetName val="TrialBalance Q3-2002"/>
      <sheetName val="Sheet1"/>
      <sheetName val="TB Jun 07"/>
      <sheetName val="TBCF"/>
      <sheetName val="detail"/>
      <sheetName val="TBCF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view="pageBreakPreview" zoomScale="95" zoomScaleSheetLayoutView="95" workbookViewId="0">
      <selection activeCell="Q12" sqref="Q12"/>
    </sheetView>
  </sheetViews>
  <sheetFormatPr defaultColWidth="8.109375" defaultRowHeight="24" customHeight="1"/>
  <cols>
    <col min="1" max="2" width="1.109375" style="6" customWidth="1"/>
    <col min="3" max="3" width="29.44140625" style="6" customWidth="1"/>
    <col min="4" max="4" width="3.6640625" style="4" customWidth="1"/>
    <col min="5" max="5" width="1.33203125" style="9" customWidth="1"/>
    <col min="6" max="6" width="0.6640625" style="9" customWidth="1"/>
    <col min="7" max="7" width="12.88671875" style="10" customWidth="1"/>
    <col min="8" max="8" width="0.6640625" style="5" customWidth="1"/>
    <col min="9" max="9" width="12.88671875" style="10" customWidth="1"/>
    <col min="10" max="10" width="0.6640625" style="5" customWidth="1"/>
    <col min="11" max="11" width="12.88671875" style="5" customWidth="1"/>
    <col min="12" max="12" width="0.6640625" style="6" customWidth="1"/>
    <col min="13" max="13" width="12.88671875" style="6" customWidth="1"/>
    <col min="14" max="14" width="17.44140625" style="6" customWidth="1"/>
    <col min="15" max="15" width="20.109375" style="6" customWidth="1"/>
    <col min="16" max="16" width="4.6640625" style="6" customWidth="1"/>
    <col min="17" max="17" width="24.6640625" style="6" bestFit="1" customWidth="1"/>
    <col min="18" max="18" width="2.109375" style="6" bestFit="1" customWidth="1"/>
    <col min="19" max="19" width="8.109375" style="6" customWidth="1"/>
    <col min="20" max="20" width="8.6640625" style="6" bestFit="1" customWidth="1"/>
    <col min="21" max="21" width="8.109375" style="6" customWidth="1"/>
    <col min="22" max="22" width="8.6640625" style="6" bestFit="1" customWidth="1"/>
    <col min="23" max="30" width="8.109375" style="6" customWidth="1"/>
    <col min="31" max="16384" width="8.109375" style="6"/>
  </cols>
  <sheetData>
    <row r="1" spans="1:15" s="7" customFormat="1" ht="21" customHeight="1">
      <c r="A1" s="343" t="s">
        <v>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</row>
    <row r="2" spans="1:15" s="1" customFormat="1" ht="21" customHeight="1">
      <c r="A2" s="338" t="s">
        <v>10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124"/>
    </row>
    <row r="3" spans="1:15" s="1" customFormat="1" ht="21" customHeight="1">
      <c r="A3" s="338" t="s">
        <v>11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124"/>
    </row>
    <row r="4" spans="1:15" s="1" customFormat="1" ht="21" customHeight="1">
      <c r="A4" s="338" t="s">
        <v>12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15" s="2" customFormat="1" ht="9.6" customHeight="1">
      <c r="A5" s="83"/>
      <c r="B5" s="83"/>
      <c r="C5" s="83"/>
      <c r="D5" s="84"/>
      <c r="E5" s="83"/>
      <c r="F5" s="83"/>
      <c r="G5" s="83"/>
      <c r="H5" s="47"/>
      <c r="I5" s="83"/>
      <c r="J5" s="47"/>
      <c r="K5" s="47"/>
      <c r="L5" s="1"/>
      <c r="M5" s="1"/>
    </row>
    <row r="6" spans="1:15" ht="17.7" customHeight="1">
      <c r="A6" s="341" t="s">
        <v>13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</row>
    <row r="7" spans="1:15" ht="17.7" customHeight="1">
      <c r="E7" s="147"/>
      <c r="F7" s="147"/>
      <c r="G7" s="344" t="s">
        <v>167</v>
      </c>
      <c r="H7" s="344"/>
      <c r="I7" s="344"/>
      <c r="J7" s="344"/>
      <c r="K7" s="344"/>
      <c r="L7" s="344"/>
      <c r="M7" s="344"/>
    </row>
    <row r="8" spans="1:15" ht="17.7" customHeight="1">
      <c r="G8" s="339" t="s">
        <v>14</v>
      </c>
      <c r="H8" s="339"/>
      <c r="I8" s="339"/>
      <c r="J8" s="133"/>
      <c r="K8" s="339" t="s">
        <v>15</v>
      </c>
      <c r="L8" s="339"/>
      <c r="M8" s="339"/>
    </row>
    <row r="9" spans="1:15" ht="17.7" customHeight="1">
      <c r="D9" s="345" t="s">
        <v>28</v>
      </c>
      <c r="E9" s="345"/>
      <c r="G9" s="214" t="s">
        <v>16</v>
      </c>
      <c r="H9" s="215"/>
      <c r="I9" s="214" t="s">
        <v>17</v>
      </c>
      <c r="J9" s="215"/>
      <c r="K9" s="214" t="s">
        <v>16</v>
      </c>
      <c r="L9" s="215"/>
      <c r="M9" s="214" t="s">
        <v>17</v>
      </c>
    </row>
    <row r="10" spans="1:15" s="148" customFormat="1" ht="17.7" customHeight="1">
      <c r="A10" s="148" t="s">
        <v>18</v>
      </c>
      <c r="D10" s="149"/>
      <c r="E10" s="150"/>
      <c r="F10" s="150"/>
      <c r="G10" s="151"/>
      <c r="H10" s="152"/>
      <c r="I10" s="151"/>
      <c r="J10" s="152"/>
      <c r="K10" s="152"/>
      <c r="M10" s="153"/>
    </row>
    <row r="11" spans="1:15" ht="17.7" customHeight="1">
      <c r="B11" s="139" t="s">
        <v>162</v>
      </c>
      <c r="C11" s="139"/>
      <c r="D11" s="4">
        <v>5</v>
      </c>
      <c r="E11" s="147"/>
      <c r="F11" s="147"/>
      <c r="G11" s="135">
        <v>159933566.20000002</v>
      </c>
      <c r="H11" s="135"/>
      <c r="I11" s="135">
        <v>9866485.8899999987</v>
      </c>
      <c r="J11" s="135"/>
      <c r="K11" s="135">
        <v>6188362.6699999999</v>
      </c>
      <c r="L11" s="135"/>
      <c r="M11" s="135">
        <v>4368088.9899999993</v>
      </c>
      <c r="N11" s="11"/>
      <c r="O11" s="11"/>
    </row>
    <row r="12" spans="1:15" ht="17.7" customHeight="1">
      <c r="B12" s="139" t="s">
        <v>19</v>
      </c>
      <c r="C12" s="139"/>
      <c r="D12" s="4">
        <v>6</v>
      </c>
      <c r="E12" s="147"/>
      <c r="F12" s="147"/>
      <c r="G12" s="135">
        <v>84272644.309999987</v>
      </c>
      <c r="H12" s="135"/>
      <c r="I12" s="135">
        <v>46760158.990000002</v>
      </c>
      <c r="J12" s="135"/>
      <c r="K12" s="135">
        <v>469338.19</v>
      </c>
      <c r="L12" s="135"/>
      <c r="M12" s="135">
        <v>195128.29</v>
      </c>
      <c r="N12" s="11"/>
      <c r="O12" s="11"/>
    </row>
    <row r="13" spans="1:15" ht="17.7" customHeight="1">
      <c r="B13" s="139" t="s">
        <v>205</v>
      </c>
      <c r="C13" s="139"/>
      <c r="D13" s="4">
        <v>7</v>
      </c>
      <c r="E13" s="147"/>
      <c r="F13" s="147"/>
      <c r="G13" s="157">
        <v>0</v>
      </c>
      <c r="H13" s="157"/>
      <c r="I13" s="157">
        <v>0</v>
      </c>
      <c r="J13" s="157"/>
      <c r="K13" s="157">
        <v>0</v>
      </c>
      <c r="L13" s="157"/>
      <c r="M13" s="157">
        <v>0</v>
      </c>
      <c r="N13" s="11"/>
      <c r="O13" s="11"/>
    </row>
    <row r="14" spans="1:15" ht="17.7" customHeight="1">
      <c r="B14" s="139" t="s">
        <v>20</v>
      </c>
      <c r="C14" s="139"/>
      <c r="D14" s="4">
        <v>8</v>
      </c>
      <c r="E14" s="147"/>
      <c r="F14" s="147"/>
      <c r="G14" s="135">
        <v>169567945.56999999</v>
      </c>
      <c r="H14" s="135"/>
      <c r="I14" s="135">
        <v>117033910.38000001</v>
      </c>
      <c r="J14" s="135"/>
      <c r="K14" s="135">
        <v>43857043.689999998</v>
      </c>
      <c r="L14" s="135"/>
      <c r="M14" s="135">
        <v>46461101.640000001</v>
      </c>
      <c r="N14" s="11"/>
      <c r="O14" s="11"/>
    </row>
    <row r="15" spans="1:15" ht="17.7" customHeight="1">
      <c r="B15" s="139" t="s">
        <v>21</v>
      </c>
      <c r="C15" s="139"/>
      <c r="D15" s="4">
        <v>9</v>
      </c>
      <c r="E15" s="147"/>
      <c r="F15" s="147"/>
      <c r="G15" s="145">
        <v>5922056.9100000001</v>
      </c>
      <c r="H15" s="135"/>
      <c r="I15" s="145">
        <v>1563979.0599999998</v>
      </c>
      <c r="J15" s="135"/>
      <c r="K15" s="135">
        <v>265802.40000000002</v>
      </c>
      <c r="L15" s="136"/>
      <c r="M15" s="135">
        <v>14538.75</v>
      </c>
      <c r="N15" s="154"/>
      <c r="O15" s="154"/>
    </row>
    <row r="16" spans="1:15" ht="17.7" customHeight="1">
      <c r="C16" s="155" t="s">
        <v>22</v>
      </c>
      <c r="E16" s="134"/>
      <c r="F16" s="134"/>
      <c r="G16" s="144">
        <v>419696212.99000001</v>
      </c>
      <c r="H16" s="135"/>
      <c r="I16" s="144">
        <v>175224534.31999999</v>
      </c>
      <c r="J16" s="135"/>
      <c r="K16" s="144">
        <v>50780546.949999996</v>
      </c>
      <c r="L16" s="135"/>
      <c r="M16" s="144">
        <v>51038857.670000002</v>
      </c>
      <c r="N16" s="11"/>
      <c r="O16" s="11"/>
    </row>
    <row r="17" spans="1:16" ht="17.7" customHeight="1">
      <c r="A17" s="148" t="s">
        <v>23</v>
      </c>
      <c r="E17" s="134"/>
      <c r="F17" s="134"/>
      <c r="G17" s="156"/>
      <c r="H17" s="156"/>
      <c r="I17" s="156"/>
      <c r="J17" s="156"/>
      <c r="K17" s="156"/>
      <c r="L17" s="156"/>
      <c r="M17" s="156"/>
      <c r="N17" s="11"/>
      <c r="O17" s="11"/>
    </row>
    <row r="18" spans="1:16" ht="17.7" customHeight="1">
      <c r="B18" s="139" t="s">
        <v>163</v>
      </c>
      <c r="C18" s="139"/>
      <c r="D18" s="4">
        <v>10</v>
      </c>
      <c r="E18" s="134"/>
      <c r="F18" s="134"/>
      <c r="G18" s="157">
        <v>0</v>
      </c>
      <c r="H18" s="156"/>
      <c r="I18" s="157">
        <v>0</v>
      </c>
      <c r="J18" s="156"/>
      <c r="K18" s="135">
        <v>290179737.06</v>
      </c>
      <c r="L18" s="156"/>
      <c r="M18" s="135">
        <v>38999600</v>
      </c>
      <c r="N18" s="11"/>
      <c r="O18" s="11"/>
    </row>
    <row r="19" spans="1:16" ht="17.7" customHeight="1">
      <c r="B19" s="139" t="s">
        <v>129</v>
      </c>
      <c r="C19" s="139"/>
      <c r="D19" s="4">
        <v>11</v>
      </c>
      <c r="E19" s="134"/>
      <c r="F19" s="134"/>
      <c r="G19" s="138">
        <v>50000</v>
      </c>
      <c r="H19" s="143"/>
      <c r="I19" s="138">
        <v>550000</v>
      </c>
      <c r="J19" s="156"/>
      <c r="K19" s="157"/>
      <c r="L19" s="156"/>
      <c r="M19" s="157">
        <v>0</v>
      </c>
      <c r="N19" s="11"/>
      <c r="O19" s="11"/>
    </row>
    <row r="20" spans="1:16" ht="17.7" customHeight="1">
      <c r="B20" s="139" t="s">
        <v>195</v>
      </c>
      <c r="C20" s="139"/>
      <c r="D20" s="4">
        <v>12</v>
      </c>
      <c r="E20" s="134"/>
      <c r="F20" s="134"/>
      <c r="G20" s="157">
        <v>0</v>
      </c>
      <c r="H20" s="157"/>
      <c r="I20" s="157">
        <v>0</v>
      </c>
      <c r="J20" s="156"/>
      <c r="K20" s="138">
        <v>24820600.25</v>
      </c>
      <c r="L20" s="138"/>
      <c r="M20" s="138">
        <v>25405098.329999998</v>
      </c>
      <c r="N20" s="11"/>
      <c r="O20" s="11"/>
    </row>
    <row r="21" spans="1:16" ht="17.7" customHeight="1">
      <c r="B21" s="139" t="s">
        <v>24</v>
      </c>
      <c r="C21" s="139"/>
      <c r="D21" s="158">
        <v>13</v>
      </c>
      <c r="E21" s="147"/>
      <c r="F21" s="147"/>
      <c r="G21" s="135">
        <v>306011332.94</v>
      </c>
      <c r="H21" s="156"/>
      <c r="I21" s="135">
        <v>206114631.63</v>
      </c>
      <c r="J21" s="156"/>
      <c r="K21" s="135">
        <v>170177028.62</v>
      </c>
      <c r="L21" s="159"/>
      <c r="M21" s="135">
        <v>177429904</v>
      </c>
      <c r="N21" s="11"/>
      <c r="O21" s="11"/>
      <c r="P21" s="160"/>
    </row>
    <row r="22" spans="1:16" ht="17.7" customHeight="1">
      <c r="B22" s="139" t="s">
        <v>164</v>
      </c>
      <c r="C22" s="139"/>
      <c r="D22" s="158">
        <v>14</v>
      </c>
      <c r="E22" s="147"/>
      <c r="F22" s="147"/>
      <c r="G22" s="135">
        <v>5384700.4700000007</v>
      </c>
      <c r="H22" s="156"/>
      <c r="I22" s="135">
        <v>1077651.3999999999</v>
      </c>
      <c r="J22" s="156"/>
      <c r="K22" s="135">
        <v>0</v>
      </c>
      <c r="L22" s="159"/>
      <c r="M22" s="135">
        <v>0</v>
      </c>
      <c r="N22" s="11"/>
      <c r="O22" s="11"/>
      <c r="P22" s="160"/>
    </row>
    <row r="23" spans="1:16" ht="17.7" customHeight="1">
      <c r="B23" s="139" t="s">
        <v>127</v>
      </c>
      <c r="C23" s="139"/>
      <c r="D23" s="158">
        <v>15</v>
      </c>
      <c r="E23" s="147"/>
      <c r="F23" s="147"/>
      <c r="G23" s="135">
        <v>956161.40000000014</v>
      </c>
      <c r="H23" s="156"/>
      <c r="I23" s="135">
        <v>988953.33</v>
      </c>
      <c r="J23" s="156"/>
      <c r="K23" s="135">
        <v>52162.870000000112</v>
      </c>
      <c r="L23" s="159"/>
      <c r="M23" s="135">
        <v>69098.399999999907</v>
      </c>
      <c r="N23" s="11"/>
      <c r="O23" s="11"/>
      <c r="P23" s="160"/>
    </row>
    <row r="24" spans="1:16" ht="17.7" customHeight="1">
      <c r="B24" s="139" t="s">
        <v>165</v>
      </c>
      <c r="C24" s="139"/>
      <c r="D24" s="158">
        <v>16</v>
      </c>
      <c r="E24" s="147"/>
      <c r="F24" s="147"/>
      <c r="G24" s="135">
        <v>1138561.1299999999</v>
      </c>
      <c r="H24" s="156"/>
      <c r="I24" s="135">
        <v>549092.27</v>
      </c>
      <c r="J24" s="156"/>
      <c r="K24" s="135">
        <v>498006</v>
      </c>
      <c r="L24" s="159"/>
      <c r="M24" s="135">
        <v>420883.4</v>
      </c>
      <c r="N24" s="11"/>
      <c r="O24" s="11"/>
      <c r="P24" s="160"/>
    </row>
    <row r="25" spans="1:16" ht="17.7" customHeight="1">
      <c r="B25" s="139" t="s">
        <v>128</v>
      </c>
      <c r="C25" s="139"/>
      <c r="D25" s="161"/>
      <c r="G25" s="135">
        <v>1053899.8399999999</v>
      </c>
      <c r="H25" s="156"/>
      <c r="I25" s="135">
        <v>291400</v>
      </c>
      <c r="J25" s="156"/>
      <c r="K25" s="135">
        <v>291400</v>
      </c>
      <c r="L25" s="156"/>
      <c r="M25" s="135">
        <v>291400</v>
      </c>
      <c r="N25" s="11"/>
      <c r="O25" s="11"/>
    </row>
    <row r="26" spans="1:16" ht="17.7" customHeight="1">
      <c r="C26" s="155" t="s">
        <v>25</v>
      </c>
      <c r="G26" s="162">
        <v>314594655.77999997</v>
      </c>
      <c r="H26" s="156"/>
      <c r="I26" s="162">
        <v>209571728.63</v>
      </c>
      <c r="J26" s="156"/>
      <c r="K26" s="162">
        <v>486018934.80000001</v>
      </c>
      <c r="L26" s="156"/>
      <c r="M26" s="162">
        <v>242615984.13</v>
      </c>
      <c r="N26" s="11"/>
      <c r="O26" s="11"/>
    </row>
    <row r="27" spans="1:16" ht="17.7" customHeight="1" thickBot="1">
      <c r="A27" s="334" t="s">
        <v>166</v>
      </c>
      <c r="E27" s="147"/>
      <c r="F27" s="147"/>
      <c r="G27" s="146">
        <v>734290868.76999998</v>
      </c>
      <c r="H27" s="156"/>
      <c r="I27" s="146">
        <v>384796262.94999999</v>
      </c>
      <c r="J27" s="156"/>
      <c r="K27" s="146">
        <v>536799481.75</v>
      </c>
      <c r="L27" s="156"/>
      <c r="M27" s="146">
        <v>293654841.80000001</v>
      </c>
      <c r="N27" s="11"/>
      <c r="O27" s="11"/>
      <c r="P27" s="163"/>
    </row>
    <row r="28" spans="1:16" s="148" customFormat="1" ht="21" customHeight="1" thickTop="1">
      <c r="A28" s="346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11"/>
      <c r="O28" s="11"/>
    </row>
    <row r="29" spans="1:16" s="148" customFormat="1" ht="19.95" customHeight="1">
      <c r="A29" s="342" t="s">
        <v>149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11"/>
      <c r="O29" s="11"/>
    </row>
    <row r="30" spans="1:16" s="148" customFormat="1" ht="19.95" customHeight="1">
      <c r="A30" s="342" t="s">
        <v>150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11"/>
      <c r="O30" s="11"/>
    </row>
    <row r="31" spans="1:16" s="148" customFormat="1" ht="19.95" customHeight="1">
      <c r="A31" s="342" t="s">
        <v>151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11"/>
      <c r="O31" s="11"/>
    </row>
    <row r="32" spans="1:16" s="64" customFormat="1" ht="24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65"/>
      <c r="O32" s="65"/>
    </row>
    <row r="33" spans="1:15" s="64" customFormat="1" ht="19.95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65"/>
      <c r="O33" s="65"/>
    </row>
    <row r="34" spans="1:15" s="64" customFormat="1" ht="19.95" customHeight="1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65"/>
      <c r="O34" s="65"/>
    </row>
    <row r="35" spans="1:15" s="64" customFormat="1" ht="19.95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65"/>
      <c r="O35" s="119"/>
    </row>
    <row r="36" spans="1:15" s="64" customFormat="1" ht="19.9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65"/>
      <c r="O36" s="119"/>
    </row>
    <row r="37" spans="1:15" s="64" customFormat="1" ht="19.95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65"/>
      <c r="O37" s="119"/>
    </row>
    <row r="38" spans="1:15" s="64" customFormat="1" ht="19.95" customHeight="1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65"/>
      <c r="O38" s="119"/>
    </row>
    <row r="39" spans="1:15" s="7" customFormat="1" ht="21" customHeight="1">
      <c r="A39" s="343" t="s">
        <v>0</v>
      </c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</row>
    <row r="40" spans="1:15" s="7" customFormat="1" ht="21" customHeight="1">
      <c r="A40" s="338" t="s">
        <v>93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</row>
    <row r="41" spans="1:15" s="7" customFormat="1" ht="21" customHeight="1">
      <c r="A41" s="338" t="s">
        <v>26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1:15" s="7" customFormat="1" ht="21" customHeight="1">
      <c r="A42" s="338" t="s">
        <v>12</v>
      </c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1:15" s="7" customFormat="1" ht="6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</row>
    <row r="44" spans="1:15" ht="17.7" customHeight="1">
      <c r="A44" s="341" t="s">
        <v>27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</row>
    <row r="45" spans="1:15" ht="17.7" customHeight="1">
      <c r="E45" s="147"/>
      <c r="F45" s="147"/>
      <c r="G45" s="344" t="s">
        <v>167</v>
      </c>
      <c r="H45" s="344"/>
      <c r="I45" s="344"/>
      <c r="J45" s="344"/>
      <c r="K45" s="344"/>
      <c r="L45" s="344"/>
      <c r="M45" s="344"/>
    </row>
    <row r="46" spans="1:15" ht="17.7" customHeight="1">
      <c r="G46" s="339" t="s">
        <v>14</v>
      </c>
      <c r="H46" s="339"/>
      <c r="I46" s="339"/>
      <c r="J46" s="133"/>
      <c r="K46" s="339" t="s">
        <v>15</v>
      </c>
      <c r="L46" s="339"/>
      <c r="M46" s="339"/>
    </row>
    <row r="47" spans="1:15" ht="17.7" customHeight="1">
      <c r="D47" s="345" t="s">
        <v>28</v>
      </c>
      <c r="E47" s="345"/>
      <c r="G47" s="214" t="s">
        <v>16</v>
      </c>
      <c r="H47" s="215"/>
      <c r="I47" s="214" t="s">
        <v>17</v>
      </c>
      <c r="J47" s="215"/>
      <c r="K47" s="214" t="s">
        <v>16</v>
      </c>
      <c r="L47" s="215"/>
      <c r="M47" s="214" t="s">
        <v>17</v>
      </c>
    </row>
    <row r="48" spans="1:15" s="148" customFormat="1" ht="17.7" customHeight="1">
      <c r="A48" s="148" t="s">
        <v>29</v>
      </c>
      <c r="D48" s="149"/>
      <c r="E48" s="164"/>
      <c r="F48" s="164"/>
      <c r="G48" s="165"/>
      <c r="H48" s="165"/>
      <c r="I48" s="165"/>
      <c r="J48" s="165"/>
      <c r="K48" s="165"/>
      <c r="L48" s="165"/>
      <c r="M48" s="166"/>
    </row>
    <row r="49" spans="1:18" ht="17.7" customHeight="1">
      <c r="B49" s="6" t="s">
        <v>170</v>
      </c>
      <c r="D49" s="6"/>
      <c r="E49" s="6"/>
      <c r="F49" s="6"/>
      <c r="G49" s="6"/>
      <c r="H49" s="6"/>
      <c r="I49" s="6"/>
      <c r="J49" s="6"/>
      <c r="K49" s="6"/>
      <c r="M49" s="167"/>
      <c r="N49" s="154"/>
      <c r="O49" s="154"/>
      <c r="P49" s="167"/>
      <c r="Q49" s="167"/>
    </row>
    <row r="50" spans="1:18" ht="17.7" customHeight="1">
      <c r="C50" s="6" t="s">
        <v>197</v>
      </c>
      <c r="D50" s="6">
        <v>17</v>
      </c>
      <c r="E50" s="147"/>
      <c r="F50" s="147"/>
      <c r="G50" s="135">
        <v>93789333.74000001</v>
      </c>
      <c r="H50" s="135"/>
      <c r="I50" s="135">
        <v>44782303.32</v>
      </c>
      <c r="J50" s="135"/>
      <c r="K50" s="135">
        <v>29500000</v>
      </c>
      <c r="L50" s="135"/>
      <c r="M50" s="135">
        <v>20002023.32</v>
      </c>
      <c r="N50" s="154"/>
      <c r="O50" s="154"/>
      <c r="P50" s="167"/>
      <c r="Q50" s="167"/>
    </row>
    <row r="51" spans="1:18" ht="17.7" customHeight="1">
      <c r="B51" s="168" t="s">
        <v>30</v>
      </c>
      <c r="D51" s="4">
        <v>18</v>
      </c>
      <c r="E51" s="147"/>
      <c r="F51" s="147"/>
      <c r="G51" s="135">
        <v>27716790.589999996</v>
      </c>
      <c r="H51" s="135"/>
      <c r="I51" s="135">
        <v>7667382.9400000004</v>
      </c>
      <c r="J51" s="135"/>
      <c r="K51" s="135">
        <v>3400435.77</v>
      </c>
      <c r="L51" s="135"/>
      <c r="M51" s="135">
        <v>5000447.3499999996</v>
      </c>
      <c r="N51" s="154"/>
      <c r="O51" s="154"/>
      <c r="P51" s="167"/>
      <c r="Q51" s="167"/>
    </row>
    <row r="52" spans="1:18" ht="17.7" customHeight="1">
      <c r="B52" s="168" t="s">
        <v>171</v>
      </c>
      <c r="C52" s="332"/>
      <c r="E52" s="147"/>
      <c r="F52" s="147"/>
      <c r="G52" s="135"/>
      <c r="H52" s="135"/>
      <c r="I52" s="135"/>
      <c r="J52" s="135"/>
      <c r="K52" s="135"/>
      <c r="L52" s="135"/>
      <c r="M52" s="135"/>
      <c r="N52" s="154"/>
      <c r="O52" s="154"/>
      <c r="P52" s="167"/>
      <c r="Q52" s="167"/>
    </row>
    <row r="53" spans="1:18" ht="17.7" customHeight="1">
      <c r="C53" s="332" t="s">
        <v>203</v>
      </c>
      <c r="D53" s="6">
        <v>19</v>
      </c>
      <c r="E53" s="168"/>
      <c r="F53" s="168"/>
      <c r="G53" s="143">
        <v>12600000</v>
      </c>
      <c r="H53" s="135"/>
      <c r="I53" s="137">
        <v>0</v>
      </c>
      <c r="J53" s="135"/>
      <c r="K53" s="137">
        <v>0</v>
      </c>
      <c r="L53" s="135"/>
      <c r="M53" s="137">
        <v>0</v>
      </c>
      <c r="N53" s="154"/>
      <c r="O53" s="154"/>
      <c r="P53" s="167"/>
      <c r="R53" s="167"/>
    </row>
    <row r="54" spans="1:18" ht="17.7" customHeight="1">
      <c r="C54" s="6" t="s">
        <v>196</v>
      </c>
      <c r="D54" s="4">
        <v>20</v>
      </c>
      <c r="E54" s="168"/>
      <c r="F54" s="168"/>
      <c r="G54" s="135">
        <v>1136690.6000000001</v>
      </c>
      <c r="I54" s="135">
        <v>355820.80000000005</v>
      </c>
      <c r="K54" s="137">
        <v>0</v>
      </c>
      <c r="L54" s="135"/>
      <c r="M54" s="137">
        <v>0</v>
      </c>
      <c r="N54" s="154"/>
      <c r="O54" s="154"/>
      <c r="P54" s="167"/>
      <c r="Q54" s="167"/>
    </row>
    <row r="55" spans="1:18" ht="17.7" customHeight="1">
      <c r="A55" s="168"/>
      <c r="B55" s="168" t="s">
        <v>31</v>
      </c>
      <c r="C55" s="168"/>
      <c r="D55" s="170"/>
      <c r="E55" s="168"/>
      <c r="F55" s="168"/>
      <c r="G55" s="135">
        <v>1429213.45</v>
      </c>
      <c r="I55" s="135">
        <v>4425725.2300000004</v>
      </c>
      <c r="K55" s="137">
        <v>0</v>
      </c>
      <c r="L55" s="135"/>
      <c r="M55" s="96">
        <v>1965545.96</v>
      </c>
      <c r="N55" s="11"/>
      <c r="O55" s="11"/>
      <c r="P55" s="167"/>
      <c r="Q55" s="167"/>
    </row>
    <row r="56" spans="1:18" ht="17.7" customHeight="1">
      <c r="B56" s="168" t="s">
        <v>32</v>
      </c>
      <c r="C56" s="168"/>
      <c r="D56" s="171"/>
      <c r="E56" s="168"/>
      <c r="F56" s="168"/>
      <c r="G56" s="135">
        <v>1124477.8799999999</v>
      </c>
      <c r="I56" s="135">
        <v>891903.36</v>
      </c>
      <c r="K56" s="5">
        <v>369867.9</v>
      </c>
      <c r="L56" s="135"/>
      <c r="M56" s="5">
        <v>859393.97</v>
      </c>
      <c r="N56" s="11"/>
      <c r="O56" s="11"/>
      <c r="P56" s="167"/>
      <c r="Q56" s="167"/>
    </row>
    <row r="57" spans="1:18" ht="17.7" customHeight="1">
      <c r="B57" s="168"/>
      <c r="C57" s="172" t="s">
        <v>33</v>
      </c>
      <c r="D57" s="171"/>
      <c r="E57" s="168"/>
      <c r="F57" s="168"/>
      <c r="G57" s="162">
        <v>137796506.25999999</v>
      </c>
      <c r="I57" s="162">
        <v>58123135.649999999</v>
      </c>
      <c r="K57" s="144">
        <v>33270303.669999998</v>
      </c>
      <c r="L57" s="135"/>
      <c r="M57" s="144">
        <v>27827410.600000001</v>
      </c>
      <c r="N57" s="11"/>
      <c r="O57" s="11"/>
      <c r="P57" s="167"/>
      <c r="Q57" s="167"/>
    </row>
    <row r="58" spans="1:18" ht="17.7" customHeight="1">
      <c r="A58" s="172" t="s">
        <v>34</v>
      </c>
      <c r="C58" s="168"/>
      <c r="D58" s="171"/>
      <c r="E58" s="168"/>
      <c r="F58" s="168"/>
      <c r="G58" s="135"/>
      <c r="I58" s="135"/>
      <c r="K58" s="135"/>
      <c r="L58" s="135"/>
      <c r="M58" s="135"/>
      <c r="N58" s="11"/>
      <c r="O58" s="11"/>
      <c r="P58" s="167"/>
      <c r="Q58" s="167"/>
    </row>
    <row r="59" spans="1:18" ht="17.7" customHeight="1">
      <c r="A59" s="168"/>
      <c r="B59" s="6" t="s">
        <v>173</v>
      </c>
      <c r="C59" s="168"/>
      <c r="D59" s="6"/>
      <c r="E59" s="6"/>
      <c r="F59" s="6"/>
      <c r="G59" s="6"/>
      <c r="H59" s="6"/>
      <c r="I59" s="6"/>
      <c r="J59" s="6"/>
      <c r="K59" s="6"/>
      <c r="N59" s="11"/>
      <c r="O59" s="11"/>
      <c r="P59" s="167"/>
      <c r="Q59" s="167"/>
    </row>
    <row r="60" spans="1:18" ht="17.7" customHeight="1">
      <c r="A60" s="168"/>
      <c r="C60" s="333" t="s">
        <v>172</v>
      </c>
      <c r="D60" s="171">
        <v>19</v>
      </c>
      <c r="E60" s="168"/>
      <c r="F60" s="168"/>
      <c r="G60" s="143">
        <v>25085148</v>
      </c>
      <c r="I60" s="137">
        <v>0</v>
      </c>
      <c r="K60" s="137">
        <v>0</v>
      </c>
      <c r="L60" s="135"/>
      <c r="M60" s="137">
        <v>0</v>
      </c>
      <c r="N60" s="11"/>
      <c r="O60" s="11"/>
      <c r="P60" s="167"/>
      <c r="Q60" s="167"/>
    </row>
    <row r="61" spans="1:18" ht="17.7" customHeight="1">
      <c r="B61" s="168" t="s">
        <v>35</v>
      </c>
      <c r="C61" s="168"/>
      <c r="D61" s="4">
        <v>20</v>
      </c>
      <c r="E61" s="168"/>
      <c r="F61" s="168"/>
      <c r="G61" s="173">
        <v>1923385.6400000004</v>
      </c>
      <c r="H61" s="173"/>
      <c r="I61" s="173">
        <v>339292.13</v>
      </c>
      <c r="J61" s="173"/>
      <c r="K61" s="137">
        <v>0</v>
      </c>
      <c r="L61" s="174"/>
      <c r="M61" s="137">
        <v>0</v>
      </c>
      <c r="N61" s="11"/>
      <c r="O61" s="11"/>
      <c r="P61" s="167"/>
      <c r="Q61" s="167"/>
    </row>
    <row r="62" spans="1:18" ht="17.7" customHeight="1">
      <c r="A62" s="168"/>
      <c r="B62" s="6" t="s">
        <v>174</v>
      </c>
      <c r="C62" s="168"/>
      <c r="D62" s="6"/>
      <c r="E62" s="6"/>
      <c r="F62" s="6"/>
      <c r="G62" s="6"/>
      <c r="H62" s="6"/>
      <c r="I62" s="6"/>
      <c r="J62" s="6"/>
      <c r="K62" s="6"/>
      <c r="N62" s="11"/>
      <c r="O62" s="11"/>
      <c r="P62" s="167"/>
      <c r="Q62" s="167"/>
    </row>
    <row r="63" spans="1:18" ht="17.7" customHeight="1">
      <c r="A63" s="168"/>
      <c r="C63" s="333" t="s">
        <v>175</v>
      </c>
      <c r="D63" s="171">
        <v>21</v>
      </c>
      <c r="E63" s="168"/>
      <c r="F63" s="168"/>
      <c r="G63" s="135">
        <v>1790682.12</v>
      </c>
      <c r="I63" s="135">
        <v>1601105.42</v>
      </c>
      <c r="K63" s="145">
        <v>1580109.86</v>
      </c>
      <c r="L63" s="135"/>
      <c r="M63" s="145">
        <v>1479283.6</v>
      </c>
      <c r="N63" s="11"/>
      <c r="O63" s="11"/>
      <c r="P63" s="167"/>
      <c r="Q63" s="167"/>
    </row>
    <row r="64" spans="1:18" ht="17.7" customHeight="1">
      <c r="B64" s="168"/>
      <c r="C64" s="172" t="s">
        <v>36</v>
      </c>
      <c r="D64" s="171"/>
      <c r="E64" s="6"/>
      <c r="F64" s="6"/>
      <c r="G64" s="144">
        <v>28799215.760000002</v>
      </c>
      <c r="I64" s="144">
        <v>1940397.55</v>
      </c>
      <c r="K64" s="135">
        <v>1580109.86</v>
      </c>
      <c r="L64" s="135"/>
      <c r="M64" s="135">
        <v>1479283.6</v>
      </c>
      <c r="N64" s="11"/>
      <c r="O64" s="11"/>
      <c r="P64" s="167"/>
      <c r="Q64" s="167"/>
    </row>
    <row r="65" spans="1:17" ht="17.7" customHeight="1">
      <c r="A65" s="172" t="s">
        <v>177</v>
      </c>
      <c r="B65" s="168"/>
      <c r="C65" s="168"/>
      <c r="D65" s="171"/>
      <c r="E65" s="6"/>
      <c r="F65" s="6"/>
      <c r="G65" s="162">
        <v>166595722.02000001</v>
      </c>
      <c r="I65" s="162">
        <v>60063533.200000003</v>
      </c>
      <c r="K65" s="144">
        <v>34850413.530000001</v>
      </c>
      <c r="L65" s="135"/>
      <c r="M65" s="144">
        <v>29306694.199999999</v>
      </c>
      <c r="N65" s="11"/>
      <c r="O65" s="11"/>
      <c r="P65" s="167"/>
      <c r="Q65" s="167"/>
    </row>
    <row r="66" spans="1:17" ht="17.7" customHeight="1">
      <c r="A66" s="172"/>
      <c r="B66" s="168"/>
      <c r="C66" s="168"/>
      <c r="D66" s="171"/>
      <c r="E66" s="6"/>
      <c r="F66" s="6"/>
      <c r="G66" s="141"/>
      <c r="I66" s="141"/>
      <c r="K66" s="174"/>
      <c r="L66" s="135"/>
      <c r="M66" s="174"/>
      <c r="N66" s="11"/>
      <c r="O66" s="11"/>
      <c r="P66" s="167"/>
      <c r="Q66" s="167"/>
    </row>
    <row r="67" spans="1:17" ht="17.7" customHeight="1">
      <c r="A67" s="342" t="s">
        <v>149</v>
      </c>
      <c r="B67" s="34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11"/>
      <c r="O67" s="11"/>
      <c r="P67" s="167"/>
      <c r="Q67" s="167"/>
    </row>
    <row r="68" spans="1:17" ht="17.7" customHeight="1">
      <c r="A68" s="342" t="s">
        <v>150</v>
      </c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11"/>
      <c r="O68" s="11"/>
      <c r="P68" s="167"/>
      <c r="Q68" s="167"/>
    </row>
    <row r="69" spans="1:17" ht="17.7" customHeight="1">
      <c r="A69" s="342" t="s">
        <v>151</v>
      </c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11"/>
      <c r="O69" s="11"/>
      <c r="P69" s="167"/>
      <c r="Q69" s="167"/>
    </row>
    <row r="70" spans="1:17" ht="17.7" customHeight="1">
      <c r="A70" s="195"/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1"/>
      <c r="O70" s="11"/>
      <c r="P70" s="167"/>
      <c r="Q70" s="167"/>
    </row>
    <row r="71" spans="1:17" ht="17.7" customHeight="1">
      <c r="A71" s="195"/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1"/>
      <c r="O71" s="11"/>
      <c r="P71" s="167"/>
      <c r="Q71" s="167"/>
    </row>
    <row r="72" spans="1:17" ht="26.4" customHeight="1">
      <c r="A72" s="172"/>
      <c r="B72" s="168"/>
      <c r="C72" s="168"/>
      <c r="D72" s="171"/>
      <c r="E72" s="6"/>
      <c r="F72" s="6"/>
      <c r="G72" s="141"/>
      <c r="I72" s="141"/>
      <c r="K72" s="174"/>
      <c r="L72" s="135"/>
      <c r="M72" s="141"/>
      <c r="N72" s="11"/>
      <c r="O72" s="11"/>
      <c r="P72" s="167"/>
      <c r="Q72" s="167"/>
    </row>
    <row r="73" spans="1:17" s="7" customFormat="1" ht="24" customHeight="1">
      <c r="A73" s="69"/>
      <c r="B73" s="67"/>
      <c r="C73" s="67"/>
      <c r="D73" s="68"/>
      <c r="G73" s="87"/>
      <c r="H73" s="48"/>
      <c r="I73" s="87"/>
      <c r="J73" s="48"/>
      <c r="K73" s="88"/>
      <c r="L73" s="50"/>
      <c r="M73" s="87"/>
      <c r="N73" s="65"/>
      <c r="O73" s="65"/>
      <c r="P73" s="66"/>
      <c r="Q73" s="66"/>
    </row>
    <row r="74" spans="1:17" s="7" customFormat="1" ht="24" customHeight="1">
      <c r="A74" s="69"/>
      <c r="B74" s="67"/>
      <c r="C74" s="67"/>
      <c r="D74" s="68"/>
      <c r="G74" s="87"/>
      <c r="H74" s="48"/>
      <c r="I74" s="87"/>
      <c r="J74" s="48"/>
      <c r="K74" s="88"/>
      <c r="L74" s="50"/>
      <c r="M74" s="87"/>
      <c r="N74" s="65"/>
      <c r="O74" s="65"/>
      <c r="P74" s="66"/>
      <c r="Q74" s="66"/>
    </row>
    <row r="75" spans="1:17" s="7" customFormat="1" ht="24" customHeight="1">
      <c r="A75" s="69"/>
      <c r="B75" s="67"/>
      <c r="C75" s="67"/>
      <c r="D75" s="68"/>
      <c r="G75" s="87"/>
      <c r="H75" s="48"/>
      <c r="I75" s="87"/>
      <c r="J75" s="48"/>
      <c r="K75" s="88"/>
      <c r="L75" s="50"/>
      <c r="M75" s="87"/>
      <c r="N75" s="65"/>
      <c r="O75" s="65"/>
      <c r="P75" s="66"/>
      <c r="Q75" s="66"/>
    </row>
    <row r="76" spans="1:17" s="7" customFormat="1" ht="24" customHeight="1">
      <c r="A76" s="69"/>
      <c r="B76" s="67"/>
      <c r="C76" s="67"/>
      <c r="D76" s="68"/>
      <c r="G76" s="87"/>
      <c r="H76" s="48"/>
      <c r="I76" s="87"/>
      <c r="J76" s="48"/>
      <c r="K76" s="88"/>
      <c r="L76" s="50"/>
      <c r="M76" s="87"/>
      <c r="N76" s="65"/>
      <c r="O76" s="65"/>
      <c r="P76" s="66"/>
      <c r="Q76" s="66"/>
    </row>
    <row r="77" spans="1:17" s="3" customFormat="1" ht="24" customHeight="1">
      <c r="A77" s="343" t="s">
        <v>4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8"/>
      <c r="O77" s="8"/>
    </row>
    <row r="78" spans="1:17" s="3" customFormat="1" ht="24" customHeight="1">
      <c r="A78" s="338" t="s">
        <v>93</v>
      </c>
      <c r="B78" s="338"/>
      <c r="C78" s="338"/>
      <c r="D78" s="338"/>
      <c r="E78" s="338"/>
      <c r="F78" s="338"/>
      <c r="G78" s="338"/>
      <c r="H78" s="338"/>
      <c r="I78" s="338"/>
      <c r="J78" s="338"/>
      <c r="K78" s="338"/>
      <c r="L78" s="338"/>
      <c r="M78" s="338"/>
      <c r="N78" s="8"/>
      <c r="O78" s="8"/>
    </row>
    <row r="79" spans="1:17" s="3" customFormat="1" ht="24" customHeight="1">
      <c r="A79" s="338" t="s">
        <v>26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8"/>
      <c r="O79" s="8"/>
    </row>
    <row r="80" spans="1:17" s="3" customFormat="1" ht="24" customHeight="1">
      <c r="A80" s="338" t="s">
        <v>12</v>
      </c>
      <c r="B80" s="338"/>
      <c r="C80" s="338"/>
      <c r="D80" s="338"/>
      <c r="E80" s="338"/>
      <c r="F80" s="338"/>
      <c r="G80" s="338"/>
      <c r="H80" s="338"/>
      <c r="I80" s="338"/>
      <c r="J80" s="338"/>
      <c r="K80" s="338"/>
      <c r="L80" s="338"/>
      <c r="M80" s="338"/>
      <c r="N80" s="8"/>
      <c r="O80" s="8"/>
    </row>
    <row r="81" spans="1:23" s="3" customFormat="1" ht="6" customHeight="1">
      <c r="A81" s="83"/>
      <c r="B81" s="83"/>
      <c r="C81" s="83"/>
      <c r="D81" s="84"/>
      <c r="E81" s="83"/>
      <c r="F81" s="83"/>
      <c r="G81" s="83"/>
      <c r="H81" s="47"/>
      <c r="I81" s="83"/>
      <c r="J81" s="47"/>
      <c r="K81" s="47"/>
      <c r="L81" s="1"/>
      <c r="M81" s="1"/>
      <c r="N81" s="8"/>
      <c r="O81" s="8"/>
    </row>
    <row r="82" spans="1:23" ht="17.850000000000001" customHeight="1">
      <c r="A82" s="341" t="s">
        <v>37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11"/>
      <c r="O82" s="11"/>
    </row>
    <row r="83" spans="1:23" ht="17.850000000000001" customHeight="1">
      <c r="E83" s="147"/>
      <c r="F83" s="147"/>
      <c r="G83" s="344" t="s">
        <v>167</v>
      </c>
      <c r="H83" s="344"/>
      <c r="I83" s="344"/>
      <c r="J83" s="344"/>
      <c r="K83" s="344"/>
      <c r="L83" s="344"/>
      <c r="M83" s="344"/>
      <c r="N83" s="11"/>
      <c r="O83" s="11"/>
    </row>
    <row r="84" spans="1:23" ht="17.850000000000001" customHeight="1">
      <c r="G84" s="339" t="s">
        <v>14</v>
      </c>
      <c r="H84" s="339"/>
      <c r="I84" s="339"/>
      <c r="J84" s="133"/>
      <c r="K84" s="339" t="s">
        <v>15</v>
      </c>
      <c r="L84" s="339"/>
      <c r="M84" s="339"/>
      <c r="N84" s="11"/>
      <c r="O84" s="11"/>
    </row>
    <row r="85" spans="1:23" ht="17.850000000000001" customHeight="1">
      <c r="D85" s="345" t="s">
        <v>28</v>
      </c>
      <c r="E85" s="345"/>
      <c r="G85" s="214" t="s">
        <v>16</v>
      </c>
      <c r="H85" s="215"/>
      <c r="I85" s="214" t="s">
        <v>17</v>
      </c>
      <c r="J85" s="215"/>
      <c r="K85" s="214" t="s">
        <v>16</v>
      </c>
      <c r="L85" s="215"/>
      <c r="M85" s="214" t="s">
        <v>17</v>
      </c>
      <c r="N85" s="11"/>
      <c r="O85" s="11"/>
    </row>
    <row r="86" spans="1:23" s="148" customFormat="1" ht="17.850000000000001" customHeight="1">
      <c r="A86" s="172" t="s">
        <v>38</v>
      </c>
      <c r="B86" s="172"/>
      <c r="C86" s="172"/>
      <c r="D86" s="175"/>
      <c r="E86" s="172"/>
      <c r="F86" s="172"/>
      <c r="G86" s="165"/>
      <c r="H86" s="133"/>
      <c r="I86" s="165"/>
      <c r="J86" s="133"/>
      <c r="K86" s="165"/>
      <c r="L86" s="165"/>
      <c r="M86" s="166"/>
      <c r="N86" s="11"/>
      <c r="O86" s="11"/>
    </row>
    <row r="87" spans="1:23" ht="17.850000000000001" customHeight="1">
      <c r="A87" s="172" t="s">
        <v>39</v>
      </c>
      <c r="B87" s="172"/>
      <c r="C87" s="168"/>
      <c r="D87" s="171">
        <v>30</v>
      </c>
      <c r="E87" s="168"/>
      <c r="F87" s="168"/>
      <c r="G87" s="156"/>
      <c r="H87" s="156"/>
      <c r="I87" s="156"/>
      <c r="J87" s="156"/>
      <c r="K87" s="156"/>
      <c r="L87" s="156"/>
      <c r="M87" s="159"/>
      <c r="N87" s="11"/>
      <c r="O87" s="11"/>
    </row>
    <row r="88" spans="1:23" ht="17.850000000000001" customHeight="1">
      <c r="A88" s="168"/>
      <c r="B88" s="168" t="s">
        <v>40</v>
      </c>
      <c r="C88" s="168"/>
      <c r="D88" s="171"/>
      <c r="E88" s="168"/>
      <c r="F88" s="168"/>
      <c r="G88" s="156"/>
      <c r="H88" s="156"/>
      <c r="I88" s="156"/>
      <c r="J88" s="156"/>
      <c r="K88" s="156"/>
      <c r="L88" s="156"/>
      <c r="M88" s="159"/>
      <c r="N88" s="11"/>
      <c r="O88" s="11"/>
    </row>
    <row r="89" spans="1:23" ht="17.850000000000001" customHeight="1" thickBot="1">
      <c r="A89" s="168"/>
      <c r="C89" s="340" t="s">
        <v>168</v>
      </c>
      <c r="D89" s="340"/>
      <c r="E89" s="168"/>
      <c r="F89" s="168"/>
      <c r="G89" s="176">
        <v>337000000</v>
      </c>
      <c r="H89" s="135"/>
      <c r="J89" s="135"/>
      <c r="K89" s="176">
        <v>337000000</v>
      </c>
      <c r="L89" s="177"/>
      <c r="N89" s="160"/>
    </row>
    <row r="90" spans="1:23" ht="17.850000000000001" customHeight="1" thickTop="1" thickBot="1">
      <c r="A90" s="168"/>
      <c r="C90" s="340" t="s">
        <v>169</v>
      </c>
      <c r="D90" s="340"/>
      <c r="E90" s="168"/>
      <c r="F90" s="168"/>
      <c r="G90" s="132"/>
      <c r="H90" s="135"/>
      <c r="I90" s="176">
        <v>333500000</v>
      </c>
      <c r="J90" s="135"/>
      <c r="K90" s="132"/>
      <c r="L90" s="177"/>
      <c r="M90" s="176">
        <v>333500000</v>
      </c>
      <c r="N90" s="160">
        <f>K89-G89</f>
        <v>0</v>
      </c>
    </row>
    <row r="91" spans="1:23" s="139" customFormat="1" ht="17.850000000000001" customHeight="1" thickTop="1">
      <c r="A91" s="139" t="s">
        <v>1</v>
      </c>
      <c r="B91" s="139" t="s">
        <v>41</v>
      </c>
      <c r="E91" s="178"/>
      <c r="F91" s="178"/>
      <c r="G91" s="128"/>
      <c r="H91" s="128"/>
      <c r="I91" s="128"/>
      <c r="J91" s="128"/>
      <c r="K91" s="128"/>
      <c r="L91" s="128"/>
      <c r="M91" s="128"/>
      <c r="N91" s="142"/>
      <c r="O91" s="6"/>
    </row>
    <row r="92" spans="1:23" ht="17.850000000000001" customHeight="1">
      <c r="A92" s="139"/>
      <c r="B92" s="139"/>
      <c r="C92" s="340" t="s">
        <v>168</v>
      </c>
      <c r="D92" s="340"/>
      <c r="E92" s="147"/>
      <c r="F92" s="147"/>
      <c r="G92" s="132">
        <v>337000000</v>
      </c>
      <c r="H92" s="135"/>
      <c r="J92" s="135"/>
      <c r="K92" s="167">
        <v>337000000</v>
      </c>
      <c r="L92" s="135"/>
    </row>
    <row r="93" spans="1:23" ht="17.7" customHeight="1">
      <c r="A93" s="139"/>
      <c r="B93" s="139"/>
      <c r="C93" s="340" t="s">
        <v>169</v>
      </c>
      <c r="D93" s="340"/>
      <c r="E93" s="147"/>
      <c r="F93" s="147"/>
      <c r="G93" s="132"/>
      <c r="H93" s="135"/>
      <c r="I93" s="132">
        <v>250000000</v>
      </c>
      <c r="J93" s="135"/>
      <c r="K93" s="136"/>
      <c r="L93" s="135"/>
      <c r="M93" s="132">
        <v>250000000</v>
      </c>
    </row>
    <row r="94" spans="1:23" ht="17.850000000000001" customHeight="1">
      <c r="A94" s="179" t="s">
        <v>42</v>
      </c>
      <c r="B94" s="139"/>
      <c r="C94" s="207"/>
      <c r="D94" s="207"/>
      <c r="E94" s="147"/>
      <c r="F94" s="147"/>
      <c r="G94" s="132"/>
      <c r="H94" s="135"/>
      <c r="I94" s="132"/>
      <c r="J94" s="135"/>
      <c r="K94" s="136"/>
      <c r="L94" s="135"/>
      <c r="M94" s="132"/>
    </row>
    <row r="95" spans="1:23" ht="17.850000000000001" customHeight="1">
      <c r="A95" s="139"/>
      <c r="B95" s="139" t="s">
        <v>43</v>
      </c>
      <c r="C95" s="139"/>
      <c r="E95" s="147"/>
      <c r="F95" s="147"/>
      <c r="G95" s="208">
        <v>156009700</v>
      </c>
      <c r="H95" s="203"/>
      <c r="I95" s="301">
        <v>0</v>
      </c>
      <c r="J95" s="203"/>
      <c r="K95" s="208">
        <v>156009700</v>
      </c>
      <c r="L95" s="203"/>
      <c r="M95" s="301">
        <v>0</v>
      </c>
      <c r="T95" s="209"/>
      <c r="U95" s="209"/>
      <c r="V95" s="209"/>
      <c r="W95" s="209"/>
    </row>
    <row r="96" spans="1:23" s="139" customFormat="1" ht="20.85" customHeight="1">
      <c r="B96" s="139" t="s">
        <v>204</v>
      </c>
      <c r="C96" s="170"/>
      <c r="D96" s="207"/>
      <c r="E96" s="178"/>
      <c r="F96" s="136"/>
      <c r="G96" s="132">
        <v>-18621.43</v>
      </c>
      <c r="H96" s="157">
        <v>0</v>
      </c>
      <c r="I96" s="157">
        <v>0</v>
      </c>
      <c r="J96" s="157">
        <v>0</v>
      </c>
      <c r="K96" s="157">
        <v>0</v>
      </c>
      <c r="L96" s="157">
        <v>0</v>
      </c>
      <c r="M96" s="157">
        <v>0</v>
      </c>
      <c r="N96" s="6"/>
    </row>
    <row r="97" spans="1:23" ht="17.850000000000001" customHeight="1">
      <c r="A97" s="179" t="s">
        <v>44</v>
      </c>
      <c r="B97" s="139"/>
      <c r="C97" s="139"/>
      <c r="E97" s="147"/>
      <c r="F97" s="147"/>
      <c r="G97" s="96"/>
      <c r="H97" s="135"/>
      <c r="I97" s="96"/>
      <c r="J97" s="135"/>
      <c r="K97" s="96"/>
      <c r="L97" s="135"/>
      <c r="M97" s="136"/>
    </row>
    <row r="98" spans="1:23" ht="17.850000000000001" customHeight="1">
      <c r="A98" s="139"/>
      <c r="B98" s="139" t="s">
        <v>176</v>
      </c>
      <c r="D98" s="4">
        <v>24</v>
      </c>
      <c r="E98" s="147"/>
      <c r="F98" s="147"/>
      <c r="G98" s="96">
        <v>5499699.8499999996</v>
      </c>
      <c r="H98" s="135"/>
      <c r="I98" s="96">
        <v>1498212.27</v>
      </c>
      <c r="J98" s="135"/>
      <c r="K98" s="96">
        <v>3531370.87</v>
      </c>
      <c r="L98" s="135"/>
      <c r="M98" s="96">
        <v>1498212.27</v>
      </c>
      <c r="N98" s="160"/>
    </row>
    <row r="99" spans="1:23" ht="17.850000000000001" customHeight="1">
      <c r="A99" s="139"/>
      <c r="B99" s="139" t="s">
        <v>45</v>
      </c>
      <c r="C99" s="139"/>
      <c r="E99" s="147"/>
      <c r="F99" s="147"/>
      <c r="G99" s="96">
        <v>15808630.09</v>
      </c>
      <c r="H99" s="135">
        <v>0</v>
      </c>
      <c r="I99" s="96">
        <v>38436967.990000002</v>
      </c>
      <c r="J99" s="135"/>
      <c r="K99" s="96">
        <v>5407997.3500000071</v>
      </c>
      <c r="L99" s="135"/>
      <c r="M99" s="96">
        <v>12849935.33</v>
      </c>
      <c r="N99" s="167"/>
    </row>
    <row r="100" spans="1:23" ht="17.850000000000001" customHeight="1">
      <c r="A100" s="155" t="s">
        <v>46</v>
      </c>
      <c r="E100" s="147"/>
      <c r="F100" s="147"/>
      <c r="G100" s="162">
        <v>514299408.50999999</v>
      </c>
      <c r="H100" s="135"/>
      <c r="I100" s="162">
        <v>289935180.25999999</v>
      </c>
      <c r="J100" s="135"/>
      <c r="K100" s="162">
        <f>SUM(K92:K99)</f>
        <v>501949068.22000003</v>
      </c>
      <c r="L100" s="180"/>
      <c r="M100" s="162">
        <v>264348147.59999999</v>
      </c>
      <c r="N100" s="160"/>
      <c r="Q100" s="96"/>
      <c r="R100" s="135"/>
      <c r="S100" s="96"/>
      <c r="T100" s="135"/>
      <c r="U100" s="96"/>
      <c r="V100" s="135"/>
      <c r="W100" s="136"/>
    </row>
    <row r="101" spans="1:23" ht="17.850000000000001" customHeight="1">
      <c r="A101" s="148" t="s">
        <v>47</v>
      </c>
      <c r="E101" s="147"/>
      <c r="F101" s="147"/>
      <c r="G101" s="140">
        <v>53395738.240000002</v>
      </c>
      <c r="H101" s="135"/>
      <c r="I101" s="140">
        <v>34797549.490000002</v>
      </c>
      <c r="J101" s="135"/>
      <c r="K101" s="181">
        <v>0</v>
      </c>
      <c r="L101" s="137"/>
      <c r="M101" s="181">
        <v>0</v>
      </c>
      <c r="Q101" s="142"/>
      <c r="R101" s="142"/>
      <c r="S101" s="142"/>
      <c r="T101" s="142"/>
      <c r="U101" s="142"/>
      <c r="V101" s="142"/>
      <c r="W101" s="142"/>
    </row>
    <row r="102" spans="1:23" ht="17.850000000000001" customHeight="1">
      <c r="A102" s="155" t="s">
        <v>48</v>
      </c>
      <c r="E102" s="147"/>
      <c r="F102" s="147"/>
      <c r="G102" s="140">
        <v>567695146.75</v>
      </c>
      <c r="H102" s="135"/>
      <c r="I102" s="140">
        <v>324732729.75</v>
      </c>
      <c r="J102" s="135"/>
      <c r="K102" s="162">
        <v>501949068.22000003</v>
      </c>
      <c r="L102" s="169"/>
      <c r="M102" s="162">
        <v>264348147.59999999</v>
      </c>
      <c r="N102" s="160"/>
      <c r="Q102" s="141"/>
    </row>
    <row r="103" spans="1:23" ht="17.850000000000001" customHeight="1" thickBot="1">
      <c r="A103" s="148" t="s">
        <v>198</v>
      </c>
      <c r="C103" s="2"/>
      <c r="D103" s="2"/>
      <c r="E103" s="147"/>
      <c r="F103" s="147"/>
      <c r="G103" s="182">
        <v>734290868.76999998</v>
      </c>
      <c r="H103" s="135"/>
      <c r="I103" s="182">
        <v>384796262.94999999</v>
      </c>
      <c r="J103" s="135"/>
      <c r="K103" s="182">
        <v>536799481.75</v>
      </c>
      <c r="L103" s="169"/>
      <c r="M103" s="182">
        <v>293654841.80000001</v>
      </c>
      <c r="N103" s="160">
        <f>G103-G27</f>
        <v>0</v>
      </c>
      <c r="O103" s="160"/>
      <c r="Q103" s="141"/>
    </row>
    <row r="104" spans="1:23" ht="19.2" customHeight="1" thickTop="1">
      <c r="A104" s="148"/>
      <c r="E104" s="147"/>
      <c r="F104" s="147"/>
      <c r="G104" s="174"/>
      <c r="H104" s="135"/>
      <c r="I104" s="174"/>
      <c r="J104" s="135"/>
      <c r="K104" s="174"/>
      <c r="L104" s="169"/>
      <c r="M104" s="174"/>
      <c r="N104" s="160"/>
      <c r="O104" s="160"/>
      <c r="Q104" s="141"/>
    </row>
    <row r="105" spans="1:23" s="148" customFormat="1" ht="19.95" customHeight="1">
      <c r="A105" s="342" t="s">
        <v>149</v>
      </c>
      <c r="B105" s="342"/>
      <c r="C105" s="342"/>
      <c r="D105" s="342"/>
      <c r="E105" s="342"/>
      <c r="F105" s="342"/>
      <c r="G105" s="342"/>
      <c r="H105" s="342"/>
      <c r="I105" s="342"/>
      <c r="J105" s="342"/>
      <c r="K105" s="342"/>
      <c r="L105" s="342"/>
      <c r="M105" s="342"/>
      <c r="N105" s="11"/>
      <c r="O105" s="11"/>
      <c r="Q105" s="174"/>
    </row>
    <row r="106" spans="1:23" s="148" customFormat="1" ht="19.95" customHeight="1">
      <c r="A106" s="342" t="s">
        <v>150</v>
      </c>
      <c r="B106" s="342"/>
      <c r="C106" s="342"/>
      <c r="D106" s="342"/>
      <c r="E106" s="342"/>
      <c r="F106" s="342"/>
      <c r="G106" s="342"/>
      <c r="H106" s="342"/>
      <c r="I106" s="342"/>
      <c r="J106" s="342"/>
      <c r="K106" s="342"/>
      <c r="L106" s="342"/>
      <c r="M106" s="342"/>
      <c r="N106" s="11"/>
      <c r="O106" s="11"/>
      <c r="Q106" s="174"/>
    </row>
    <row r="107" spans="1:23" s="148" customFormat="1" ht="19.95" customHeight="1">
      <c r="A107" s="342" t="s">
        <v>151</v>
      </c>
      <c r="B107" s="342"/>
      <c r="C107" s="342"/>
      <c r="D107" s="342"/>
      <c r="E107" s="342"/>
      <c r="F107" s="342"/>
      <c r="G107" s="342"/>
      <c r="H107" s="342"/>
      <c r="I107" s="342"/>
      <c r="J107" s="342"/>
      <c r="K107" s="342"/>
      <c r="L107" s="342"/>
      <c r="M107" s="342"/>
      <c r="N107" s="11"/>
      <c r="O107" s="11"/>
    </row>
    <row r="108" spans="1:23" s="148" customFormat="1" ht="19.95" customHeight="1">
      <c r="A108" s="195"/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1"/>
      <c r="O108" s="11"/>
    </row>
    <row r="109" spans="1:23" s="64" customFormat="1" ht="19.9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65"/>
      <c r="O109" s="65"/>
    </row>
    <row r="110" spans="1:23" s="64" customFormat="1" ht="1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65"/>
      <c r="O110" s="65"/>
    </row>
    <row r="111" spans="1:23" s="64" customFormat="1" ht="19.9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65"/>
      <c r="O111" s="65"/>
    </row>
    <row r="112" spans="1:23" s="64" customFormat="1" ht="19.9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65"/>
      <c r="O112" s="65"/>
    </row>
    <row r="113" spans="1:15" s="64" customFormat="1" ht="19.2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65"/>
      <c r="O113" s="65"/>
    </row>
    <row r="114" spans="1:15" ht="24" customHeight="1">
      <c r="G114" s="11">
        <f t="shared" ref="G114:M114" si="0">G103-G27</f>
        <v>0</v>
      </c>
      <c r="H114" s="11">
        <f t="shared" si="0"/>
        <v>0</v>
      </c>
      <c r="I114" s="11">
        <f t="shared" si="0"/>
        <v>0</v>
      </c>
      <c r="J114" s="11">
        <f t="shared" si="0"/>
        <v>0</v>
      </c>
      <c r="K114" s="11">
        <f t="shared" si="0"/>
        <v>0</v>
      </c>
      <c r="L114" s="11">
        <f t="shared" si="0"/>
        <v>0</v>
      </c>
      <c r="M114" s="11">
        <f t="shared" si="0"/>
        <v>0</v>
      </c>
    </row>
  </sheetData>
  <mergeCells count="41">
    <mergeCell ref="A106:M106"/>
    <mergeCell ref="A107:M107"/>
    <mergeCell ref="D9:E9"/>
    <mergeCell ref="A39:M39"/>
    <mergeCell ref="A28:M28"/>
    <mergeCell ref="A29:M29"/>
    <mergeCell ref="A30:M30"/>
    <mergeCell ref="A31:M31"/>
    <mergeCell ref="A78:M78"/>
    <mergeCell ref="A79:M79"/>
    <mergeCell ref="A44:M44"/>
    <mergeCell ref="A67:M67"/>
    <mergeCell ref="A68:M68"/>
    <mergeCell ref="A105:M105"/>
    <mergeCell ref="A82:M82"/>
    <mergeCell ref="D85:E85"/>
    <mergeCell ref="C93:D93"/>
    <mergeCell ref="C92:D92"/>
    <mergeCell ref="C90:D90"/>
    <mergeCell ref="A1:M1"/>
    <mergeCell ref="G46:I46"/>
    <mergeCell ref="G45:M45"/>
    <mergeCell ref="G7:M7"/>
    <mergeCell ref="G84:I84"/>
    <mergeCell ref="G83:M83"/>
    <mergeCell ref="A41:M41"/>
    <mergeCell ref="A40:M40"/>
    <mergeCell ref="A42:M42"/>
    <mergeCell ref="K46:M46"/>
    <mergeCell ref="D47:E47"/>
    <mergeCell ref="A77:M77"/>
    <mergeCell ref="A4:M4"/>
    <mergeCell ref="A2:M2"/>
    <mergeCell ref="A80:M80"/>
    <mergeCell ref="K84:M84"/>
    <mergeCell ref="A3:M3"/>
    <mergeCell ref="C89:D89"/>
    <mergeCell ref="A6:M6"/>
    <mergeCell ref="K8:M8"/>
    <mergeCell ref="G8:I8"/>
    <mergeCell ref="A69:M69"/>
  </mergeCells>
  <pageMargins left="0.78740157480314965" right="0.31496062992125984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46"/>
  <sheetViews>
    <sheetView view="pageBreakPreview" topLeftCell="A45" zoomScale="89" zoomScaleSheetLayoutView="89" workbookViewId="0">
      <selection activeCell="N42" sqref="N42"/>
    </sheetView>
  </sheetViews>
  <sheetFormatPr defaultColWidth="5.33203125" defaultRowHeight="24" customHeight="1"/>
  <cols>
    <col min="1" max="1" width="1.33203125" style="20" customWidth="1"/>
    <col min="2" max="2" width="28.77734375" style="20" customWidth="1"/>
    <col min="3" max="3" width="4.109375" style="26" customWidth="1"/>
    <col min="4" max="4" width="2.109375" style="19" customWidth="1"/>
    <col min="5" max="5" width="0.88671875" style="27" customWidth="1"/>
    <col min="6" max="6" width="12.109375" style="28" customWidth="1"/>
    <col min="7" max="7" width="0.6640625" style="29" customWidth="1"/>
    <col min="8" max="8" width="12.109375" style="28" customWidth="1"/>
    <col min="9" max="9" width="0.6640625" style="29" customWidth="1"/>
    <col min="10" max="10" width="12.109375" style="29" customWidth="1"/>
    <col min="11" max="11" width="0.6640625" style="29" customWidth="1"/>
    <col min="12" max="12" width="12.109375" style="29" customWidth="1"/>
    <col min="13" max="14" width="16.6640625" style="29" customWidth="1"/>
    <col min="15" max="15" width="11.6640625" style="19" customWidth="1"/>
    <col min="16" max="16" width="12" style="20" customWidth="1"/>
    <col min="17" max="17" width="15.109375" style="20" customWidth="1"/>
    <col min="18" max="18" width="12.6640625" style="20" customWidth="1"/>
    <col min="19" max="19" width="10.33203125" style="20" customWidth="1"/>
    <col min="20" max="21" width="11.6640625" style="20" bestFit="1" customWidth="1"/>
    <col min="22" max="22" width="11.109375" style="20" bestFit="1" customWidth="1"/>
    <col min="23" max="23" width="11.6640625" style="20" bestFit="1" customWidth="1"/>
    <col min="24" max="24" width="13.6640625" style="20" customWidth="1"/>
    <col min="25" max="25" width="5.6640625" style="20" customWidth="1"/>
    <col min="26" max="26" width="15.33203125" style="20" bestFit="1" customWidth="1"/>
    <col min="27" max="27" width="5.33203125" style="20"/>
    <col min="28" max="28" width="9" style="20" bestFit="1" customWidth="1"/>
    <col min="29" max="29" width="11.6640625" style="20" bestFit="1" customWidth="1"/>
    <col min="30" max="30" width="11.109375" style="20" bestFit="1" customWidth="1"/>
    <col min="31" max="16384" width="5.33203125" style="20"/>
  </cols>
  <sheetData>
    <row r="1" spans="1:29" s="13" customFormat="1" ht="21" customHeight="1">
      <c r="A1" s="342" t="s">
        <v>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83"/>
      <c r="N1" s="83"/>
      <c r="O1" s="12"/>
    </row>
    <row r="2" spans="1:29" s="12" customFormat="1" ht="21" customHeight="1">
      <c r="A2" s="338" t="s">
        <v>93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108"/>
      <c r="N2" s="108"/>
      <c r="O2" s="14"/>
      <c r="U2" s="15"/>
      <c r="V2" s="15"/>
      <c r="W2" s="15"/>
      <c r="X2" s="15"/>
      <c r="Y2" s="15"/>
    </row>
    <row r="3" spans="1:29" s="12" customFormat="1" ht="21" customHeight="1">
      <c r="A3" s="348" t="s">
        <v>49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16"/>
      <c r="N3" s="16"/>
      <c r="O3" s="17"/>
      <c r="P3" s="17"/>
      <c r="U3" s="15"/>
      <c r="V3" s="15"/>
      <c r="W3" s="15"/>
      <c r="X3" s="15"/>
      <c r="Y3" s="15"/>
    </row>
    <row r="4" spans="1:29" s="12" customFormat="1" ht="21" customHeight="1">
      <c r="A4" s="347" t="s">
        <v>50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18"/>
      <c r="N4" s="18"/>
      <c r="U4" s="15"/>
      <c r="V4" s="15"/>
      <c r="W4" s="15"/>
      <c r="X4" s="15"/>
      <c r="Y4" s="15"/>
    </row>
    <row r="5" spans="1:29" s="12" customFormat="1" ht="11.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U5" s="15"/>
      <c r="V5" s="15"/>
      <c r="W5" s="15"/>
      <c r="X5" s="15"/>
      <c r="Y5" s="15"/>
    </row>
    <row r="6" spans="1:29" s="55" customFormat="1" ht="16.5" customHeight="1">
      <c r="A6" s="51"/>
      <c r="B6" s="51"/>
      <c r="C6" s="52"/>
      <c r="D6" s="53"/>
      <c r="E6" s="54"/>
      <c r="F6" s="344" t="s">
        <v>167</v>
      </c>
      <c r="G6" s="344"/>
      <c r="H6" s="344"/>
      <c r="I6" s="344"/>
      <c r="J6" s="344"/>
      <c r="K6" s="344"/>
      <c r="L6" s="344"/>
      <c r="M6" s="183"/>
      <c r="N6" s="183"/>
      <c r="O6" s="53"/>
      <c r="U6" s="70"/>
      <c r="V6" s="70"/>
      <c r="W6" s="70"/>
      <c r="X6" s="70"/>
      <c r="Y6" s="70"/>
    </row>
    <row r="7" spans="1:29" s="55" customFormat="1" ht="16.5" customHeight="1">
      <c r="C7" s="215"/>
      <c r="D7" s="215"/>
      <c r="E7" s="216"/>
      <c r="F7" s="349" t="s">
        <v>14</v>
      </c>
      <c r="G7" s="349"/>
      <c r="H7" s="349"/>
      <c r="I7" s="217"/>
      <c r="J7" s="349" t="s">
        <v>15</v>
      </c>
      <c r="K7" s="349"/>
      <c r="L7" s="349"/>
      <c r="M7" s="184"/>
      <c r="N7" s="184"/>
      <c r="O7" s="53"/>
      <c r="U7" s="70"/>
      <c r="V7" s="70"/>
      <c r="W7" s="70"/>
      <c r="X7" s="70"/>
      <c r="Y7" s="70"/>
    </row>
    <row r="8" spans="1:29" s="55" customFormat="1" ht="16.5" customHeight="1">
      <c r="C8" s="350" t="s">
        <v>51</v>
      </c>
      <c r="D8" s="350"/>
      <c r="E8" s="218"/>
      <c r="F8" s="214" t="s">
        <v>16</v>
      </c>
      <c r="G8" s="215"/>
      <c r="H8" s="214" t="s">
        <v>17</v>
      </c>
      <c r="I8" s="215"/>
      <c r="J8" s="214" t="s">
        <v>16</v>
      </c>
      <c r="K8" s="215"/>
      <c r="L8" s="214" t="s">
        <v>17</v>
      </c>
      <c r="M8" s="59"/>
      <c r="N8" s="59"/>
      <c r="O8" s="53"/>
      <c r="U8" s="70"/>
      <c r="V8" s="70"/>
      <c r="W8" s="70"/>
      <c r="X8" s="70"/>
      <c r="Y8" s="70"/>
    </row>
    <row r="9" spans="1:29" s="55" customFormat="1" ht="16.5" customHeight="1">
      <c r="A9" s="97" t="s">
        <v>52</v>
      </c>
      <c r="C9" s="122"/>
      <c r="D9" s="122"/>
      <c r="E9" s="58"/>
      <c r="F9" s="59"/>
      <c r="G9" s="56"/>
      <c r="H9" s="59"/>
      <c r="I9" s="56"/>
      <c r="J9" s="59"/>
      <c r="K9" s="57"/>
      <c r="L9" s="59"/>
      <c r="M9" s="59"/>
      <c r="N9" s="59"/>
      <c r="O9" s="53"/>
      <c r="U9" s="70"/>
      <c r="V9" s="70"/>
      <c r="W9" s="70"/>
      <c r="X9" s="70"/>
      <c r="Y9" s="70"/>
    </row>
    <row r="10" spans="1:29" s="55" customFormat="1" ht="16.5" customHeight="1">
      <c r="B10" s="60" t="s">
        <v>178</v>
      </c>
      <c r="C10" s="61"/>
      <c r="D10" s="122"/>
      <c r="E10" s="60"/>
      <c r="F10" s="70">
        <v>249753684.07000002</v>
      </c>
      <c r="G10" s="71"/>
      <c r="H10" s="70">
        <v>213076903.28999999</v>
      </c>
      <c r="I10" s="71"/>
      <c r="J10" s="71">
        <v>92101723.549999997</v>
      </c>
      <c r="K10" s="71"/>
      <c r="L10" s="71">
        <v>90385311.820000008</v>
      </c>
      <c r="M10" s="185"/>
      <c r="N10" s="185"/>
      <c r="O10" s="186"/>
      <c r="Q10" s="70"/>
      <c r="U10" s="70"/>
      <c r="V10" s="70"/>
      <c r="W10" s="70"/>
      <c r="X10" s="70"/>
      <c r="Y10" s="70"/>
    </row>
    <row r="11" spans="1:29" s="55" customFormat="1" ht="16.5" customHeight="1">
      <c r="B11" s="60" t="s">
        <v>199</v>
      </c>
      <c r="C11" s="61"/>
      <c r="D11" s="122"/>
      <c r="E11" s="60"/>
      <c r="F11" s="70">
        <v>630000</v>
      </c>
      <c r="G11" s="72"/>
      <c r="H11" s="90">
        <v>0</v>
      </c>
      <c r="I11" s="72"/>
      <c r="J11" s="71">
        <v>2310000</v>
      </c>
      <c r="K11" s="72"/>
      <c r="L11" s="71">
        <v>1680000</v>
      </c>
      <c r="M11" s="185"/>
      <c r="N11" s="185"/>
      <c r="O11" s="186"/>
      <c r="P11" s="187"/>
      <c r="Q11" s="70"/>
      <c r="U11" s="70"/>
      <c r="V11" s="70"/>
      <c r="W11" s="70"/>
      <c r="X11" s="70"/>
      <c r="Y11" s="70"/>
      <c r="AC11" s="70"/>
    </row>
    <row r="12" spans="1:29" ht="16.5" customHeight="1">
      <c r="A12" s="55"/>
      <c r="B12" s="60" t="s">
        <v>179</v>
      </c>
      <c r="C12" s="61"/>
      <c r="D12" s="122"/>
      <c r="E12" s="60"/>
      <c r="F12" s="90">
        <v>0</v>
      </c>
      <c r="G12" s="72"/>
      <c r="H12" s="90">
        <v>0</v>
      </c>
      <c r="I12" s="72"/>
      <c r="J12" s="71">
        <v>24082253</v>
      </c>
      <c r="K12" s="72"/>
      <c r="L12" s="90">
        <v>0</v>
      </c>
      <c r="M12" s="22"/>
      <c r="N12" s="22"/>
      <c r="O12" s="210"/>
      <c r="P12" s="211"/>
      <c r="Q12" s="21"/>
      <c r="U12" s="21"/>
      <c r="V12" s="21"/>
      <c r="W12" s="21"/>
      <c r="X12" s="21"/>
      <c r="Y12" s="21"/>
      <c r="AC12" s="21"/>
    </row>
    <row r="13" spans="1:29" s="55" customFormat="1" ht="16.5" customHeight="1">
      <c r="B13" s="60" t="s">
        <v>53</v>
      </c>
      <c r="C13" s="61"/>
      <c r="D13" s="122"/>
      <c r="E13" s="60"/>
      <c r="F13" s="70">
        <v>506549.08000000194</v>
      </c>
      <c r="G13" s="72"/>
      <c r="H13" s="70">
        <v>1093165.77</v>
      </c>
      <c r="I13" s="72"/>
      <c r="J13" s="71">
        <v>2378933.4000000018</v>
      </c>
      <c r="K13" s="72"/>
      <c r="L13" s="71">
        <v>2072725.54</v>
      </c>
      <c r="M13" s="185"/>
      <c r="N13" s="185"/>
      <c r="O13" s="186"/>
      <c r="P13" s="187"/>
      <c r="Q13" s="70"/>
      <c r="U13" s="70"/>
      <c r="V13" s="70"/>
      <c r="W13" s="70"/>
      <c r="X13" s="70"/>
      <c r="Y13" s="70"/>
      <c r="AC13" s="70"/>
    </row>
    <row r="14" spans="1:29" s="55" customFormat="1" ht="16.5" customHeight="1">
      <c r="A14" s="98" t="s">
        <v>54</v>
      </c>
      <c r="B14" s="60"/>
      <c r="C14" s="61"/>
      <c r="D14" s="122"/>
      <c r="E14" s="60"/>
      <c r="F14" s="121">
        <v>250890233.15000004</v>
      </c>
      <c r="G14" s="72"/>
      <c r="H14" s="121">
        <v>214170069.06</v>
      </c>
      <c r="I14" s="72"/>
      <c r="J14" s="73">
        <v>120872909.95</v>
      </c>
      <c r="K14" s="72"/>
      <c r="L14" s="73">
        <v>94138037.360000014</v>
      </c>
      <c r="M14" s="185"/>
      <c r="N14" s="185"/>
      <c r="O14" s="186"/>
      <c r="P14" s="187"/>
      <c r="Q14" s="70"/>
      <c r="R14" s="188"/>
      <c r="U14" s="70"/>
      <c r="V14" s="70"/>
      <c r="W14" s="70"/>
      <c r="X14" s="70"/>
      <c r="Y14" s="70"/>
      <c r="AC14" s="70"/>
    </row>
    <row r="15" spans="1:29" s="55" customFormat="1" ht="16.5" customHeight="1">
      <c r="A15" s="98" t="s">
        <v>55</v>
      </c>
      <c r="C15" s="61"/>
      <c r="D15" s="122"/>
      <c r="E15" s="60"/>
      <c r="F15" s="74"/>
      <c r="G15" s="71"/>
      <c r="H15" s="74"/>
      <c r="I15" s="71"/>
      <c r="J15" s="74"/>
      <c r="K15" s="71"/>
      <c r="L15" s="74"/>
      <c r="M15" s="185"/>
      <c r="N15" s="185"/>
      <c r="O15" s="53"/>
      <c r="Q15" s="70"/>
      <c r="U15" s="70"/>
      <c r="V15" s="70"/>
      <c r="W15" s="70"/>
      <c r="X15" s="70"/>
      <c r="Y15" s="70"/>
    </row>
    <row r="16" spans="1:29" s="55" customFormat="1" ht="16.5" customHeight="1">
      <c r="A16" s="60"/>
      <c r="B16" s="55" t="s">
        <v>56</v>
      </c>
      <c r="C16" s="61"/>
      <c r="D16" s="122"/>
      <c r="E16" s="60"/>
      <c r="F16" s="75">
        <v>182083880.58000001</v>
      </c>
      <c r="G16" s="71"/>
      <c r="H16" s="75">
        <v>148389448.75</v>
      </c>
      <c r="I16" s="71"/>
      <c r="J16" s="70">
        <v>62105260.420000009</v>
      </c>
      <c r="K16" s="71"/>
      <c r="L16" s="70">
        <v>61822461.040000007</v>
      </c>
      <c r="M16" s="185"/>
      <c r="N16" s="185"/>
      <c r="O16" s="53"/>
      <c r="Q16" s="70"/>
      <c r="R16" s="188"/>
      <c r="U16" s="70"/>
      <c r="V16" s="70"/>
      <c r="W16" s="70"/>
      <c r="X16" s="70"/>
      <c r="Y16" s="70"/>
    </row>
    <row r="17" spans="1:25" s="55" customFormat="1" ht="16.5" customHeight="1">
      <c r="A17" s="60"/>
      <c r="B17" s="60" t="s">
        <v>57</v>
      </c>
      <c r="C17" s="61"/>
      <c r="D17" s="122"/>
      <c r="E17" s="60"/>
      <c r="F17" s="75">
        <v>13523911.5</v>
      </c>
      <c r="G17" s="71"/>
      <c r="H17" s="75">
        <v>11448283.710000001</v>
      </c>
      <c r="I17" s="71"/>
      <c r="J17" s="70">
        <v>7089390.6699999999</v>
      </c>
      <c r="K17" s="71"/>
      <c r="L17" s="70">
        <v>6860753.3699999992</v>
      </c>
      <c r="M17" s="185"/>
      <c r="N17" s="185"/>
      <c r="O17" s="53"/>
      <c r="Q17" s="70"/>
      <c r="R17" s="188"/>
      <c r="U17" s="70"/>
      <c r="V17" s="70"/>
      <c r="W17" s="70"/>
      <c r="X17" s="70"/>
      <c r="Y17" s="70"/>
    </row>
    <row r="18" spans="1:25" s="55" customFormat="1" ht="16.5" customHeight="1">
      <c r="B18" s="60" t="s">
        <v>58</v>
      </c>
      <c r="C18" s="52"/>
      <c r="D18" s="53"/>
      <c r="E18" s="60"/>
      <c r="F18" s="102">
        <v>26654858.219999995</v>
      </c>
      <c r="G18" s="72"/>
      <c r="H18" s="102">
        <v>19753711.739999995</v>
      </c>
      <c r="I18" s="72"/>
      <c r="J18" s="71">
        <v>17410823.729999997</v>
      </c>
      <c r="K18" s="72"/>
      <c r="L18" s="71">
        <v>14514619.119999997</v>
      </c>
      <c r="M18" s="185"/>
      <c r="N18" s="185"/>
      <c r="O18" s="186"/>
      <c r="Q18" s="70"/>
      <c r="R18" s="187"/>
      <c r="T18" s="75"/>
      <c r="U18" s="70"/>
      <c r="V18" s="70"/>
      <c r="W18" s="70"/>
      <c r="X18" s="70"/>
      <c r="Y18" s="70"/>
    </row>
    <row r="19" spans="1:25" s="55" customFormat="1" ht="16.5" customHeight="1">
      <c r="A19" s="97" t="s">
        <v>59</v>
      </c>
      <c r="B19" s="62"/>
      <c r="C19" s="61"/>
      <c r="D19" s="122"/>
      <c r="E19" s="60"/>
      <c r="F19" s="73">
        <v>222262650.30000001</v>
      </c>
      <c r="G19" s="71"/>
      <c r="H19" s="73">
        <v>179591444.19999999</v>
      </c>
      <c r="I19" s="71"/>
      <c r="J19" s="73">
        <v>86605474.819999993</v>
      </c>
      <c r="K19" s="71"/>
      <c r="L19" s="73">
        <v>83197833.530000001</v>
      </c>
      <c r="M19" s="185"/>
      <c r="N19" s="185"/>
      <c r="O19" s="186"/>
      <c r="Q19" s="70"/>
      <c r="R19" s="187"/>
      <c r="T19" s="75"/>
      <c r="U19" s="70"/>
      <c r="V19" s="70"/>
      <c r="W19" s="70"/>
      <c r="X19" s="70"/>
      <c r="Y19" s="70"/>
    </row>
    <row r="20" spans="1:25" s="55" customFormat="1" ht="16.5" customHeight="1">
      <c r="A20" s="97" t="s">
        <v>180</v>
      </c>
      <c r="B20" s="62"/>
      <c r="C20" s="61"/>
      <c r="D20" s="122"/>
      <c r="E20" s="60"/>
      <c r="F20" s="100">
        <v>28627582.850000024</v>
      </c>
      <c r="G20" s="71"/>
      <c r="H20" s="100">
        <v>34578624.860000014</v>
      </c>
      <c r="I20" s="71"/>
      <c r="J20" s="100">
        <v>34267435.13000001</v>
      </c>
      <c r="K20" s="71"/>
      <c r="L20" s="100">
        <v>10940203.830000013</v>
      </c>
      <c r="M20" s="189"/>
      <c r="N20" s="185"/>
      <c r="O20" s="186"/>
      <c r="Q20" s="70"/>
      <c r="R20" s="187"/>
      <c r="T20" s="75"/>
      <c r="U20" s="70"/>
      <c r="V20" s="70"/>
      <c r="W20" s="70"/>
      <c r="X20" s="70"/>
      <c r="Y20" s="70"/>
    </row>
    <row r="21" spans="1:25" s="55" customFormat="1" ht="16.5" customHeight="1">
      <c r="B21" s="62" t="s">
        <v>60</v>
      </c>
      <c r="C21" s="52"/>
      <c r="D21" s="53"/>
      <c r="E21" s="60"/>
      <c r="F21" s="70">
        <v>3087896.3299999996</v>
      </c>
      <c r="G21" s="71"/>
      <c r="H21" s="70">
        <v>1601131.4900000002</v>
      </c>
      <c r="I21" s="71"/>
      <c r="J21" s="71">
        <v>1610548.7900000003</v>
      </c>
      <c r="K21" s="71"/>
      <c r="L21" s="71">
        <v>1262482.54</v>
      </c>
      <c r="M21" s="189"/>
      <c r="N21" s="185"/>
      <c r="O21" s="186"/>
      <c r="P21" s="188"/>
      <c r="Q21" s="70"/>
      <c r="R21" s="187"/>
      <c r="U21" s="70"/>
      <c r="V21" s="70"/>
      <c r="W21" s="70"/>
      <c r="X21" s="70"/>
      <c r="Y21" s="70"/>
    </row>
    <row r="22" spans="1:25" s="55" customFormat="1" ht="16.5" customHeight="1">
      <c r="A22" s="97" t="s">
        <v>181</v>
      </c>
      <c r="B22" s="62"/>
      <c r="C22" s="61"/>
      <c r="D22" s="122"/>
      <c r="E22" s="60"/>
      <c r="F22" s="101">
        <v>25539686.520000026</v>
      </c>
      <c r="G22" s="72"/>
      <c r="H22" s="101">
        <v>32977493.370000012</v>
      </c>
      <c r="I22" s="72"/>
      <c r="J22" s="101">
        <v>32656886.340000011</v>
      </c>
      <c r="K22" s="72"/>
      <c r="L22" s="101">
        <v>9677721.2899999991</v>
      </c>
      <c r="M22" s="116"/>
      <c r="N22" s="185"/>
      <c r="O22" s="53"/>
      <c r="Q22" s="70"/>
      <c r="T22" s="75"/>
      <c r="U22" s="70"/>
      <c r="V22" s="70"/>
      <c r="W22" s="70"/>
      <c r="X22" s="70"/>
      <c r="Y22" s="70"/>
    </row>
    <row r="23" spans="1:25" s="55" customFormat="1" ht="16.5" customHeight="1">
      <c r="A23" s="62" t="s">
        <v>2</v>
      </c>
      <c r="B23" s="55" t="s">
        <v>61</v>
      </c>
      <c r="C23" s="61">
        <v>22</v>
      </c>
      <c r="D23" s="122"/>
      <c r="E23" s="60"/>
      <c r="F23" s="76">
        <v>3439085.46</v>
      </c>
      <c r="G23" s="71"/>
      <c r="H23" s="76">
        <v>6625792.9299999997</v>
      </c>
      <c r="I23" s="71"/>
      <c r="J23" s="76">
        <v>65665.719999999739</v>
      </c>
      <c r="K23" s="71"/>
      <c r="L23" s="76">
        <v>1948720.62</v>
      </c>
      <c r="M23" s="117"/>
      <c r="N23" s="185"/>
      <c r="O23" s="190"/>
      <c r="P23" s="188"/>
      <c r="Q23" s="70"/>
      <c r="U23" s="70"/>
      <c r="V23" s="70"/>
      <c r="W23" s="70"/>
      <c r="X23" s="70"/>
      <c r="Y23" s="70"/>
    </row>
    <row r="24" spans="1:25" s="55" customFormat="1" ht="16.5" customHeight="1">
      <c r="A24" s="98" t="s">
        <v>182</v>
      </c>
      <c r="C24" s="61"/>
      <c r="D24" s="122"/>
      <c r="E24" s="60"/>
      <c r="F24" s="302">
        <v>22100601.059999999</v>
      </c>
      <c r="G24" s="71"/>
      <c r="H24" s="302">
        <v>26351700.440000001</v>
      </c>
      <c r="I24" s="71"/>
      <c r="J24" s="302">
        <v>32591220.619999997</v>
      </c>
      <c r="K24" s="71"/>
      <c r="L24" s="302">
        <v>7729000.6699999999</v>
      </c>
      <c r="M24" s="191"/>
      <c r="N24" s="185"/>
      <c r="O24" s="53"/>
      <c r="Q24" s="70"/>
      <c r="U24" s="70"/>
      <c r="V24" s="70"/>
      <c r="W24" s="70"/>
      <c r="X24" s="70"/>
      <c r="Y24" s="70"/>
    </row>
    <row r="25" spans="1:25" s="55" customFormat="1" ht="16.5" customHeight="1">
      <c r="A25" s="98" t="s">
        <v>183</v>
      </c>
      <c r="C25" s="61"/>
      <c r="D25" s="122"/>
      <c r="E25" s="60"/>
      <c r="G25" s="75"/>
      <c r="O25" s="53"/>
      <c r="Q25" s="70"/>
      <c r="U25" s="70"/>
      <c r="V25" s="70"/>
      <c r="W25" s="70"/>
      <c r="X25" s="70"/>
      <c r="Y25" s="70"/>
    </row>
    <row r="26" spans="1:25" s="55" customFormat="1" ht="16.5" customHeight="1">
      <c r="A26" s="103" t="s">
        <v>63</v>
      </c>
      <c r="B26" s="104"/>
      <c r="C26" s="61"/>
      <c r="D26" s="122"/>
      <c r="E26" s="60"/>
      <c r="F26" s="96"/>
      <c r="G26" s="75"/>
      <c r="H26" s="96"/>
      <c r="I26" s="75"/>
      <c r="J26" s="96"/>
      <c r="K26" s="85"/>
      <c r="L26" s="96"/>
      <c r="O26" s="53"/>
      <c r="Q26" s="70"/>
      <c r="U26" s="70"/>
      <c r="V26" s="70"/>
      <c r="W26" s="70"/>
      <c r="X26" s="70"/>
      <c r="Y26" s="70"/>
    </row>
    <row r="27" spans="1:25" s="55" customFormat="1" ht="16.5" customHeight="1">
      <c r="A27" s="60"/>
      <c r="B27" s="105" t="s">
        <v>64</v>
      </c>
      <c r="C27" s="61"/>
      <c r="D27" s="122"/>
      <c r="E27" s="60"/>
      <c r="F27" s="81">
        <v>0</v>
      </c>
      <c r="G27" s="75"/>
      <c r="H27" s="95">
        <v>591233.32999999996</v>
      </c>
      <c r="I27" s="75"/>
      <c r="J27" s="81">
        <v>0</v>
      </c>
      <c r="K27" s="85"/>
      <c r="L27" s="95">
        <v>670310.54</v>
      </c>
      <c r="O27" s="53"/>
      <c r="Q27" s="70"/>
      <c r="U27" s="70"/>
      <c r="V27" s="70"/>
      <c r="W27" s="70"/>
      <c r="X27" s="70"/>
      <c r="Y27" s="70"/>
    </row>
    <row r="28" spans="1:25" s="55" customFormat="1" ht="16.5" customHeight="1" thickBot="1">
      <c r="A28" s="98" t="s">
        <v>184</v>
      </c>
      <c r="B28" s="60"/>
      <c r="C28" s="61"/>
      <c r="D28" s="122"/>
      <c r="E28" s="60"/>
      <c r="F28" s="77">
        <v>22100601.059999999</v>
      </c>
      <c r="G28" s="71"/>
      <c r="H28" s="77">
        <v>26942933.77</v>
      </c>
      <c r="I28" s="71"/>
      <c r="J28" s="77">
        <v>32591220.619999997</v>
      </c>
      <c r="K28" s="71"/>
      <c r="L28" s="77">
        <v>8399311.2100000009</v>
      </c>
      <c r="M28" s="192"/>
      <c r="N28" s="192"/>
      <c r="O28" s="190"/>
      <c r="P28" s="188"/>
      <c r="Q28" s="70"/>
      <c r="R28" s="188"/>
      <c r="U28" s="70"/>
      <c r="V28" s="70"/>
      <c r="W28" s="70"/>
      <c r="X28" s="70"/>
      <c r="Y28" s="70"/>
    </row>
    <row r="29" spans="1:25" s="55" customFormat="1" ht="16.5" customHeight="1" thickTop="1">
      <c r="A29" s="99" t="s">
        <v>185</v>
      </c>
      <c r="C29" s="63"/>
      <c r="D29" s="62"/>
      <c r="E29" s="62"/>
      <c r="F29" s="78"/>
      <c r="G29" s="71"/>
      <c r="H29" s="78"/>
      <c r="I29" s="71"/>
      <c r="J29" s="71"/>
      <c r="K29" s="71"/>
      <c r="L29" s="71"/>
      <c r="M29" s="185"/>
      <c r="N29" s="185"/>
      <c r="O29" s="53"/>
      <c r="Q29" s="70"/>
      <c r="U29" s="70"/>
      <c r="V29" s="70"/>
      <c r="W29" s="70"/>
      <c r="X29" s="70"/>
      <c r="Y29" s="70"/>
    </row>
    <row r="30" spans="1:25" s="55" customFormat="1" ht="16.5" customHeight="1">
      <c r="B30" s="62" t="s">
        <v>65</v>
      </c>
      <c r="C30" s="63"/>
      <c r="D30" s="62"/>
      <c r="E30" s="62"/>
      <c r="F30" s="79">
        <v>19373149.68</v>
      </c>
      <c r="G30" s="71"/>
      <c r="H30" s="79">
        <v>19830535.23</v>
      </c>
      <c r="I30" s="71"/>
      <c r="J30" s="71">
        <v>32591220.619999997</v>
      </c>
      <c r="K30" s="71"/>
      <c r="L30" s="71">
        <v>7729000.6699999999</v>
      </c>
      <c r="M30" s="185"/>
      <c r="N30" s="185"/>
      <c r="O30" s="186"/>
      <c r="P30" s="188"/>
      <c r="Q30" s="193"/>
      <c r="R30" s="70"/>
      <c r="S30" s="75"/>
      <c r="T30" s="75"/>
      <c r="U30" s="70"/>
      <c r="V30" s="70"/>
      <c r="W30" s="70"/>
      <c r="X30" s="70"/>
      <c r="Y30" s="70"/>
    </row>
    <row r="31" spans="1:25" s="55" customFormat="1" ht="16.5" customHeight="1">
      <c r="B31" s="62" t="s">
        <v>47</v>
      </c>
      <c r="C31" s="63"/>
      <c r="D31" s="62"/>
      <c r="E31" s="62"/>
      <c r="F31" s="71">
        <v>2727451.38</v>
      </c>
      <c r="G31" s="71"/>
      <c r="H31" s="71">
        <v>6521165.21</v>
      </c>
      <c r="I31" s="71"/>
      <c r="J31" s="81">
        <v>0</v>
      </c>
      <c r="K31" s="91"/>
      <c r="L31" s="81">
        <v>0</v>
      </c>
      <c r="M31" s="185"/>
      <c r="N31" s="185"/>
      <c r="O31" s="53"/>
      <c r="Q31" s="70"/>
      <c r="R31" s="70"/>
      <c r="S31" s="75"/>
      <c r="U31" s="70"/>
      <c r="V31" s="70"/>
      <c r="W31" s="70"/>
      <c r="X31" s="70"/>
      <c r="Y31" s="70"/>
    </row>
    <row r="32" spans="1:25" s="55" customFormat="1" ht="16.5" customHeight="1" thickBot="1">
      <c r="A32" s="98" t="s">
        <v>186</v>
      </c>
      <c r="C32" s="63"/>
      <c r="D32" s="62"/>
      <c r="E32" s="62"/>
      <c r="F32" s="80">
        <v>22100601.059999999</v>
      </c>
      <c r="G32" s="71"/>
      <c r="H32" s="80">
        <v>26351700.440000001</v>
      </c>
      <c r="I32" s="71"/>
      <c r="J32" s="80">
        <v>32591220.619999997</v>
      </c>
      <c r="K32" s="71"/>
      <c r="L32" s="80">
        <v>7729000.6699999999</v>
      </c>
      <c r="M32" s="185"/>
      <c r="N32" s="185"/>
      <c r="O32" s="190"/>
      <c r="P32" s="188"/>
      <c r="Q32" s="70"/>
      <c r="R32" s="70"/>
      <c r="S32" s="75"/>
      <c r="T32" s="75"/>
      <c r="U32" s="70"/>
      <c r="V32" s="70"/>
      <c r="W32" s="70"/>
      <c r="X32" s="70"/>
      <c r="Y32" s="70"/>
    </row>
    <row r="33" spans="1:25" s="55" customFormat="1" ht="8.6999999999999993" customHeight="1" thickTop="1">
      <c r="A33" s="98"/>
      <c r="B33" s="60"/>
      <c r="C33" s="61"/>
      <c r="D33" s="122"/>
      <c r="E33" s="60"/>
      <c r="F33" s="107"/>
      <c r="G33" s="71"/>
      <c r="H33" s="107"/>
      <c r="I33" s="71"/>
      <c r="J33" s="107"/>
      <c r="K33" s="71"/>
      <c r="L33" s="107"/>
      <c r="M33" s="192"/>
      <c r="N33" s="192"/>
      <c r="O33" s="190"/>
      <c r="P33" s="188"/>
      <c r="Q33" s="70"/>
      <c r="R33" s="188"/>
      <c r="U33" s="70"/>
      <c r="V33" s="70"/>
      <c r="W33" s="70"/>
      <c r="X33" s="70"/>
      <c r="Y33" s="70"/>
    </row>
    <row r="34" spans="1:25" s="148" customFormat="1" ht="19.95" customHeight="1">
      <c r="A34" s="342" t="s">
        <v>149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142">
        <f>H30-H52</f>
        <v>-618910.87999999896</v>
      </c>
      <c r="N34" s="11"/>
      <c r="O34" s="11"/>
      <c r="Q34" s="174"/>
    </row>
    <row r="35" spans="1:25" s="148" customFormat="1" ht="19.95" customHeight="1">
      <c r="A35" s="342" t="s">
        <v>150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194">
        <f>F52-F30</f>
        <v>0</v>
      </c>
      <c r="N35" s="11"/>
      <c r="O35" s="11"/>
      <c r="Q35" s="174"/>
    </row>
    <row r="36" spans="1:25" s="148" customFormat="1" ht="20.7" customHeight="1">
      <c r="A36" s="342" t="s">
        <v>151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195"/>
      <c r="N36" s="11"/>
      <c r="O36" s="11"/>
    </row>
    <row r="37" spans="1:25" ht="9" customHeight="1">
      <c r="A37" s="109"/>
      <c r="B37" s="109"/>
      <c r="C37" s="110"/>
      <c r="D37" s="109"/>
      <c r="E37" s="109"/>
      <c r="F37" s="111"/>
      <c r="G37" s="111"/>
      <c r="H37" s="111"/>
      <c r="I37" s="111"/>
      <c r="J37" s="111"/>
      <c r="K37" s="111"/>
      <c r="L37" s="111"/>
      <c r="M37" s="111"/>
      <c r="N37" s="111"/>
      <c r="Q37" s="113"/>
      <c r="R37" s="113"/>
      <c r="S37" s="24"/>
      <c r="T37" s="24"/>
      <c r="U37" s="113"/>
      <c r="V37" s="113"/>
      <c r="W37" s="113"/>
      <c r="X37" s="113"/>
      <c r="Y37" s="113"/>
    </row>
    <row r="38" spans="1:25" ht="21" customHeight="1">
      <c r="A38" s="109"/>
      <c r="B38" s="109"/>
      <c r="C38" s="110"/>
      <c r="D38" s="109"/>
      <c r="E38" s="109"/>
      <c r="F38" s="111"/>
      <c r="G38" s="111"/>
      <c r="H38" s="111"/>
      <c r="I38" s="111"/>
      <c r="J38" s="111"/>
      <c r="K38" s="111"/>
      <c r="L38" s="111"/>
      <c r="M38" s="112"/>
      <c r="N38" s="112"/>
      <c r="Q38" s="113"/>
      <c r="R38" s="113"/>
      <c r="S38" s="24"/>
      <c r="T38" s="24"/>
      <c r="U38" s="113"/>
      <c r="V38" s="113"/>
      <c r="W38" s="113"/>
      <c r="X38" s="113"/>
      <c r="Y38" s="113"/>
    </row>
    <row r="39" spans="1:25" ht="19.2" customHeight="1">
      <c r="A39" s="109"/>
      <c r="B39" s="109"/>
      <c r="C39" s="110"/>
      <c r="D39" s="109"/>
      <c r="E39" s="109"/>
      <c r="F39" s="111"/>
      <c r="G39" s="111"/>
      <c r="H39" s="111"/>
      <c r="I39" s="111"/>
      <c r="J39" s="111"/>
      <c r="K39" s="111"/>
      <c r="L39" s="111"/>
      <c r="M39" s="112"/>
      <c r="N39" s="112"/>
      <c r="Q39" s="113"/>
      <c r="R39" s="113"/>
      <c r="S39" s="24"/>
      <c r="T39" s="24"/>
      <c r="U39" s="113"/>
      <c r="V39" s="113"/>
      <c r="W39" s="113"/>
      <c r="X39" s="113"/>
      <c r="Y39" s="113"/>
    </row>
    <row r="40" spans="1:25" ht="9.6" customHeight="1">
      <c r="A40" s="109"/>
      <c r="B40" s="109"/>
      <c r="C40" s="110"/>
      <c r="D40" s="109"/>
      <c r="E40" s="109"/>
      <c r="F40" s="111"/>
      <c r="G40" s="111"/>
      <c r="H40" s="111"/>
      <c r="I40" s="111"/>
      <c r="J40" s="111"/>
      <c r="K40" s="111"/>
      <c r="L40" s="111"/>
      <c r="M40" s="112"/>
      <c r="N40" s="112"/>
      <c r="Q40" s="113"/>
      <c r="R40" s="113"/>
      <c r="S40" s="24"/>
      <c r="T40" s="24"/>
      <c r="U40" s="113"/>
      <c r="V40" s="113"/>
      <c r="W40" s="113"/>
      <c r="X40" s="113"/>
      <c r="Y40" s="113"/>
    </row>
    <row r="41" spans="1:25" ht="25.95" customHeight="1">
      <c r="A41" s="106"/>
      <c r="B41" s="55"/>
      <c r="C41" s="63"/>
      <c r="D41" s="62"/>
      <c r="E41" s="62"/>
      <c r="F41" s="86"/>
      <c r="G41" s="71"/>
      <c r="H41" s="86"/>
      <c r="I41" s="71"/>
      <c r="J41" s="86"/>
      <c r="K41" s="71"/>
      <c r="L41" s="86"/>
      <c r="M41" s="22"/>
      <c r="N41" s="22"/>
      <c r="O41" s="25"/>
      <c r="P41" s="23"/>
      <c r="Q41" s="21"/>
      <c r="R41" s="21"/>
      <c r="S41" s="24"/>
      <c r="T41" s="24"/>
      <c r="U41" s="21"/>
      <c r="V41" s="21"/>
      <c r="W41" s="21"/>
      <c r="X41" s="21"/>
      <c r="Y41" s="21"/>
    </row>
    <row r="42" spans="1:25" ht="25.95" customHeight="1">
      <c r="A42" s="106"/>
      <c r="B42" s="55"/>
      <c r="C42" s="63"/>
      <c r="D42" s="62"/>
      <c r="E42" s="62"/>
      <c r="F42" s="86"/>
      <c r="G42" s="71"/>
      <c r="H42" s="86"/>
      <c r="I42" s="71"/>
      <c r="J42" s="86"/>
      <c r="K42" s="71"/>
      <c r="L42" s="86"/>
      <c r="M42" s="22"/>
      <c r="N42" s="22"/>
      <c r="O42" s="25"/>
      <c r="P42" s="23"/>
      <c r="Q42" s="21"/>
      <c r="R42" s="21"/>
      <c r="S42" s="24"/>
      <c r="T42" s="24"/>
      <c r="U42" s="21"/>
      <c r="V42" s="21"/>
      <c r="W42" s="21"/>
      <c r="X42" s="21"/>
      <c r="Y42" s="21"/>
    </row>
    <row r="43" spans="1:25" s="13" customFormat="1" ht="21" customHeight="1">
      <c r="A43" s="342" t="s">
        <v>6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83"/>
      <c r="N43" s="83"/>
      <c r="O43" s="12"/>
    </row>
    <row r="44" spans="1:25" s="12" customFormat="1" ht="21" customHeight="1">
      <c r="A44" s="338" t="s">
        <v>93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108"/>
      <c r="N44" s="108"/>
      <c r="O44" s="14"/>
      <c r="U44" s="15"/>
      <c r="V44" s="15"/>
      <c r="W44" s="15"/>
      <c r="X44" s="15"/>
      <c r="Y44" s="15"/>
    </row>
    <row r="45" spans="1:25" s="12" customFormat="1" ht="21" customHeight="1">
      <c r="A45" s="348" t="s">
        <v>49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16"/>
      <c r="N45" s="16"/>
      <c r="O45" s="17"/>
      <c r="P45" s="17"/>
      <c r="U45" s="15"/>
      <c r="V45" s="15"/>
      <c r="W45" s="15"/>
      <c r="X45" s="15"/>
      <c r="Y45" s="15"/>
    </row>
    <row r="46" spans="1:25" s="12" customFormat="1" ht="21" customHeight="1">
      <c r="A46" s="347" t="s">
        <v>50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18"/>
      <c r="N46" s="18"/>
      <c r="U46" s="15"/>
      <c r="V46" s="15"/>
      <c r="W46" s="15"/>
      <c r="X46" s="15"/>
      <c r="Y46" s="15"/>
    </row>
    <row r="47" spans="1:25" s="53" customFormat="1" ht="19.2" customHeight="1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U47" s="186"/>
      <c r="V47" s="186"/>
      <c r="W47" s="186"/>
      <c r="X47" s="186"/>
      <c r="Y47" s="186"/>
    </row>
    <row r="48" spans="1:25" s="55" customFormat="1" ht="16.95" customHeight="1">
      <c r="C48" s="52"/>
      <c r="D48" s="53"/>
      <c r="E48" s="54"/>
      <c r="F48" s="344" t="s">
        <v>167</v>
      </c>
      <c r="G48" s="344"/>
      <c r="H48" s="344"/>
      <c r="I48" s="344"/>
      <c r="J48" s="344"/>
      <c r="K48" s="344"/>
      <c r="L48" s="344"/>
      <c r="M48" s="184"/>
      <c r="N48" s="184"/>
      <c r="O48" s="53"/>
      <c r="U48" s="70"/>
      <c r="V48" s="70"/>
      <c r="W48" s="70"/>
      <c r="X48" s="70"/>
      <c r="Y48" s="70"/>
    </row>
    <row r="49" spans="1:25" s="55" customFormat="1" ht="16.95" customHeight="1">
      <c r="C49" s="215"/>
      <c r="D49" s="215"/>
      <c r="E49" s="216"/>
      <c r="F49" s="349" t="s">
        <v>14</v>
      </c>
      <c r="G49" s="349"/>
      <c r="H49" s="349"/>
      <c r="I49" s="217"/>
      <c r="J49" s="349" t="s">
        <v>15</v>
      </c>
      <c r="K49" s="349"/>
      <c r="L49" s="349"/>
      <c r="M49" s="59"/>
      <c r="N49" s="59"/>
      <c r="O49" s="53"/>
      <c r="U49" s="70"/>
      <c r="V49" s="70"/>
      <c r="W49" s="70"/>
      <c r="X49" s="70"/>
      <c r="Y49" s="70"/>
    </row>
    <row r="50" spans="1:25" s="55" customFormat="1" ht="16.95" customHeight="1">
      <c r="C50" s="350" t="s">
        <v>51</v>
      </c>
      <c r="D50" s="350"/>
      <c r="E50" s="218"/>
      <c r="F50" s="214" t="s">
        <v>16</v>
      </c>
      <c r="G50" s="215"/>
      <c r="H50" s="214" t="s">
        <v>17</v>
      </c>
      <c r="I50" s="215"/>
      <c r="J50" s="214" t="s">
        <v>16</v>
      </c>
      <c r="K50" s="215"/>
      <c r="L50" s="214" t="s">
        <v>17</v>
      </c>
      <c r="M50" s="185"/>
      <c r="N50" s="185"/>
      <c r="O50" s="53"/>
      <c r="Q50" s="70"/>
      <c r="U50" s="70"/>
      <c r="V50" s="70"/>
      <c r="W50" s="70"/>
      <c r="X50" s="70"/>
      <c r="Y50" s="70"/>
    </row>
    <row r="51" spans="1:25" s="55" customFormat="1" ht="16.95" customHeight="1">
      <c r="A51" s="99" t="s">
        <v>187</v>
      </c>
      <c r="C51" s="267"/>
      <c r="D51" s="267"/>
      <c r="E51" s="218"/>
      <c r="F51" s="303"/>
      <c r="G51" s="215"/>
      <c r="H51" s="303"/>
      <c r="I51" s="215"/>
      <c r="J51" s="303"/>
      <c r="K51" s="215"/>
      <c r="L51" s="303"/>
      <c r="M51" s="185"/>
      <c r="N51" s="185"/>
      <c r="O51" s="53"/>
      <c r="Q51" s="70"/>
      <c r="U51" s="70"/>
      <c r="V51" s="70"/>
      <c r="W51" s="70"/>
      <c r="X51" s="70"/>
      <c r="Y51" s="70"/>
    </row>
    <row r="52" spans="1:25" s="55" customFormat="1" ht="16.95" customHeight="1">
      <c r="B52" s="62" t="s">
        <v>65</v>
      </c>
      <c r="C52" s="63"/>
      <c r="D52" s="62"/>
      <c r="E52" s="62"/>
      <c r="F52" s="79">
        <v>19373149.68</v>
      </c>
      <c r="G52" s="71"/>
      <c r="H52" s="79">
        <v>20449446.109999999</v>
      </c>
      <c r="I52" s="71"/>
      <c r="J52" s="71">
        <v>32591220.619999997</v>
      </c>
      <c r="K52" s="71"/>
      <c r="L52" s="71">
        <v>8399311.2100000009</v>
      </c>
      <c r="M52" s="185"/>
      <c r="N52" s="185"/>
      <c r="O52" s="53"/>
      <c r="Q52" s="70"/>
      <c r="R52" s="70"/>
      <c r="S52" s="75"/>
      <c r="U52" s="70"/>
      <c r="V52" s="70"/>
      <c r="W52" s="70"/>
      <c r="X52" s="70"/>
      <c r="Y52" s="70"/>
    </row>
    <row r="53" spans="1:25" s="55" customFormat="1" ht="16.95" customHeight="1">
      <c r="A53" s="99"/>
      <c r="B53" s="62" t="s">
        <v>47</v>
      </c>
      <c r="C53" s="63"/>
      <c r="D53" s="62"/>
      <c r="E53" s="62"/>
      <c r="F53" s="71">
        <v>2727451.38</v>
      </c>
      <c r="G53" s="71"/>
      <c r="H53" s="71">
        <v>6493487.6600000001</v>
      </c>
      <c r="I53" s="71"/>
      <c r="J53" s="81">
        <v>0</v>
      </c>
      <c r="K53" s="91"/>
      <c r="L53" s="81">
        <v>0</v>
      </c>
      <c r="M53" s="185"/>
      <c r="N53" s="185"/>
      <c r="O53" s="190"/>
      <c r="P53" s="188"/>
      <c r="Q53" s="70"/>
      <c r="R53" s="70"/>
      <c r="S53" s="75"/>
      <c r="T53" s="75"/>
      <c r="U53" s="70"/>
      <c r="V53" s="70"/>
      <c r="W53" s="70"/>
      <c r="X53" s="70"/>
      <c r="Y53" s="70"/>
    </row>
    <row r="54" spans="1:25" s="55" customFormat="1" ht="16.95" customHeight="1" thickBot="1">
      <c r="F54" s="80">
        <v>22100601.059999999</v>
      </c>
      <c r="G54" s="71"/>
      <c r="H54" s="80">
        <v>26942933.77</v>
      </c>
      <c r="I54" s="71"/>
      <c r="J54" s="80">
        <v>32591220.619999997</v>
      </c>
      <c r="K54" s="71"/>
      <c r="L54" s="80">
        <v>8399311.2100000009</v>
      </c>
      <c r="M54" s="185"/>
      <c r="N54" s="185"/>
      <c r="O54" s="53"/>
      <c r="Q54" s="70"/>
      <c r="R54" s="70"/>
      <c r="S54" s="75"/>
      <c r="T54" s="75"/>
      <c r="U54" s="70"/>
      <c r="V54" s="70"/>
      <c r="W54" s="70"/>
      <c r="X54" s="70"/>
      <c r="Y54" s="70"/>
    </row>
    <row r="55" spans="1:25" s="55" customFormat="1" ht="16.95" customHeight="1" thickTop="1">
      <c r="A55" s="99" t="s">
        <v>66</v>
      </c>
      <c r="C55" s="63">
        <v>25</v>
      </c>
      <c r="D55" s="62"/>
      <c r="E55" s="62"/>
      <c r="F55" s="71"/>
      <c r="G55" s="71"/>
      <c r="H55" s="71"/>
      <c r="I55" s="71"/>
      <c r="J55" s="71"/>
      <c r="K55" s="71"/>
      <c r="L55" s="71"/>
      <c r="M55" s="71"/>
      <c r="N55" s="71"/>
      <c r="O55" s="53"/>
      <c r="Q55" s="70"/>
      <c r="R55" s="70"/>
      <c r="S55" s="75"/>
      <c r="T55" s="75"/>
      <c r="U55" s="70"/>
      <c r="V55" s="70"/>
      <c r="W55" s="70"/>
      <c r="X55" s="70"/>
      <c r="Y55" s="70"/>
    </row>
    <row r="56" spans="1:25" s="55" customFormat="1" ht="16.95" customHeight="1" thickBot="1">
      <c r="A56" s="62" t="s">
        <v>67</v>
      </c>
      <c r="B56" s="62"/>
      <c r="C56" s="63"/>
      <c r="D56" s="62"/>
      <c r="E56" s="62"/>
      <c r="F56" s="125">
        <v>7.5200000000000003E-2</v>
      </c>
      <c r="G56" s="71"/>
      <c r="H56" s="125">
        <v>7.9299999999999995E-2</v>
      </c>
      <c r="I56" s="71"/>
      <c r="J56" s="125">
        <v>0.1265</v>
      </c>
      <c r="K56" s="71"/>
      <c r="L56" s="125">
        <v>3.09E-2</v>
      </c>
      <c r="M56" s="189"/>
      <c r="N56" s="185"/>
      <c r="O56" s="53"/>
      <c r="Q56" s="70"/>
      <c r="R56" s="70"/>
      <c r="S56" s="75"/>
      <c r="T56" s="75"/>
      <c r="U56" s="70"/>
      <c r="V56" s="70"/>
      <c r="W56" s="70"/>
      <c r="X56" s="70"/>
      <c r="Y56" s="70"/>
    </row>
    <row r="57" spans="1:25" ht="16.95" customHeight="1" thickTop="1" thickBot="1">
      <c r="A57" s="62" t="s">
        <v>68</v>
      </c>
      <c r="B57" s="62"/>
      <c r="C57" s="63"/>
      <c r="D57" s="62"/>
      <c r="E57" s="62"/>
      <c r="F57" s="115">
        <v>257627397</v>
      </c>
      <c r="G57" s="71"/>
      <c r="H57" s="115">
        <v>250000000</v>
      </c>
      <c r="I57" s="71"/>
      <c r="J57" s="115">
        <v>257627397</v>
      </c>
      <c r="K57" s="71"/>
      <c r="L57" s="115">
        <v>250000000</v>
      </c>
      <c r="M57" s="212"/>
      <c r="N57" s="22"/>
      <c r="Q57" s="21"/>
      <c r="R57" s="21"/>
      <c r="S57" s="24"/>
      <c r="T57" s="24"/>
      <c r="U57" s="21"/>
      <c r="V57" s="21"/>
      <c r="W57" s="21"/>
      <c r="X57" s="21"/>
      <c r="Y57" s="21"/>
    </row>
    <row r="58" spans="1:25" ht="16.95" customHeight="1" thickTop="1">
      <c r="A58" s="99"/>
      <c r="B58" s="62"/>
      <c r="C58" s="63"/>
      <c r="D58" s="62"/>
      <c r="E58" s="62"/>
      <c r="F58" s="71"/>
      <c r="G58" s="71"/>
      <c r="H58" s="71"/>
      <c r="I58" s="71"/>
      <c r="J58" s="71"/>
      <c r="K58" s="71"/>
      <c r="L58" s="71"/>
      <c r="M58" s="22"/>
      <c r="N58" s="22"/>
      <c r="Q58" s="21"/>
      <c r="R58" s="21"/>
      <c r="S58" s="24"/>
      <c r="T58" s="24"/>
      <c r="U58" s="21"/>
      <c r="V58" s="21"/>
      <c r="W58" s="21"/>
      <c r="X58" s="21"/>
      <c r="Y58" s="21"/>
    </row>
    <row r="59" spans="1:25" ht="16.95" customHeight="1">
      <c r="A59" s="62"/>
      <c r="B59" s="62"/>
      <c r="C59" s="63"/>
      <c r="D59" s="62"/>
      <c r="E59" s="62"/>
      <c r="F59" s="86"/>
      <c r="G59" s="86"/>
      <c r="H59" s="86"/>
      <c r="I59" s="86"/>
      <c r="J59" s="86"/>
      <c r="K59" s="86"/>
      <c r="L59" s="86"/>
      <c r="M59" s="114"/>
      <c r="N59" s="114"/>
      <c r="Q59" s="21"/>
      <c r="R59" s="21"/>
      <c r="S59" s="24"/>
      <c r="T59" s="24"/>
      <c r="U59" s="21"/>
      <c r="V59" s="21"/>
      <c r="W59" s="21"/>
      <c r="X59" s="21"/>
      <c r="Y59" s="21"/>
    </row>
    <row r="60" spans="1:25" ht="16.95" customHeight="1">
      <c r="A60" s="62"/>
      <c r="B60" s="62"/>
      <c r="C60" s="63"/>
      <c r="D60" s="62"/>
      <c r="E60" s="62"/>
      <c r="F60" s="86"/>
      <c r="G60" s="86"/>
      <c r="H60" s="86"/>
      <c r="I60" s="86"/>
      <c r="J60" s="86"/>
      <c r="K60" s="86"/>
      <c r="L60" s="86"/>
      <c r="M60" s="22"/>
      <c r="N60" s="22"/>
      <c r="Q60" s="21"/>
      <c r="R60" s="21"/>
      <c r="S60" s="24"/>
      <c r="T60" s="24"/>
      <c r="U60" s="21"/>
      <c r="V60" s="21"/>
      <c r="W60" s="21"/>
      <c r="X60" s="21"/>
      <c r="Y60" s="21"/>
    </row>
    <row r="61" spans="1:25" ht="16.95" customHeight="1">
      <c r="A61" s="62"/>
      <c r="B61" s="62"/>
      <c r="C61" s="63"/>
      <c r="D61" s="62"/>
      <c r="E61" s="62"/>
      <c r="F61" s="86"/>
      <c r="G61" s="71"/>
      <c r="H61" s="86"/>
      <c r="I61" s="71"/>
      <c r="J61" s="86"/>
      <c r="K61" s="71"/>
      <c r="L61" s="86"/>
      <c r="M61" s="22"/>
      <c r="N61" s="22"/>
      <c r="Q61" s="21"/>
      <c r="R61" s="21"/>
      <c r="S61" s="24"/>
      <c r="T61" s="24"/>
      <c r="U61" s="21"/>
      <c r="V61" s="21"/>
      <c r="W61" s="21"/>
      <c r="X61" s="21"/>
      <c r="Y61" s="21"/>
    </row>
    <row r="62" spans="1:25" s="55" customFormat="1" ht="16.95" customHeight="1">
      <c r="A62" s="342" t="s">
        <v>149</v>
      </c>
      <c r="B62" s="34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M62" s="185"/>
      <c r="N62" s="185"/>
      <c r="O62" s="53"/>
      <c r="Q62" s="70"/>
      <c r="R62" s="70"/>
      <c r="S62" s="75"/>
      <c r="T62" s="75"/>
      <c r="U62" s="70"/>
      <c r="V62" s="70"/>
      <c r="W62" s="70"/>
      <c r="X62" s="70"/>
      <c r="Y62" s="70"/>
    </row>
    <row r="63" spans="1:25" s="55" customFormat="1" ht="16.95" customHeight="1">
      <c r="A63" s="342" t="s">
        <v>150</v>
      </c>
      <c r="B63" s="34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185"/>
      <c r="N63" s="185"/>
      <c r="O63" s="53"/>
      <c r="Q63" s="70"/>
      <c r="R63" s="70"/>
      <c r="S63" s="75"/>
      <c r="T63" s="75"/>
      <c r="U63" s="70"/>
      <c r="V63" s="70"/>
      <c r="W63" s="70"/>
      <c r="X63" s="70"/>
      <c r="Y63" s="70"/>
    </row>
    <row r="64" spans="1:25" s="55" customFormat="1" ht="16.95" customHeight="1">
      <c r="A64" s="342" t="s">
        <v>151</v>
      </c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185"/>
      <c r="N64" s="185"/>
      <c r="O64" s="53"/>
      <c r="Q64" s="70"/>
      <c r="R64" s="70"/>
      <c r="S64" s="75"/>
      <c r="T64" s="75"/>
      <c r="U64" s="70"/>
      <c r="V64" s="70"/>
      <c r="W64" s="70"/>
      <c r="X64" s="70"/>
      <c r="Y64" s="70"/>
    </row>
    <row r="65" spans="1:25" ht="16.95" customHeight="1">
      <c r="A65" s="62"/>
      <c r="B65" s="62"/>
      <c r="C65" s="63"/>
      <c r="D65" s="62"/>
      <c r="E65" s="62"/>
      <c r="F65" s="86"/>
      <c r="G65" s="71"/>
      <c r="H65" s="86"/>
      <c r="I65" s="71"/>
      <c r="J65" s="86"/>
      <c r="K65" s="71"/>
      <c r="L65" s="86"/>
      <c r="M65" s="22"/>
      <c r="N65" s="22"/>
      <c r="Q65" s="21"/>
      <c r="R65" s="21"/>
      <c r="S65" s="24"/>
      <c r="T65" s="24"/>
      <c r="U65" s="21"/>
      <c r="V65" s="21"/>
      <c r="W65" s="21"/>
      <c r="X65" s="21"/>
      <c r="Y65" s="21"/>
    </row>
    <row r="66" spans="1:25" ht="18" customHeight="1">
      <c r="A66" s="62"/>
      <c r="B66" s="62"/>
      <c r="C66" s="63"/>
      <c r="D66" s="62"/>
      <c r="E66" s="62"/>
      <c r="F66" s="86"/>
      <c r="G66" s="71"/>
      <c r="H66" s="86"/>
      <c r="I66" s="71"/>
      <c r="J66" s="86"/>
      <c r="K66" s="71"/>
      <c r="L66" s="86"/>
      <c r="M66" s="22"/>
      <c r="N66" s="22"/>
      <c r="Q66" s="21"/>
      <c r="R66" s="21"/>
      <c r="S66" s="24"/>
      <c r="T66" s="24"/>
      <c r="U66" s="21"/>
      <c r="V66" s="21"/>
      <c r="W66" s="21"/>
      <c r="X66" s="21"/>
      <c r="Y66" s="21"/>
    </row>
    <row r="67" spans="1:25" ht="16.95" customHeight="1">
      <c r="A67" s="62"/>
      <c r="B67" s="62"/>
      <c r="C67" s="63"/>
      <c r="D67" s="62"/>
      <c r="E67" s="62"/>
      <c r="F67" s="86"/>
      <c r="G67" s="71"/>
      <c r="H67" s="86"/>
      <c r="I67" s="71"/>
      <c r="J67" s="86"/>
      <c r="K67" s="71"/>
      <c r="L67" s="86"/>
      <c r="M67" s="22"/>
      <c r="N67" s="22"/>
      <c r="Q67" s="21"/>
      <c r="R67" s="21"/>
      <c r="S67" s="24"/>
      <c r="T67" s="24"/>
      <c r="U67" s="21"/>
      <c r="V67" s="21"/>
      <c r="W67" s="21"/>
      <c r="X67" s="21"/>
      <c r="Y67" s="21"/>
    </row>
    <row r="68" spans="1:25" ht="16.95" customHeight="1">
      <c r="A68" s="62"/>
      <c r="B68" s="62"/>
      <c r="C68" s="63"/>
      <c r="D68" s="62"/>
      <c r="E68" s="62"/>
      <c r="F68" s="86"/>
      <c r="G68" s="71"/>
      <c r="H68" s="86"/>
      <c r="I68" s="71"/>
      <c r="J68" s="86"/>
      <c r="K68" s="71"/>
      <c r="L68" s="86"/>
      <c r="M68" s="22"/>
      <c r="N68" s="22"/>
      <c r="Q68" s="21"/>
      <c r="R68" s="21"/>
      <c r="S68" s="24"/>
      <c r="T68" s="24"/>
      <c r="U68" s="21"/>
      <c r="V68" s="21"/>
      <c r="W68" s="21"/>
      <c r="X68" s="21"/>
      <c r="Y68" s="21"/>
    </row>
    <row r="69" spans="1:25" ht="16.95" customHeight="1">
      <c r="A69" s="62"/>
      <c r="B69" s="62"/>
      <c r="C69" s="63"/>
      <c r="D69" s="62"/>
      <c r="E69" s="62"/>
      <c r="F69" s="86"/>
      <c r="G69" s="71"/>
      <c r="H69" s="86"/>
      <c r="I69" s="71"/>
      <c r="J69" s="86"/>
      <c r="K69" s="71"/>
      <c r="L69" s="86"/>
      <c r="M69" s="22"/>
      <c r="N69" s="22"/>
      <c r="Q69" s="21"/>
      <c r="R69" s="21"/>
      <c r="S69" s="24"/>
      <c r="T69" s="24"/>
      <c r="U69" s="21"/>
      <c r="V69" s="21"/>
      <c r="W69" s="21"/>
      <c r="X69" s="21"/>
      <c r="Y69" s="21"/>
    </row>
    <row r="70" spans="1:25" ht="16.95" customHeight="1">
      <c r="A70" s="62"/>
      <c r="B70" s="62"/>
      <c r="C70" s="63"/>
      <c r="D70" s="62"/>
      <c r="E70" s="62"/>
      <c r="F70" s="86"/>
      <c r="G70" s="71"/>
      <c r="H70" s="86"/>
      <c r="I70" s="71"/>
      <c r="J70" s="86"/>
      <c r="K70" s="71"/>
      <c r="L70" s="86"/>
      <c r="M70" s="22"/>
      <c r="N70" s="22"/>
      <c r="Q70" s="21"/>
      <c r="R70" s="21"/>
      <c r="S70" s="24"/>
      <c r="T70" s="24"/>
      <c r="U70" s="21"/>
      <c r="V70" s="21"/>
      <c r="W70" s="21"/>
      <c r="X70" s="21"/>
      <c r="Y70" s="21"/>
    </row>
    <row r="71" spans="1:25" ht="16.95" customHeight="1">
      <c r="A71" s="62"/>
      <c r="B71" s="62"/>
      <c r="C71" s="63"/>
      <c r="D71" s="62"/>
      <c r="E71" s="62"/>
      <c r="F71" s="86"/>
      <c r="G71" s="71"/>
      <c r="H71" s="86"/>
      <c r="I71" s="71"/>
      <c r="J71" s="86"/>
      <c r="K71" s="71"/>
      <c r="L71" s="86"/>
      <c r="M71" s="22"/>
      <c r="N71" s="22"/>
      <c r="Q71" s="21"/>
      <c r="R71" s="21"/>
      <c r="S71" s="24"/>
      <c r="T71" s="24"/>
      <c r="U71" s="21"/>
      <c r="V71" s="21"/>
      <c r="W71" s="21"/>
      <c r="X71" s="21"/>
      <c r="Y71" s="21"/>
    </row>
    <row r="72" spans="1:25" ht="16.95" customHeight="1">
      <c r="A72" s="62"/>
      <c r="B72" s="62"/>
      <c r="C72" s="63"/>
      <c r="D72" s="62"/>
      <c r="E72" s="62"/>
      <c r="F72" s="86"/>
      <c r="G72" s="71"/>
      <c r="H72" s="86"/>
      <c r="I72" s="71"/>
      <c r="J72" s="86"/>
      <c r="K72" s="71"/>
      <c r="L72" s="86"/>
      <c r="M72" s="22"/>
      <c r="N72" s="22"/>
      <c r="Q72" s="21"/>
      <c r="R72" s="21"/>
      <c r="S72" s="24"/>
      <c r="T72" s="24"/>
      <c r="U72" s="21"/>
      <c r="V72" s="21"/>
      <c r="W72" s="21"/>
      <c r="X72" s="21"/>
      <c r="Y72" s="21"/>
    </row>
    <row r="73" spans="1:25" ht="16.95" customHeight="1">
      <c r="A73" s="62"/>
      <c r="B73" s="62"/>
      <c r="C73" s="63"/>
      <c r="D73" s="62"/>
      <c r="E73" s="62"/>
      <c r="F73" s="86"/>
      <c r="G73" s="71"/>
      <c r="H73" s="86"/>
      <c r="I73" s="71"/>
      <c r="J73" s="86"/>
      <c r="K73" s="71"/>
      <c r="L73" s="86"/>
      <c r="M73" s="22"/>
      <c r="N73" s="22"/>
      <c r="Q73" s="21"/>
      <c r="R73" s="21"/>
      <c r="S73" s="24"/>
      <c r="T73" s="24"/>
      <c r="U73" s="21"/>
      <c r="V73" s="21"/>
      <c r="W73" s="21"/>
      <c r="X73" s="21"/>
      <c r="Y73" s="21"/>
    </row>
    <row r="74" spans="1:25" ht="16.95" customHeight="1">
      <c r="A74" s="62"/>
      <c r="B74" s="62"/>
      <c r="C74" s="63"/>
      <c r="D74" s="62"/>
      <c r="E74" s="62"/>
      <c r="F74" s="86"/>
      <c r="G74" s="71"/>
      <c r="H74" s="86"/>
      <c r="I74" s="71"/>
      <c r="J74" s="86"/>
      <c r="K74" s="71"/>
      <c r="L74" s="86"/>
      <c r="M74" s="22"/>
      <c r="N74" s="22"/>
      <c r="Q74" s="21"/>
      <c r="R74" s="21"/>
      <c r="S74" s="24"/>
      <c r="T74" s="24"/>
      <c r="U74" s="21"/>
      <c r="V74" s="21"/>
      <c r="W74" s="21"/>
      <c r="X74" s="21"/>
      <c r="Y74" s="21"/>
    </row>
    <row r="75" spans="1:25" ht="16.95" customHeight="1">
      <c r="A75" s="62"/>
      <c r="B75" s="62"/>
      <c r="C75" s="63"/>
      <c r="D75" s="62"/>
      <c r="E75" s="62"/>
      <c r="F75" s="86"/>
      <c r="G75" s="71"/>
      <c r="H75" s="86"/>
      <c r="I75" s="71"/>
      <c r="J75" s="86"/>
      <c r="K75" s="71"/>
      <c r="L75" s="86"/>
      <c r="M75" s="22"/>
      <c r="N75" s="22"/>
      <c r="Q75" s="21"/>
      <c r="R75" s="21"/>
      <c r="S75" s="24"/>
      <c r="T75" s="24"/>
      <c r="U75" s="21"/>
      <c r="V75" s="21"/>
      <c r="W75" s="21"/>
      <c r="X75" s="21"/>
      <c r="Y75" s="21"/>
    </row>
    <row r="76" spans="1:25" ht="16.95" customHeight="1">
      <c r="A76" s="62"/>
      <c r="B76" s="62"/>
      <c r="C76" s="63"/>
      <c r="D76" s="62"/>
      <c r="E76" s="62"/>
      <c r="F76" s="86"/>
      <c r="G76" s="71"/>
      <c r="H76" s="86"/>
      <c r="I76" s="71"/>
      <c r="J76" s="86"/>
      <c r="K76" s="71"/>
      <c r="L76" s="86"/>
      <c r="M76" s="22"/>
      <c r="N76" s="22"/>
      <c r="Q76" s="21"/>
      <c r="R76" s="21"/>
      <c r="S76" s="24"/>
      <c r="T76" s="24"/>
      <c r="U76" s="21"/>
      <c r="V76" s="21"/>
      <c r="W76" s="21"/>
      <c r="X76" s="21"/>
      <c r="Y76" s="21"/>
    </row>
    <row r="77" spans="1:25" ht="23.4" customHeight="1">
      <c r="A77" s="62"/>
      <c r="B77" s="62"/>
      <c r="C77" s="63"/>
      <c r="D77" s="62"/>
      <c r="E77" s="62"/>
      <c r="F77" s="86"/>
      <c r="G77" s="71"/>
      <c r="H77" s="86"/>
      <c r="I77" s="71"/>
      <c r="J77" s="86"/>
      <c r="K77" s="71"/>
      <c r="L77" s="86"/>
      <c r="M77" s="22"/>
      <c r="N77" s="22"/>
      <c r="Q77" s="21"/>
      <c r="R77" s="21"/>
      <c r="S77" s="24"/>
      <c r="T77" s="24"/>
      <c r="U77" s="21"/>
      <c r="V77" s="21"/>
      <c r="W77" s="21"/>
      <c r="X77" s="21"/>
      <c r="Y77" s="21"/>
    </row>
    <row r="78" spans="1:25" ht="34.950000000000003" customHeight="1">
      <c r="A78" s="62"/>
      <c r="B78" s="62"/>
      <c r="C78" s="63"/>
      <c r="D78" s="62"/>
      <c r="E78" s="62"/>
      <c r="F78" s="86"/>
      <c r="G78" s="71"/>
      <c r="H78" s="86"/>
      <c r="I78" s="71"/>
      <c r="J78" s="86"/>
      <c r="K78" s="71"/>
      <c r="L78" s="86"/>
      <c r="M78" s="22"/>
      <c r="N78" s="22"/>
      <c r="Q78" s="21"/>
      <c r="R78" s="21"/>
      <c r="S78" s="24"/>
      <c r="T78" s="24"/>
      <c r="U78" s="21"/>
      <c r="V78" s="21"/>
      <c r="W78" s="21"/>
      <c r="X78" s="21"/>
      <c r="Y78" s="21"/>
    </row>
    <row r="79" spans="1:25" s="49" customFormat="1" ht="24" customHeight="1">
      <c r="A79" s="206"/>
      <c r="B79" s="126"/>
      <c r="C79" s="126"/>
      <c r="D79" s="126"/>
      <c r="E79" s="126"/>
      <c r="F79" s="127"/>
      <c r="G79" s="128"/>
      <c r="H79" s="127"/>
      <c r="I79" s="128"/>
      <c r="J79" s="127"/>
      <c r="K79" s="128"/>
      <c r="L79" s="127"/>
      <c r="M79" s="129"/>
      <c r="N79" s="129"/>
      <c r="Q79" s="130"/>
      <c r="R79" s="130"/>
      <c r="S79" s="131"/>
      <c r="T79" s="131"/>
      <c r="U79" s="130"/>
      <c r="V79" s="130"/>
      <c r="W79" s="130"/>
      <c r="X79" s="130"/>
      <c r="Y79" s="130"/>
    </row>
    <row r="95" spans="2:3" ht="24" customHeight="1">
      <c r="B95" s="20" t="s">
        <v>130</v>
      </c>
      <c r="C95" s="337"/>
    </row>
    <row r="103" spans="1:4" ht="24" customHeight="1">
      <c r="A103" s="20" t="s">
        <v>198</v>
      </c>
      <c r="C103" s="20"/>
      <c r="D103" s="20"/>
    </row>
    <row r="246" spans="1:30" s="28" customFormat="1" ht="24" customHeight="1">
      <c r="A246" s="20"/>
      <c r="B246" s="20"/>
      <c r="C246" s="26"/>
      <c r="D246" s="19"/>
      <c r="E246" s="27"/>
      <c r="G246" s="29"/>
      <c r="I246" s="29"/>
      <c r="J246" s="29"/>
      <c r="K246" s="29"/>
      <c r="L246" s="29"/>
      <c r="M246" s="29"/>
      <c r="N246" s="29"/>
      <c r="O246" s="19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</row>
  </sheetData>
  <mergeCells count="22">
    <mergeCell ref="A1:L1"/>
    <mergeCell ref="A2:L2"/>
    <mergeCell ref="J7:L7"/>
    <mergeCell ref="F7:H7"/>
    <mergeCell ref="C8:D8"/>
    <mergeCell ref="A43:L43"/>
    <mergeCell ref="A3:L3"/>
    <mergeCell ref="A4:L4"/>
    <mergeCell ref="F6:L6"/>
    <mergeCell ref="A34:L34"/>
    <mergeCell ref="A35:L35"/>
    <mergeCell ref="A36:L36"/>
    <mergeCell ref="A44:L44"/>
    <mergeCell ref="A62:L62"/>
    <mergeCell ref="A63:L63"/>
    <mergeCell ref="A64:L64"/>
    <mergeCell ref="A46:L46"/>
    <mergeCell ref="A45:L45"/>
    <mergeCell ref="F48:L48"/>
    <mergeCell ref="F49:H49"/>
    <mergeCell ref="J49:L49"/>
    <mergeCell ref="C50:D50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4"/>
  <sheetViews>
    <sheetView view="pageBreakPreview" zoomScale="122" zoomScaleNormal="100" zoomScaleSheetLayoutView="122" workbookViewId="0">
      <selection activeCell="T10" sqref="T10"/>
    </sheetView>
  </sheetViews>
  <sheetFormatPr defaultColWidth="8.109375" defaultRowHeight="23.1" customHeight="1"/>
  <cols>
    <col min="1" max="1" width="1.33203125" style="32" customWidth="1"/>
    <col min="2" max="2" width="20.6640625" style="32" customWidth="1"/>
    <col min="3" max="3" width="3.6640625" style="37" customWidth="1"/>
    <col min="4" max="4" width="2" style="32" customWidth="1"/>
    <col min="5" max="5" width="8.5546875" style="32" customWidth="1"/>
    <col min="6" max="6" width="0.6640625" style="32" customWidth="1"/>
    <col min="7" max="7" width="8.5546875" style="32" customWidth="1"/>
    <col min="8" max="8" width="0.6640625" style="32" customWidth="1"/>
    <col min="9" max="9" width="8.5546875" style="32" customWidth="1"/>
    <col min="10" max="10" width="0.6640625" style="32" customWidth="1"/>
    <col min="11" max="11" width="8.5546875" style="32" customWidth="1"/>
    <col min="12" max="12" width="0.6640625" style="32" customWidth="1"/>
    <col min="13" max="13" width="8.5546875" style="32" customWidth="1"/>
    <col min="14" max="14" width="0.6640625" style="32" customWidth="1"/>
    <col min="15" max="15" width="8.5546875" style="32" customWidth="1"/>
    <col min="16" max="16" width="0.6640625" style="32" customWidth="1"/>
    <col min="17" max="17" width="8.5546875" style="32" customWidth="1"/>
    <col min="18" max="19" width="12.33203125" style="32" customWidth="1"/>
    <col min="20" max="20" width="2.6640625" style="32" customWidth="1"/>
    <col min="21" max="21" width="10.33203125" style="32" bestFit="1" customWidth="1"/>
    <col min="22" max="23" width="11.6640625" style="32" customWidth="1"/>
    <col min="24" max="24" width="10.6640625" style="32" customWidth="1"/>
    <col min="25" max="16384" width="8.109375" style="32"/>
  </cols>
  <sheetData>
    <row r="1" spans="1:27" s="13" customFormat="1" ht="21" customHeight="1">
      <c r="A1" s="342" t="s">
        <v>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</row>
    <row r="2" spans="1:27" s="12" customFormat="1" ht="21" customHeight="1">
      <c r="A2" s="338" t="s">
        <v>93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W2" s="15"/>
      <c r="X2" s="15"/>
      <c r="Y2" s="15"/>
      <c r="Z2" s="15"/>
      <c r="AA2" s="15"/>
    </row>
    <row r="3" spans="1:27" s="30" customFormat="1" ht="21" customHeight="1">
      <c r="A3" s="353" t="s">
        <v>69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</row>
    <row r="4" spans="1:27" s="30" customFormat="1" ht="21" customHeight="1">
      <c r="A4" s="353" t="s">
        <v>50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</row>
    <row r="5" spans="1:27" s="30" customFormat="1" ht="16.9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7" s="268" customFormat="1" ht="16.95" customHeight="1">
      <c r="C6" s="269"/>
      <c r="E6" s="354" t="s">
        <v>167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</row>
    <row r="7" spans="1:27" s="268" customFormat="1" ht="16.95" customHeight="1">
      <c r="A7" s="270"/>
      <c r="B7" s="270"/>
      <c r="C7" s="271"/>
      <c r="E7" s="355" t="s">
        <v>14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</row>
    <row r="8" spans="1:27" s="268" customFormat="1" ht="16.95" customHeight="1">
      <c r="A8" s="270"/>
      <c r="B8" s="270"/>
      <c r="C8" s="271"/>
      <c r="D8" s="272"/>
      <c r="E8" s="351" t="s">
        <v>70</v>
      </c>
      <c r="F8" s="351"/>
      <c r="G8" s="351"/>
      <c r="H8" s="351"/>
      <c r="I8" s="351"/>
      <c r="J8" s="351"/>
      <c r="K8" s="351"/>
      <c r="L8" s="351"/>
      <c r="M8" s="351"/>
      <c r="N8" s="272"/>
      <c r="O8" s="273" t="s">
        <v>71</v>
      </c>
      <c r="P8" s="270"/>
      <c r="Q8" s="273" t="s">
        <v>73</v>
      </c>
    </row>
    <row r="9" spans="1:27" s="273" customFormat="1" ht="16.95" customHeight="1">
      <c r="A9" s="270"/>
      <c r="B9" s="270"/>
      <c r="C9" s="271"/>
      <c r="E9" s="273" t="s">
        <v>83</v>
      </c>
      <c r="G9" s="273" t="s">
        <v>81</v>
      </c>
      <c r="I9" s="351" t="s">
        <v>44</v>
      </c>
      <c r="J9" s="351"/>
      <c r="K9" s="351"/>
      <c r="L9" s="268"/>
      <c r="M9" s="273" t="s">
        <v>76</v>
      </c>
      <c r="O9" s="273" t="s">
        <v>72</v>
      </c>
      <c r="Q9" s="273" t="s">
        <v>74</v>
      </c>
    </row>
    <row r="10" spans="1:27" s="273" customFormat="1" ht="16.95" customHeight="1">
      <c r="A10" s="270"/>
      <c r="B10" s="270"/>
      <c r="C10" s="271"/>
      <c r="E10" s="273" t="s">
        <v>84</v>
      </c>
      <c r="G10" s="273" t="s">
        <v>82</v>
      </c>
      <c r="I10" s="273" t="s">
        <v>79</v>
      </c>
      <c r="K10" s="273" t="s">
        <v>45</v>
      </c>
      <c r="L10" s="268"/>
      <c r="M10" s="273" t="s">
        <v>77</v>
      </c>
      <c r="Q10" s="273" t="s">
        <v>75</v>
      </c>
    </row>
    <row r="11" spans="1:27" s="273" customFormat="1" ht="16.95" customHeight="1">
      <c r="A11" s="270"/>
      <c r="B11" s="270"/>
      <c r="C11" s="352" t="s">
        <v>51</v>
      </c>
      <c r="D11" s="352"/>
      <c r="E11" s="274" t="s">
        <v>82</v>
      </c>
      <c r="G11" s="274"/>
      <c r="I11" s="274" t="s">
        <v>80</v>
      </c>
      <c r="K11" s="274"/>
      <c r="L11" s="268"/>
      <c r="M11" s="274" t="s">
        <v>78</v>
      </c>
      <c r="O11" s="274"/>
      <c r="Q11" s="274"/>
    </row>
    <row r="12" spans="1:27" s="268" customFormat="1" ht="16.95" customHeight="1">
      <c r="A12" s="275" t="s">
        <v>85</v>
      </c>
      <c r="B12" s="276"/>
      <c r="C12" s="277"/>
      <c r="D12" s="273"/>
      <c r="E12" s="278">
        <v>250000000</v>
      </c>
      <c r="F12" s="279"/>
      <c r="G12" s="280">
        <v>0</v>
      </c>
      <c r="H12" s="279"/>
      <c r="I12" s="278">
        <v>1498212.27</v>
      </c>
      <c r="J12" s="279"/>
      <c r="K12" s="278">
        <v>17987521.879999999</v>
      </c>
      <c r="L12" s="279"/>
      <c r="M12" s="278">
        <v>269485734.14999998</v>
      </c>
      <c r="N12" s="279"/>
      <c r="O12" s="278">
        <v>28304061.829999998</v>
      </c>
      <c r="P12" s="279"/>
      <c r="Q12" s="278">
        <v>297789795.98000002</v>
      </c>
    </row>
    <row r="13" spans="1:27" s="268" customFormat="1" ht="16.95" customHeight="1">
      <c r="A13" s="276" t="s">
        <v>86</v>
      </c>
      <c r="B13" s="276"/>
      <c r="C13" s="277"/>
      <c r="D13" s="273"/>
      <c r="E13" s="281"/>
      <c r="F13" s="279"/>
      <c r="G13" s="281"/>
      <c r="H13" s="279"/>
      <c r="I13" s="281"/>
      <c r="J13" s="279"/>
      <c r="K13" s="281"/>
      <c r="L13" s="279"/>
      <c r="M13" s="281"/>
      <c r="N13" s="279"/>
      <c r="O13" s="281"/>
      <c r="P13" s="279"/>
      <c r="Q13" s="281"/>
    </row>
    <row r="14" spans="1:27" s="268" customFormat="1" ht="16.95" customHeight="1">
      <c r="A14" s="276"/>
      <c r="B14" s="282" t="s">
        <v>62</v>
      </c>
      <c r="C14" s="277"/>
      <c r="D14" s="273"/>
      <c r="E14" s="280">
        <v>0</v>
      </c>
      <c r="F14" s="283"/>
      <c r="G14" s="280">
        <v>0</v>
      </c>
      <c r="H14" s="283"/>
      <c r="I14" s="280">
        <v>0</v>
      </c>
      <c r="J14" s="283"/>
      <c r="K14" s="283">
        <v>19830535.23</v>
      </c>
      <c r="L14" s="283"/>
      <c r="M14" s="283">
        <v>19830535.23</v>
      </c>
      <c r="N14" s="283"/>
      <c r="O14" s="284">
        <v>6521165.21</v>
      </c>
      <c r="P14" s="283"/>
      <c r="Q14" s="283">
        <v>26351700.440000001</v>
      </c>
      <c r="S14" s="285"/>
    </row>
    <row r="15" spans="1:27" s="268" customFormat="1" ht="16.95" customHeight="1">
      <c r="A15" s="276"/>
      <c r="B15" s="276" t="s">
        <v>87</v>
      </c>
      <c r="C15" s="277"/>
      <c r="D15" s="273"/>
      <c r="S15" s="285"/>
    </row>
    <row r="16" spans="1:27" s="268" customFormat="1" ht="16.95" customHeight="1">
      <c r="A16" s="276"/>
      <c r="B16" s="286" t="s">
        <v>188</v>
      </c>
      <c r="C16" s="277"/>
      <c r="D16" s="273"/>
      <c r="E16" s="287"/>
      <c r="F16" s="288"/>
      <c r="G16" s="287"/>
      <c r="H16" s="288"/>
      <c r="I16" s="287"/>
      <c r="J16" s="283"/>
      <c r="K16" s="281"/>
      <c r="L16" s="283"/>
      <c r="M16" s="281"/>
      <c r="N16" s="283"/>
      <c r="O16" s="281"/>
      <c r="P16" s="283"/>
      <c r="Q16" s="281"/>
      <c r="S16" s="285"/>
    </row>
    <row r="17" spans="1:19" s="268" customFormat="1" ht="16.95" customHeight="1">
      <c r="A17" s="276"/>
      <c r="B17" s="289" t="s">
        <v>189</v>
      </c>
      <c r="C17" s="277"/>
      <c r="D17" s="273"/>
      <c r="E17" s="280">
        <v>0</v>
      </c>
      <c r="F17" s="284"/>
      <c r="G17" s="290">
        <v>0</v>
      </c>
      <c r="H17" s="284"/>
      <c r="I17" s="280">
        <v>0</v>
      </c>
      <c r="J17" s="283"/>
      <c r="K17" s="291">
        <v>618910.88</v>
      </c>
      <c r="L17" s="291"/>
      <c r="M17" s="291">
        <v>618910.88</v>
      </c>
      <c r="N17" s="283"/>
      <c r="O17" s="292">
        <v>-27677.55</v>
      </c>
      <c r="P17" s="283"/>
      <c r="Q17" s="291">
        <v>591233.32999999996</v>
      </c>
      <c r="S17" s="285"/>
    </row>
    <row r="18" spans="1:19" s="268" customFormat="1" ht="16.95" customHeight="1">
      <c r="A18" s="275" t="s">
        <v>88</v>
      </c>
      <c r="B18" s="276"/>
      <c r="C18" s="277"/>
      <c r="D18" s="273"/>
      <c r="E18" s="278">
        <v>250000000</v>
      </c>
      <c r="F18" s="279"/>
      <c r="G18" s="280">
        <v>0</v>
      </c>
      <c r="H18" s="279"/>
      <c r="I18" s="278">
        <v>1498212.27</v>
      </c>
      <c r="J18" s="279"/>
      <c r="K18" s="278">
        <v>38436967.990000002</v>
      </c>
      <c r="L18" s="279"/>
      <c r="M18" s="278">
        <v>289935180.25999999</v>
      </c>
      <c r="N18" s="279"/>
      <c r="O18" s="278">
        <v>34797549.490000002</v>
      </c>
      <c r="P18" s="279"/>
      <c r="Q18" s="278">
        <v>324732729.75</v>
      </c>
      <c r="R18" s="293">
        <f>Q18-'Financial Position'!I102</f>
        <v>0</v>
      </c>
      <c r="S18" s="268">
        <f>SUM(Q12:Q17)-Q18</f>
        <v>0</v>
      </c>
    </row>
    <row r="19" spans="1:19" s="273" customFormat="1" ht="16.95" customHeight="1">
      <c r="A19" s="276" t="s">
        <v>86</v>
      </c>
      <c r="B19" s="276"/>
      <c r="C19" s="277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94"/>
      <c r="P19" s="294"/>
      <c r="Q19" s="294"/>
    </row>
    <row r="20" spans="1:19" s="273" customFormat="1" ht="16.95" customHeight="1">
      <c r="A20" s="276"/>
      <c r="B20" s="276" t="s">
        <v>195</v>
      </c>
      <c r="C20" s="277"/>
      <c r="E20" s="295">
        <v>0</v>
      </c>
      <c r="F20" s="284"/>
      <c r="G20" s="284">
        <v>156009700</v>
      </c>
      <c r="H20" s="284"/>
      <c r="I20" s="295">
        <v>0</v>
      </c>
      <c r="J20" s="284"/>
      <c r="K20" s="295">
        <v>0</v>
      </c>
      <c r="L20" s="284"/>
      <c r="M20" s="284">
        <v>156009700</v>
      </c>
      <c r="N20" s="284"/>
      <c r="O20" s="294">
        <v>0</v>
      </c>
      <c r="P20" s="294"/>
      <c r="Q20" s="292">
        <f>M20+O20</f>
        <v>156009700</v>
      </c>
    </row>
    <row r="21" spans="1:19" s="268" customFormat="1" ht="16.2" customHeight="1">
      <c r="A21" s="276"/>
      <c r="B21" s="276" t="s">
        <v>132</v>
      </c>
      <c r="C21" s="277"/>
      <c r="D21" s="273"/>
      <c r="E21" s="284">
        <v>87000000</v>
      </c>
      <c r="F21" s="281"/>
      <c r="G21" s="284"/>
      <c r="H21" s="281"/>
      <c r="I21" s="296">
        <v>0</v>
      </c>
      <c r="J21" s="281"/>
      <c r="K21" s="296">
        <v>0</v>
      </c>
      <c r="L21" s="281"/>
      <c r="M21" s="297">
        <v>87000000</v>
      </c>
      <c r="N21" s="281"/>
      <c r="O21" s="281">
        <v>48002000</v>
      </c>
      <c r="P21" s="281"/>
      <c r="Q21" s="292">
        <f>M21+O21</f>
        <v>135002000</v>
      </c>
      <c r="R21" s="293"/>
      <c r="S21" s="285"/>
    </row>
    <row r="22" spans="1:19" s="268" customFormat="1" ht="16.2" customHeight="1">
      <c r="A22" s="276"/>
      <c r="B22" s="276" t="s">
        <v>89</v>
      </c>
      <c r="C22" s="277"/>
      <c r="D22" s="273"/>
      <c r="E22" s="295">
        <v>0</v>
      </c>
      <c r="F22" s="281"/>
      <c r="G22" s="296">
        <v>0</v>
      </c>
      <c r="H22" s="281"/>
      <c r="I22" s="296">
        <v>0</v>
      </c>
      <c r="J22" s="281"/>
      <c r="K22" s="292">
        <v>-38000000</v>
      </c>
      <c r="L22" s="281"/>
      <c r="M22" s="292">
        <v>-38000000</v>
      </c>
      <c r="N22" s="281"/>
      <c r="O22" s="292">
        <v>-12967747</v>
      </c>
      <c r="P22" s="292"/>
      <c r="Q22" s="292">
        <f>M22+O22</f>
        <v>-50967747</v>
      </c>
      <c r="R22" s="293"/>
      <c r="S22" s="285"/>
    </row>
    <row r="23" spans="1:19" s="268" customFormat="1" ht="16.2" customHeight="1">
      <c r="A23" s="276"/>
      <c r="B23" s="276" t="s">
        <v>131</v>
      </c>
      <c r="C23" s="277"/>
      <c r="D23" s="273"/>
      <c r="E23" s="295">
        <v>0</v>
      </c>
      <c r="F23" s="298"/>
      <c r="G23" s="296">
        <v>0</v>
      </c>
      <c r="H23" s="298"/>
      <c r="I23" s="297">
        <v>4001487.58</v>
      </c>
      <c r="J23" s="281"/>
      <c r="K23" s="292">
        <v>-4001487.58</v>
      </c>
      <c r="L23" s="281"/>
      <c r="M23" s="296">
        <v>0</v>
      </c>
      <c r="N23" s="281"/>
      <c r="O23" s="296">
        <v>0</v>
      </c>
      <c r="P23" s="292"/>
      <c r="Q23" s="296">
        <v>0</v>
      </c>
      <c r="R23" s="293"/>
      <c r="S23" s="285"/>
    </row>
    <row r="24" spans="1:19" s="293" customFormat="1" ht="16.2" customHeight="1">
      <c r="B24" s="276" t="s">
        <v>153</v>
      </c>
      <c r="C24" s="283"/>
      <c r="D24" s="279"/>
      <c r="E24" s="295">
        <v>0</v>
      </c>
      <c r="F24" s="292"/>
      <c r="G24" s="299">
        <v>-18621.43</v>
      </c>
      <c r="H24" s="292"/>
      <c r="I24" s="295">
        <v>0</v>
      </c>
      <c r="J24" s="292"/>
      <c r="K24" s="296">
        <v>0</v>
      </c>
      <c r="L24" s="292"/>
      <c r="M24" s="292">
        <v>-18621.43</v>
      </c>
      <c r="N24" s="292"/>
      <c r="O24" s="292">
        <v>-19163515.630000003</v>
      </c>
      <c r="P24" s="292"/>
      <c r="Q24" s="292">
        <v>-19182137.060000002</v>
      </c>
    </row>
    <row r="25" spans="1:19" s="273" customFormat="1" ht="16.95" customHeight="1">
      <c r="A25" s="276"/>
      <c r="B25" s="276" t="s">
        <v>62</v>
      </c>
      <c r="C25" s="277"/>
      <c r="E25" s="295">
        <v>0</v>
      </c>
      <c r="F25" s="283"/>
      <c r="G25" s="295">
        <v>0</v>
      </c>
      <c r="H25" s="283"/>
      <c r="I25" s="295">
        <v>0</v>
      </c>
      <c r="J25" s="283"/>
      <c r="K25" s="293">
        <v>19373149.68</v>
      </c>
      <c r="L25" s="283"/>
      <c r="M25" s="293">
        <v>19373149.68</v>
      </c>
      <c r="N25" s="283"/>
      <c r="O25" s="284">
        <v>2727451.38</v>
      </c>
      <c r="P25" s="283"/>
      <c r="Q25" s="283">
        <v>22100601.059999999</v>
      </c>
      <c r="R25" s="273">
        <f>M25+O25-Q25</f>
        <v>0</v>
      </c>
    </row>
    <row r="26" spans="1:19" s="273" customFormat="1" ht="16.95" customHeight="1">
      <c r="A26" s="276"/>
      <c r="B26" s="276" t="s">
        <v>91</v>
      </c>
      <c r="C26" s="277"/>
      <c r="E26" s="295"/>
      <c r="F26" s="283"/>
      <c r="G26" s="295"/>
      <c r="H26" s="283"/>
      <c r="I26" s="295"/>
      <c r="J26" s="283"/>
      <c r="K26" s="293"/>
      <c r="L26" s="283"/>
      <c r="M26" s="293"/>
      <c r="N26" s="283"/>
      <c r="O26" s="284"/>
      <c r="P26" s="283"/>
      <c r="Q26" s="283"/>
    </row>
    <row r="27" spans="1:19" s="273" customFormat="1" ht="16.95" customHeight="1">
      <c r="A27" s="276"/>
      <c r="B27" s="289" t="s">
        <v>92</v>
      </c>
      <c r="C27" s="277"/>
      <c r="E27" s="295">
        <v>0</v>
      </c>
      <c r="F27" s="284"/>
      <c r="G27" s="295">
        <v>0</v>
      </c>
      <c r="H27" s="284"/>
      <c r="I27" s="295">
        <v>0</v>
      </c>
      <c r="J27" s="294"/>
      <c r="K27" s="295">
        <v>0</v>
      </c>
      <c r="L27" s="294"/>
      <c r="M27" s="295">
        <v>0</v>
      </c>
      <c r="N27" s="294"/>
      <c r="O27" s="295">
        <v>0</v>
      </c>
      <c r="P27" s="294"/>
      <c r="Q27" s="295">
        <v>0</v>
      </c>
    </row>
    <row r="28" spans="1:19" s="273" customFormat="1" ht="16.95" customHeight="1" thickBot="1">
      <c r="A28" s="275" t="s">
        <v>90</v>
      </c>
      <c r="B28" s="276"/>
      <c r="C28" s="277"/>
      <c r="E28" s="300">
        <v>337000000</v>
      </c>
      <c r="F28" s="279"/>
      <c r="G28" s="300">
        <v>155991078.56999999</v>
      </c>
      <c r="H28" s="279"/>
      <c r="I28" s="300">
        <v>5499699.8499999996</v>
      </c>
      <c r="J28" s="279"/>
      <c r="K28" s="300">
        <v>15808630.09</v>
      </c>
      <c r="L28" s="279"/>
      <c r="M28" s="300">
        <v>514299408.50999999</v>
      </c>
      <c r="N28" s="279"/>
      <c r="O28" s="300">
        <v>53395738.240000002</v>
      </c>
      <c r="P28" s="279"/>
      <c r="Q28" s="300">
        <f>SUM(Q18:Q27)</f>
        <v>567695146.75</v>
      </c>
      <c r="R28" s="273">
        <f>Q28-'Financial Position'!G102</f>
        <v>0</v>
      </c>
    </row>
    <row r="29" spans="1:19" s="198" customFormat="1" ht="16.95" customHeight="1" thickTop="1">
      <c r="A29" s="199"/>
      <c r="B29" s="199"/>
      <c r="C29" s="200"/>
      <c r="E29" s="202"/>
      <c r="F29" s="201"/>
      <c r="G29" s="202"/>
      <c r="H29" s="201"/>
      <c r="I29" s="202"/>
      <c r="J29" s="201"/>
      <c r="K29" s="202"/>
      <c r="L29" s="201"/>
      <c r="M29" s="202"/>
      <c r="N29" s="201"/>
      <c r="O29" s="202"/>
      <c r="P29" s="201"/>
      <c r="Q29" s="202"/>
    </row>
    <row r="30" spans="1:19" s="197" customFormat="1" ht="16.95" customHeight="1">
      <c r="A30" s="342" t="s">
        <v>149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</row>
    <row r="31" spans="1:19" s="197" customFormat="1" ht="16.95" customHeight="1">
      <c r="A31" s="342" t="s">
        <v>150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</row>
    <row r="32" spans="1:19" ht="16.95" customHeight="1">
      <c r="A32" s="342" t="s">
        <v>151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</row>
    <row r="33" spans="1:17" ht="16.95" customHeight="1">
      <c r="A33" s="34"/>
      <c r="B33" s="34"/>
      <c r="C33" s="35"/>
      <c r="D33" s="33"/>
      <c r="E33" s="36"/>
      <c r="F33" s="33"/>
      <c r="G33" s="36"/>
      <c r="H33" s="33"/>
      <c r="I33" s="36"/>
      <c r="J33" s="33"/>
      <c r="K33" s="36"/>
      <c r="L33" s="33"/>
      <c r="M33" s="36"/>
      <c r="N33" s="33"/>
      <c r="O33" s="36"/>
      <c r="P33" s="33"/>
      <c r="Q33" s="36"/>
    </row>
    <row r="34" spans="1:17" ht="19.350000000000001" customHeight="1">
      <c r="A34" s="34"/>
      <c r="B34" s="34"/>
      <c r="C34" s="35"/>
      <c r="D34" s="33"/>
      <c r="E34" s="36"/>
      <c r="F34" s="33"/>
      <c r="G34" s="36"/>
      <c r="H34" s="33"/>
      <c r="I34" s="36"/>
      <c r="J34" s="33"/>
      <c r="K34" s="36"/>
      <c r="L34" s="33"/>
      <c r="M34" s="36"/>
      <c r="N34" s="33"/>
      <c r="O34" s="36"/>
      <c r="P34" s="33"/>
      <c r="Q34" s="36"/>
    </row>
    <row r="35" spans="1:17" ht="19.350000000000001" customHeight="1">
      <c r="A35" s="34"/>
      <c r="B35" s="34"/>
      <c r="C35" s="35"/>
      <c r="D35" s="33"/>
      <c r="E35" s="36"/>
      <c r="F35" s="33"/>
      <c r="G35" s="36"/>
      <c r="H35" s="33"/>
      <c r="I35" s="36"/>
      <c r="J35" s="33"/>
      <c r="K35" s="36"/>
      <c r="L35" s="33"/>
      <c r="M35" s="36"/>
      <c r="N35" s="33"/>
      <c r="O35" s="36"/>
      <c r="P35" s="33"/>
      <c r="Q35" s="36"/>
    </row>
    <row r="36" spans="1:17" ht="19.350000000000001" customHeight="1">
      <c r="A36" s="34"/>
      <c r="B36" s="34"/>
      <c r="C36" s="35"/>
      <c r="D36" s="33"/>
      <c r="E36" s="36"/>
      <c r="F36" s="33"/>
      <c r="G36" s="36"/>
      <c r="H36" s="33"/>
      <c r="I36" s="36"/>
      <c r="J36" s="33"/>
      <c r="K36" s="36"/>
      <c r="L36" s="33"/>
      <c r="M36" s="36"/>
      <c r="N36" s="33"/>
      <c r="O36" s="36"/>
      <c r="P36" s="33"/>
      <c r="Q36" s="36"/>
    </row>
    <row r="37" spans="1:17" ht="19.350000000000001" customHeight="1">
      <c r="A37" s="34"/>
      <c r="B37" s="34"/>
      <c r="C37" s="35"/>
      <c r="D37" s="33"/>
      <c r="E37" s="36"/>
      <c r="F37" s="33"/>
      <c r="G37" s="36"/>
      <c r="H37" s="33"/>
      <c r="I37" s="36"/>
      <c r="J37" s="33"/>
      <c r="K37" s="36"/>
      <c r="L37" s="33"/>
      <c r="M37" s="36"/>
      <c r="N37" s="33"/>
      <c r="O37" s="36"/>
      <c r="P37" s="33"/>
      <c r="Q37" s="36"/>
    </row>
    <row r="38" spans="1:17" ht="19.350000000000001" customHeight="1">
      <c r="A38" s="34"/>
      <c r="B38" s="34"/>
      <c r="C38" s="35"/>
      <c r="D38" s="33"/>
      <c r="E38" s="36"/>
      <c r="F38" s="33"/>
      <c r="G38" s="36"/>
      <c r="H38" s="33"/>
      <c r="I38" s="36"/>
      <c r="J38" s="33"/>
      <c r="K38" s="36"/>
      <c r="L38" s="33"/>
      <c r="M38" s="36"/>
      <c r="N38" s="33"/>
      <c r="O38" s="36"/>
      <c r="P38" s="33"/>
      <c r="Q38" s="36"/>
    </row>
    <row r="39" spans="1:17" ht="17.399999999999999" customHeight="1">
      <c r="A39" s="34"/>
      <c r="B39" s="34"/>
      <c r="C39" s="35"/>
      <c r="D39" s="33"/>
      <c r="E39" s="36"/>
      <c r="F39" s="33"/>
      <c r="G39" s="36"/>
      <c r="H39" s="33"/>
      <c r="I39" s="36"/>
      <c r="J39" s="33"/>
      <c r="K39" s="36"/>
      <c r="L39" s="33"/>
      <c r="M39" s="36"/>
      <c r="N39" s="33"/>
      <c r="O39" s="36"/>
      <c r="P39" s="33"/>
      <c r="Q39" s="36"/>
    </row>
    <row r="50" spans="2:3" ht="23.1" customHeight="1">
      <c r="C50" s="37" t="s">
        <v>197</v>
      </c>
    </row>
    <row r="52" spans="2:3" ht="23.1" customHeight="1">
      <c r="B52" s="32" t="s">
        <v>171</v>
      </c>
    </row>
    <row r="55" spans="2:3" ht="23.1" customHeight="1">
      <c r="C55" s="37" t="s">
        <v>196</v>
      </c>
    </row>
    <row r="96" spans="2:3" ht="23.1" customHeight="1">
      <c r="B96" s="32" t="s">
        <v>130</v>
      </c>
      <c r="C96" s="336"/>
    </row>
    <row r="104" spans="1:3" ht="23.1" customHeight="1">
      <c r="A104" s="32" t="s">
        <v>198</v>
      </c>
      <c r="C104" s="32"/>
    </row>
  </sheetData>
  <mergeCells count="12">
    <mergeCell ref="A30:Q30"/>
    <mergeCell ref="A31:Q31"/>
    <mergeCell ref="A32:Q32"/>
    <mergeCell ref="A1:Q1"/>
    <mergeCell ref="A2:Q2"/>
    <mergeCell ref="E8:M8"/>
    <mergeCell ref="I9:K9"/>
    <mergeCell ref="C11:D11"/>
    <mergeCell ref="A3:Q3"/>
    <mergeCell ref="A4:Q4"/>
    <mergeCell ref="E6:Q6"/>
    <mergeCell ref="E7:Q7"/>
  </mergeCells>
  <printOptions horizontalCentered="1"/>
  <pageMargins left="0.78740157480314965" right="0.19685039370078741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4"/>
  <sheetViews>
    <sheetView tabSelected="1" view="pageBreakPreview" zoomScale="90" zoomScaleNormal="110" zoomScaleSheetLayoutView="90" workbookViewId="0">
      <selection activeCell="O13" sqref="O13"/>
    </sheetView>
  </sheetViews>
  <sheetFormatPr defaultColWidth="8.109375" defaultRowHeight="19.8"/>
  <cols>
    <col min="1" max="1" width="2.33203125" style="46" customWidth="1"/>
    <col min="2" max="2" width="21.6640625" style="46" customWidth="1"/>
    <col min="3" max="3" width="6" style="46" customWidth="1"/>
    <col min="4" max="4" width="2.109375" style="46" customWidth="1"/>
    <col min="5" max="5" width="10.6640625" style="46" customWidth="1"/>
    <col min="6" max="6" width="0.6640625" style="46" customWidth="1"/>
    <col min="7" max="7" width="10.6640625" style="46" customWidth="1"/>
    <col min="8" max="8" width="0.6640625" style="46" customWidth="1"/>
    <col min="9" max="9" width="10.6640625" style="46" customWidth="1"/>
    <col min="10" max="10" width="0.6640625" style="46" customWidth="1"/>
    <col min="11" max="11" width="10.6640625" style="46" customWidth="1"/>
    <col min="12" max="12" width="0.6640625" style="46" customWidth="1"/>
    <col min="13" max="13" width="10.6640625" style="46" customWidth="1"/>
    <col min="14" max="14" width="13.6640625" style="46" bestFit="1" customWidth="1"/>
    <col min="15" max="15" width="12.33203125" style="46" customWidth="1"/>
    <col min="16" max="16" width="13.6640625" style="46" customWidth="1"/>
    <col min="17" max="17" width="10.33203125" style="46" bestFit="1" customWidth="1"/>
    <col min="18" max="16384" width="8.109375" style="46"/>
  </cols>
  <sheetData>
    <row r="1" spans="1:27" s="13" customFormat="1" ht="21" customHeight="1">
      <c r="A1" s="342" t="s">
        <v>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1"/>
      <c r="O1" s="1"/>
      <c r="P1" s="1"/>
      <c r="Q1" s="1"/>
    </row>
    <row r="2" spans="1:27" s="12" customFormat="1" ht="21" customHeight="1">
      <c r="A2" s="338" t="s">
        <v>93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14"/>
      <c r="O2" s="14"/>
      <c r="P2" s="14"/>
      <c r="Q2" s="14"/>
      <c r="W2" s="15"/>
      <c r="X2" s="15"/>
      <c r="Y2" s="15"/>
      <c r="Z2" s="15"/>
      <c r="AA2" s="15"/>
    </row>
    <row r="3" spans="1:27" s="30" customFormat="1" ht="21" customHeight="1">
      <c r="B3" s="353" t="s">
        <v>69</v>
      </c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27" s="30" customFormat="1" ht="21" customHeight="1">
      <c r="B4" s="353" t="s">
        <v>50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27" s="30" customFormat="1" ht="18.600000000000001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7" s="304" customFormat="1" ht="18" customHeight="1">
      <c r="E6" s="358" t="s">
        <v>167</v>
      </c>
      <c r="F6" s="358"/>
      <c r="G6" s="358"/>
      <c r="H6" s="358"/>
      <c r="I6" s="358"/>
      <c r="J6" s="358"/>
      <c r="K6" s="358"/>
      <c r="L6" s="358"/>
      <c r="M6" s="358"/>
    </row>
    <row r="7" spans="1:27" s="305" customFormat="1" ht="18" customHeight="1">
      <c r="E7" s="359" t="s">
        <v>15</v>
      </c>
      <c r="F7" s="359"/>
      <c r="G7" s="359"/>
      <c r="H7" s="359"/>
      <c r="I7" s="359"/>
      <c r="J7" s="359"/>
      <c r="K7" s="359"/>
      <c r="L7" s="359"/>
      <c r="M7" s="359"/>
    </row>
    <row r="8" spans="1:27" s="305" customFormat="1" ht="18" customHeight="1">
      <c r="B8" s="306"/>
      <c r="C8" s="307"/>
      <c r="D8" s="198"/>
      <c r="E8" s="198" t="s">
        <v>94</v>
      </c>
      <c r="F8" s="198"/>
      <c r="G8" s="198" t="s">
        <v>95</v>
      </c>
      <c r="H8" s="198"/>
      <c r="I8" s="356" t="s">
        <v>44</v>
      </c>
      <c r="J8" s="356"/>
      <c r="K8" s="356"/>
      <c r="L8" s="198"/>
      <c r="M8" s="309" t="s">
        <v>73</v>
      </c>
    </row>
    <row r="9" spans="1:27" s="305" customFormat="1" ht="18" customHeight="1">
      <c r="B9" s="306"/>
      <c r="C9" s="307"/>
      <c r="D9" s="198"/>
      <c r="E9" s="198" t="s">
        <v>84</v>
      </c>
      <c r="F9" s="198"/>
      <c r="G9" s="198" t="s">
        <v>82</v>
      </c>
      <c r="H9" s="198"/>
      <c r="I9" s="198" t="s">
        <v>96</v>
      </c>
      <c r="J9" s="198"/>
      <c r="K9" s="198" t="s">
        <v>45</v>
      </c>
      <c r="L9" s="198"/>
      <c r="M9" s="309" t="s">
        <v>74</v>
      </c>
    </row>
    <row r="10" spans="1:27" s="305" customFormat="1" ht="18" customHeight="1">
      <c r="B10" s="306"/>
      <c r="C10" s="310" t="s">
        <v>51</v>
      </c>
      <c r="D10" s="198"/>
      <c r="E10" s="308" t="s">
        <v>82</v>
      </c>
      <c r="F10" s="198"/>
      <c r="G10" s="311"/>
      <c r="H10" s="198"/>
      <c r="I10" s="308" t="s">
        <v>97</v>
      </c>
      <c r="J10" s="198"/>
      <c r="K10" s="311"/>
      <c r="L10" s="198"/>
      <c r="M10" s="308" t="s">
        <v>75</v>
      </c>
    </row>
    <row r="11" spans="1:27" s="304" customFormat="1" ht="18" customHeight="1">
      <c r="A11" s="312" t="s">
        <v>85</v>
      </c>
      <c r="B11" s="313"/>
      <c r="C11" s="314"/>
      <c r="E11" s="315">
        <v>250000000</v>
      </c>
      <c r="F11" s="315"/>
      <c r="G11" s="316">
        <v>0</v>
      </c>
      <c r="H11" s="315"/>
      <c r="I11" s="317">
        <v>1498212.27</v>
      </c>
      <c r="J11" s="315"/>
      <c r="K11" s="317">
        <v>4450624.12</v>
      </c>
      <c r="L11" s="318"/>
      <c r="M11" s="317">
        <v>255948836.38999999</v>
      </c>
      <c r="N11" s="319"/>
      <c r="O11" s="318"/>
    </row>
    <row r="12" spans="1:27" s="304" customFormat="1" ht="18" customHeight="1">
      <c r="A12" s="199" t="s">
        <v>86</v>
      </c>
      <c r="N12" s="319"/>
      <c r="O12" s="318"/>
    </row>
    <row r="13" spans="1:27" s="304" customFormat="1" ht="18" customHeight="1">
      <c r="A13" s="320"/>
      <c r="B13" s="313" t="s">
        <v>62</v>
      </c>
      <c r="C13" s="320"/>
      <c r="D13" s="320"/>
      <c r="E13" s="316">
        <v>0</v>
      </c>
      <c r="F13" s="316"/>
      <c r="G13" s="316">
        <v>0</v>
      </c>
      <c r="H13" s="316"/>
      <c r="I13" s="319">
        <v>0</v>
      </c>
      <c r="J13" s="315"/>
      <c r="K13" s="318">
        <v>7729000.6699999999</v>
      </c>
      <c r="L13" s="318"/>
      <c r="M13" s="318">
        <v>7729000.6699999999</v>
      </c>
      <c r="N13" s="318"/>
      <c r="O13" s="318"/>
    </row>
    <row r="14" spans="1:27" s="304" customFormat="1" ht="18" customHeight="1">
      <c r="A14" s="320"/>
      <c r="B14" s="313" t="s">
        <v>87</v>
      </c>
      <c r="C14" s="320"/>
      <c r="D14" s="320"/>
      <c r="E14" s="316"/>
      <c r="F14" s="316"/>
      <c r="G14" s="316"/>
      <c r="H14" s="316"/>
      <c r="I14" s="319"/>
      <c r="J14" s="315"/>
      <c r="K14" s="318"/>
      <c r="L14" s="318"/>
      <c r="M14" s="318"/>
      <c r="N14" s="318"/>
      <c r="O14" s="318"/>
    </row>
    <row r="15" spans="1:27" s="304" customFormat="1" ht="18" customHeight="1">
      <c r="A15" s="320"/>
      <c r="B15" s="321" t="s">
        <v>188</v>
      </c>
      <c r="C15" s="320"/>
      <c r="D15" s="320"/>
      <c r="E15" s="316"/>
      <c r="F15" s="316"/>
      <c r="G15" s="316"/>
      <c r="H15" s="316"/>
      <c r="I15" s="319"/>
      <c r="J15" s="315"/>
      <c r="K15" s="318"/>
      <c r="L15" s="318"/>
      <c r="M15" s="318"/>
      <c r="N15" s="318"/>
      <c r="O15" s="318"/>
    </row>
    <row r="16" spans="1:27" s="304" customFormat="1" ht="18" customHeight="1">
      <c r="A16" s="320"/>
      <c r="B16" s="322" t="s">
        <v>189</v>
      </c>
      <c r="C16" s="320"/>
      <c r="D16" s="320"/>
      <c r="E16" s="323">
        <v>0</v>
      </c>
      <c r="F16" s="316"/>
      <c r="G16" s="323">
        <v>0</v>
      </c>
      <c r="H16" s="316"/>
      <c r="I16" s="324">
        <v>0</v>
      </c>
      <c r="J16" s="315"/>
      <c r="K16" s="325">
        <v>670310.54</v>
      </c>
      <c r="L16" s="318"/>
      <c r="M16" s="325">
        <v>670310.54</v>
      </c>
      <c r="N16" s="318"/>
      <c r="O16" s="318"/>
    </row>
    <row r="17" spans="1:15" s="304" customFormat="1" ht="18" customHeight="1">
      <c r="A17" s="312" t="s">
        <v>88</v>
      </c>
      <c r="B17" s="313"/>
      <c r="C17" s="320"/>
      <c r="D17" s="320"/>
      <c r="E17" s="315">
        <v>250000000</v>
      </c>
      <c r="F17" s="315"/>
      <c r="G17" s="316">
        <v>0</v>
      </c>
      <c r="H17" s="315"/>
      <c r="I17" s="326">
        <v>1498212.27</v>
      </c>
      <c r="J17" s="315"/>
      <c r="K17" s="326">
        <v>12849935.330000002</v>
      </c>
      <c r="L17" s="318"/>
      <c r="M17" s="326">
        <v>264348147.59999999</v>
      </c>
      <c r="N17" s="318">
        <f>M17-'Financial Position'!M102</f>
        <v>0</v>
      </c>
      <c r="O17" s="318"/>
    </row>
    <row r="18" spans="1:15" s="304" customFormat="1" ht="18" customHeight="1">
      <c r="A18" s="320" t="s">
        <v>86</v>
      </c>
      <c r="B18" s="320"/>
      <c r="C18" s="314"/>
      <c r="E18" s="316"/>
      <c r="F18" s="315"/>
      <c r="G18" s="316"/>
      <c r="H18" s="315"/>
      <c r="I18" s="326"/>
      <c r="J18" s="315"/>
      <c r="K18" s="326"/>
      <c r="L18" s="326"/>
      <c r="M18" s="326"/>
      <c r="N18" s="318"/>
      <c r="O18" s="318"/>
    </row>
    <row r="19" spans="1:15" s="199" customFormat="1" ht="18" customHeight="1">
      <c r="B19" s="199" t="s">
        <v>152</v>
      </c>
      <c r="E19" s="316">
        <v>0</v>
      </c>
      <c r="G19" s="327">
        <v>156009700</v>
      </c>
      <c r="I19" s="316">
        <v>0</v>
      </c>
      <c r="K19" s="316">
        <v>0</v>
      </c>
      <c r="M19" s="327">
        <v>156009700</v>
      </c>
    </row>
    <row r="20" spans="1:15" s="199" customFormat="1" ht="18" customHeight="1">
      <c r="B20" s="320" t="s">
        <v>195</v>
      </c>
      <c r="E20" s="328">
        <v>87000000</v>
      </c>
      <c r="G20" s="329">
        <v>0</v>
      </c>
      <c r="I20" s="329">
        <v>0</v>
      </c>
      <c r="K20" s="329">
        <v>0</v>
      </c>
      <c r="M20" s="328">
        <v>87000000</v>
      </c>
    </row>
    <row r="21" spans="1:15" s="304" customFormat="1" ht="18" customHeight="1">
      <c r="A21" s="320"/>
      <c r="B21" s="320" t="s">
        <v>89</v>
      </c>
      <c r="C21" s="320"/>
      <c r="D21" s="326"/>
      <c r="E21" s="329">
        <v>0</v>
      </c>
      <c r="F21" s="326"/>
      <c r="G21" s="329">
        <v>0</v>
      </c>
      <c r="H21" s="315"/>
      <c r="I21" s="329">
        <v>0</v>
      </c>
      <c r="J21" s="326"/>
      <c r="K21" s="326">
        <v>-38000000</v>
      </c>
      <c r="L21" s="318"/>
      <c r="M21" s="318">
        <v>-38000000</v>
      </c>
    </row>
    <row r="22" spans="1:15" s="304" customFormat="1" ht="18" customHeight="1">
      <c r="A22" s="320"/>
      <c r="B22" s="320" t="s">
        <v>131</v>
      </c>
      <c r="C22" s="320"/>
      <c r="D22" s="326"/>
      <c r="E22" s="329">
        <v>0</v>
      </c>
      <c r="F22" s="326"/>
      <c r="G22" s="329">
        <v>0</v>
      </c>
      <c r="H22" s="315"/>
      <c r="I22" s="326">
        <v>2033158.6</v>
      </c>
      <c r="J22" s="326"/>
      <c r="K22" s="326">
        <v>-2033158.6</v>
      </c>
      <c r="L22" s="318"/>
      <c r="M22" s="329">
        <v>0</v>
      </c>
    </row>
    <row r="23" spans="1:15" s="304" customFormat="1" ht="18" customHeight="1">
      <c r="A23" s="320"/>
      <c r="B23" s="320" t="s">
        <v>62</v>
      </c>
      <c r="C23" s="314"/>
      <c r="E23" s="329">
        <v>0</v>
      </c>
      <c r="F23" s="326"/>
      <c r="G23" s="329">
        <v>0</v>
      </c>
      <c r="H23" s="315"/>
      <c r="I23" s="329">
        <v>0</v>
      </c>
      <c r="J23" s="315"/>
      <c r="K23" s="330">
        <v>32591220.619999997</v>
      </c>
      <c r="L23" s="318"/>
      <c r="M23" s="318">
        <v>32591220.619999997</v>
      </c>
      <c r="N23" s="318"/>
      <c r="O23" s="318"/>
    </row>
    <row r="24" spans="1:15" s="304" customFormat="1" ht="18" customHeight="1">
      <c r="A24" s="320"/>
      <c r="B24" s="320" t="s">
        <v>87</v>
      </c>
      <c r="C24" s="314"/>
      <c r="E24" s="329">
        <v>0</v>
      </c>
      <c r="F24" s="316"/>
      <c r="G24" s="329">
        <v>0</v>
      </c>
      <c r="H24" s="316"/>
      <c r="I24" s="329">
        <v>0</v>
      </c>
      <c r="J24" s="315"/>
      <c r="K24" s="329">
        <v>0</v>
      </c>
      <c r="L24" s="329"/>
      <c r="M24" s="329">
        <v>0</v>
      </c>
      <c r="N24" s="318"/>
      <c r="O24" s="318"/>
    </row>
    <row r="25" spans="1:15" s="304" customFormat="1" ht="18" customHeight="1" thickBot="1">
      <c r="A25" s="312" t="s">
        <v>90</v>
      </c>
      <c r="B25" s="313"/>
      <c r="C25" s="314"/>
      <c r="E25" s="331">
        <v>337000000</v>
      </c>
      <c r="F25" s="315"/>
      <c r="G25" s="331">
        <v>156009700</v>
      </c>
      <c r="H25" s="315"/>
      <c r="I25" s="331">
        <v>3531370.87</v>
      </c>
      <c r="J25" s="315"/>
      <c r="K25" s="331">
        <v>5407997.3499999978</v>
      </c>
      <c r="L25" s="318"/>
      <c r="M25" s="331">
        <v>501949068.22000003</v>
      </c>
      <c r="N25" s="319"/>
      <c r="O25" s="318">
        <f>M25-'Financial Position'!K102</f>
        <v>0</v>
      </c>
    </row>
    <row r="26" spans="1:15" s="38" customFormat="1" ht="20.100000000000001" customHeight="1" thickTop="1">
      <c r="A26" s="7"/>
      <c r="B26" s="39"/>
      <c r="C26" s="40"/>
      <c r="E26" s="82"/>
      <c r="F26" s="82"/>
      <c r="G26" s="82"/>
      <c r="H26" s="82"/>
      <c r="I26" s="82"/>
      <c r="J26" s="82"/>
      <c r="K26" s="82"/>
      <c r="L26" s="82"/>
      <c r="M26" s="82"/>
      <c r="N26" s="41"/>
      <c r="O26" s="41"/>
    </row>
    <row r="27" spans="1:15" s="43" customFormat="1" ht="20.100000000000001" customHeight="1">
      <c r="A27" s="360" t="s">
        <v>149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42"/>
      <c r="O27" s="42"/>
    </row>
    <row r="28" spans="1:15" s="43" customFormat="1" ht="20.100000000000001" customHeight="1">
      <c r="A28" s="360" t="s">
        <v>150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42"/>
      <c r="O28" s="42"/>
    </row>
    <row r="29" spans="1:15" s="43" customFormat="1" ht="20.100000000000001" customHeight="1">
      <c r="A29" s="360" t="s">
        <v>151</v>
      </c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360"/>
      <c r="M29" s="360"/>
      <c r="N29" s="42"/>
      <c r="O29" s="42"/>
    </row>
    <row r="30" spans="1:15" s="43" customFormat="1" ht="20.100000000000001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42"/>
      <c r="O30" s="42"/>
    </row>
    <row r="31" spans="1:15" s="43" customFormat="1" ht="16.2" customHeight="1">
      <c r="A31" s="44"/>
      <c r="B31" s="44"/>
      <c r="C31" s="44"/>
      <c r="I31" s="45"/>
      <c r="J31" s="93"/>
      <c r="K31" s="45"/>
      <c r="L31" s="45"/>
      <c r="M31" s="45"/>
      <c r="N31" s="92"/>
      <c r="O31" s="42"/>
    </row>
    <row r="32" spans="1:15" s="43" customFormat="1" ht="20.100000000000001" customHeight="1">
      <c r="A32" s="44"/>
      <c r="B32" s="44"/>
      <c r="C32" s="44"/>
      <c r="I32" s="45"/>
      <c r="K32" s="45"/>
      <c r="L32" s="45"/>
      <c r="M32" s="45"/>
      <c r="N32" s="42"/>
      <c r="O32" s="42"/>
    </row>
    <row r="33" spans="1:15" s="43" customFormat="1" ht="20.100000000000001" customHeight="1">
      <c r="A33" s="44"/>
      <c r="B33" s="44"/>
      <c r="C33" s="44"/>
      <c r="I33" s="45"/>
      <c r="K33" s="45"/>
      <c r="L33" s="45"/>
      <c r="M33" s="45"/>
      <c r="N33" s="42"/>
      <c r="O33" s="42"/>
    </row>
    <row r="34" spans="1:15" s="43" customFormat="1" ht="46.2" customHeight="1">
      <c r="A34" s="44"/>
      <c r="B34" s="44"/>
      <c r="C34" s="44"/>
      <c r="I34" s="45"/>
      <c r="K34" s="45"/>
      <c r="L34" s="45"/>
      <c r="M34" s="45"/>
      <c r="N34" s="42"/>
      <c r="O34" s="42"/>
    </row>
    <row r="35" spans="1:15" s="30" customFormat="1" ht="26.25" customHeight="1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</row>
    <row r="36" spans="1:15" s="30" customFormat="1" ht="26.25" customHeight="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</row>
    <row r="37" spans="1:15" s="30" customFormat="1" ht="26.25" customHeight="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</row>
    <row r="38" spans="1:15" ht="20.7" customHeight="1"/>
    <row r="47" spans="1:15">
      <c r="F47" s="94"/>
      <c r="H47" s="94"/>
      <c r="L47" s="94"/>
      <c r="N47" s="94"/>
    </row>
    <row r="48" spans="1:15">
      <c r="F48" s="94"/>
      <c r="H48" s="94"/>
      <c r="L48" s="94"/>
      <c r="N48" s="94"/>
    </row>
    <row r="49" spans="2:14">
      <c r="F49" s="94"/>
      <c r="H49" s="94"/>
      <c r="J49" s="94"/>
      <c r="L49" s="94"/>
    </row>
    <row r="50" spans="2:14">
      <c r="C50" s="46" t="s">
        <v>197</v>
      </c>
      <c r="F50" s="94"/>
      <c r="H50" s="94"/>
      <c r="J50" s="94"/>
      <c r="N50" s="94"/>
    </row>
    <row r="51" spans="2:14">
      <c r="J51" s="94"/>
      <c r="L51" s="94"/>
      <c r="N51" s="94"/>
    </row>
    <row r="52" spans="2:14">
      <c r="B52" s="46" t="s">
        <v>171</v>
      </c>
    </row>
    <row r="55" spans="2:14">
      <c r="C55" s="46" t="s">
        <v>196</v>
      </c>
    </row>
    <row r="56" spans="2:14">
      <c r="N56" s="46">
        <v>30000000</v>
      </c>
    </row>
    <row r="57" spans="2:14">
      <c r="J57" s="94"/>
      <c r="L57" s="94"/>
      <c r="N57" s="94"/>
    </row>
    <row r="58" spans="2:14">
      <c r="F58" s="94"/>
      <c r="H58" s="94"/>
      <c r="L58" s="94"/>
      <c r="N58" s="94"/>
    </row>
    <row r="60" spans="2:14">
      <c r="J60" s="94"/>
      <c r="N60" s="94"/>
    </row>
    <row r="96" spans="2:3">
      <c r="B96" s="46" t="s">
        <v>130</v>
      </c>
      <c r="C96" s="335"/>
    </row>
    <row r="104" spans="1:1">
      <c r="A104" s="46" t="s">
        <v>198</v>
      </c>
    </row>
  </sheetData>
  <mergeCells count="11">
    <mergeCell ref="A1:M1"/>
    <mergeCell ref="A2:M2"/>
    <mergeCell ref="I8:K8"/>
    <mergeCell ref="A35:M35"/>
    <mergeCell ref="B3:M3"/>
    <mergeCell ref="B4:M4"/>
    <mergeCell ref="E6:M6"/>
    <mergeCell ref="E7:M7"/>
    <mergeCell ref="A27:M27"/>
    <mergeCell ref="A28:M28"/>
    <mergeCell ref="A29:M29"/>
  </mergeCells>
  <printOptions horizontalCentered="1"/>
  <pageMargins left="0.86614173228346458" right="0.39370078740157483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12"/>
  <sheetViews>
    <sheetView view="pageBreakPreview" zoomScale="95" zoomScaleSheetLayoutView="95" workbookViewId="0">
      <selection activeCell="J10" sqref="J10"/>
    </sheetView>
  </sheetViews>
  <sheetFormatPr defaultColWidth="5.6640625" defaultRowHeight="24" customHeight="1"/>
  <cols>
    <col min="1" max="1" width="1.33203125" style="7" customWidth="1"/>
    <col min="2" max="2" width="1.44140625" style="7" customWidth="1"/>
    <col min="3" max="3" width="1.33203125" style="7" customWidth="1"/>
    <col min="4" max="4" width="37" style="7" customWidth="1"/>
    <col min="5" max="5" width="1.109375" style="256" customWidth="1"/>
    <col min="6" max="6" width="12" style="257" customWidth="1"/>
    <col min="7" max="7" width="0.6640625" style="256" customWidth="1"/>
    <col min="8" max="8" width="12" style="257" customWidth="1"/>
    <col min="9" max="9" width="0.6640625" style="256" customWidth="1"/>
    <col min="10" max="10" width="12" style="258" customWidth="1"/>
    <col min="11" max="11" width="0.6640625" style="259" customWidth="1"/>
    <col min="12" max="12" width="12" style="260" customWidth="1"/>
    <col min="13" max="13" width="11.109375" style="243" bestFit="1" customWidth="1"/>
    <col min="14" max="14" width="6.6640625" style="7" bestFit="1" customWidth="1"/>
    <col min="15" max="16" width="5.6640625" style="7"/>
    <col min="17" max="17" width="10.33203125" style="7" bestFit="1" customWidth="1"/>
    <col min="18" max="19" width="5.6640625" style="7"/>
    <col min="20" max="20" width="16.33203125" style="7" bestFit="1" customWidth="1"/>
    <col min="21" max="16384" width="5.6640625" style="7"/>
  </cols>
  <sheetData>
    <row r="1" spans="1:20" s="1" customFormat="1" ht="21" customHeight="1">
      <c r="A1" s="343" t="s">
        <v>9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220"/>
    </row>
    <row r="2" spans="1:20" s="1" customFormat="1" ht="21" customHeight="1">
      <c r="A2" s="338" t="s">
        <v>93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220"/>
    </row>
    <row r="3" spans="1:20" s="1" customFormat="1" ht="21" customHeight="1">
      <c r="A3" s="338" t="s">
        <v>98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220"/>
    </row>
    <row r="4" spans="1:20" s="1" customFormat="1" ht="21" customHeight="1">
      <c r="A4" s="338" t="s">
        <v>50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220"/>
    </row>
    <row r="5" spans="1:20" s="6" customFormat="1" ht="19.2" customHeight="1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05"/>
    </row>
    <row r="6" spans="1:20" s="6" customFormat="1" ht="17.7" customHeight="1">
      <c r="A6" s="222"/>
      <c r="B6" s="222"/>
      <c r="C6" s="222"/>
      <c r="D6" s="222"/>
      <c r="E6" s="223"/>
      <c r="F6" s="361" t="s">
        <v>167</v>
      </c>
      <c r="G6" s="361"/>
      <c r="H6" s="361"/>
      <c r="I6" s="361"/>
      <c r="J6" s="361"/>
      <c r="K6" s="361"/>
      <c r="L6" s="361"/>
      <c r="M6" s="205"/>
    </row>
    <row r="7" spans="1:20" s="6" customFormat="1" ht="17.7" customHeight="1">
      <c r="E7" s="9"/>
      <c r="F7" s="363" t="s">
        <v>14</v>
      </c>
      <c r="G7" s="363"/>
      <c r="H7" s="363"/>
      <c r="I7" s="219"/>
      <c r="J7" s="362" t="s">
        <v>15</v>
      </c>
      <c r="K7" s="362"/>
      <c r="L7" s="362"/>
      <c r="M7" s="205"/>
    </row>
    <row r="8" spans="1:20" s="6" customFormat="1" ht="17.7" customHeight="1">
      <c r="E8" s="9"/>
      <c r="F8" s="214" t="s">
        <v>16</v>
      </c>
      <c r="G8" s="215"/>
      <c r="H8" s="214" t="s">
        <v>17</v>
      </c>
      <c r="I8" s="215"/>
      <c r="J8" s="214" t="s">
        <v>16</v>
      </c>
      <c r="K8" s="215"/>
      <c r="L8" s="214" t="s">
        <v>17</v>
      </c>
      <c r="M8" s="205"/>
    </row>
    <row r="9" spans="1:20" s="6" customFormat="1" ht="17.7" customHeight="1">
      <c r="A9" s="224" t="s">
        <v>99</v>
      </c>
      <c r="E9" s="134"/>
      <c r="F9" s="225"/>
      <c r="G9" s="226"/>
      <c r="H9" s="225"/>
      <c r="I9" s="226"/>
      <c r="J9" s="227"/>
      <c r="K9" s="228"/>
      <c r="L9" s="227"/>
      <c r="M9" s="205"/>
    </row>
    <row r="10" spans="1:20" s="6" customFormat="1" ht="17.7" customHeight="1">
      <c r="A10" s="6" t="s">
        <v>182</v>
      </c>
      <c r="E10" s="134"/>
      <c r="F10" s="203">
        <v>22100601.059999999</v>
      </c>
      <c r="G10" s="229"/>
      <c r="H10" s="203">
        <v>26351700.440000001</v>
      </c>
      <c r="I10" s="229"/>
      <c r="J10" s="203">
        <v>32591220.619999997</v>
      </c>
      <c r="K10" s="230"/>
      <c r="L10" s="203">
        <v>7729000.6699999999</v>
      </c>
      <c r="M10" s="205"/>
      <c r="Q10" s="231"/>
      <c r="T10" s="231"/>
    </row>
    <row r="11" spans="1:20" s="6" customFormat="1" ht="17.7" customHeight="1">
      <c r="A11" s="6" t="s">
        <v>100</v>
      </c>
      <c r="E11" s="134"/>
      <c r="F11" s="203"/>
      <c r="G11" s="229"/>
      <c r="H11" s="203"/>
      <c r="I11" s="229"/>
      <c r="J11" s="230"/>
      <c r="K11" s="203"/>
      <c r="L11" s="230"/>
      <c r="M11" s="205"/>
    </row>
    <row r="12" spans="1:20" s="6" customFormat="1" ht="17.7" customHeight="1">
      <c r="B12" s="6" t="s">
        <v>101</v>
      </c>
      <c r="E12" s="134"/>
      <c r="F12" s="203"/>
      <c r="G12" s="229"/>
      <c r="H12" s="203"/>
      <c r="I12" s="229"/>
      <c r="J12" s="230"/>
      <c r="K12" s="203"/>
      <c r="L12" s="230"/>
      <c r="M12" s="205"/>
    </row>
    <row r="13" spans="1:20" s="6" customFormat="1" ht="17.7" customHeight="1">
      <c r="C13" s="6" t="s">
        <v>102</v>
      </c>
      <c r="E13" s="134"/>
      <c r="F13" s="230">
        <v>9051684.4600000009</v>
      </c>
      <c r="G13" s="229"/>
      <c r="H13" s="230">
        <v>10865910.759999998</v>
      </c>
      <c r="I13" s="229"/>
      <c r="J13" s="230">
        <v>7978391.9299999997</v>
      </c>
      <c r="K13" s="203"/>
      <c r="L13" s="230">
        <v>9992962.6000000015</v>
      </c>
      <c r="M13" s="205"/>
      <c r="Q13" s="231"/>
      <c r="T13" s="231"/>
    </row>
    <row r="14" spans="1:20" s="6" customFormat="1" ht="17.7" customHeight="1">
      <c r="C14" s="6" t="s">
        <v>154</v>
      </c>
      <c r="E14" s="134"/>
      <c r="F14" s="204">
        <v>0</v>
      </c>
      <c r="G14" s="229"/>
      <c r="H14" s="204">
        <v>0</v>
      </c>
      <c r="I14" s="232"/>
      <c r="J14" s="204">
        <v>0</v>
      </c>
      <c r="K14" s="233"/>
      <c r="L14" s="204">
        <v>0</v>
      </c>
      <c r="M14" s="205"/>
      <c r="Q14" s="231"/>
      <c r="T14" s="231"/>
    </row>
    <row r="15" spans="1:20" s="6" customFormat="1" ht="17.7" customHeight="1">
      <c r="C15" s="6" t="s">
        <v>155</v>
      </c>
      <c r="E15" s="134"/>
      <c r="F15" s="230">
        <v>677405.27</v>
      </c>
      <c r="G15" s="229"/>
      <c r="H15" s="230">
        <v>693954.86</v>
      </c>
      <c r="I15" s="232"/>
      <c r="J15" s="234">
        <v>284786.67</v>
      </c>
      <c r="K15" s="233"/>
      <c r="L15" s="230">
        <v>625133.37</v>
      </c>
      <c r="M15" s="205"/>
      <c r="Q15" s="231"/>
      <c r="T15" s="231"/>
    </row>
    <row r="16" spans="1:20" s="6" customFormat="1" ht="17.7" customHeight="1">
      <c r="C16" s="6" t="s">
        <v>135</v>
      </c>
      <c r="E16" s="134"/>
      <c r="F16" s="230">
        <v>391514.23999999993</v>
      </c>
      <c r="G16" s="229"/>
      <c r="H16" s="230">
        <v>426152.3</v>
      </c>
      <c r="I16" s="229"/>
      <c r="J16" s="230">
        <v>306552.43999999994</v>
      </c>
      <c r="K16" s="203"/>
      <c r="L16" s="230">
        <v>419112.62</v>
      </c>
      <c r="M16" s="205"/>
      <c r="Q16" s="231"/>
      <c r="T16" s="231"/>
    </row>
    <row r="17" spans="1:20" s="6" customFormat="1" ht="17.7" customHeight="1">
      <c r="C17" s="6" t="s">
        <v>136</v>
      </c>
      <c r="E17" s="134"/>
      <c r="F17" s="230">
        <v>2198381.4200000004</v>
      </c>
      <c r="G17" s="229"/>
      <c r="H17" s="230">
        <v>454454.11999999988</v>
      </c>
      <c r="I17" s="229"/>
      <c r="J17" s="204">
        <v>0</v>
      </c>
      <c r="K17" s="203"/>
      <c r="L17" s="204">
        <v>0</v>
      </c>
      <c r="M17" s="205"/>
      <c r="Q17" s="231"/>
      <c r="T17" s="231"/>
    </row>
    <row r="18" spans="1:20" s="6" customFormat="1" ht="17.7" customHeight="1">
      <c r="C18" s="6" t="s">
        <v>103</v>
      </c>
      <c r="E18" s="134"/>
      <c r="F18" s="230">
        <v>-15845.060000000001</v>
      </c>
      <c r="G18" s="229"/>
      <c r="H18" s="230">
        <v>23556.114392523301</v>
      </c>
      <c r="I18" s="232"/>
      <c r="J18" s="230">
        <v>-2180.84</v>
      </c>
      <c r="K18" s="233"/>
      <c r="L18" s="234">
        <v>23556.11</v>
      </c>
      <c r="M18" s="205"/>
      <c r="Q18" s="231"/>
      <c r="T18" s="231"/>
    </row>
    <row r="19" spans="1:20" s="6" customFormat="1" ht="17.7" customHeight="1">
      <c r="C19" s="6" t="s">
        <v>139</v>
      </c>
      <c r="E19" s="134"/>
      <c r="F19" s="230">
        <v>21</v>
      </c>
      <c r="G19" s="229"/>
      <c r="H19" s="230">
        <v>55003.040000000001</v>
      </c>
      <c r="I19" s="232"/>
      <c r="J19" s="230">
        <v>21</v>
      </c>
      <c r="K19" s="233"/>
      <c r="L19" s="230">
        <v>55003.040000001434</v>
      </c>
      <c r="M19" s="205"/>
      <c r="Q19" s="231"/>
      <c r="T19" s="231"/>
    </row>
    <row r="20" spans="1:20" s="6" customFormat="1" ht="17.7" customHeight="1">
      <c r="B20" s="6" t="s">
        <v>195</v>
      </c>
      <c r="E20" s="134"/>
      <c r="F20" s="230">
        <v>4</v>
      </c>
      <c r="G20" s="229"/>
      <c r="H20" s="230">
        <v>1</v>
      </c>
      <c r="I20" s="232"/>
      <c r="J20" s="234">
        <v>4</v>
      </c>
      <c r="K20" s="233"/>
      <c r="L20" s="204">
        <v>0</v>
      </c>
      <c r="M20" s="205"/>
      <c r="Q20" s="231"/>
      <c r="T20" s="231"/>
    </row>
    <row r="21" spans="1:20" s="6" customFormat="1" ht="17.7" customHeight="1">
      <c r="C21" s="6" t="s">
        <v>200</v>
      </c>
      <c r="E21" s="134"/>
      <c r="F21" s="204">
        <v>0</v>
      </c>
      <c r="G21" s="229"/>
      <c r="H21" s="230">
        <v>15245.56</v>
      </c>
      <c r="I21" s="232"/>
      <c r="J21" s="204">
        <v>0</v>
      </c>
      <c r="K21" s="233"/>
      <c r="L21" s="204">
        <v>0</v>
      </c>
      <c r="M21" s="205"/>
      <c r="Q21" s="231"/>
      <c r="T21" s="231"/>
    </row>
    <row r="22" spans="1:20" s="6" customFormat="1" ht="17.7" customHeight="1">
      <c r="C22" s="6" t="s">
        <v>104</v>
      </c>
      <c r="E22" s="134"/>
      <c r="F22" s="230">
        <v>-32163.040000000001</v>
      </c>
      <c r="G22" s="229"/>
      <c r="H22" s="230">
        <v>-8301.6199999999953</v>
      </c>
      <c r="I22" s="229"/>
      <c r="J22" s="230">
        <v>-604067.87</v>
      </c>
      <c r="K22" s="230"/>
      <c r="L22" s="230">
        <v>-229578.75</v>
      </c>
      <c r="M22" s="205"/>
      <c r="Q22" s="231"/>
      <c r="T22" s="231"/>
    </row>
    <row r="23" spans="1:20" s="6" customFormat="1" ht="17.7" customHeight="1">
      <c r="C23" s="6" t="s">
        <v>190</v>
      </c>
      <c r="E23" s="134"/>
      <c r="F23" s="204">
        <v>0</v>
      </c>
      <c r="G23" s="229"/>
      <c r="H23" s="204">
        <v>0</v>
      </c>
      <c r="I23" s="229"/>
      <c r="J23" s="230">
        <v>-24082253</v>
      </c>
      <c r="K23" s="230"/>
      <c r="L23" s="204">
        <v>0</v>
      </c>
      <c r="M23" s="205"/>
      <c r="Q23" s="231"/>
      <c r="T23" s="231"/>
    </row>
    <row r="24" spans="1:20" s="6" customFormat="1" ht="17.7" customHeight="1">
      <c r="A24" s="139"/>
      <c r="B24" s="139"/>
      <c r="C24" s="6" t="s">
        <v>60</v>
      </c>
      <c r="D24" s="139"/>
      <c r="E24" s="134"/>
      <c r="F24" s="230">
        <v>3087896.3299999996</v>
      </c>
      <c r="G24" s="229"/>
      <c r="H24" s="230">
        <v>1601131.4900000002</v>
      </c>
      <c r="I24" s="229"/>
      <c r="J24" s="230">
        <v>1610548.7900000003</v>
      </c>
      <c r="K24" s="230"/>
      <c r="L24" s="230">
        <v>1262482.54</v>
      </c>
      <c r="M24" s="205"/>
    </row>
    <row r="25" spans="1:20" s="6" customFormat="1" ht="17.7" customHeight="1">
      <c r="A25" s="139"/>
      <c r="B25" s="139"/>
      <c r="C25" s="6" t="s">
        <v>137</v>
      </c>
      <c r="D25" s="139"/>
      <c r="E25" s="134"/>
      <c r="F25" s="235">
        <v>3439085.46</v>
      </c>
      <c r="G25" s="236"/>
      <c r="H25" s="235">
        <v>6625792.9299999997</v>
      </c>
      <c r="I25" s="236"/>
      <c r="J25" s="235">
        <v>65665.719999999827</v>
      </c>
      <c r="K25" s="230"/>
      <c r="L25" s="235">
        <v>1948720.62</v>
      </c>
      <c r="M25" s="205"/>
    </row>
    <row r="26" spans="1:20" s="6" customFormat="1" ht="17.7" customHeight="1">
      <c r="A26" s="6" t="s">
        <v>191</v>
      </c>
      <c r="E26" s="134"/>
      <c r="F26" s="237"/>
      <c r="G26" s="9"/>
      <c r="H26" s="237"/>
      <c r="I26" s="9"/>
      <c r="J26" s="238"/>
      <c r="K26" s="239"/>
      <c r="L26" s="238"/>
      <c r="M26" s="205"/>
      <c r="Q26" s="231"/>
      <c r="T26" s="231"/>
    </row>
    <row r="27" spans="1:20" s="6" customFormat="1" ht="17.7" customHeight="1">
      <c r="C27" s="6" t="s">
        <v>105</v>
      </c>
      <c r="E27" s="134"/>
      <c r="F27" s="229">
        <v>40898585.140000001</v>
      </c>
      <c r="G27" s="229"/>
      <c r="H27" s="229">
        <v>47104600.990000002</v>
      </c>
      <c r="I27" s="229"/>
      <c r="J27" s="229">
        <v>18148689.459999993</v>
      </c>
      <c r="K27" s="230"/>
      <c r="L27" s="229">
        <v>21826392.824392542</v>
      </c>
      <c r="M27" s="205"/>
      <c r="Q27" s="231"/>
      <c r="T27" s="231"/>
    </row>
    <row r="28" spans="1:20" s="6" customFormat="1" ht="17.7" customHeight="1">
      <c r="A28" s="6" t="s">
        <v>106</v>
      </c>
      <c r="E28" s="134"/>
      <c r="F28" s="208"/>
      <c r="G28" s="208"/>
      <c r="H28" s="208"/>
      <c r="I28" s="208"/>
      <c r="J28" s="230"/>
      <c r="K28" s="230"/>
      <c r="L28" s="230"/>
      <c r="M28" s="205"/>
    </row>
    <row r="29" spans="1:20" s="6" customFormat="1" ht="17.7" customHeight="1">
      <c r="C29" s="6" t="s">
        <v>107</v>
      </c>
      <c r="E29" s="134"/>
      <c r="F29" s="203">
        <v>-37512485.319999985</v>
      </c>
      <c r="G29" s="229"/>
      <c r="H29" s="203">
        <v>-2588200.9900000021</v>
      </c>
      <c r="I29" s="229"/>
      <c r="J29" s="230">
        <v>-274209.90000000002</v>
      </c>
      <c r="K29" s="230"/>
      <c r="L29" s="230">
        <v>1867608.7399999998</v>
      </c>
      <c r="M29" s="205"/>
      <c r="T29" s="231"/>
    </row>
    <row r="30" spans="1:20" s="6" customFormat="1" ht="17.7" customHeight="1">
      <c r="C30" s="6" t="s">
        <v>108</v>
      </c>
      <c r="E30" s="134"/>
      <c r="F30" s="230">
        <v>-53211440.459999986</v>
      </c>
      <c r="G30" s="229"/>
      <c r="H30" s="230">
        <v>-29692168.789999999</v>
      </c>
      <c r="I30" s="229"/>
      <c r="J30" s="230">
        <v>2319271.2800000031</v>
      </c>
      <c r="K30" s="230"/>
      <c r="L30" s="230">
        <v>4494586.9799999939</v>
      </c>
      <c r="M30" s="205"/>
      <c r="Q30" s="231"/>
      <c r="T30" s="231"/>
    </row>
    <row r="31" spans="1:20" s="6" customFormat="1" ht="17.7" customHeight="1">
      <c r="C31" s="6" t="s">
        <v>21</v>
      </c>
      <c r="E31" s="134"/>
      <c r="F31" s="230">
        <v>-4311145.45</v>
      </c>
      <c r="G31" s="229"/>
      <c r="H31" s="230">
        <v>-1437305.0999999999</v>
      </c>
      <c r="I31" s="229"/>
      <c r="J31" s="230">
        <v>-204331.25000000003</v>
      </c>
      <c r="K31" s="230"/>
      <c r="L31" s="230">
        <v>1672.3400000000001</v>
      </c>
      <c r="M31" s="205"/>
      <c r="Q31" s="231"/>
      <c r="T31" s="231"/>
    </row>
    <row r="32" spans="1:20" s="6" customFormat="1" ht="17.7" customHeight="1">
      <c r="C32" s="6" t="s">
        <v>128</v>
      </c>
      <c r="E32" s="134"/>
      <c r="F32" s="230">
        <v>-762499.83999999985</v>
      </c>
      <c r="G32" s="229"/>
      <c r="H32" s="230">
        <v>-132000</v>
      </c>
      <c r="I32" s="229"/>
      <c r="J32" s="204">
        <v>0</v>
      </c>
      <c r="K32" s="230"/>
      <c r="L32" s="230">
        <v>-132000</v>
      </c>
      <c r="M32" s="205"/>
      <c r="Q32" s="231"/>
      <c r="T32" s="231"/>
    </row>
    <row r="33" spans="1:20" s="6" customFormat="1" ht="7.2" customHeight="1">
      <c r="E33" s="134"/>
      <c r="F33" s="204"/>
      <c r="G33" s="229"/>
      <c r="H33" s="230"/>
      <c r="I33" s="229"/>
      <c r="J33" s="204"/>
      <c r="K33" s="230"/>
      <c r="L33" s="204"/>
      <c r="M33" s="205"/>
      <c r="Q33" s="231"/>
      <c r="T33" s="231"/>
    </row>
    <row r="34" spans="1:20" s="6" customFormat="1" ht="17.7" customHeight="1">
      <c r="A34" s="342" t="s">
        <v>149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205"/>
      <c r="Q34" s="231"/>
      <c r="T34" s="231"/>
    </row>
    <row r="35" spans="1:20" s="6" customFormat="1" ht="17.7" customHeight="1">
      <c r="A35" s="342" t="s">
        <v>150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205"/>
      <c r="Q35" s="231"/>
      <c r="T35" s="231"/>
    </row>
    <row r="36" spans="1:20" s="6" customFormat="1" ht="17.7" customHeight="1">
      <c r="A36" s="342" t="s">
        <v>151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205"/>
      <c r="Q36" s="231"/>
      <c r="T36" s="231"/>
    </row>
    <row r="37" spans="1:20" ht="19.2" customHeight="1">
      <c r="A37" s="49"/>
      <c r="E37" s="240"/>
      <c r="F37" s="241"/>
      <c r="G37" s="241"/>
      <c r="H37" s="241"/>
      <c r="I37" s="241"/>
      <c r="J37" s="242"/>
      <c r="K37" s="242"/>
      <c r="L37" s="242"/>
      <c r="Q37" s="244"/>
      <c r="T37" s="244"/>
    </row>
    <row r="38" spans="1:20" s="1" customFormat="1" ht="19.2" customHeight="1">
      <c r="A38" s="49"/>
      <c r="B38" s="7"/>
      <c r="C38" s="7"/>
      <c r="D38" s="7"/>
      <c r="E38" s="240"/>
      <c r="F38" s="241"/>
      <c r="G38" s="241"/>
      <c r="H38" s="241"/>
      <c r="I38" s="241"/>
      <c r="J38" s="242"/>
      <c r="K38" s="242"/>
      <c r="L38" s="242"/>
      <c r="M38" s="220"/>
      <c r="Q38" s="245"/>
      <c r="T38" s="245"/>
    </row>
    <row r="39" spans="1:20" s="1" customFormat="1" ht="19.2" customHeight="1">
      <c r="A39" s="49"/>
      <c r="B39" s="7"/>
      <c r="C39" s="7"/>
      <c r="D39" s="7"/>
      <c r="E39" s="240"/>
      <c r="F39" s="241"/>
      <c r="G39" s="241"/>
      <c r="H39" s="241"/>
      <c r="I39" s="241"/>
      <c r="J39" s="242"/>
      <c r="K39" s="242"/>
      <c r="L39" s="242"/>
      <c r="M39" s="220"/>
      <c r="Q39" s="245"/>
      <c r="T39" s="245"/>
    </row>
    <row r="40" spans="1:20" s="1" customFormat="1" ht="21" customHeight="1">
      <c r="A40" s="364"/>
      <c r="B40" s="364"/>
      <c r="C40" s="364"/>
      <c r="D40" s="364"/>
      <c r="E40" s="364"/>
      <c r="F40" s="364"/>
      <c r="G40" s="364"/>
      <c r="H40" s="364"/>
      <c r="I40" s="364"/>
      <c r="J40" s="364"/>
      <c r="L40" s="246"/>
      <c r="M40" s="220"/>
      <c r="Q40" s="245"/>
      <c r="T40" s="245"/>
    </row>
    <row r="41" spans="1:20" s="1" customFormat="1" ht="21" customHeight="1">
      <c r="A41" s="343" t="s">
        <v>160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220"/>
    </row>
    <row r="42" spans="1:20" s="1" customFormat="1" ht="21" customHeight="1">
      <c r="A42" s="338" t="s">
        <v>93</v>
      </c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L42" s="338"/>
      <c r="M42" s="220"/>
    </row>
    <row r="43" spans="1:20" s="1" customFormat="1" ht="21" customHeight="1">
      <c r="A43" s="338" t="s">
        <v>119</v>
      </c>
      <c r="B43" s="338"/>
      <c r="C43" s="338"/>
      <c r="D43" s="338"/>
      <c r="E43" s="338"/>
      <c r="F43" s="338"/>
      <c r="G43" s="338"/>
      <c r="H43" s="338"/>
      <c r="I43" s="338"/>
      <c r="J43" s="338"/>
      <c r="K43" s="338"/>
      <c r="L43" s="338"/>
      <c r="M43" s="220"/>
    </row>
    <row r="44" spans="1:20" s="1" customFormat="1" ht="21" customHeight="1">
      <c r="A44" s="338" t="s">
        <v>50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220"/>
    </row>
    <row r="45" spans="1:20" s="1" customFormat="1" ht="19.2" customHeight="1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220"/>
    </row>
    <row r="46" spans="1:20" s="6" customFormat="1" ht="17.7" customHeight="1">
      <c r="A46" s="222"/>
      <c r="B46" s="222"/>
      <c r="C46" s="222"/>
      <c r="D46" s="222"/>
      <c r="E46" s="223"/>
      <c r="F46" s="361" t="s">
        <v>167</v>
      </c>
      <c r="G46" s="361"/>
      <c r="H46" s="361"/>
      <c r="I46" s="361"/>
      <c r="J46" s="361"/>
      <c r="K46" s="361"/>
      <c r="L46" s="361"/>
      <c r="M46" s="205"/>
    </row>
    <row r="47" spans="1:20" s="6" customFormat="1" ht="17.7" customHeight="1">
      <c r="E47" s="9"/>
      <c r="F47" s="363" t="s">
        <v>14</v>
      </c>
      <c r="G47" s="363"/>
      <c r="H47" s="363"/>
      <c r="I47" s="219"/>
      <c r="J47" s="362" t="s">
        <v>15</v>
      </c>
      <c r="K47" s="362"/>
      <c r="L47" s="362"/>
      <c r="M47" s="205"/>
    </row>
    <row r="48" spans="1:20" s="6" customFormat="1" ht="17.7" customHeight="1">
      <c r="E48" s="9"/>
      <c r="F48" s="214" t="s">
        <v>16</v>
      </c>
      <c r="G48" s="215"/>
      <c r="H48" s="214" t="s">
        <v>17</v>
      </c>
      <c r="I48" s="215"/>
      <c r="J48" s="214" t="s">
        <v>16</v>
      </c>
      <c r="K48" s="215"/>
      <c r="L48" s="214" t="s">
        <v>17</v>
      </c>
      <c r="M48" s="205"/>
    </row>
    <row r="49" spans="1:20" s="6" customFormat="1" ht="17.7" customHeight="1">
      <c r="A49" s="6" t="s">
        <v>109</v>
      </c>
      <c r="E49" s="134"/>
      <c r="F49" s="230"/>
      <c r="G49" s="229"/>
      <c r="H49" s="230"/>
      <c r="I49" s="229"/>
      <c r="J49" s="230"/>
      <c r="K49" s="230"/>
      <c r="L49" s="230"/>
      <c r="M49" s="205"/>
      <c r="Q49" s="231"/>
      <c r="T49" s="231"/>
    </row>
    <row r="50" spans="1:20" s="6" customFormat="1" ht="17.7" customHeight="1">
      <c r="A50" s="139"/>
      <c r="B50" s="139"/>
      <c r="C50" s="247" t="s">
        <v>197</v>
      </c>
      <c r="D50" s="139"/>
      <c r="E50" s="134"/>
      <c r="F50" s="203">
        <v>17690534.979999997</v>
      </c>
      <c r="G50" s="229"/>
      <c r="H50" s="203">
        <v>2136645.2399999998</v>
      </c>
      <c r="I50" s="229"/>
      <c r="J50" s="203">
        <v>-1702608.8399999999</v>
      </c>
      <c r="K50" s="230"/>
      <c r="L50" s="203">
        <v>1536041.5300000003</v>
      </c>
      <c r="M50" s="205"/>
      <c r="Q50" s="231"/>
      <c r="T50" s="231"/>
    </row>
    <row r="51" spans="1:20" s="6" customFormat="1" ht="17.7" customHeight="1">
      <c r="A51" s="139"/>
      <c r="B51" s="139"/>
      <c r="C51" s="139" t="s">
        <v>32</v>
      </c>
      <c r="D51" s="139"/>
      <c r="E51" s="134"/>
      <c r="F51" s="248">
        <v>232574.5199999999</v>
      </c>
      <c r="G51" s="229"/>
      <c r="H51" s="248">
        <v>-2713557.9099999997</v>
      </c>
      <c r="I51" s="229"/>
      <c r="J51" s="248">
        <v>-489526.06999999995</v>
      </c>
      <c r="K51" s="230"/>
      <c r="L51" s="248">
        <v>-2648256.29</v>
      </c>
      <c r="M51" s="205"/>
      <c r="Q51" s="231"/>
      <c r="T51" s="231"/>
    </row>
    <row r="52" spans="1:20" s="6" customFormat="1" ht="17.7" customHeight="1">
      <c r="A52" s="6" t="s">
        <v>110</v>
      </c>
      <c r="B52" s="6" t="s">
        <v>171</v>
      </c>
      <c r="E52" s="134"/>
      <c r="F52" s="208">
        <v>-36975876.429999962</v>
      </c>
      <c r="G52" s="208"/>
      <c r="H52" s="208">
        <v>12678013.440623544</v>
      </c>
      <c r="I52" s="249"/>
      <c r="J52" s="208">
        <v>17797284.679999996</v>
      </c>
      <c r="K52" s="236"/>
      <c r="L52" s="208">
        <v>26946046.124392536</v>
      </c>
      <c r="M52" s="205"/>
    </row>
    <row r="53" spans="1:20" s="6" customFormat="1" ht="17.7" customHeight="1">
      <c r="A53" s="6" t="s">
        <v>148</v>
      </c>
      <c r="E53" s="134"/>
      <c r="F53" s="203">
        <v>-240410.28</v>
      </c>
      <c r="G53" s="208"/>
      <c r="H53" s="236">
        <v>0</v>
      </c>
      <c r="I53" s="249"/>
      <c r="J53" s="203">
        <v>-240410.28</v>
      </c>
      <c r="K53" s="236"/>
      <c r="L53" s="204">
        <v>0</v>
      </c>
      <c r="M53" s="205"/>
    </row>
    <row r="54" spans="1:20" s="6" customFormat="1" ht="17.7" customHeight="1">
      <c r="A54" s="139" t="s">
        <v>111</v>
      </c>
      <c r="B54" s="139"/>
      <c r="E54" s="134"/>
      <c r="F54" s="248">
        <v>-7071998.5000000009</v>
      </c>
      <c r="G54" s="232"/>
      <c r="H54" s="248">
        <v>-5482108.2699999996</v>
      </c>
      <c r="I54" s="232"/>
      <c r="J54" s="248">
        <v>-2155266.6799999997</v>
      </c>
      <c r="K54" s="204"/>
      <c r="L54" s="248">
        <v>-213249.78000000003</v>
      </c>
      <c r="M54" s="205"/>
    </row>
    <row r="55" spans="1:20" s="6" customFormat="1" ht="17.7" customHeight="1">
      <c r="A55" s="139"/>
      <c r="C55" s="6" t="s">
        <v>196</v>
      </c>
      <c r="D55" s="6" t="s">
        <v>112</v>
      </c>
      <c r="E55" s="134"/>
      <c r="F55" s="250">
        <v>-44288285.209999964</v>
      </c>
      <c r="G55" s="208"/>
      <c r="H55" s="250">
        <v>7195905.1699999999</v>
      </c>
      <c r="I55" s="208"/>
      <c r="J55" s="250">
        <v>15401607.719999997</v>
      </c>
      <c r="K55" s="230"/>
      <c r="L55" s="250">
        <v>26732796.344392534</v>
      </c>
      <c r="M55" s="205"/>
      <c r="Q55" s="231"/>
      <c r="T55" s="231"/>
    </row>
    <row r="56" spans="1:20" s="6" customFormat="1" ht="17.7" customHeight="1">
      <c r="A56" s="224" t="s">
        <v>113</v>
      </c>
      <c r="E56" s="134"/>
      <c r="F56" s="251"/>
      <c r="G56" s="134"/>
      <c r="H56" s="251"/>
      <c r="I56" s="134"/>
      <c r="J56" s="252"/>
      <c r="K56" s="252"/>
      <c r="L56" s="252"/>
      <c r="M56" s="205"/>
    </row>
    <row r="57" spans="1:20" s="6" customFormat="1" ht="17.7" customHeight="1">
      <c r="C57" s="6" t="s">
        <v>143</v>
      </c>
      <c r="E57" s="134"/>
      <c r="F57" s="234">
        <v>500000</v>
      </c>
      <c r="G57" s="229"/>
      <c r="H57" s="204">
        <v>0</v>
      </c>
      <c r="I57" s="204"/>
      <c r="J57" s="204">
        <v>0</v>
      </c>
      <c r="K57" s="204"/>
      <c r="L57" s="204">
        <v>0</v>
      </c>
      <c r="M57" s="205"/>
      <c r="Q57" s="231"/>
      <c r="T57" s="231"/>
    </row>
    <row r="58" spans="1:20" s="6" customFormat="1" ht="17.7" customHeight="1">
      <c r="C58" s="6" t="s">
        <v>114</v>
      </c>
      <c r="E58" s="134"/>
      <c r="F58" s="203">
        <v>-108357991.59999999</v>
      </c>
      <c r="G58" s="229"/>
      <c r="H58" s="203">
        <v>-4376276.2299999986</v>
      </c>
      <c r="I58" s="229"/>
      <c r="J58" s="230">
        <v>-111173.55000000028</v>
      </c>
      <c r="K58" s="230"/>
      <c r="L58" s="230">
        <v>-1808979.9999999981</v>
      </c>
      <c r="M58" s="205"/>
    </row>
    <row r="59" spans="1:20" s="6" customFormat="1" ht="17.7" customHeight="1">
      <c r="C59" s="6" t="s">
        <v>140</v>
      </c>
      <c r="E59" s="134"/>
      <c r="F59" s="203">
        <v>-13090</v>
      </c>
      <c r="G59" s="229"/>
      <c r="H59" s="203">
        <v>-900100</v>
      </c>
      <c r="I59" s="229"/>
      <c r="J59" s="230">
        <v>-13090</v>
      </c>
      <c r="K59" s="230"/>
      <c r="L59" s="204">
        <v>0</v>
      </c>
      <c r="M59" s="205"/>
    </row>
    <row r="60" spans="1:20" s="6" customFormat="1" ht="17.7" customHeight="1">
      <c r="C60" s="6" t="s">
        <v>141</v>
      </c>
      <c r="E60" s="134"/>
      <c r="F60" s="204">
        <v>0</v>
      </c>
      <c r="G60" s="229"/>
      <c r="H60" s="204">
        <v>0</v>
      </c>
      <c r="I60" s="204"/>
      <c r="J60" s="204">
        <v>0</v>
      </c>
      <c r="K60" s="204"/>
      <c r="L60" s="230">
        <v>-1055000</v>
      </c>
      <c r="M60" s="205"/>
    </row>
    <row r="61" spans="1:20" s="6" customFormat="1" ht="17.7" customHeight="1">
      <c r="C61" s="6" t="s">
        <v>192</v>
      </c>
      <c r="E61" s="134"/>
      <c r="F61" s="203">
        <v>-2031999.9999999991</v>
      </c>
      <c r="G61" s="229"/>
      <c r="H61" s="204">
        <v>0</v>
      </c>
      <c r="I61" s="204"/>
      <c r="J61" s="204">
        <v>0</v>
      </c>
      <c r="K61" s="204"/>
      <c r="L61" s="204">
        <v>0</v>
      </c>
      <c r="M61" s="205"/>
    </row>
    <row r="62" spans="1:20" s="6" customFormat="1" ht="17.7" customHeight="1">
      <c r="C62" s="6" t="s">
        <v>145</v>
      </c>
      <c r="E62" s="134"/>
      <c r="F62" s="204">
        <v>0</v>
      </c>
      <c r="G62" s="229"/>
      <c r="H62" s="204">
        <v>0</v>
      </c>
      <c r="I62" s="229"/>
      <c r="J62" s="234">
        <v>48800000</v>
      </c>
      <c r="K62" s="230"/>
      <c r="L62" s="234">
        <v>20000000</v>
      </c>
      <c r="M62" s="205"/>
    </row>
    <row r="63" spans="1:20" s="6" customFormat="1" ht="17.7" customHeight="1">
      <c r="C63" s="6" t="s">
        <v>144</v>
      </c>
      <c r="E63" s="134"/>
      <c r="F63" s="204">
        <v>0</v>
      </c>
      <c r="G63" s="229"/>
      <c r="H63" s="204">
        <v>0</v>
      </c>
      <c r="I63" s="229"/>
      <c r="J63" s="230">
        <v>-48800000</v>
      </c>
      <c r="K63" s="230"/>
      <c r="L63" s="230">
        <v>-20000000</v>
      </c>
      <c r="M63" s="205"/>
    </row>
    <row r="64" spans="1:20" s="6" customFormat="1" ht="17.7" customHeight="1">
      <c r="C64" s="6" t="s">
        <v>146</v>
      </c>
      <c r="E64" s="134"/>
      <c r="F64" s="230">
        <v>-19182137.060000002</v>
      </c>
      <c r="G64" s="229"/>
      <c r="H64" s="204">
        <v>0</v>
      </c>
      <c r="I64" s="229"/>
      <c r="J64" s="230">
        <v>-251180137.06</v>
      </c>
      <c r="K64" s="230"/>
      <c r="L64" s="204">
        <v>0</v>
      </c>
      <c r="M64" s="205"/>
    </row>
    <row r="65" spans="1:20" s="6" customFormat="1" ht="17.7" customHeight="1">
      <c r="C65" s="6" t="s">
        <v>115</v>
      </c>
      <c r="E65" s="134"/>
      <c r="F65" s="203">
        <v>24766.36</v>
      </c>
      <c r="G65" s="229"/>
      <c r="H65" s="203">
        <v>490654.20560747664</v>
      </c>
      <c r="I65" s="229"/>
      <c r="J65" s="234">
        <v>2336.4499999999998</v>
      </c>
      <c r="K65" s="230"/>
      <c r="L65" s="204">
        <v>490654.21</v>
      </c>
      <c r="M65" s="205"/>
    </row>
    <row r="66" spans="1:20" s="6" customFormat="1" ht="17.7" customHeight="1">
      <c r="C66" s="6" t="s">
        <v>117</v>
      </c>
      <c r="E66" s="134"/>
      <c r="F66" s="204">
        <v>0</v>
      </c>
      <c r="G66" s="229"/>
      <c r="H66" s="204">
        <v>0</v>
      </c>
      <c r="I66" s="229"/>
      <c r="J66" s="234">
        <v>24082253</v>
      </c>
      <c r="K66" s="230"/>
      <c r="L66" s="204">
        <v>0</v>
      </c>
      <c r="M66" s="205"/>
    </row>
    <row r="67" spans="1:20" s="6" customFormat="1" ht="17.7" customHeight="1">
      <c r="C67" s="6" t="s">
        <v>116</v>
      </c>
      <c r="E67" s="134"/>
      <c r="F67" s="203">
        <v>32163.040000000001</v>
      </c>
      <c r="G67" s="229"/>
      <c r="H67" s="203">
        <v>8301.6199999999953</v>
      </c>
      <c r="I67" s="229"/>
      <c r="J67" s="203">
        <v>604067.87</v>
      </c>
      <c r="K67" s="230"/>
      <c r="L67" s="203">
        <v>229578.75</v>
      </c>
      <c r="M67" s="205"/>
    </row>
    <row r="68" spans="1:20" s="6" customFormat="1" ht="17.7" customHeight="1">
      <c r="D68" s="6" t="s">
        <v>118</v>
      </c>
      <c r="E68" s="134"/>
      <c r="F68" s="253">
        <v>-129028289.25999999</v>
      </c>
      <c r="G68" s="230"/>
      <c r="H68" s="253">
        <v>-4777420.4043925218</v>
      </c>
      <c r="I68" s="230"/>
      <c r="J68" s="253">
        <v>-226615743.293235</v>
      </c>
      <c r="K68" s="230"/>
      <c r="L68" s="253">
        <v>-2143747.0443925215</v>
      </c>
      <c r="M68" s="205"/>
    </row>
    <row r="69" spans="1:20" s="6" customFormat="1" ht="21" customHeight="1">
      <c r="A69" s="254"/>
      <c r="E69" s="134"/>
      <c r="F69" s="236"/>
      <c r="G69" s="230"/>
      <c r="H69" s="204"/>
      <c r="I69" s="230"/>
      <c r="J69" s="204"/>
      <c r="K69" s="230"/>
      <c r="L69" s="204"/>
      <c r="M69" s="205"/>
      <c r="O69" s="142"/>
      <c r="Q69" s="231"/>
      <c r="T69" s="231"/>
    </row>
    <row r="70" spans="1:20" s="6" customFormat="1" ht="17.7" customHeight="1">
      <c r="A70" s="342" t="s">
        <v>149</v>
      </c>
      <c r="B70" s="34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205"/>
      <c r="O70" s="142"/>
      <c r="Q70" s="231"/>
      <c r="T70" s="231"/>
    </row>
    <row r="71" spans="1:20" s="6" customFormat="1" ht="17.7" customHeight="1">
      <c r="A71" s="342" t="s">
        <v>150</v>
      </c>
      <c r="B71" s="34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205"/>
      <c r="O71" s="142"/>
      <c r="Q71" s="231"/>
      <c r="T71" s="231"/>
    </row>
    <row r="72" spans="1:20" s="6" customFormat="1" ht="17.7" customHeight="1">
      <c r="A72" s="342" t="s">
        <v>151</v>
      </c>
      <c r="B72" s="342"/>
      <c r="C72" s="342"/>
      <c r="D72" s="342"/>
      <c r="E72" s="342"/>
      <c r="F72" s="342"/>
      <c r="G72" s="342"/>
      <c r="H72" s="342"/>
      <c r="I72" s="342"/>
      <c r="J72" s="342"/>
      <c r="K72" s="342"/>
      <c r="L72" s="342"/>
      <c r="M72" s="205"/>
      <c r="O72" s="142"/>
      <c r="Q72" s="231"/>
      <c r="T72" s="231"/>
    </row>
    <row r="73" spans="1:20" ht="9" customHeight="1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O73" s="255"/>
      <c r="Q73" s="244"/>
      <c r="T73" s="244"/>
    </row>
    <row r="74" spans="1:20" ht="20.7" customHeight="1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O74" s="255"/>
      <c r="Q74" s="244"/>
      <c r="T74" s="244"/>
    </row>
    <row r="75" spans="1:20" ht="20.7" customHeight="1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O75" s="255"/>
      <c r="Q75" s="244"/>
      <c r="T75" s="244"/>
    </row>
    <row r="76" spans="1:20" ht="20.7" customHeight="1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O76" s="255"/>
      <c r="Q76" s="244"/>
      <c r="T76" s="244"/>
    </row>
    <row r="77" spans="1:20" ht="25.2" customHeight="1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O77" s="255"/>
      <c r="Q77" s="244"/>
      <c r="T77" s="244"/>
    </row>
    <row r="78" spans="1:20" ht="15" customHeight="1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O78" s="255"/>
      <c r="Q78" s="244"/>
      <c r="T78" s="244"/>
    </row>
    <row r="79" spans="1:20" ht="24" customHeight="1">
      <c r="A79" s="1"/>
    </row>
    <row r="80" spans="1:20" s="1" customFormat="1" ht="24" customHeight="1">
      <c r="A80" s="343" t="s">
        <v>161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220"/>
    </row>
    <row r="81" spans="1:20" s="1" customFormat="1" ht="24" customHeight="1">
      <c r="A81" s="338" t="s">
        <v>93</v>
      </c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220"/>
    </row>
    <row r="82" spans="1:20" s="1" customFormat="1" ht="24" customHeight="1">
      <c r="A82" s="338" t="s">
        <v>119</v>
      </c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220"/>
    </row>
    <row r="83" spans="1:20" s="1" customFormat="1" ht="24" customHeight="1">
      <c r="A83" s="338" t="s">
        <v>50</v>
      </c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220"/>
    </row>
    <row r="84" spans="1:20" s="1" customFormat="1" ht="10.95" customHeight="1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220"/>
    </row>
    <row r="85" spans="1:20" s="6" customFormat="1" ht="18" customHeight="1">
      <c r="A85" s="222"/>
      <c r="B85" s="222"/>
      <c r="C85" s="222"/>
      <c r="D85" s="222"/>
      <c r="E85" s="223"/>
      <c r="F85" s="361" t="s">
        <v>167</v>
      </c>
      <c r="G85" s="361"/>
      <c r="H85" s="361"/>
      <c r="I85" s="361"/>
      <c r="J85" s="361"/>
      <c r="K85" s="361"/>
      <c r="L85" s="361"/>
      <c r="M85" s="205"/>
    </row>
    <row r="86" spans="1:20" s="6" customFormat="1" ht="18" customHeight="1">
      <c r="E86" s="9"/>
      <c r="F86" s="363" t="s">
        <v>14</v>
      </c>
      <c r="G86" s="363"/>
      <c r="H86" s="363"/>
      <c r="I86" s="219"/>
      <c r="J86" s="362" t="s">
        <v>15</v>
      </c>
      <c r="K86" s="362"/>
      <c r="L86" s="362"/>
      <c r="M86" s="205"/>
    </row>
    <row r="87" spans="1:20" s="6" customFormat="1" ht="18" customHeight="1">
      <c r="E87" s="9"/>
      <c r="F87" s="214" t="s">
        <v>16</v>
      </c>
      <c r="G87" s="215"/>
      <c r="H87" s="214" t="s">
        <v>17</v>
      </c>
      <c r="I87" s="215"/>
      <c r="J87" s="214" t="s">
        <v>16</v>
      </c>
      <c r="K87" s="215"/>
      <c r="L87" s="214" t="s">
        <v>17</v>
      </c>
      <c r="M87" s="205"/>
    </row>
    <row r="88" spans="1:20" s="6" customFormat="1" ht="18" customHeight="1">
      <c r="A88" s="224" t="s">
        <v>120</v>
      </c>
      <c r="E88" s="134"/>
      <c r="F88" s="203"/>
      <c r="G88" s="229"/>
      <c r="H88" s="203"/>
      <c r="I88" s="229"/>
      <c r="J88" s="230"/>
      <c r="K88" s="230"/>
      <c r="L88" s="230"/>
      <c r="M88" s="205"/>
      <c r="Q88" s="231"/>
      <c r="T88" s="231"/>
    </row>
    <row r="89" spans="1:20" s="6" customFormat="1" ht="18" customHeight="1">
      <c r="A89" s="224"/>
      <c r="C89" s="6" t="s">
        <v>138</v>
      </c>
      <c r="E89" s="134"/>
      <c r="F89" s="234">
        <v>250560000</v>
      </c>
      <c r="G89" s="229"/>
      <c r="H89" s="204">
        <v>0</v>
      </c>
      <c r="I89" s="229"/>
      <c r="J89" s="234">
        <v>250560000</v>
      </c>
      <c r="K89" s="230"/>
      <c r="L89" s="204">
        <v>0</v>
      </c>
      <c r="M89" s="205"/>
      <c r="Q89" s="231"/>
      <c r="T89" s="231"/>
    </row>
    <row r="90" spans="1:20" s="6" customFormat="1" ht="18" customHeight="1">
      <c r="A90" s="224"/>
      <c r="C90" s="6" t="s">
        <v>156</v>
      </c>
      <c r="E90" s="134"/>
      <c r="F90" s="230">
        <v>-7550300</v>
      </c>
      <c r="G90" s="229"/>
      <c r="H90" s="204">
        <v>0</v>
      </c>
      <c r="I90" s="229"/>
      <c r="J90" s="230">
        <v>-7550300</v>
      </c>
      <c r="K90" s="230"/>
      <c r="L90" s="204">
        <v>0</v>
      </c>
      <c r="M90" s="205"/>
      <c r="Q90" s="231"/>
      <c r="T90" s="231"/>
    </row>
    <row r="91" spans="1:20" s="6" customFormat="1" ht="18" customHeight="1">
      <c r="C91" s="6" t="s">
        <v>193</v>
      </c>
      <c r="E91" s="134"/>
      <c r="M91" s="205"/>
      <c r="Q91" s="231"/>
      <c r="T91" s="231"/>
    </row>
    <row r="92" spans="1:20" s="6" customFormat="1" ht="18" customHeight="1">
      <c r="D92" s="6" t="s">
        <v>194</v>
      </c>
      <c r="E92" s="134"/>
      <c r="F92" s="229">
        <v>39507030.420000017</v>
      </c>
      <c r="G92" s="229"/>
      <c r="H92" s="203">
        <v>21832665.239999998</v>
      </c>
      <c r="I92" s="229"/>
      <c r="J92" s="203">
        <v>-2023.32</v>
      </c>
      <c r="K92" s="230"/>
      <c r="L92" s="230">
        <v>-2947614.76</v>
      </c>
      <c r="M92" s="205"/>
      <c r="Q92" s="231"/>
      <c r="T92" s="231"/>
    </row>
    <row r="93" spans="1:20" s="6" customFormat="1" ht="18" customHeight="1">
      <c r="C93" s="6" t="s">
        <v>157</v>
      </c>
      <c r="E93" s="134"/>
      <c r="F93" s="203">
        <v>-40500000</v>
      </c>
      <c r="G93" s="229"/>
      <c r="H93" s="203">
        <v>-30000000</v>
      </c>
      <c r="I93" s="229"/>
      <c r="J93" s="203">
        <v>-40500000</v>
      </c>
      <c r="K93" s="230"/>
      <c r="L93" s="230">
        <v>-30000000</v>
      </c>
      <c r="M93" s="205"/>
      <c r="Q93" s="231"/>
      <c r="T93" s="231"/>
    </row>
    <row r="94" spans="1:20" s="6" customFormat="1" ht="18" customHeight="1">
      <c r="C94" s="6" t="s">
        <v>158</v>
      </c>
      <c r="E94" s="134"/>
      <c r="F94" s="203">
        <v>50000000</v>
      </c>
      <c r="G94" s="203"/>
      <c r="H94" s="203">
        <v>20000000</v>
      </c>
      <c r="I94" s="203"/>
      <c r="J94" s="261">
        <v>50000000</v>
      </c>
      <c r="K94" s="230"/>
      <c r="L94" s="203">
        <v>20000000</v>
      </c>
      <c r="M94" s="205"/>
      <c r="Q94" s="231"/>
      <c r="T94" s="231"/>
    </row>
    <row r="95" spans="1:20" s="6" customFormat="1" ht="18" customHeight="1">
      <c r="C95" s="6" t="s">
        <v>142</v>
      </c>
      <c r="E95" s="134"/>
      <c r="F95" s="229">
        <v>-34314852</v>
      </c>
      <c r="G95" s="229"/>
      <c r="H95" s="230">
        <v>-5993696.5199999996</v>
      </c>
      <c r="I95" s="229"/>
      <c r="J95" s="204">
        <v>0</v>
      </c>
      <c r="K95" s="230"/>
      <c r="L95" s="230">
        <v>-5993696.5199999996</v>
      </c>
      <c r="M95" s="205"/>
      <c r="Q95" s="231"/>
      <c r="T95" s="231"/>
    </row>
    <row r="96" spans="1:20" s="6" customFormat="1" ht="18" customHeight="1">
      <c r="C96" s="365" t="s">
        <v>201</v>
      </c>
      <c r="D96" s="365"/>
      <c r="E96" s="134"/>
      <c r="F96" s="229">
        <v>72000000</v>
      </c>
      <c r="G96" s="229"/>
      <c r="H96" s="204">
        <v>0</v>
      </c>
      <c r="I96" s="229"/>
      <c r="J96" s="204">
        <v>0</v>
      </c>
      <c r="K96" s="230"/>
      <c r="L96" s="204">
        <v>0</v>
      </c>
      <c r="M96" s="205"/>
      <c r="Q96" s="231"/>
      <c r="T96" s="231"/>
    </row>
    <row r="97" spans="1:20" s="6" customFormat="1" ht="18" customHeight="1">
      <c r="C97" s="6" t="s">
        <v>121</v>
      </c>
      <c r="E97" s="134"/>
      <c r="F97" s="229">
        <v>-431179.81000000011</v>
      </c>
      <c r="G97" s="229"/>
      <c r="H97" s="230">
        <v>-474134.22999999975</v>
      </c>
      <c r="I97" s="229"/>
      <c r="J97" s="204">
        <v>0</v>
      </c>
      <c r="K97" s="230"/>
      <c r="L97" s="230">
        <v>-134650</v>
      </c>
      <c r="M97" s="205"/>
      <c r="N97" s="365"/>
      <c r="O97" s="365"/>
      <c r="Q97" s="231"/>
      <c r="T97" s="231"/>
    </row>
    <row r="98" spans="1:20" s="6" customFormat="1" ht="18" customHeight="1">
      <c r="C98" s="6" t="s">
        <v>202</v>
      </c>
      <c r="E98" s="134"/>
      <c r="F98" s="229">
        <v>48002000</v>
      </c>
      <c r="G98" s="229"/>
      <c r="H98" s="204">
        <v>0</v>
      </c>
      <c r="I98" s="229"/>
      <c r="J98" s="204">
        <v>0</v>
      </c>
      <c r="K98" s="230"/>
      <c r="L98" s="204">
        <v>0</v>
      </c>
      <c r="M98" s="205"/>
      <c r="Q98" s="231"/>
      <c r="T98" s="231"/>
    </row>
    <row r="99" spans="1:20" s="6" customFormat="1" ht="18" customHeight="1">
      <c r="C99" s="6" t="s">
        <v>89</v>
      </c>
      <c r="E99" s="134"/>
      <c r="F99" s="230">
        <v>-50967747</v>
      </c>
      <c r="G99" s="229"/>
      <c r="H99" s="204">
        <v>0</v>
      </c>
      <c r="I99" s="229"/>
      <c r="J99" s="230">
        <v>-38000000</v>
      </c>
      <c r="K99" s="230"/>
      <c r="L99" s="204">
        <v>0</v>
      </c>
      <c r="M99" s="205"/>
      <c r="Q99" s="231"/>
      <c r="T99" s="231"/>
    </row>
    <row r="100" spans="1:20" s="6" customFormat="1" ht="18" customHeight="1">
      <c r="C100" s="6" t="s">
        <v>159</v>
      </c>
      <c r="E100" s="134"/>
      <c r="F100" s="229">
        <v>-2921296.83</v>
      </c>
      <c r="G100" s="229"/>
      <c r="H100" s="230">
        <v>-1603108.96</v>
      </c>
      <c r="I100" s="229"/>
      <c r="J100" s="213">
        <v>-1473267.4300000002</v>
      </c>
      <c r="K100" s="230"/>
      <c r="L100" s="230">
        <v>-1264978.0499999998</v>
      </c>
      <c r="M100" s="205"/>
      <c r="Q100" s="231"/>
      <c r="T100" s="231"/>
    </row>
    <row r="101" spans="1:20" s="6" customFormat="1" ht="18" customHeight="1">
      <c r="D101" s="6" t="s">
        <v>122</v>
      </c>
      <c r="E101" s="134"/>
      <c r="F101" s="250">
        <v>323383654.78000003</v>
      </c>
      <c r="G101" s="208"/>
      <c r="H101" s="250">
        <v>3761725.5300000021</v>
      </c>
      <c r="I101" s="208"/>
      <c r="J101" s="262">
        <v>213034409.25</v>
      </c>
      <c r="K101" s="208"/>
      <c r="L101" s="250">
        <v>-20340939.330000002</v>
      </c>
      <c r="M101" s="205"/>
      <c r="Q101" s="231"/>
      <c r="T101" s="231"/>
    </row>
    <row r="102" spans="1:20" s="6" customFormat="1" ht="18" customHeight="1">
      <c r="A102" s="263" t="s">
        <v>123</v>
      </c>
      <c r="E102" s="134"/>
      <c r="F102" s="229">
        <v>150067080.31000006</v>
      </c>
      <c r="G102" s="230"/>
      <c r="H102" s="230">
        <v>6180210.2962310249</v>
      </c>
      <c r="I102" s="230"/>
      <c r="J102" s="203">
        <v>1820273.6767649949</v>
      </c>
      <c r="K102" s="230"/>
      <c r="L102" s="230">
        <v>4248109.97000001</v>
      </c>
      <c r="M102" s="205"/>
      <c r="Q102" s="231"/>
      <c r="T102" s="231"/>
    </row>
    <row r="103" spans="1:20" s="6" customFormat="1" ht="18" customHeight="1">
      <c r="A103" s="263" t="s">
        <v>124</v>
      </c>
      <c r="E103" s="134"/>
      <c r="F103" s="229">
        <v>9866485.8899999987</v>
      </c>
      <c r="G103" s="229"/>
      <c r="H103" s="248">
        <v>3686275.5900000003</v>
      </c>
      <c r="I103" s="229"/>
      <c r="J103" s="248">
        <v>4368088.9899999993</v>
      </c>
      <c r="K103" s="230"/>
      <c r="L103" s="235">
        <v>119979.02</v>
      </c>
      <c r="M103" s="205"/>
      <c r="Q103" s="231"/>
      <c r="T103" s="231"/>
    </row>
    <row r="104" spans="1:20" s="6" customFormat="1" ht="18" customHeight="1" thickBot="1">
      <c r="A104" s="263" t="s">
        <v>198</v>
      </c>
      <c r="E104" s="134"/>
      <c r="F104" s="264">
        <v>159933566.20000002</v>
      </c>
      <c r="G104" s="230"/>
      <c r="H104" s="265">
        <v>9866485.8899999987</v>
      </c>
      <c r="I104" s="230"/>
      <c r="J104" s="265">
        <v>6188362.6699999999</v>
      </c>
      <c r="K104" s="230"/>
      <c r="L104" s="265">
        <v>4368088.9899999993</v>
      </c>
      <c r="M104" s="205"/>
      <c r="O104" s="142"/>
      <c r="Q104" s="231"/>
      <c r="T104" s="231"/>
    </row>
    <row r="105" spans="1:20" s="6" customFormat="1" ht="18" customHeight="1" thickTop="1">
      <c r="A105" s="266" t="s">
        <v>125</v>
      </c>
      <c r="E105" s="134"/>
      <c r="F105" s="237"/>
      <c r="G105" s="230"/>
      <c r="H105" s="236"/>
      <c r="I105" s="230"/>
      <c r="J105" s="236"/>
      <c r="K105" s="230"/>
      <c r="L105" s="236"/>
      <c r="M105" s="205"/>
      <c r="O105" s="142"/>
      <c r="Q105" s="231"/>
      <c r="T105" s="231"/>
    </row>
    <row r="106" spans="1:20" s="6" customFormat="1" ht="18" customHeight="1">
      <c r="A106" s="254" t="s">
        <v>126</v>
      </c>
      <c r="E106" s="134"/>
      <c r="F106" s="237"/>
      <c r="G106" s="230"/>
      <c r="H106" s="236"/>
      <c r="I106" s="230"/>
      <c r="J106" s="236"/>
      <c r="K106" s="230"/>
      <c r="L106" s="236"/>
      <c r="M106" s="205"/>
      <c r="O106" s="142"/>
      <c r="Q106" s="231"/>
      <c r="T106" s="231"/>
    </row>
    <row r="107" spans="1:20" s="6" customFormat="1" ht="18" customHeight="1">
      <c r="A107" s="254"/>
      <c r="C107" s="6" t="s">
        <v>133</v>
      </c>
      <c r="E107" s="134"/>
      <c r="F107" s="236">
        <v>2796143.12</v>
      </c>
      <c r="G107" s="230"/>
      <c r="H107" s="236">
        <v>86166.31</v>
      </c>
      <c r="I107" s="230"/>
      <c r="J107" s="204">
        <v>0</v>
      </c>
      <c r="K107" s="230"/>
      <c r="L107" s="204">
        <v>0</v>
      </c>
      <c r="M107" s="205"/>
      <c r="O107" s="142"/>
      <c r="Q107" s="231"/>
      <c r="T107" s="231"/>
    </row>
    <row r="108" spans="1:20" s="6" customFormat="1" ht="18" customHeight="1">
      <c r="A108" s="254"/>
      <c r="C108" s="6" t="s">
        <v>134</v>
      </c>
      <c r="E108" s="134"/>
      <c r="F108" s="236">
        <v>32364.49</v>
      </c>
      <c r="G108" s="230"/>
      <c r="H108" s="204">
        <v>0</v>
      </c>
      <c r="I108" s="230"/>
      <c r="J108" s="204">
        <v>0</v>
      </c>
      <c r="K108" s="230"/>
      <c r="L108" s="204"/>
      <c r="M108" s="205"/>
      <c r="O108" s="142"/>
      <c r="Q108" s="231"/>
      <c r="T108" s="231"/>
    </row>
    <row r="109" spans="1:20" s="6" customFormat="1" ht="18" customHeight="1">
      <c r="A109" s="254"/>
      <c r="C109" s="6" t="s">
        <v>147</v>
      </c>
      <c r="E109" s="134"/>
      <c r="F109" s="236">
        <v>226187.87</v>
      </c>
      <c r="G109" s="230"/>
      <c r="H109" s="236">
        <v>776919.59</v>
      </c>
      <c r="I109" s="230"/>
      <c r="J109" s="204">
        <v>0</v>
      </c>
      <c r="K109" s="230"/>
      <c r="L109" s="234">
        <v>776919.59</v>
      </c>
      <c r="M109" s="205"/>
      <c r="O109" s="142"/>
      <c r="Q109" s="231"/>
      <c r="T109" s="231"/>
    </row>
    <row r="110" spans="1:20" ht="8.4" customHeight="1"/>
    <row r="111" spans="1:20" s="6" customFormat="1" ht="17.7" customHeight="1">
      <c r="A111" s="342" t="s">
        <v>149</v>
      </c>
      <c r="B111" s="342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205"/>
      <c r="O111" s="142"/>
      <c r="Q111" s="231"/>
      <c r="T111" s="231"/>
    </row>
    <row r="112" spans="1:20" s="6" customFormat="1" ht="17.7" customHeight="1">
      <c r="A112" s="342" t="s">
        <v>150</v>
      </c>
      <c r="B112" s="342"/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  <c r="M112" s="205"/>
      <c r="O112" s="142"/>
      <c r="Q112" s="231"/>
      <c r="T112" s="231"/>
    </row>
    <row r="113" spans="1:20" s="6" customFormat="1" ht="17.7" customHeight="1">
      <c r="A113" s="342" t="s">
        <v>151</v>
      </c>
      <c r="B113" s="342"/>
      <c r="C113" s="342"/>
      <c r="D113" s="342"/>
      <c r="E113" s="342"/>
      <c r="F113" s="342"/>
      <c r="G113" s="342"/>
      <c r="H113" s="342"/>
      <c r="I113" s="342"/>
      <c r="J113" s="342"/>
      <c r="K113" s="342"/>
      <c r="L113" s="342"/>
      <c r="M113" s="205"/>
      <c r="O113" s="142"/>
      <c r="Q113" s="231"/>
      <c r="T113" s="231"/>
    </row>
    <row r="114" spans="1:20" ht="20.399999999999999" customHeight="1">
      <c r="A114" s="118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O114" s="255"/>
      <c r="Q114" s="244"/>
      <c r="T114" s="244"/>
    </row>
    <row r="115" spans="1:20" ht="28.95" customHeight="1">
      <c r="A115" s="118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O115" s="255"/>
      <c r="Q115" s="244"/>
      <c r="T115" s="244"/>
    </row>
    <row r="116" spans="1:20" ht="20.7" customHeight="1">
      <c r="A116" s="118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O116" s="255"/>
      <c r="Q116" s="244"/>
      <c r="T116" s="244"/>
    </row>
    <row r="117" spans="1:20" ht="23.4" customHeight="1">
      <c r="A117" s="118"/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O117" s="255"/>
      <c r="Q117" s="244"/>
      <c r="T117" s="244"/>
    </row>
    <row r="412" spans="4:4" s="256" customFormat="1" ht="24" customHeight="1">
      <c r="D412" s="7">
        <v>0</v>
      </c>
    </row>
  </sheetData>
  <mergeCells count="33">
    <mergeCell ref="N97:O97"/>
    <mergeCell ref="A112:L112"/>
    <mergeCell ref="A113:L113"/>
    <mergeCell ref="A80:L80"/>
    <mergeCell ref="A81:L81"/>
    <mergeCell ref="A82:L82"/>
    <mergeCell ref="A83:L83"/>
    <mergeCell ref="F85:L85"/>
    <mergeCell ref="F86:H86"/>
    <mergeCell ref="J86:L86"/>
    <mergeCell ref="A111:L111"/>
    <mergeCell ref="C96:D96"/>
    <mergeCell ref="A70:L70"/>
    <mergeCell ref="A71:L71"/>
    <mergeCell ref="A72:L72"/>
    <mergeCell ref="J47:L47"/>
    <mergeCell ref="F46:L46"/>
    <mergeCell ref="F47:H47"/>
    <mergeCell ref="A1:L1"/>
    <mergeCell ref="A2:L2"/>
    <mergeCell ref="A43:L43"/>
    <mergeCell ref="A44:L44"/>
    <mergeCell ref="A3:L3"/>
    <mergeCell ref="A4:L4"/>
    <mergeCell ref="F6:L6"/>
    <mergeCell ref="J7:L7"/>
    <mergeCell ref="F7:H7"/>
    <mergeCell ref="A41:L41"/>
    <mergeCell ref="A42:L42"/>
    <mergeCell ref="A34:L34"/>
    <mergeCell ref="A35:L35"/>
    <mergeCell ref="A36:L36"/>
    <mergeCell ref="A40:J40"/>
  </mergeCells>
  <pageMargins left="0.78740157480314965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Statement of Compre</vt:lpstr>
      <vt:lpstr>STATEMENT OF CHANGES</vt:lpstr>
      <vt:lpstr>STATEMENT OF CHANGES 2</vt:lpstr>
      <vt:lpstr>Cash Flows</vt:lpstr>
      <vt:lpstr>Sheet1</vt:lpstr>
      <vt:lpstr>'Financial Position'!_Hlk18344400</vt:lpstr>
      <vt:lpstr>'Cash Flows'!Print_Area</vt:lpstr>
      <vt:lpstr>'Financial Position'!Print_Area</vt:lpstr>
      <vt:lpstr>'STATEMENT OF CHANGES'!Print_Area</vt:lpstr>
      <vt:lpstr>'STATEMENT OF CHANGES 2'!Print_Area</vt:lpstr>
      <vt:lpstr>'Statement of Compre'!Print_Area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DITC</cp:lastModifiedBy>
  <cp:lastPrinted>2023-02-27T14:52:49Z</cp:lastPrinted>
  <dcterms:created xsi:type="dcterms:W3CDTF">2019-06-18T07:56:24Z</dcterms:created>
  <dcterms:modified xsi:type="dcterms:W3CDTF">2023-02-27T14:54:00Z</dcterms:modified>
</cp:coreProperties>
</file>