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18CD8DFC-327F-46C0-9424-C54BDF38606B}" xr6:coauthVersionLast="47" xr6:coauthVersionMax="47" xr10:uidLastSave="{00000000-0000-0000-0000-000000000000}"/>
  <bookViews>
    <workbookView xWindow="-110" yWindow="-110" windowWidth="19420" windowHeight="10420" tabRatio="894" activeTab="5" xr2:uid="{00000000-000D-0000-FFFF-FFFF00000000}"/>
  </bookViews>
  <sheets>
    <sheet name="SFP-6-8" sheetId="1" r:id="rId1"/>
    <sheet name="PL-9-10" sheetId="8" r:id="rId2"/>
    <sheet name="SH11" sheetId="9" r:id="rId3"/>
    <sheet name="SH12" sheetId="12" r:id="rId4"/>
    <sheet name="SH13" sheetId="10" r:id="rId5"/>
    <sheet name="SH14" sheetId="13" r:id="rId6"/>
    <sheet name="CF-15-17" sheetId="3" r:id="rId7"/>
  </sheets>
  <externalReferences>
    <externalReference r:id="rId8"/>
  </externalReferences>
  <definedNames>
    <definedName name="_xlnm.Print_Area" localSheetId="6">'CF-15-17'!$A$1:$J$108</definedName>
    <definedName name="_xlnm.Print_Area" localSheetId="1">'PL-9-10'!$A$1:$J$62</definedName>
    <definedName name="_xlnm.Print_Area" localSheetId="0">'SFP-6-8'!$A$1:$J$100</definedName>
    <definedName name="_xlnm.Print_Area" localSheetId="2">'SH11'!$A$1:$V$34</definedName>
    <definedName name="_xlnm.Print_Area" localSheetId="3">'SH12'!$A$1:$V$34</definedName>
    <definedName name="_xlnm.Print_Area" localSheetId="4">'SH13'!$A$1:$R$27</definedName>
    <definedName name="_xlnm.Print_Area" localSheetId="5">'SH14'!$A$1:$R$27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1" i="9" l="1"/>
  <c r="D30" i="8" l="1"/>
  <c r="D56" i="1" l="1"/>
  <c r="D31" i="8" l="1"/>
  <c r="D71" i="3" l="1"/>
  <c r="D26" i="3" l="1"/>
  <c r="V24" i="12" l="1"/>
  <c r="T24" i="12"/>
  <c r="P24" i="12"/>
  <c r="N24" i="12"/>
  <c r="L24" i="12"/>
  <c r="J24" i="12"/>
  <c r="H24" i="12"/>
  <c r="R24" i="12" s="1"/>
  <c r="F24" i="12"/>
  <c r="D24" i="12"/>
  <c r="N33" i="9"/>
  <c r="V24" i="9"/>
  <c r="T24" i="9"/>
  <c r="P24" i="9"/>
  <c r="N24" i="9"/>
  <c r="L24" i="9"/>
  <c r="J24" i="9"/>
  <c r="H24" i="9"/>
  <c r="F24" i="9"/>
  <c r="D24" i="9"/>
  <c r="R24" i="9" l="1"/>
  <c r="D13" i="1"/>
  <c r="H39" i="3" l="1"/>
  <c r="H34" i="3"/>
  <c r="D22" i="3"/>
  <c r="D74" i="3"/>
  <c r="D76" i="3" s="1"/>
  <c r="H74" i="3"/>
  <c r="L96" i="1"/>
  <c r="L88" i="1"/>
  <c r="K88" i="1"/>
  <c r="L87" i="1"/>
  <c r="K87" i="1"/>
  <c r="L86" i="1"/>
  <c r="K86" i="1"/>
  <c r="L83" i="1"/>
  <c r="K83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6" i="1"/>
  <c r="K56" i="1"/>
  <c r="L55" i="1"/>
  <c r="K55" i="1"/>
  <c r="L54" i="1"/>
  <c r="K54" i="1"/>
  <c r="L52" i="1"/>
  <c r="K52" i="1"/>
  <c r="L51" i="1"/>
  <c r="K51" i="1"/>
  <c r="L49" i="1"/>
  <c r="K49" i="1"/>
  <c r="L47" i="1"/>
  <c r="K47" i="1"/>
  <c r="L46" i="1"/>
  <c r="K46" i="1"/>
  <c r="L45" i="1"/>
  <c r="K45" i="1"/>
  <c r="L44" i="1"/>
  <c r="K44" i="1"/>
  <c r="L43" i="1"/>
  <c r="K43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24" i="3"/>
  <c r="L17" i="3"/>
  <c r="L16" i="3"/>
  <c r="M18" i="3" s="1"/>
  <c r="L14" i="3"/>
  <c r="L10" i="3"/>
  <c r="L7" i="3"/>
  <c r="L6" i="3"/>
  <c r="L5" i="3"/>
  <c r="L3" i="3"/>
  <c r="M8" i="3" l="1"/>
  <c r="M7" i="3"/>
  <c r="L9" i="3"/>
  <c r="L12" i="3" s="1"/>
  <c r="L13" i="3" s="1"/>
  <c r="N8" i="3" l="1"/>
  <c r="D28" i="3"/>
  <c r="H28" i="3"/>
  <c r="D53" i="8"/>
  <c r="T27" i="12" l="1"/>
  <c r="H17" i="8" l="1"/>
  <c r="H12" i="3"/>
  <c r="H11" i="3"/>
  <c r="D12" i="3"/>
  <c r="D11" i="3"/>
  <c r="H22" i="3"/>
  <c r="L11" i="3" l="1"/>
  <c r="L26" i="3"/>
  <c r="L27" i="3" l="1"/>
  <c r="L28" i="3" s="1"/>
  <c r="M16" i="3"/>
  <c r="M24" i="3"/>
  <c r="M10" i="3"/>
  <c r="M5" i="3"/>
  <c r="H48" i="8" l="1"/>
  <c r="N21" i="13" s="1"/>
  <c r="D48" i="8"/>
  <c r="N28" i="12" l="1"/>
  <c r="E101" i="1"/>
  <c r="G101" i="1"/>
  <c r="I101" i="1"/>
  <c r="T27" i="9"/>
  <c r="L15" i="13" l="1"/>
  <c r="H15" i="13"/>
  <c r="J89" i="3" l="1"/>
  <c r="J76" i="3"/>
  <c r="J26" i="3"/>
  <c r="J22" i="3"/>
  <c r="J12" i="3"/>
  <c r="J11" i="3"/>
  <c r="F89" i="3"/>
  <c r="F76" i="3"/>
  <c r="F26" i="3"/>
  <c r="F22" i="3"/>
  <c r="F12" i="3"/>
  <c r="F11" i="3"/>
  <c r="Q26" i="13"/>
  <c r="O26" i="13"/>
  <c r="M26" i="13"/>
  <c r="K26" i="13"/>
  <c r="I26" i="13"/>
  <c r="E26" i="13"/>
  <c r="C26" i="13"/>
  <c r="R25" i="13"/>
  <c r="N24" i="13"/>
  <c r="R24" i="13" s="1"/>
  <c r="P22" i="13"/>
  <c r="L22" i="13"/>
  <c r="J22" i="13"/>
  <c r="H22" i="13"/>
  <c r="F22" i="13"/>
  <c r="D22" i="13"/>
  <c r="P17" i="13"/>
  <c r="N17" i="13"/>
  <c r="J17" i="13"/>
  <c r="H17" i="13"/>
  <c r="F17" i="13"/>
  <c r="D17" i="13"/>
  <c r="R16" i="13"/>
  <c r="L17" i="13"/>
  <c r="R15" i="13"/>
  <c r="L26" i="13" l="1"/>
  <c r="H92" i="1" s="1"/>
  <c r="L92" i="1" s="1"/>
  <c r="P26" i="13"/>
  <c r="H94" i="1" s="1"/>
  <c r="L94" i="1" s="1"/>
  <c r="R17" i="13"/>
  <c r="U33" i="12"/>
  <c r="S33" i="12"/>
  <c r="Q33" i="12"/>
  <c r="O33" i="12"/>
  <c r="M33" i="12"/>
  <c r="K33" i="12"/>
  <c r="I33" i="12"/>
  <c r="G33" i="12"/>
  <c r="E33" i="12"/>
  <c r="C33" i="12"/>
  <c r="R32" i="12"/>
  <c r="V32" i="12" s="1"/>
  <c r="N31" i="12"/>
  <c r="R31" i="12" s="1"/>
  <c r="V31" i="12" s="1"/>
  <c r="T29" i="12"/>
  <c r="P29" i="12"/>
  <c r="L29" i="12"/>
  <c r="J29" i="12"/>
  <c r="H29" i="12"/>
  <c r="F29" i="12"/>
  <c r="D29" i="12"/>
  <c r="R28" i="12"/>
  <c r="V28" i="12" s="1"/>
  <c r="W28" i="12" s="1"/>
  <c r="T22" i="12"/>
  <c r="P22" i="12"/>
  <c r="N22" i="12"/>
  <c r="L22" i="12"/>
  <c r="J22" i="12"/>
  <c r="H22" i="12"/>
  <c r="F22" i="12"/>
  <c r="R22" i="12" s="1"/>
  <c r="D22" i="12"/>
  <c r="R21" i="12"/>
  <c r="V21" i="12" s="1"/>
  <c r="V22" i="12" s="1"/>
  <c r="T18" i="12"/>
  <c r="P18" i="12"/>
  <c r="N18" i="12"/>
  <c r="L18" i="12"/>
  <c r="J18" i="12"/>
  <c r="H18" i="12"/>
  <c r="F18" i="12"/>
  <c r="D18" i="12"/>
  <c r="R17" i="12"/>
  <c r="V17" i="12" s="1"/>
  <c r="R16" i="12"/>
  <c r="R18" i="12" l="1"/>
  <c r="V16" i="12"/>
  <c r="V18" i="12" s="1"/>
  <c r="J48" i="8" l="1"/>
  <c r="N21" i="10" s="1"/>
  <c r="J25" i="8"/>
  <c r="J17" i="8"/>
  <c r="J27" i="8" s="1"/>
  <c r="J30" i="8" s="1"/>
  <c r="J32" i="8" s="1"/>
  <c r="F48" i="8"/>
  <c r="F25" i="8"/>
  <c r="F17" i="8"/>
  <c r="J69" i="1"/>
  <c r="J57" i="1"/>
  <c r="J71" i="1" s="1"/>
  <c r="J31" i="1"/>
  <c r="J17" i="1"/>
  <c r="J33" i="1" s="1"/>
  <c r="F69" i="1"/>
  <c r="F57" i="1"/>
  <c r="F71" i="1" s="1"/>
  <c r="F31" i="1"/>
  <c r="F17" i="1"/>
  <c r="J9" i="3" l="1"/>
  <c r="J30" i="3" s="1"/>
  <c r="J46" i="3" s="1"/>
  <c r="J48" i="3" s="1"/>
  <c r="J91" i="3" s="1"/>
  <c r="J93" i="3" s="1"/>
  <c r="N93" i="3" s="1"/>
  <c r="N20" i="10"/>
  <c r="F27" i="8"/>
  <c r="F30" i="8" s="1"/>
  <c r="F32" i="8" s="1"/>
  <c r="F9" i="3" s="1"/>
  <c r="F30" i="3" s="1"/>
  <c r="F46" i="3" s="1"/>
  <c r="F48" i="3" s="1"/>
  <c r="F91" i="3" s="1"/>
  <c r="F93" i="3" s="1"/>
  <c r="L93" i="3" s="1"/>
  <c r="J52" i="8"/>
  <c r="J54" i="8" s="1"/>
  <c r="J49" i="8"/>
  <c r="J57" i="8" s="1"/>
  <c r="J59" i="8" s="1"/>
  <c r="F33" i="1"/>
  <c r="F52" i="8" l="1"/>
  <c r="F54" i="8" s="1"/>
  <c r="F49" i="8"/>
  <c r="F57" i="8" s="1"/>
  <c r="F59" i="8" s="1"/>
  <c r="N31" i="9"/>
  <c r="D29" i="9"/>
  <c r="D22" i="9"/>
  <c r="H22" i="10" l="1"/>
  <c r="L15" i="10"/>
  <c r="L17" i="10" s="1"/>
  <c r="R21" i="9"/>
  <c r="V21" i="9" s="1"/>
  <c r="H15" i="10" l="1"/>
  <c r="H17" i="10" s="1"/>
  <c r="H26" i="10" s="1"/>
  <c r="H11" i="13" s="1"/>
  <c r="H26" i="13" s="1"/>
  <c r="R16" i="9"/>
  <c r="R21" i="13" l="1"/>
  <c r="R17" i="9"/>
  <c r="G33" i="9"/>
  <c r="H29" i="9"/>
  <c r="H22" i="9"/>
  <c r="H18" i="9"/>
  <c r="H33" i="9" l="1"/>
  <c r="H11" i="12" s="1"/>
  <c r="H33" i="12" s="1"/>
  <c r="H35" i="12" s="1"/>
  <c r="H57" i="1" l="1"/>
  <c r="D57" i="1"/>
  <c r="H76" i="3" l="1"/>
  <c r="H89" i="3"/>
  <c r="D89" i="3"/>
  <c r="V16" i="9" l="1"/>
  <c r="R25" i="10" l="1"/>
  <c r="R21" i="10"/>
  <c r="R16" i="10"/>
  <c r="R15" i="10"/>
  <c r="B29" i="8" l="1"/>
  <c r="B13" i="8"/>
  <c r="H25" i="8" l="1"/>
  <c r="D25" i="8"/>
  <c r="Q26" i="10" l="1"/>
  <c r="P22" i="10"/>
  <c r="P17" i="10"/>
  <c r="E33" i="9"/>
  <c r="Q33" i="9"/>
  <c r="O33" i="9"/>
  <c r="P29" i="9"/>
  <c r="P22" i="9"/>
  <c r="P18" i="9"/>
  <c r="P26" i="10" l="1"/>
  <c r="P33" i="9"/>
  <c r="P11" i="12" s="1"/>
  <c r="P33" i="12" s="1"/>
  <c r="D94" i="1" s="1"/>
  <c r="K94" i="1" l="1"/>
  <c r="P35" i="12"/>
  <c r="N24" i="10"/>
  <c r="R24" i="10" l="1"/>
  <c r="R31" i="9"/>
  <c r="V31" i="9" s="1"/>
  <c r="R32" i="9" l="1"/>
  <c r="V32" i="9" s="1"/>
  <c r="T18" i="9"/>
  <c r="V17" i="9"/>
  <c r="D17" i="1" l="1"/>
  <c r="L22" i="10" l="1"/>
  <c r="L26" i="10" s="1"/>
  <c r="J22" i="10"/>
  <c r="F22" i="10"/>
  <c r="R17" i="10"/>
  <c r="N17" i="10"/>
  <c r="J17" i="10"/>
  <c r="F17" i="10"/>
  <c r="L29" i="9"/>
  <c r="J29" i="9"/>
  <c r="F29" i="9"/>
  <c r="V22" i="9"/>
  <c r="T22" i="9"/>
  <c r="N22" i="9"/>
  <c r="L22" i="9"/>
  <c r="J22" i="9"/>
  <c r="F22" i="9"/>
  <c r="D18" i="9"/>
  <c r="D33" i="9" s="1"/>
  <c r="D11" i="12" s="1"/>
  <c r="V18" i="9"/>
  <c r="R18" i="9"/>
  <c r="N18" i="9"/>
  <c r="L18" i="9"/>
  <c r="J18" i="9"/>
  <c r="F18" i="9"/>
  <c r="J26" i="10" l="1"/>
  <c r="J11" i="13" s="1"/>
  <c r="J26" i="13" s="1"/>
  <c r="H91" i="1" s="1"/>
  <c r="L91" i="1" s="1"/>
  <c r="D33" i="12"/>
  <c r="D35" i="12" s="1"/>
  <c r="J91" i="1"/>
  <c r="J33" i="9"/>
  <c r="R22" i="9"/>
  <c r="L33" i="9"/>
  <c r="L11" i="12" l="1"/>
  <c r="L33" i="12" s="1"/>
  <c r="D92" i="1" s="1"/>
  <c r="J11" i="12"/>
  <c r="J33" i="12" s="1"/>
  <c r="D91" i="1" s="1"/>
  <c r="F91" i="1"/>
  <c r="M33" i="9"/>
  <c r="M26" i="10"/>
  <c r="J35" i="12" l="1"/>
  <c r="K91" i="1"/>
  <c r="K92" i="1"/>
  <c r="L35" i="12"/>
  <c r="F33" i="9"/>
  <c r="F11" i="12" s="1"/>
  <c r="F26" i="10"/>
  <c r="F11" i="13" s="1"/>
  <c r="F26" i="13" s="1"/>
  <c r="H31" i="1"/>
  <c r="D31" i="1"/>
  <c r="F33" i="12" l="1"/>
  <c r="F35" i="12" s="1"/>
  <c r="R11" i="10"/>
  <c r="U33" i="9" l="1"/>
  <c r="T29" i="9" l="1"/>
  <c r="T33" i="9" l="1"/>
  <c r="T11" i="12" s="1"/>
  <c r="T33" i="12" s="1"/>
  <c r="D96" i="1" s="1"/>
  <c r="K96" i="1" l="1"/>
  <c r="H17" i="1"/>
  <c r="T35" i="12" l="1"/>
  <c r="O26" i="10"/>
  <c r="K26" i="10"/>
  <c r="I26" i="10"/>
  <c r="E26" i="10"/>
  <c r="C26" i="10"/>
  <c r="D22" i="10"/>
  <c r="D17" i="10"/>
  <c r="D26" i="10" s="1"/>
  <c r="D11" i="13" s="1"/>
  <c r="S33" i="9"/>
  <c r="K33" i="9"/>
  <c r="I33" i="9"/>
  <c r="C33" i="9"/>
  <c r="D69" i="1"/>
  <c r="H69" i="1"/>
  <c r="H27" i="8"/>
  <c r="D17" i="8"/>
  <c r="D27" i="8" s="1"/>
  <c r="D32" i="8" s="1"/>
  <c r="D52" i="8" s="1"/>
  <c r="D54" i="8" l="1"/>
  <c r="D57" i="8"/>
  <c r="D9" i="3"/>
  <c r="D49" i="8"/>
  <c r="R11" i="13"/>
  <c r="D26" i="13"/>
  <c r="H30" i="8"/>
  <c r="D71" i="1"/>
  <c r="D33" i="1"/>
  <c r="H71" i="1"/>
  <c r="H33" i="1"/>
  <c r="D59" i="8" l="1"/>
  <c r="N27" i="12"/>
  <c r="H32" i="8"/>
  <c r="H9" i="3" s="1"/>
  <c r="H30" i="3" s="1"/>
  <c r="N29" i="12" l="1"/>
  <c r="R27" i="12"/>
  <c r="H52" i="8"/>
  <c r="H54" i="8" s="1"/>
  <c r="N20" i="13" s="1"/>
  <c r="R29" i="12" l="1"/>
  <c r="V27" i="12"/>
  <c r="R20" i="13"/>
  <c r="R22" i="13" s="1"/>
  <c r="R26" i="13" s="1"/>
  <c r="N22" i="13"/>
  <c r="N26" i="13" s="1"/>
  <c r="H93" i="1" s="1"/>
  <c r="R20" i="10"/>
  <c r="R22" i="10" s="1"/>
  <c r="R26" i="10" s="1"/>
  <c r="N22" i="10"/>
  <c r="N26" i="10" s="1"/>
  <c r="V29" i="12" l="1"/>
  <c r="W27" i="12"/>
  <c r="J93" i="1"/>
  <c r="J95" i="1" s="1"/>
  <c r="J97" i="1" s="1"/>
  <c r="L93" i="1" l="1"/>
  <c r="J99" i="1"/>
  <c r="J100" i="1" s="1"/>
  <c r="S26" i="10"/>
  <c r="R27" i="9"/>
  <c r="V27" i="9" s="1"/>
  <c r="H49" i="8"/>
  <c r="H57" i="8" s="1"/>
  <c r="H59" i="8" s="1"/>
  <c r="J101" i="1" l="1"/>
  <c r="V11" i="9"/>
  <c r="H46" i="3"/>
  <c r="H48" i="3" s="1"/>
  <c r="H91" i="3" s="1"/>
  <c r="H93" i="3" s="1"/>
  <c r="M93" i="3" s="1"/>
  <c r="R28" i="9"/>
  <c r="N29" i="9"/>
  <c r="H95" i="1"/>
  <c r="H97" i="1" s="1"/>
  <c r="S26" i="13" s="1"/>
  <c r="D30" i="3" l="1"/>
  <c r="V28" i="9"/>
  <c r="V29" i="9" s="1"/>
  <c r="V33" i="9" s="1"/>
  <c r="R29" i="9"/>
  <c r="R33" i="9" s="1"/>
  <c r="H99" i="1"/>
  <c r="H100" i="1" s="1"/>
  <c r="F93" i="1" l="1"/>
  <c r="F95" i="1" s="1"/>
  <c r="F97" i="1" s="1"/>
  <c r="F99" i="1" s="1"/>
  <c r="F101" i="1" s="1"/>
  <c r="N11" i="12"/>
  <c r="W33" i="9"/>
  <c r="H101" i="1"/>
  <c r="D46" i="3"/>
  <c r="D48" i="3" s="1"/>
  <c r="D91" i="3" s="1"/>
  <c r="D93" i="3" s="1"/>
  <c r="K93" i="3" s="1"/>
  <c r="R11" i="12" l="1"/>
  <c r="N33" i="12"/>
  <c r="D93" i="1" s="1"/>
  <c r="K93" i="1" l="1"/>
  <c r="N35" i="12"/>
  <c r="D95" i="1"/>
  <c r="V11" i="12"/>
  <c r="R33" i="12"/>
  <c r="W11" i="12" l="1"/>
  <c r="V33" i="12"/>
  <c r="R35" i="12"/>
  <c r="D97" i="1"/>
  <c r="D99" i="1" s="1"/>
  <c r="D101" i="1" s="1"/>
  <c r="W33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Thanaporn, Darasil</author>
  </authors>
  <commentList>
    <comment ref="M8" authorId="0" shapeId="0" xr:uid="{55D19431-0416-4EC1-8676-829502F683DC}">
      <text>
        <r>
          <rPr>
            <b/>
            <sz val="9"/>
            <color indexed="81"/>
            <rFont val="Tahoma"/>
            <family val="2"/>
          </rPr>
          <t>หัก ROU ออก</t>
        </r>
      </text>
    </comment>
  </commentList>
</comments>
</file>

<file path=xl/sharedStrings.xml><?xml version="1.0" encoding="utf-8"?>
<sst xmlns="http://schemas.openxmlformats.org/spreadsheetml/2006/main" count="460" uniqueCount="235">
  <si>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</si>
  <si>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</si>
  <si>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</si>
  <si>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</si>
  <si>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</si>
  <si>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</si>
  <si>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</si>
  <si>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</si>
  <si>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</si>
  <si>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</si>
  <si>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</si>
  <si>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</si>
  <si>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</si>
  <si>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</si>
  <si>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</si>
  <si>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</si>
  <si>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</si>
  <si>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</si>
  <si>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</si>
  <si>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</si>
  <si>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</si>
  <si>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</si>
  <si>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</si>
  <si>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</si>
  <si>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</si>
  <si>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</si>
  <si>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</si>
  <si>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</si>
  <si>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</si>
  <si>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</si>
  <si>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</si>
  <si>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</si>
  <si>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</si>
  <si>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</si>
  <si>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</si>
  <si>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</si>
  <si>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</si>
  <si>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</si>
  <si>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</si>
  <si>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</si>
  <si>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</si>
  <si>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</si>
  <si>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</si>
  <si>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</si>
  <si>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</si>
  <si>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</si>
  <si>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</si>
  <si>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</si>
  <si>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</si>
  <si>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</si>
  <si>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</si>
  <si>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</si>
  <si>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</si>
  <si>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</si>
  <si>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</si>
  <si>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</si>
  <si>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</si>
  <si>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</si>
  <si>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</si>
  <si>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</si>
  <si>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</si>
  <si>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</si>
  <si>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</si>
  <si>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</si>
  <si>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</si>
  <si>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</si>
  <si>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</si>
  <si>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</si>
  <si>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</si>
  <si>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</si>
  <si>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</si>
  <si>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</si>
  <si>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</si>
  <si>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</si>
  <si>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</si>
  <si>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</si>
  <si>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</si>
  <si>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</si>
  <si>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</si>
  <si>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</si>
  <si>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</si>
  <si>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</si>
  <si>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</si>
  <si>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</si>
  <si>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</si>
  <si>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 xml:space="preserve">   เป็นอสังหาริมทรัพย์เพื่อการลงทุน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</si>
  <si>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</si>
  <si>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</si>
  <si>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</si>
  <si>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</si>
  <si>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</si>
  <si>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</si>
  <si>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เงินรับจากเงินอุดหนุนจากรัฐบาล</t>
  </si>
  <si>
    <t>รับรู้รายได้รอตัดบัญชีเป็นรายได้</t>
  </si>
  <si>
    <t>โอนไปสำรองตามกฎหมาย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</si>
  <si>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</si>
  <si>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</si>
  <si>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</si>
  <si>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</si>
  <si>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</si>
  <si>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</si>
  <si>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</si>
  <si>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</si>
  <si>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</si>
  <si>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</si>
  <si>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</si>
  <si>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</si>
  <si>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</si>
  <si>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กลับรายการขาดทุนจากการลดมูลค่าโครงการอสังหาริมทรัพย์ระหว่างการพัฒนา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</si>
  <si>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</si>
  <si>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</si>
  <si>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</si>
  <si>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</si>
  <si>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</si>
  <si>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</si>
  <si>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</si>
  <si>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</si>
  <si>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</si>
  <si>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</si>
  <si>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</si>
  <si>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</si>
  <si>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</si>
  <si>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ผู้ถือหุ้นของ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</si>
  <si>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</si>
  <si>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</si>
  <si>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</si>
  <si>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</si>
  <si>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</si>
  <si>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</si>
  <si>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</si>
  <si>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</si>
  <si>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>เงินฝากประจำกับสถาบันการเงิน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</si>
  <si>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</si>
  <si>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</si>
  <si>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</si>
  <si>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</si>
  <si>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</si>
  <si>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</si>
  <si>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</si>
  <si>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</si>
  <si>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</si>
  <si>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</si>
  <si>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</si>
  <si>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</si>
  <si>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</si>
  <si>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</si>
  <si>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</si>
  <si>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</si>
  <si>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</si>
  <si>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</si>
  <si>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เงินสดจ่ายเพื่อชำระหุ้นทุนซื้อคืน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</si>
  <si>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</si>
  <si>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</si>
  <si>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</si>
  <si>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</si>
  <si>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ปรับรายการที่กระทบกำไรเป็นเงินสดรับ</t>
  </si>
  <si>
    <t>เงินสดและรายการเทียบเท่าเงินสดเพิ่มขึ้น (ลดลง) สุทธิ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</si>
  <si>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</si>
  <si>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</si>
  <si>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</si>
  <si>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ขาดทุนจากการปิดกิจการของบริษัทย่อย</t>
  </si>
  <si>
    <t>กำไรจากการปรับมูลค่ายุติธรรม</t>
  </si>
  <si>
    <t>สินทรัพย์สิทธิการใช้</t>
  </si>
  <si>
    <t>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</si>
  <si>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</si>
  <si>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</si>
  <si>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ลูกหนี้การค้า</t>
  </si>
  <si>
    <t>เงินเบิกเกินบัญชีธนาคาร</t>
  </si>
  <si>
    <t>กำไรจากกิจกรรมดำเนินงาน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</si>
  <si>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</si>
  <si>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</si>
  <si>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15, 16</t>
  </si>
  <si>
    <t>ภาษีเงินได้นิติบุคคลค้างจ่าย</t>
  </si>
  <si>
    <t>เงินสดรับจากเงินฝากประจำกับสถาบันการเงิน</t>
  </si>
  <si>
    <t>ภาษีเงินได้จ่ายออก</t>
  </si>
  <si>
    <t>เงินสดจ่ายเพื่อให้กู้ยืมระยะสั้นแก่การร่วมค้า</t>
  </si>
  <si>
    <t>ที่ไม่มีอำนาจ</t>
  </si>
  <si>
    <t>ควบคุม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</si>
  <si>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</si>
  <si>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</si>
  <si>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</si>
  <si>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หนี้สินตามสัญญาเช่าที่ถึงกำหนดชำระภายในหนึ่งปี</t>
  </si>
  <si>
    <t>หนี้สินตามสัญญาเช่า</t>
  </si>
  <si>
    <t>ส่วนเกินทุนหุ้นทุนซื้อคืน</t>
  </si>
  <si>
    <t>สำหรับปีสิ้นสุดวันที่ 31 ธันวาคม 2564</t>
  </si>
  <si>
    <t>ยอดคงเหลือ ณ วันที่ 1 มกราคม 2564</t>
  </si>
  <si>
    <t xml:space="preserve">     การขายหุ้นทุนซื้อคืน</t>
  </si>
  <si>
    <t>ยอดคงเหลือ ณ วันที่ 31 ธันวาคม 2564</t>
  </si>
  <si>
    <t>ส่วนเกินทุน</t>
  </si>
  <si>
    <t xml:space="preserve">   ของลูกหนี้การค้า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</si>
  <si>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</si>
  <si>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</si>
  <si>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เงินสดจ่ายชำระหนี้สินตามสัญญาเช่า</t>
  </si>
  <si>
    <t>เงินสดรับจากการขายหุ้นทุนซื้อคืน</t>
  </si>
  <si>
    <t>การเพิ่มขึ้นของสัญญาเช่า</t>
  </si>
  <si>
    <t>16, 17</t>
  </si>
  <si>
    <t>โอนอสังหาริมทรัพย์พัฒนาเพื่อขาย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</si>
  <si>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</si>
  <si>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</si>
  <si>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เงินสดรับจากการให้กู้ยืมระยะสั้นแก่การร่วมค้า</t>
  </si>
  <si>
    <t>เงินปันผลจ่ายให้ผู้ถือหุ้นของบริษัท</t>
  </si>
  <si>
    <t>ซื้ออาคารและอุปกรณ์โดยยังมิได้ชำระเงิน</t>
  </si>
  <si>
    <t>4, 6</t>
  </si>
  <si>
    <t>14, 16</t>
  </si>
  <si>
    <t>4, 18</t>
  </si>
  <si>
    <t>14, 23</t>
  </si>
  <si>
    <t>4, 23</t>
  </si>
  <si>
    <t>4, 26</t>
  </si>
  <si>
    <t xml:space="preserve">     เงินทุนที่ได้รับจากผู้ถือหุ้นและการจัดสรรส่วนทุนให้ผู้ถือหุ้น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</si>
  <si>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</si>
  <si>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</si>
  <si>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</si>
  <si>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การแบ่งปันกำไร (ขาดทุน)</t>
  </si>
  <si>
    <t xml:space="preserve">การแบ่งปันกำไร (ขาดทุน) เบ็ดเสร็จรวม </t>
  </si>
  <si>
    <t>Stat</t>
  </si>
  <si>
    <t>= NFS PPE addition - disposal</t>
  </si>
  <si>
    <t>= NFS PPE addition - transfer out CIP</t>
  </si>
  <si>
    <t>= disposal in NFS PPE (exc. CIP)</t>
  </si>
  <si>
    <t>&gt;&gt; โอนกลับมาจาก ROU</t>
  </si>
  <si>
    <t>ส่วนแบ่ง (กำไร) ขาดทุนของการร่วมค้าที่ใช้วิธีส่วนได้เสีย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</si>
  <si>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</si>
  <si>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</si>
  <si>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</si>
  <si>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</si>
  <si>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กิจกรรมลงทุน</t>
  </si>
  <si>
    <t>4, 9, 10</t>
  </si>
  <si>
    <t>ส่วนแบ่งกำไร (ขาดทุน) ของการร่วมค้าที่ใช้วิธีส่วนได้เสีย</t>
  </si>
  <si>
    <t>ผลกำไรจากการวัดมูลค่าใหม่ของผลประโยชน์พนักงาน</t>
  </si>
  <si>
    <t>กำไรขาดทุนเบ็ดเสร็จอื่นสำหรับปี - สุทธิจากภาษีเงินได้</t>
  </si>
  <si>
    <t>รวมรายการกับผู้ถือหุ้นที่บันทึกโดยตรงเข้าส่วนของผู้ถือหุ้น</t>
  </si>
  <si>
    <t>(กลับรายการค่าเผื่อ) ผลขาดทุนด้านเครดิตที่คาดว่าจะเกิดขึ้น</t>
  </si>
  <si>
    <t>ผลขาดทุนจากการด้อยค่าของเงินลงทุนระยะยาวอื่น</t>
  </si>
  <si>
    <t xml:space="preserve"> </t>
  </si>
  <si>
    <t>เงินเบิกเกินบัญชีธนาคารเพิ่มขึ้น (ลดลง)</t>
  </si>
  <si>
    <t>ขาดทุนจากการปรับมูลค่าอสังหาริมทรัพย์พัฒนาเพื่อขาย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</si>
</sst>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_);\(&quot;$&quot;#,##0\)"/>
    <numFmt numFmtId="169" formatCode="_(* #,##0.00_);_(* \(#,##0.00\);_(* &quot;-&quot;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b/>
      <i/>
      <sz val="14"/>
      <name val="Angsana New"/>
      <family val="1"/>
    </font>
    <font>
      <b/>
      <i/>
      <sz val="10"/>
      <name val="Angsana New"/>
      <family val="1"/>
    </font>
    <font>
      <sz val="15"/>
      <color theme="5"/>
      <name val="Angsana New"/>
      <family val="1"/>
    </font>
    <font>
      <b/>
      <sz val="15"/>
      <color theme="3"/>
      <name val="Angsana New"/>
      <family val="1"/>
    </font>
    <font>
      <b/>
      <sz val="15"/>
      <color theme="7"/>
      <name val="Angsana New"/>
      <family val="1"/>
    </font>
    <font>
      <b/>
      <sz val="15"/>
      <color rgb="FF00B050"/>
      <name val="Angsana New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1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/>
    <xf numFmtId="165" fontId="6" fillId="0" borderId="0" xfId="0" applyNumberFormat="1" applyFont="1" applyAlignment="1"/>
    <xf numFmtId="0" fontId="4" fillId="0" borderId="0" xfId="0" applyNumberFormat="1" applyFont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165" fontId="7" fillId="0" borderId="0" xfId="0" applyNumberFormat="1" applyFont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3" fillId="0" borderId="0" xfId="0" applyFont="1" applyAlignment="1"/>
    <xf numFmtId="0" fontId="0" fillId="0" borderId="0" xfId="0" applyBorder="1" applyAlignment="1"/>
    <xf numFmtId="41" fontId="7" fillId="0" borderId="0" xfId="0" applyNumberFormat="1" applyFont="1" applyAlignment="1"/>
    <xf numFmtId="41" fontId="0" fillId="0" borderId="0" xfId="1" applyNumberFormat="1" applyFont="1" applyFill="1" applyBorder="1" applyAlignment="1">
      <alignment horizontal="center" vertical="top"/>
    </xf>
    <xf numFmtId="43" fontId="2" fillId="0" borderId="0" xfId="1" applyFont="1" applyBorder="1" applyAlignment="1">
      <alignment horizontal="center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165" fontId="0" fillId="0" borderId="2" xfId="0" applyNumberFormat="1" applyFont="1" applyFill="1" applyBorder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7" fontId="0" fillId="0" borderId="2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Border="1" applyAlignment="1">
      <alignment horizontal="center"/>
    </xf>
    <xf numFmtId="37" fontId="7" fillId="0" borderId="0" xfId="0" applyNumberFormat="1" applyFont="1" applyAlignment="1"/>
    <xf numFmtId="37" fontId="0" fillId="0" borderId="0" xfId="0" applyNumberForma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center" vertical="top"/>
    </xf>
    <xf numFmtId="0" fontId="14" fillId="0" borderId="0" xfId="0" applyFont="1" applyAlignment="1"/>
    <xf numFmtId="37" fontId="0" fillId="0" borderId="0" xfId="1" applyNumberFormat="1" applyFont="1" applyFill="1" applyBorder="1" applyAlignment="1">
      <alignment horizontal="right" vertical="top"/>
    </xf>
    <xf numFmtId="37" fontId="7" fillId="0" borderId="0" xfId="0" applyNumberFormat="1" applyFont="1" applyBorder="1" applyAlignment="1"/>
    <xf numFmtId="43" fontId="0" fillId="0" borderId="0" xfId="1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165" fontId="0" fillId="0" borderId="4" xfId="0" quotePrefix="1" applyNumberFormat="1" applyFill="1" applyBorder="1" applyAlignment="1">
      <alignment horizontal="right"/>
    </xf>
    <xf numFmtId="0" fontId="7" fillId="0" borderId="0" xfId="0" applyFont="1"/>
    <xf numFmtId="37" fontId="7" fillId="0" borderId="0" xfId="0" applyNumberFormat="1" applyFont="1" applyBorder="1" applyAlignment="1">
      <alignment horizontal="right"/>
    </xf>
    <xf numFmtId="166" fontId="7" fillId="0" borderId="4" xfId="0" applyNumberFormat="1" applyFont="1" applyFill="1" applyBorder="1" applyAlignment="1"/>
    <xf numFmtId="166" fontId="7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5" fontId="7" fillId="0" borderId="4" xfId="0" applyNumberFormat="1" applyFont="1" applyFill="1" applyBorder="1" applyAlignment="1"/>
    <xf numFmtId="165" fontId="0" fillId="0" borderId="0" xfId="0" applyNumberFormat="1" applyAlignment="1"/>
    <xf numFmtId="0" fontId="6" fillId="0" borderId="0" xfId="0" applyFont="1" applyFill="1" applyAlignment="1"/>
    <xf numFmtId="0" fontId="0" fillId="0" borderId="0" xfId="0" applyNumberFormat="1" applyFill="1" applyBorder="1" applyAlignment="1"/>
    <xf numFmtId="37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/>
    <xf numFmtId="167" fontId="13" fillId="0" borderId="0" xfId="1" applyNumberFormat="1" applyFont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165" fontId="20" fillId="0" borderId="0" xfId="0" applyNumberFormat="1" applyFont="1" applyFill="1" applyAlignment="1"/>
    <xf numFmtId="167" fontId="0" fillId="0" borderId="0" xfId="1" applyNumberFormat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 applyFill="1" applyAlignment="1"/>
    <xf numFmtId="43" fontId="0" fillId="0" borderId="0" xfId="1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 applyAlignment="1"/>
    <xf numFmtId="165" fontId="7" fillId="0" borderId="0" xfId="0" applyNumberFormat="1" applyFont="1" applyBorder="1" applyAlignment="1"/>
    <xf numFmtId="167" fontId="2" fillId="0" borderId="0" xfId="1" applyNumberFormat="1" applyFont="1" applyFill="1" applyBorder="1" applyAlignment="1"/>
    <xf numFmtId="37" fontId="13" fillId="0" borderId="0" xfId="0" applyNumberFormat="1" applyFont="1" applyFill="1" applyAlignment="1"/>
    <xf numFmtId="37" fontId="4" fillId="0" borderId="0" xfId="0" applyNumberFormat="1" applyFont="1" applyFill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167" fontId="21" fillId="0" borderId="0" xfId="1" applyNumberFormat="1" applyFont="1" applyFill="1" applyBorder="1" applyAlignment="1">
      <alignment horizontal="right"/>
    </xf>
    <xf numFmtId="37" fontId="0" fillId="0" borderId="0" xfId="0" applyNumberFormat="1" applyFill="1" applyAlignment="1"/>
    <xf numFmtId="166" fontId="7" fillId="0" borderId="0" xfId="0" applyNumberFormat="1" applyFont="1" applyFill="1" applyBorder="1" applyAlignment="1"/>
    <xf numFmtId="167" fontId="2" fillId="0" borderId="0" xfId="1" applyNumberFormat="1" applyFont="1" applyBorder="1" applyAlignment="1">
      <alignment horizontal="center"/>
    </xf>
    <xf numFmtId="167" fontId="7" fillId="0" borderId="0" xfId="1" applyNumberFormat="1" applyFont="1" applyAlignment="1"/>
    <xf numFmtId="0" fontId="16" fillId="0" borderId="0" xfId="0" applyNumberFormat="1" applyFont="1" applyFill="1" applyAlignment="1"/>
    <xf numFmtId="0" fontId="22" fillId="0" borderId="0" xfId="0" applyNumberFormat="1" applyFont="1" applyFill="1" applyAlignment="1">
      <alignment horizontal="center"/>
    </xf>
    <xf numFmtId="43" fontId="20" fillId="0" borderId="0" xfId="1" applyFont="1" applyFill="1" applyAlignment="1"/>
    <xf numFmtId="0" fontId="8" fillId="0" borderId="0" xfId="0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7" fontId="2" fillId="0" borderId="0" xfId="1" applyNumberFormat="1" applyFont="1" applyBorder="1" applyAlignment="1"/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0" fillId="0" borderId="2" xfId="1" applyNumberFormat="1" applyFont="1" applyFill="1" applyBorder="1" applyAlignment="1"/>
    <xf numFmtId="167" fontId="14" fillId="0" borderId="0" xfId="1" applyNumberFormat="1" applyFont="1" applyFill="1" applyBorder="1" applyAlignment="1">
      <alignment vertical="top"/>
    </xf>
    <xf numFmtId="167" fontId="0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Alignment="1"/>
    <xf numFmtId="167" fontId="2" fillId="0" borderId="0" xfId="1" applyNumberFormat="1" applyFont="1" applyAlignment="1"/>
    <xf numFmtId="167" fontId="2" fillId="0" borderId="0" xfId="1" applyNumberFormat="1" applyFont="1" applyFill="1" applyAlignment="1"/>
    <xf numFmtId="167" fontId="7" fillId="0" borderId="0" xfId="1" applyNumberFormat="1" applyFont="1" applyBorder="1" applyAlignment="1"/>
    <xf numFmtId="167" fontId="14" fillId="0" borderId="0" xfId="1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center" vertical="top"/>
    </xf>
    <xf numFmtId="167" fontId="7" fillId="0" borderId="0" xfId="1" applyNumberFormat="1" applyFont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9" fontId="0" fillId="0" borderId="0" xfId="1" applyNumberFormat="1" applyFont="1" applyFill="1" applyBorder="1" applyAlignment="1"/>
    <xf numFmtId="169" fontId="0" fillId="0" borderId="2" xfId="0" applyNumberFormat="1" applyFont="1" applyFill="1" applyBorder="1" applyAlignment="1"/>
    <xf numFmtId="165" fontId="0" fillId="0" borderId="0" xfId="0" applyNumberFormat="1" applyFill="1" applyBorder="1" applyAlignment="1"/>
    <xf numFmtId="167" fontId="0" fillId="0" borderId="0" xfId="0" applyNumberFormat="1" applyFill="1" applyBorder="1" applyAlignment="1">
      <alignment horizontal="center"/>
    </xf>
    <xf numFmtId="169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/>
    <xf numFmtId="43" fontId="2" fillId="0" borderId="0" xfId="1" applyFont="1" applyFill="1" applyAlignment="1"/>
    <xf numFmtId="3" fontId="0" fillId="0" borderId="0" xfId="0" applyNumberFormat="1" applyAlignment="1"/>
    <xf numFmtId="37" fontId="0" fillId="0" borderId="0" xfId="0" applyNumberFormat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/>
    <xf numFmtId="43" fontId="2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15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 applyFont="1" applyFill="1" applyAlignment="1"/>
    <xf numFmtId="43" fontId="0" fillId="0" borderId="0" xfId="1" applyFont="1" applyAlignment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65" fontId="0" fillId="0" borderId="0" xfId="0" applyNumberFormat="1"/>
    <xf numFmtId="43" fontId="0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41" fontId="0" fillId="0" borderId="0" xfId="0" applyNumberFormat="1" applyFont="1" applyFill="1" applyBorder="1" applyAlignment="1"/>
    <xf numFmtId="0" fontId="7" fillId="0" borderId="0" xfId="0" applyFont="1" applyAlignment="1">
      <alignment horizontal="center"/>
    </xf>
    <xf numFmtId="43" fontId="0" fillId="0" borderId="0" xfId="0" applyNumberFormat="1" applyAlignment="1"/>
    <xf numFmtId="43" fontId="2" fillId="0" borderId="0" xfId="0" applyNumberFormat="1" applyFont="1" applyAlignment="1"/>
    <xf numFmtId="41" fontId="0" fillId="0" borderId="2" xfId="1" applyNumberFormat="1" applyFont="1" applyFill="1" applyBorder="1" applyAlignment="1"/>
    <xf numFmtId="165" fontId="0" fillId="0" borderId="0" xfId="0" applyNumberFormat="1" applyFont="1" applyAlignment="1"/>
    <xf numFmtId="43" fontId="0" fillId="0" borderId="0" xfId="0" applyNumberForma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NumberFormat="1" applyFill="1" applyAlignment="1"/>
    <xf numFmtId="0" fontId="13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Alignment="1"/>
    <xf numFmtId="43" fontId="0" fillId="0" borderId="0" xfId="1" applyFont="1" applyBorder="1" applyAlignment="1"/>
    <xf numFmtId="43" fontId="0" fillId="0" borderId="0" xfId="0" applyNumberFormat="1" applyBorder="1" applyAlignment="1"/>
    <xf numFmtId="41" fontId="2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67" fontId="0" fillId="0" borderId="0" xfId="0" applyNumberFormat="1" applyBorder="1" applyAlignment="1"/>
    <xf numFmtId="165" fontId="0" fillId="0" borderId="0" xfId="1" applyNumberFormat="1" applyFont="1" applyFill="1" applyBorder="1" applyAlignment="1"/>
    <xf numFmtId="165" fontId="7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0" fillId="0" borderId="2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12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/>
    <xf numFmtId="43" fontId="0" fillId="0" borderId="0" xfId="1" applyFont="1" applyFill="1"/>
    <xf numFmtId="37" fontId="0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 applyAlignment="1"/>
    <xf numFmtId="0" fontId="7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4" xfId="1" applyNumberFormat="1" applyFont="1" applyFill="1" applyBorder="1" applyAlignment="1"/>
    <xf numFmtId="41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167" fontId="0" fillId="0" borderId="0" xfId="1" applyNumberFormat="1" applyFont="1" applyFill="1" applyAlignment="1">
      <alignment horizontal="right"/>
    </xf>
    <xf numFmtId="0" fontId="13" fillId="0" borderId="0" xfId="0" applyFont="1"/>
    <xf numFmtId="43" fontId="0" fillId="0" borderId="0" xfId="1" applyFont="1"/>
    <xf numFmtId="43" fontId="24" fillId="3" borderId="0" xfId="1" applyFont="1" applyFill="1"/>
    <xf numFmtId="43" fontId="7" fillId="0" borderId="0" xfId="0" applyNumberFormat="1" applyFont="1"/>
    <xf numFmtId="0" fontId="25" fillId="0" borderId="0" xfId="0" quotePrefix="1" applyFont="1"/>
    <xf numFmtId="43" fontId="16" fillId="0" borderId="0" xfId="1" applyFont="1" applyAlignment="1"/>
    <xf numFmtId="0" fontId="16" fillId="0" borderId="0" xfId="0" applyFont="1"/>
    <xf numFmtId="43" fontId="0" fillId="2" borderId="0" xfId="1" applyFont="1" applyFill="1"/>
    <xf numFmtId="43" fontId="26" fillId="0" borderId="5" xfId="0" applyNumberFormat="1" applyFont="1" applyBorder="1"/>
    <xf numFmtId="0" fontId="26" fillId="0" borderId="0" xfId="0" quotePrefix="1" applyFont="1"/>
    <xf numFmtId="43" fontId="16" fillId="0" borderId="0" xfId="0" applyNumberFormat="1" applyFont="1"/>
    <xf numFmtId="43" fontId="0" fillId="3" borderId="0" xfId="1" applyFont="1" applyFill="1"/>
    <xf numFmtId="0" fontId="27" fillId="0" borderId="0" xfId="0" quotePrefix="1" applyFont="1"/>
    <xf numFmtId="43" fontId="7" fillId="0" borderId="3" xfId="1" applyFont="1" applyBorder="1"/>
    <xf numFmtId="43" fontId="7" fillId="0" borderId="0" xfId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41" fontId="7" fillId="0" borderId="0" xfId="1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7" xr:uid="{54780FC3-11EF-4739-BFC3-8EFC13A35E1B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3 2" xfId="18" xr:uid="{03D01BC2-CB2E-434B-AA29-3D9CE9047B1D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puntrira_kpmg_co_th/Documents/KPMG/JOB/NAVA/2021/FS%20Process/Check%20CF/NNCL_1221_Check%20CF%20(per%20fs%20rev.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9-10"/>
      <sheetName val="SH11"/>
      <sheetName val="SH12"/>
      <sheetName val="SH13"/>
      <sheetName val="SH14"/>
      <sheetName val="SFP-6-8"/>
      <sheetName val="CF-15-17"/>
    </sheetNames>
    <sheetDataSet>
      <sheetData sheetId="0"/>
      <sheetData sheetId="1"/>
      <sheetData sheetId="2"/>
      <sheetData sheetId="3"/>
      <sheetData sheetId="4"/>
      <sheetData sheetId="5">
        <row r="29">
          <cell r="H29">
            <v>1401601959</v>
          </cell>
          <cell r="J29">
            <v>1512466845</v>
          </cell>
        </row>
        <row r="30">
          <cell r="H30">
            <v>14513457</v>
          </cell>
          <cell r="J30">
            <v>12378110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N103"/>
  <sheetViews>
    <sheetView view="pageBreakPreview" topLeftCell="A77" zoomScale="70" zoomScaleNormal="60" zoomScaleSheetLayoutView="70" workbookViewId="0">
      <selection activeCell="D91" sqref="D91"/>
    </sheetView>
  </sheetViews>
  <sheetFormatPr defaultColWidth="9.09765625" defaultRowHeight="24" customHeight="1" x14ac:dyDescent="0.65"/>
  <cols>
    <col min="1" max="1" width="42.296875" style="2" customWidth="1"/>
    <col min="2" max="2" width="8.796875" style="9" customWidth="1"/>
    <col min="3" max="3" width="1" style="2" customWidth="1"/>
    <col min="4" max="4" width="15.5" style="57" customWidth="1"/>
    <col min="5" max="5" width="1" style="2" customWidth="1"/>
    <col min="6" max="6" width="15.5" style="2" customWidth="1"/>
    <col min="7" max="7" width="1" style="2" customWidth="1"/>
    <col min="8" max="8" width="15.5" style="2" customWidth="1"/>
    <col min="9" max="9" width="1" style="2" customWidth="1"/>
    <col min="10" max="10" width="15.5" style="2" customWidth="1"/>
    <col min="11" max="11" width="22.296875" style="2" customWidth="1"/>
    <col min="12" max="12" width="16.3984375" style="2" bestFit="1" customWidth="1"/>
    <col min="13" max="13" width="15" style="2" bestFit="1" customWidth="1"/>
    <col min="14" max="14" width="12.09765625" style="2" bestFit="1" customWidth="1"/>
    <col min="15" max="16384" width="9.09765625" style="2"/>
  </cols>
  <sheetData>
    <row r="1" spans="1:12" ht="24" customHeight="1" x14ac:dyDescent="0.7">
      <c r="A1" s="29" t="s">
        <v>119</v>
      </c>
      <c r="B1" s="37"/>
      <c r="C1" s="39"/>
      <c r="D1" s="72"/>
      <c r="E1" s="39"/>
      <c r="F1" s="39"/>
      <c r="G1" s="39"/>
      <c r="H1" s="39"/>
      <c r="I1" s="39"/>
      <c r="J1" s="39"/>
      <c r="K1" s="39"/>
    </row>
    <row r="2" spans="1:12" ht="24" customHeight="1" x14ac:dyDescent="0.7">
      <c r="A2" s="29" t="s">
        <v>51</v>
      </c>
      <c r="B2" s="37"/>
      <c r="C2" s="39"/>
      <c r="D2" s="72"/>
      <c r="E2" s="39"/>
      <c r="F2" s="39"/>
      <c r="G2" s="39"/>
      <c r="H2" s="39"/>
      <c r="I2" s="39"/>
      <c r="J2" s="39"/>
      <c r="K2" s="39"/>
    </row>
    <row r="3" spans="1:12" ht="24" customHeight="1" x14ac:dyDescent="0.7">
      <c r="A3" s="29"/>
      <c r="B3" s="37"/>
      <c r="C3" s="39"/>
      <c r="D3" s="72"/>
      <c r="E3" s="39"/>
      <c r="F3" s="39"/>
      <c r="G3" s="39"/>
      <c r="H3" s="39"/>
      <c r="I3" s="39"/>
      <c r="J3" s="39"/>
      <c r="K3" s="39"/>
    </row>
    <row r="4" spans="1:12" ht="24" customHeight="1" x14ac:dyDescent="0.7">
      <c r="A4" s="29"/>
      <c r="B4" s="37"/>
      <c r="C4" s="39"/>
      <c r="D4" s="241" t="s">
        <v>113</v>
      </c>
      <c r="E4" s="241"/>
      <c r="F4" s="241"/>
      <c r="G4" s="31"/>
      <c r="H4" s="241" t="s">
        <v>58</v>
      </c>
      <c r="I4" s="241"/>
      <c r="J4" s="241"/>
      <c r="K4" s="39"/>
    </row>
    <row r="5" spans="1:12" ht="24" customHeight="1" x14ac:dyDescent="0.7">
      <c r="A5" s="29"/>
      <c r="B5" s="37"/>
      <c r="C5" s="37"/>
      <c r="D5" s="242" t="s">
        <v>59</v>
      </c>
      <c r="E5" s="242"/>
      <c r="F5" s="242"/>
      <c r="G5" s="133"/>
      <c r="H5" s="242" t="s">
        <v>59</v>
      </c>
      <c r="I5" s="242"/>
      <c r="J5" s="242"/>
      <c r="K5" s="39"/>
    </row>
    <row r="6" spans="1:12" ht="24" customHeight="1" x14ac:dyDescent="0.7">
      <c r="A6" s="29" t="s">
        <v>0</v>
      </c>
      <c r="B6" s="132" t="s">
        <v>1</v>
      </c>
      <c r="C6" s="62"/>
      <c r="D6" s="61">
        <v>2565</v>
      </c>
      <c r="E6" s="62"/>
      <c r="F6" s="61">
        <v>2564</v>
      </c>
      <c r="G6" s="39"/>
      <c r="H6" s="61">
        <v>2565</v>
      </c>
      <c r="I6" s="62"/>
      <c r="J6" s="61">
        <v>2564</v>
      </c>
      <c r="K6" s="39"/>
    </row>
    <row r="7" spans="1:12" ht="24" customHeight="1" x14ac:dyDescent="0.7">
      <c r="A7" s="29"/>
      <c r="B7" s="132"/>
      <c r="C7" s="150"/>
      <c r="D7" s="240" t="s">
        <v>55</v>
      </c>
      <c r="E7" s="240"/>
      <c r="F7" s="240"/>
      <c r="G7" s="240"/>
      <c r="H7" s="240"/>
      <c r="I7" s="240"/>
      <c r="J7" s="240"/>
      <c r="K7" s="39"/>
    </row>
    <row r="8" spans="1:12" ht="24" customHeight="1" x14ac:dyDescent="0.7">
      <c r="A8" s="65" t="s">
        <v>2</v>
      </c>
      <c r="B8" s="37"/>
      <c r="C8" s="23"/>
      <c r="D8" s="23"/>
      <c r="E8" s="23"/>
      <c r="F8" s="23"/>
      <c r="G8" s="38"/>
      <c r="H8" s="23"/>
      <c r="I8" s="23"/>
      <c r="J8" s="23"/>
      <c r="K8" s="39"/>
    </row>
    <row r="9" spans="1:12" ht="24" customHeight="1" x14ac:dyDescent="0.65">
      <c r="A9" s="39" t="s">
        <v>70</v>
      </c>
      <c r="B9" s="37">
        <v>5</v>
      </c>
      <c r="C9" s="23"/>
      <c r="D9" s="23">
        <v>648197788</v>
      </c>
      <c r="E9" s="23"/>
      <c r="F9" s="23">
        <v>209704337</v>
      </c>
      <c r="G9" s="38"/>
      <c r="H9" s="23">
        <v>628879060</v>
      </c>
      <c r="I9" s="23"/>
      <c r="J9" s="23">
        <v>193305304</v>
      </c>
      <c r="K9" s="23">
        <f>D9-F9</f>
        <v>438493451</v>
      </c>
      <c r="L9" s="57">
        <f>H9-J9</f>
        <v>435573756</v>
      </c>
    </row>
    <row r="10" spans="1:12" ht="24" customHeight="1" x14ac:dyDescent="0.65">
      <c r="A10" s="38" t="s">
        <v>163</v>
      </c>
      <c r="B10" s="37">
        <v>23</v>
      </c>
      <c r="C10" s="23"/>
      <c r="D10" s="23">
        <v>119472212</v>
      </c>
      <c r="E10" s="23"/>
      <c r="F10" s="23">
        <v>467180232</v>
      </c>
      <c r="G10" s="38"/>
      <c r="H10" s="23">
        <v>119472212</v>
      </c>
      <c r="I10" s="23"/>
      <c r="J10" s="23">
        <v>467180232</v>
      </c>
      <c r="K10" s="23">
        <f t="shared" ref="K10:K16" si="0">D10-F10</f>
        <v>-347708020</v>
      </c>
      <c r="L10" s="57">
        <f t="shared" ref="L10:L16" si="1">H10-J10</f>
        <v>-347708020</v>
      </c>
    </row>
    <row r="11" spans="1:12" ht="24" customHeight="1" x14ac:dyDescent="0.65">
      <c r="A11" s="39" t="s">
        <v>166</v>
      </c>
      <c r="B11" s="37" t="s">
        <v>202</v>
      </c>
      <c r="C11" s="23"/>
      <c r="D11" s="23">
        <v>62625225</v>
      </c>
      <c r="E11" s="23"/>
      <c r="F11" s="23">
        <v>62270777</v>
      </c>
      <c r="G11" s="38"/>
      <c r="H11" s="23">
        <v>62625225</v>
      </c>
      <c r="I11" s="23"/>
      <c r="J11" s="23">
        <v>62270777</v>
      </c>
      <c r="K11" s="23">
        <f t="shared" si="0"/>
        <v>354448</v>
      </c>
      <c r="L11" s="57">
        <f t="shared" si="1"/>
        <v>354448</v>
      </c>
    </row>
    <row r="12" spans="1:12" ht="24" customHeight="1" x14ac:dyDescent="0.65">
      <c r="A12" s="39" t="s">
        <v>132</v>
      </c>
      <c r="B12" s="37">
        <v>4</v>
      </c>
      <c r="C12" s="23"/>
      <c r="D12" s="23">
        <v>28985165</v>
      </c>
      <c r="E12" s="23"/>
      <c r="F12" s="23">
        <v>17438476</v>
      </c>
      <c r="G12"/>
      <c r="H12" s="160">
        <v>28985165</v>
      </c>
      <c r="I12" s="160"/>
      <c r="J12" s="160">
        <v>17438476</v>
      </c>
      <c r="K12" s="23">
        <f t="shared" si="0"/>
        <v>11546689</v>
      </c>
      <c r="L12" s="57">
        <f t="shared" si="1"/>
        <v>11546689</v>
      </c>
    </row>
    <row r="13" spans="1:12" ht="24" customHeight="1" x14ac:dyDescent="0.65">
      <c r="A13" s="39" t="s">
        <v>133</v>
      </c>
      <c r="B13" s="37">
        <v>4</v>
      </c>
      <c r="C13" s="23"/>
      <c r="D13" s="23">
        <f>9146246+1</f>
        <v>9146247</v>
      </c>
      <c r="E13" s="23"/>
      <c r="F13" s="23">
        <v>57502045</v>
      </c>
      <c r="G13" s="38"/>
      <c r="H13" s="23">
        <v>9194381</v>
      </c>
      <c r="I13" s="23"/>
      <c r="J13" s="23">
        <v>57501841</v>
      </c>
      <c r="K13" s="23">
        <f t="shared" si="0"/>
        <v>-48355798</v>
      </c>
      <c r="L13" s="57">
        <f t="shared" si="1"/>
        <v>-48307460</v>
      </c>
    </row>
    <row r="14" spans="1:12" s="39" customFormat="1" ht="24" customHeight="1" x14ac:dyDescent="0.65">
      <c r="A14" s="39" t="s">
        <v>118</v>
      </c>
      <c r="B14" s="37">
        <v>4</v>
      </c>
      <c r="C14" s="23"/>
      <c r="D14" s="193">
        <v>6880000</v>
      </c>
      <c r="E14" s="23"/>
      <c r="F14" s="121">
        <v>6880000</v>
      </c>
      <c r="G14" s="38"/>
      <c r="H14" s="121">
        <v>181880000</v>
      </c>
      <c r="I14" s="23"/>
      <c r="J14" s="121">
        <v>6880000</v>
      </c>
      <c r="K14" s="23">
        <f t="shared" si="0"/>
        <v>0</v>
      </c>
      <c r="L14" s="57">
        <f t="shared" si="1"/>
        <v>175000000</v>
      </c>
    </row>
    <row r="15" spans="1:12" ht="24" customHeight="1" x14ac:dyDescent="0.65">
      <c r="A15" s="39" t="s">
        <v>178</v>
      </c>
      <c r="B15" s="37">
        <v>7</v>
      </c>
      <c r="C15" s="23"/>
      <c r="D15" s="23">
        <v>895060283</v>
      </c>
      <c r="E15" s="23"/>
      <c r="F15" s="23">
        <v>934661332</v>
      </c>
      <c r="G15" s="38"/>
      <c r="H15" s="23">
        <v>821067871</v>
      </c>
      <c r="I15" s="23"/>
      <c r="J15" s="23">
        <v>860668919</v>
      </c>
      <c r="K15" s="23">
        <f t="shared" si="0"/>
        <v>-39601049</v>
      </c>
      <c r="L15" s="57">
        <f t="shared" si="1"/>
        <v>-39601048</v>
      </c>
    </row>
    <row r="16" spans="1:12" ht="24" customHeight="1" x14ac:dyDescent="0.65">
      <c r="A16" s="39" t="s">
        <v>3</v>
      </c>
      <c r="B16" s="37"/>
      <c r="C16" s="23"/>
      <c r="D16" s="25">
        <v>2648348</v>
      </c>
      <c r="E16" s="23"/>
      <c r="F16" s="25">
        <v>2382724</v>
      </c>
      <c r="G16" s="38"/>
      <c r="H16" s="25">
        <v>2648348</v>
      </c>
      <c r="I16" s="23"/>
      <c r="J16" s="25">
        <v>2382724</v>
      </c>
      <c r="K16" s="23">
        <f t="shared" si="0"/>
        <v>265624</v>
      </c>
      <c r="L16" s="57">
        <f t="shared" si="1"/>
        <v>265624</v>
      </c>
    </row>
    <row r="17" spans="1:12" ht="24" customHeight="1" x14ac:dyDescent="0.7">
      <c r="A17" s="31" t="s">
        <v>4</v>
      </c>
      <c r="B17" s="37"/>
      <c r="C17" s="26"/>
      <c r="D17" s="27">
        <f>SUM(D9:D16)</f>
        <v>1773015268</v>
      </c>
      <c r="E17" s="26"/>
      <c r="F17" s="27">
        <f>SUM(F9:F16)</f>
        <v>1758019923</v>
      </c>
      <c r="G17" s="38"/>
      <c r="H17" s="27">
        <f>SUM(H9:H16)</f>
        <v>1854752262</v>
      </c>
      <c r="I17" s="26"/>
      <c r="J17" s="27">
        <f>SUM(J9:J16)</f>
        <v>1667628273</v>
      </c>
      <c r="K17" s="39"/>
    </row>
    <row r="18" spans="1:12" ht="20" customHeight="1" x14ac:dyDescent="0.65">
      <c r="A18" s="55"/>
      <c r="B18" s="66"/>
      <c r="C18" s="28"/>
      <c r="D18" s="28"/>
      <c r="E18" s="28"/>
      <c r="F18" s="28"/>
      <c r="G18" s="55"/>
      <c r="H18" s="28"/>
      <c r="I18" s="28"/>
      <c r="J18" s="28"/>
      <c r="K18" s="39"/>
    </row>
    <row r="19" spans="1:12" s="39" customFormat="1" ht="24" customHeight="1" x14ac:dyDescent="0.7">
      <c r="A19" s="65" t="s">
        <v>5</v>
      </c>
      <c r="B19" s="37"/>
      <c r="C19" s="23"/>
      <c r="D19" s="23"/>
      <c r="E19" s="23"/>
      <c r="F19" s="23"/>
      <c r="G19" s="38"/>
      <c r="H19" s="23"/>
      <c r="I19" s="23"/>
      <c r="J19" s="23"/>
    </row>
    <row r="20" spans="1:12" s="39" customFormat="1" ht="24" hidden="1" customHeight="1" x14ac:dyDescent="0.65">
      <c r="A20" s="39" t="s">
        <v>131</v>
      </c>
      <c r="B20" s="37">
        <v>23</v>
      </c>
      <c r="C20" s="25"/>
      <c r="D20" s="193"/>
      <c r="E20" s="25"/>
      <c r="F20" s="116"/>
      <c r="G20" s="78"/>
      <c r="H20" s="116"/>
      <c r="I20" s="25"/>
      <c r="J20" s="116"/>
      <c r="K20" s="24"/>
    </row>
    <row r="21" spans="1:12" s="39" customFormat="1" ht="24" customHeight="1" x14ac:dyDescent="0.65">
      <c r="A21" s="39" t="s">
        <v>134</v>
      </c>
      <c r="B21" s="37" t="s">
        <v>203</v>
      </c>
      <c r="C21" s="25"/>
      <c r="D21" s="25">
        <v>26000000</v>
      </c>
      <c r="E21" s="25"/>
      <c r="F21" s="25">
        <v>28022233</v>
      </c>
      <c r="G21" s="78"/>
      <c r="H21" s="25">
        <v>26000000</v>
      </c>
      <c r="I21" s="25"/>
      <c r="J21" s="25">
        <v>28022233</v>
      </c>
      <c r="K21" s="23">
        <f t="shared" ref="K21:K30" si="2">D21-F21</f>
        <v>-2022233</v>
      </c>
      <c r="L21" s="57">
        <f t="shared" ref="L21:L30" si="3">H21-J21</f>
        <v>-2022233</v>
      </c>
    </row>
    <row r="22" spans="1:12" ht="24" hidden="1" customHeight="1" x14ac:dyDescent="0.65">
      <c r="A22" s="39" t="s">
        <v>75</v>
      </c>
      <c r="B22" s="37"/>
      <c r="C22" s="23"/>
      <c r="D22" s="193"/>
      <c r="E22" s="23"/>
      <c r="F22" s="116"/>
      <c r="G22" s="38"/>
      <c r="H22" s="116"/>
      <c r="I22" s="23"/>
      <c r="J22" s="116"/>
      <c r="K22" s="23">
        <f t="shared" si="2"/>
        <v>0</v>
      </c>
      <c r="L22" s="57">
        <f t="shared" si="3"/>
        <v>0</v>
      </c>
    </row>
    <row r="23" spans="1:12" s="39" customFormat="1" ht="24" customHeight="1" x14ac:dyDescent="0.65">
      <c r="A23" s="39" t="s">
        <v>110</v>
      </c>
      <c r="B23" s="37">
        <v>8</v>
      </c>
      <c r="C23" s="25"/>
      <c r="D23" s="116">
        <v>0</v>
      </c>
      <c r="E23" s="25"/>
      <c r="F23" s="116">
        <v>0</v>
      </c>
      <c r="G23" s="78"/>
      <c r="H23" s="121">
        <v>139999850</v>
      </c>
      <c r="I23" s="25"/>
      <c r="J23" s="121">
        <v>134999880</v>
      </c>
      <c r="K23" s="23">
        <f t="shared" si="2"/>
        <v>0</v>
      </c>
      <c r="L23" s="57">
        <f t="shared" si="3"/>
        <v>4999970</v>
      </c>
    </row>
    <row r="24" spans="1:12" s="54" customFormat="1" ht="24" customHeight="1" x14ac:dyDescent="0.65">
      <c r="A24" s="39" t="s">
        <v>71</v>
      </c>
      <c r="B24" s="37">
        <v>9</v>
      </c>
      <c r="C24" s="24"/>
      <c r="D24" s="24">
        <v>811887166</v>
      </c>
      <c r="E24" s="24"/>
      <c r="F24" s="24">
        <v>890685643</v>
      </c>
      <c r="H24" s="24">
        <v>825930032</v>
      </c>
      <c r="I24" s="24"/>
      <c r="J24" s="24">
        <v>705930032</v>
      </c>
      <c r="K24" s="23">
        <f t="shared" si="2"/>
        <v>-78798477</v>
      </c>
      <c r="L24" s="57">
        <f t="shared" si="3"/>
        <v>120000000</v>
      </c>
    </row>
    <row r="25" spans="1:12" s="39" customFormat="1" ht="24" customHeight="1" x14ac:dyDescent="0.65">
      <c r="A25" s="39" t="s">
        <v>48</v>
      </c>
      <c r="B25" s="37">
        <v>10</v>
      </c>
      <c r="C25" s="23"/>
      <c r="D25" s="23">
        <v>3078000</v>
      </c>
      <c r="E25" s="23"/>
      <c r="F25" s="23">
        <v>3404319</v>
      </c>
      <c r="G25" s="38"/>
      <c r="H25" s="23">
        <v>3078000</v>
      </c>
      <c r="I25" s="23"/>
      <c r="J25" s="23">
        <v>3404319</v>
      </c>
      <c r="K25" s="23">
        <f t="shared" si="2"/>
        <v>-326319</v>
      </c>
      <c r="L25" s="57">
        <f t="shared" si="3"/>
        <v>-326319</v>
      </c>
    </row>
    <row r="26" spans="1:12" ht="24" customHeight="1" x14ac:dyDescent="0.65">
      <c r="A26" s="39" t="s">
        <v>49</v>
      </c>
      <c r="B26" s="37">
        <v>11</v>
      </c>
      <c r="C26" s="23"/>
      <c r="D26" s="23">
        <v>160367014</v>
      </c>
      <c r="E26" s="23"/>
      <c r="F26" s="23">
        <v>161729843</v>
      </c>
      <c r="G26" s="38"/>
      <c r="H26" s="23">
        <v>160367014</v>
      </c>
      <c r="I26" s="23"/>
      <c r="J26" s="23">
        <v>161729843</v>
      </c>
      <c r="K26" s="23">
        <f t="shared" si="2"/>
        <v>-1362829</v>
      </c>
      <c r="L26" s="57">
        <f t="shared" si="3"/>
        <v>-1362829</v>
      </c>
    </row>
    <row r="27" spans="1:12" ht="24" customHeight="1" x14ac:dyDescent="0.65">
      <c r="A27" s="39" t="s">
        <v>42</v>
      </c>
      <c r="B27" s="37">
        <v>12</v>
      </c>
      <c r="C27" s="23"/>
      <c r="D27" s="23">
        <v>1506593397</v>
      </c>
      <c r="E27" s="23"/>
      <c r="F27" s="23">
        <v>1445556896</v>
      </c>
      <c r="G27" s="38"/>
      <c r="H27" s="23">
        <v>1292661406</v>
      </c>
      <c r="I27" s="23"/>
      <c r="J27" s="23">
        <v>1401601959</v>
      </c>
      <c r="K27" s="23">
        <f t="shared" si="2"/>
        <v>61036501</v>
      </c>
      <c r="L27" s="57">
        <f t="shared" si="3"/>
        <v>-108940553</v>
      </c>
    </row>
    <row r="28" spans="1:12" ht="24" customHeight="1" x14ac:dyDescent="0.65">
      <c r="A28" s="39" t="s">
        <v>162</v>
      </c>
      <c r="B28" s="37">
        <v>13</v>
      </c>
      <c r="C28" s="23"/>
      <c r="D28" s="23">
        <v>9137205</v>
      </c>
      <c r="E28" s="23"/>
      <c r="F28" s="23">
        <v>14513457</v>
      </c>
      <c r="G28" s="38"/>
      <c r="H28" s="23">
        <v>9137205</v>
      </c>
      <c r="I28" s="23"/>
      <c r="J28" s="23">
        <v>14513457</v>
      </c>
      <c r="K28" s="23">
        <f t="shared" si="2"/>
        <v>-5376252</v>
      </c>
      <c r="L28" s="57">
        <f t="shared" si="3"/>
        <v>-5376252</v>
      </c>
    </row>
    <row r="29" spans="1:12" ht="24" customHeight="1" x14ac:dyDescent="0.65">
      <c r="A29" s="39" t="s">
        <v>66</v>
      </c>
      <c r="B29" s="37">
        <v>20</v>
      </c>
      <c r="C29" s="23"/>
      <c r="D29" s="23">
        <v>33790207</v>
      </c>
      <c r="E29" s="23"/>
      <c r="F29" s="23">
        <v>30209441</v>
      </c>
      <c r="G29" s="38"/>
      <c r="H29" s="23">
        <v>33790207</v>
      </c>
      <c r="I29" s="23"/>
      <c r="J29" s="23">
        <v>30209441</v>
      </c>
      <c r="K29" s="23">
        <f t="shared" si="2"/>
        <v>3580766</v>
      </c>
      <c r="L29" s="57">
        <f t="shared" si="3"/>
        <v>3580766</v>
      </c>
    </row>
    <row r="30" spans="1:12" ht="24" customHeight="1" x14ac:dyDescent="0.65">
      <c r="A30" s="39" t="s">
        <v>146</v>
      </c>
      <c r="B30" s="37"/>
      <c r="C30" s="23"/>
      <c r="D30" s="30">
        <v>1328428</v>
      </c>
      <c r="E30" s="23"/>
      <c r="F30" s="30">
        <v>2361951</v>
      </c>
      <c r="G30" s="38"/>
      <c r="H30" s="30">
        <v>1328428</v>
      </c>
      <c r="I30" s="23"/>
      <c r="J30" s="30">
        <v>2361951</v>
      </c>
      <c r="K30" s="23">
        <f t="shared" si="2"/>
        <v>-1033523</v>
      </c>
      <c r="L30" s="57">
        <f t="shared" si="3"/>
        <v>-1033523</v>
      </c>
    </row>
    <row r="31" spans="1:12" ht="24" customHeight="1" x14ac:dyDescent="0.7">
      <c r="A31" s="31" t="s">
        <v>6</v>
      </c>
      <c r="B31" s="37"/>
      <c r="C31" s="26"/>
      <c r="D31" s="48">
        <f>SUM(D20:D30)</f>
        <v>2552181417</v>
      </c>
      <c r="E31" s="26"/>
      <c r="F31" s="48">
        <f>SUM(F20:F30)</f>
        <v>2576483783</v>
      </c>
      <c r="G31" s="38"/>
      <c r="H31" s="48">
        <f>SUM(H20:H30)</f>
        <v>2492292142</v>
      </c>
      <c r="I31" s="26"/>
      <c r="J31" s="48">
        <f>SUM(J20:J30)</f>
        <v>2482773115</v>
      </c>
      <c r="K31" s="39"/>
    </row>
    <row r="32" spans="1:12" ht="20" customHeight="1" x14ac:dyDescent="0.7">
      <c r="A32" s="31"/>
      <c r="B32" s="37"/>
      <c r="C32" s="23"/>
      <c r="D32" s="23"/>
      <c r="E32" s="23"/>
      <c r="F32" s="23"/>
      <c r="G32" s="38"/>
      <c r="H32" s="23"/>
      <c r="I32" s="23"/>
      <c r="J32" s="23"/>
      <c r="K32" s="39"/>
    </row>
    <row r="33" spans="1:14" ht="24" customHeight="1" thickBot="1" x14ac:dyDescent="0.75">
      <c r="A33" s="31" t="s">
        <v>7</v>
      </c>
      <c r="B33" s="37"/>
      <c r="C33" s="26"/>
      <c r="D33" s="56">
        <f>D17+D31</f>
        <v>4325196685</v>
      </c>
      <c r="E33" s="26"/>
      <c r="F33" s="56">
        <f>F17+F31</f>
        <v>4334503706</v>
      </c>
      <c r="G33" s="38"/>
      <c r="H33" s="56">
        <f>SUM(H17+H31)</f>
        <v>4347044404</v>
      </c>
      <c r="I33" s="26"/>
      <c r="J33" s="56">
        <f>SUM(J17+J31)</f>
        <v>4150401388</v>
      </c>
      <c r="K33" s="39"/>
    </row>
    <row r="34" spans="1:14" ht="24" customHeight="1" thickTop="1" x14ac:dyDescent="0.65">
      <c r="A34" s="39"/>
      <c r="B34" s="37"/>
      <c r="C34" s="39"/>
      <c r="D34" s="72"/>
      <c r="E34" s="39"/>
      <c r="F34" s="39"/>
      <c r="G34" s="39"/>
      <c r="H34" s="39"/>
      <c r="I34" s="39"/>
      <c r="J34" s="39"/>
      <c r="K34" s="39"/>
    </row>
    <row r="35" spans="1:14" ht="24" customHeight="1" x14ac:dyDescent="0.7">
      <c r="A35" s="29" t="s">
        <v>119</v>
      </c>
      <c r="B35" s="37"/>
      <c r="C35" s="39"/>
      <c r="D35" s="72"/>
      <c r="E35" s="39"/>
      <c r="F35" s="39"/>
      <c r="G35" s="39"/>
      <c r="H35" s="72"/>
      <c r="I35" s="39"/>
      <c r="J35" s="72"/>
      <c r="K35" s="39"/>
    </row>
    <row r="36" spans="1:14" ht="24" customHeight="1" x14ac:dyDescent="0.7">
      <c r="A36" s="29" t="s">
        <v>51</v>
      </c>
      <c r="B36" s="37"/>
      <c r="C36" s="39"/>
      <c r="D36" s="72"/>
      <c r="E36" s="39"/>
      <c r="F36" s="39"/>
      <c r="G36" s="39"/>
      <c r="H36" s="39"/>
      <c r="I36" s="39"/>
      <c r="J36" s="39"/>
      <c r="K36" s="39"/>
    </row>
    <row r="37" spans="1:14" ht="24" customHeight="1" x14ac:dyDescent="0.7">
      <c r="A37" s="29"/>
      <c r="B37" s="37"/>
      <c r="C37" s="39"/>
      <c r="D37" s="194"/>
      <c r="E37" s="39"/>
      <c r="F37" s="175"/>
      <c r="G37" s="39"/>
      <c r="H37" s="39"/>
      <c r="I37" s="39"/>
      <c r="J37" s="39"/>
      <c r="K37" s="39"/>
    </row>
    <row r="38" spans="1:14" ht="22" customHeight="1" x14ac:dyDescent="0.7">
      <c r="A38" s="29"/>
      <c r="B38" s="37"/>
      <c r="C38" s="39"/>
      <c r="D38" s="241" t="s">
        <v>113</v>
      </c>
      <c r="E38" s="241"/>
      <c r="F38" s="241"/>
      <c r="G38" s="31"/>
      <c r="H38" s="241" t="s">
        <v>58</v>
      </c>
      <c r="I38" s="241"/>
      <c r="J38" s="241"/>
      <c r="K38" s="39"/>
    </row>
    <row r="39" spans="1:14" ht="22" customHeight="1" x14ac:dyDescent="0.7">
      <c r="A39" s="29"/>
      <c r="B39" s="37"/>
      <c r="C39" s="37"/>
      <c r="D39" s="242" t="s">
        <v>59</v>
      </c>
      <c r="E39" s="242"/>
      <c r="F39" s="242"/>
      <c r="G39" s="134"/>
      <c r="H39" s="242" t="s">
        <v>59</v>
      </c>
      <c r="I39" s="242"/>
      <c r="J39" s="242"/>
      <c r="K39" s="39"/>
    </row>
    <row r="40" spans="1:14" ht="24" customHeight="1" x14ac:dyDescent="0.7">
      <c r="A40" s="29" t="s">
        <v>54</v>
      </c>
      <c r="B40" s="155" t="s">
        <v>1</v>
      </c>
      <c r="C40" s="62"/>
      <c r="D40" s="61">
        <v>2565</v>
      </c>
      <c r="E40" s="62"/>
      <c r="F40" s="61">
        <v>2564</v>
      </c>
      <c r="G40" s="39"/>
      <c r="H40" s="61">
        <v>2565</v>
      </c>
      <c r="I40" s="62"/>
      <c r="J40" s="61">
        <v>2564</v>
      </c>
      <c r="K40" s="39"/>
    </row>
    <row r="41" spans="1:14" ht="23" x14ac:dyDescent="0.7">
      <c r="A41" s="29"/>
      <c r="B41" s="37"/>
      <c r="C41" s="37"/>
      <c r="D41" s="240" t="s">
        <v>55</v>
      </c>
      <c r="E41" s="240"/>
      <c r="F41" s="240"/>
      <c r="G41" s="240"/>
      <c r="H41" s="240"/>
      <c r="I41" s="240"/>
      <c r="J41" s="240"/>
      <c r="K41" s="39"/>
    </row>
    <row r="42" spans="1:14" ht="24" customHeight="1" x14ac:dyDescent="0.7">
      <c r="A42" s="65" t="s">
        <v>8</v>
      </c>
      <c r="B42" s="37"/>
      <c r="C42" s="23"/>
      <c r="D42" s="23"/>
      <c r="E42" s="23"/>
      <c r="F42" s="23"/>
      <c r="G42" s="38"/>
      <c r="H42" s="23"/>
      <c r="I42" s="23"/>
      <c r="J42" s="23"/>
      <c r="K42" s="39"/>
    </row>
    <row r="43" spans="1:14" ht="24" customHeight="1" x14ac:dyDescent="0.65">
      <c r="A43" s="38" t="s">
        <v>167</v>
      </c>
      <c r="B43" s="37" t="s">
        <v>205</v>
      </c>
      <c r="C43" s="23"/>
      <c r="D43" s="23">
        <v>93193</v>
      </c>
      <c r="E43" s="23"/>
      <c r="F43" s="23">
        <v>145454</v>
      </c>
      <c r="G43" s="38"/>
      <c r="H43" s="23">
        <v>93193</v>
      </c>
      <c r="I43" s="23"/>
      <c r="J43" s="23">
        <v>145454</v>
      </c>
      <c r="K43" s="23">
        <f t="shared" ref="K43:K47" si="4">D43-F43</f>
        <v>-52261</v>
      </c>
      <c r="L43" s="57">
        <f t="shared" ref="L43:L47" si="5">H43-J43</f>
        <v>-52261</v>
      </c>
    </row>
    <row r="44" spans="1:14" ht="24" hidden="1" customHeight="1" x14ac:dyDescent="0.65">
      <c r="A44" s="135" t="s">
        <v>67</v>
      </c>
      <c r="B44" s="37">
        <v>13</v>
      </c>
      <c r="C44" s="23"/>
      <c r="D44" s="195"/>
      <c r="E44" s="23"/>
      <c r="F44" s="73"/>
      <c r="G44" s="38"/>
      <c r="H44" s="73"/>
      <c r="I44" s="23"/>
      <c r="J44" s="73"/>
      <c r="K44" s="23">
        <f t="shared" si="4"/>
        <v>0</v>
      </c>
      <c r="L44" s="57">
        <f t="shared" si="5"/>
        <v>0</v>
      </c>
    </row>
    <row r="45" spans="1:14" ht="24" customHeight="1" x14ac:dyDescent="0.65">
      <c r="A45" s="39" t="s">
        <v>9</v>
      </c>
      <c r="B45" s="37">
        <v>23</v>
      </c>
      <c r="C45" s="23"/>
      <c r="D45" s="23">
        <v>22827675</v>
      </c>
      <c r="E45" s="23"/>
      <c r="F45" s="23">
        <v>18590561</v>
      </c>
      <c r="G45" s="38"/>
      <c r="H45" s="23">
        <v>22827675</v>
      </c>
      <c r="I45" s="23"/>
      <c r="J45" s="23">
        <v>18590561</v>
      </c>
      <c r="K45" s="23">
        <f t="shared" si="4"/>
        <v>4237114</v>
      </c>
      <c r="L45" s="57">
        <f t="shared" si="5"/>
        <v>4237114</v>
      </c>
      <c r="N45" s="57"/>
    </row>
    <row r="46" spans="1:14" s="39" customFormat="1" ht="24" customHeight="1" x14ac:dyDescent="0.65">
      <c r="A46" s="39" t="s">
        <v>135</v>
      </c>
      <c r="B46" s="37" t="s">
        <v>206</v>
      </c>
      <c r="C46" s="25"/>
      <c r="D46" s="118">
        <v>82776234</v>
      </c>
      <c r="E46" s="25"/>
      <c r="F46" s="118">
        <v>67606750</v>
      </c>
      <c r="G46" s="78"/>
      <c r="H46" s="118">
        <v>81695159</v>
      </c>
      <c r="I46" s="25"/>
      <c r="J46" s="118">
        <v>67094147</v>
      </c>
      <c r="K46" s="23">
        <f t="shared" si="4"/>
        <v>15169484</v>
      </c>
      <c r="L46" s="57">
        <f t="shared" si="5"/>
        <v>14601012</v>
      </c>
      <c r="M46" s="73"/>
      <c r="N46" s="173"/>
    </row>
    <row r="47" spans="1:14" ht="24" customHeight="1" x14ac:dyDescent="0.65">
      <c r="A47" s="39" t="s">
        <v>76</v>
      </c>
      <c r="B47" s="37">
        <v>23</v>
      </c>
      <c r="C47" s="23"/>
      <c r="D47" s="195">
        <v>1320479</v>
      </c>
      <c r="E47" s="23"/>
      <c r="F47" s="70">
        <v>1715758</v>
      </c>
      <c r="G47" s="38"/>
      <c r="H47" s="70">
        <v>1320479</v>
      </c>
      <c r="I47" s="23"/>
      <c r="J47" s="70">
        <v>1715758</v>
      </c>
      <c r="K47" s="23">
        <f t="shared" si="4"/>
        <v>-395279</v>
      </c>
      <c r="L47" s="57">
        <f t="shared" si="5"/>
        <v>-395279</v>
      </c>
    </row>
    <row r="48" spans="1:14" ht="24" customHeight="1" x14ac:dyDescent="0.65">
      <c r="A48" s="39" t="s">
        <v>77</v>
      </c>
      <c r="B48" s="37"/>
      <c r="C48" s="23"/>
      <c r="D48" s="23"/>
      <c r="E48" s="23"/>
      <c r="F48" s="23"/>
      <c r="G48" s="38"/>
      <c r="H48" s="23"/>
      <c r="I48" s="23"/>
      <c r="J48" s="23"/>
      <c r="K48" s="39"/>
    </row>
    <row r="49" spans="1:13" ht="24" customHeight="1" x14ac:dyDescent="0.65">
      <c r="A49" s="39" t="s">
        <v>78</v>
      </c>
      <c r="B49" s="37">
        <v>12</v>
      </c>
      <c r="C49" s="23"/>
      <c r="D49" s="23">
        <v>24643514</v>
      </c>
      <c r="E49" s="23"/>
      <c r="F49" s="23">
        <v>24643514</v>
      </c>
      <c r="G49" s="38"/>
      <c r="H49" s="23">
        <v>24643514</v>
      </c>
      <c r="I49" s="23"/>
      <c r="J49" s="23">
        <v>24643514</v>
      </c>
      <c r="K49" s="23">
        <f>D49-F49</f>
        <v>0</v>
      </c>
      <c r="L49" s="57">
        <f>H49-J49</f>
        <v>0</v>
      </c>
    </row>
    <row r="50" spans="1:13" ht="24" customHeight="1" x14ac:dyDescent="0.65">
      <c r="A50" s="39" t="s">
        <v>136</v>
      </c>
      <c r="B50" s="37"/>
      <c r="C50" s="23"/>
      <c r="D50" s="23"/>
      <c r="E50" s="23"/>
      <c r="F50" s="23"/>
      <c r="G50" s="38"/>
      <c r="H50" s="23"/>
      <c r="I50" s="23"/>
      <c r="J50" s="23"/>
      <c r="K50" s="39"/>
    </row>
    <row r="51" spans="1:13" ht="24" customHeight="1" x14ac:dyDescent="0.65">
      <c r="A51" s="39" t="s">
        <v>78</v>
      </c>
      <c r="B51" s="37">
        <v>4</v>
      </c>
      <c r="C51" s="23"/>
      <c r="D51" s="23">
        <v>16958913</v>
      </c>
      <c r="E51" s="23"/>
      <c r="F51" s="23">
        <v>16373913</v>
      </c>
      <c r="G51" s="38"/>
      <c r="H51" s="23">
        <v>16958913</v>
      </c>
      <c r="I51" s="23"/>
      <c r="J51" s="23">
        <v>16373913</v>
      </c>
      <c r="K51" s="23">
        <f t="shared" ref="K51:K52" si="6">D51-F51</f>
        <v>585000</v>
      </c>
      <c r="L51" s="57">
        <f t="shared" ref="L51:L52" si="7">H51-J51</f>
        <v>585000</v>
      </c>
    </row>
    <row r="52" spans="1:13" ht="24" customHeight="1" x14ac:dyDescent="0.65">
      <c r="A52" s="39" t="s">
        <v>79</v>
      </c>
      <c r="B52" s="37">
        <v>26</v>
      </c>
      <c r="C52" s="39"/>
      <c r="D52" s="72">
        <v>3564854</v>
      </c>
      <c r="E52" s="39"/>
      <c r="F52" s="72">
        <v>3564854</v>
      </c>
      <c r="G52" s="38"/>
      <c r="H52" s="72">
        <v>3564854</v>
      </c>
      <c r="I52" s="23"/>
      <c r="J52" s="72">
        <v>3564854</v>
      </c>
      <c r="K52" s="23">
        <f t="shared" si="6"/>
        <v>0</v>
      </c>
      <c r="L52" s="57">
        <f t="shared" si="7"/>
        <v>0</v>
      </c>
    </row>
    <row r="53" spans="1:13" ht="24" customHeight="1" x14ac:dyDescent="0.65">
      <c r="A53" s="39" t="s">
        <v>68</v>
      </c>
      <c r="B53" s="37"/>
      <c r="C53" s="23"/>
      <c r="D53" s="23"/>
      <c r="E53" s="23"/>
      <c r="F53" s="23"/>
      <c r="G53" s="38"/>
      <c r="H53" s="23"/>
      <c r="I53" s="23"/>
      <c r="J53" s="23"/>
      <c r="K53" s="39"/>
    </row>
    <row r="54" spans="1:13" ht="24" customHeight="1" x14ac:dyDescent="0.65">
      <c r="A54" s="39" t="s">
        <v>62</v>
      </c>
      <c r="B54" s="37" t="s">
        <v>205</v>
      </c>
      <c r="C54" s="23"/>
      <c r="D54" s="195">
        <v>36000000</v>
      </c>
      <c r="E54" s="23"/>
      <c r="F54" s="70">
        <v>36000000</v>
      </c>
      <c r="G54" s="38"/>
      <c r="H54" s="70">
        <v>36000000</v>
      </c>
      <c r="I54" s="23"/>
      <c r="J54" s="70">
        <v>36000000</v>
      </c>
      <c r="K54" s="23">
        <f t="shared" ref="K54:K56" si="8">D54-F54</f>
        <v>0</v>
      </c>
      <c r="L54" s="57">
        <f t="shared" ref="L54:L56" si="9">H54-J54</f>
        <v>0</v>
      </c>
    </row>
    <row r="55" spans="1:13" ht="24" customHeight="1" x14ac:dyDescent="0.65">
      <c r="A55" t="s">
        <v>181</v>
      </c>
      <c r="B55" s="37" t="s">
        <v>205</v>
      </c>
      <c r="C55" s="23"/>
      <c r="D55" s="25">
        <v>2414625</v>
      </c>
      <c r="E55" s="23"/>
      <c r="F55" s="25">
        <v>5457847</v>
      </c>
      <c r="G55" s="38"/>
      <c r="H55" s="25">
        <v>2414625</v>
      </c>
      <c r="I55" s="23"/>
      <c r="J55" s="25">
        <v>5457847</v>
      </c>
      <c r="K55" s="23">
        <f t="shared" si="8"/>
        <v>-3043222</v>
      </c>
      <c r="L55" s="57">
        <f t="shared" si="9"/>
        <v>-3043222</v>
      </c>
    </row>
    <row r="56" spans="1:13" ht="24" customHeight="1" x14ac:dyDescent="0.65">
      <c r="A56" s="39" t="s">
        <v>172</v>
      </c>
      <c r="B56" s="37"/>
      <c r="C56" s="23"/>
      <c r="D56" s="193">
        <f>32391777</f>
        <v>32391777</v>
      </c>
      <c r="E56" s="25"/>
      <c r="F56" s="74">
        <v>4039968</v>
      </c>
      <c r="G56" s="78"/>
      <c r="H56" s="74">
        <v>32391777</v>
      </c>
      <c r="I56" s="25"/>
      <c r="J56" s="74">
        <v>4039968</v>
      </c>
      <c r="K56" s="23">
        <f t="shared" si="8"/>
        <v>28351809</v>
      </c>
      <c r="L56" s="57">
        <f t="shared" si="9"/>
        <v>28351809</v>
      </c>
    </row>
    <row r="57" spans="1:13" ht="24" customHeight="1" x14ac:dyDescent="0.7">
      <c r="A57" s="31" t="s">
        <v>10</v>
      </c>
      <c r="B57" s="37"/>
      <c r="C57" s="26"/>
      <c r="D57" s="27">
        <f>SUM(D43:D56)</f>
        <v>222991264</v>
      </c>
      <c r="E57" s="26"/>
      <c r="F57" s="27">
        <f>SUM(F43:F56)</f>
        <v>178138619</v>
      </c>
      <c r="G57" s="38"/>
      <c r="H57" s="27">
        <f>SUM(H43:H56)</f>
        <v>221910189</v>
      </c>
      <c r="I57" s="26"/>
      <c r="J57" s="27">
        <f>SUM(J43:J56)</f>
        <v>177626016</v>
      </c>
      <c r="K57" s="39"/>
    </row>
    <row r="58" spans="1:13" ht="20" customHeight="1" x14ac:dyDescent="0.7">
      <c r="A58" s="31"/>
      <c r="B58" s="37"/>
      <c r="C58" s="23"/>
      <c r="D58" s="23"/>
      <c r="E58" s="23"/>
      <c r="F58" s="23"/>
      <c r="G58" s="38"/>
      <c r="H58" s="23"/>
      <c r="I58" s="23"/>
      <c r="J58" s="23"/>
      <c r="K58" s="39"/>
    </row>
    <row r="59" spans="1:13" ht="24" customHeight="1" x14ac:dyDescent="0.7">
      <c r="A59" s="65" t="s">
        <v>11</v>
      </c>
      <c r="B59" s="37"/>
      <c r="C59" s="23"/>
      <c r="D59" s="23"/>
      <c r="E59" s="23"/>
      <c r="F59" s="23"/>
      <c r="G59" s="38"/>
      <c r="H59" s="23"/>
      <c r="I59" s="23"/>
      <c r="J59" s="23"/>
      <c r="K59" s="39"/>
    </row>
    <row r="60" spans="1:13" s="15" customFormat="1" ht="24" customHeight="1" x14ac:dyDescent="0.65">
      <c r="A60" s="38" t="s">
        <v>80</v>
      </c>
      <c r="B60" s="37">
        <v>23</v>
      </c>
      <c r="C60" s="24"/>
      <c r="D60" s="24">
        <v>2797081</v>
      </c>
      <c r="E60" s="24"/>
      <c r="F60" s="24">
        <v>8697499</v>
      </c>
      <c r="G60" s="54"/>
      <c r="H60" s="24">
        <v>2797081</v>
      </c>
      <c r="I60" s="24"/>
      <c r="J60" s="24">
        <v>8697499</v>
      </c>
      <c r="K60" s="23">
        <f t="shared" ref="K60:K68" si="10">D60-F60</f>
        <v>-5900418</v>
      </c>
      <c r="L60" s="57">
        <f t="shared" ref="L60:L68" si="11">H60-J60</f>
        <v>-5900418</v>
      </c>
    </row>
    <row r="61" spans="1:13" s="15" customFormat="1" ht="24" hidden="1" customHeight="1" x14ac:dyDescent="0.65">
      <c r="A61" s="39" t="s">
        <v>137</v>
      </c>
      <c r="B61" s="37"/>
      <c r="C61" s="25"/>
      <c r="D61" s="193"/>
      <c r="E61" s="25"/>
      <c r="F61" s="116"/>
      <c r="G61" s="78"/>
      <c r="H61" s="116"/>
      <c r="I61" s="25"/>
      <c r="J61" s="116"/>
      <c r="K61" s="23">
        <f t="shared" si="10"/>
        <v>0</v>
      </c>
      <c r="L61" s="57">
        <f t="shared" si="11"/>
        <v>0</v>
      </c>
    </row>
    <row r="62" spans="1:13" s="15" customFormat="1" ht="24" customHeight="1" x14ac:dyDescent="0.65">
      <c r="A62" s="39" t="s">
        <v>81</v>
      </c>
      <c r="B62" s="37">
        <v>12</v>
      </c>
      <c r="C62" s="24"/>
      <c r="D62" s="24">
        <v>206279081</v>
      </c>
      <c r="E62" s="24"/>
      <c r="F62" s="24">
        <v>230922593</v>
      </c>
      <c r="G62" s="54"/>
      <c r="H62" s="24">
        <v>206279081</v>
      </c>
      <c r="I62" s="24"/>
      <c r="J62" s="24">
        <v>230922593</v>
      </c>
      <c r="K62" s="23">
        <f t="shared" si="10"/>
        <v>-24643512</v>
      </c>
      <c r="L62" s="57">
        <f t="shared" si="11"/>
        <v>-24643512</v>
      </c>
    </row>
    <row r="63" spans="1:13" s="15" customFormat="1" ht="24" customHeight="1" x14ac:dyDescent="0.65">
      <c r="A63" s="39" t="s">
        <v>138</v>
      </c>
      <c r="B63" s="37">
        <v>4</v>
      </c>
      <c r="C63" s="24"/>
      <c r="D63" s="24">
        <v>300353063</v>
      </c>
      <c r="E63" s="24"/>
      <c r="F63" s="24">
        <v>302150726</v>
      </c>
      <c r="G63" s="54"/>
      <c r="H63" s="24">
        <v>300353063</v>
      </c>
      <c r="I63" s="24"/>
      <c r="J63" s="24">
        <v>302150726</v>
      </c>
      <c r="K63" s="23">
        <f t="shared" si="10"/>
        <v>-1797663</v>
      </c>
      <c r="L63" s="57">
        <f t="shared" si="11"/>
        <v>-1797663</v>
      </c>
    </row>
    <row r="64" spans="1:13" s="15" customFormat="1" ht="24" customHeight="1" x14ac:dyDescent="0.65">
      <c r="A64" s="39" t="s">
        <v>82</v>
      </c>
      <c r="B64" s="37">
        <v>26</v>
      </c>
      <c r="C64" s="24"/>
      <c r="D64" s="24">
        <v>48034913</v>
      </c>
      <c r="E64" s="24"/>
      <c r="F64" s="24">
        <v>51599766</v>
      </c>
      <c r="G64" s="38"/>
      <c r="H64" s="24">
        <v>48034913</v>
      </c>
      <c r="I64" s="23"/>
      <c r="J64" s="24">
        <v>51599766</v>
      </c>
      <c r="K64" s="23">
        <f t="shared" si="10"/>
        <v>-3564853</v>
      </c>
      <c r="L64" s="57">
        <f t="shared" si="11"/>
        <v>-3564853</v>
      </c>
      <c r="M64" s="170"/>
    </row>
    <row r="65" spans="1:12" ht="24" customHeight="1" x14ac:dyDescent="0.65">
      <c r="A65" s="39" t="s">
        <v>69</v>
      </c>
      <c r="B65" s="37" t="s">
        <v>205</v>
      </c>
      <c r="C65" s="25"/>
      <c r="D65" s="25">
        <v>164070237</v>
      </c>
      <c r="E65" s="25"/>
      <c r="F65" s="25">
        <v>200048276</v>
      </c>
      <c r="G65" s="38"/>
      <c r="H65" s="25">
        <v>164070237</v>
      </c>
      <c r="I65" s="25"/>
      <c r="J65" s="25">
        <v>200048276</v>
      </c>
      <c r="K65" s="23">
        <f t="shared" si="10"/>
        <v>-35978039</v>
      </c>
      <c r="L65" s="57">
        <f t="shared" si="11"/>
        <v>-35978039</v>
      </c>
    </row>
    <row r="66" spans="1:12" ht="24" customHeight="1" x14ac:dyDescent="0.65">
      <c r="A66" s="39" t="s">
        <v>182</v>
      </c>
      <c r="B66" s="37" t="s">
        <v>205</v>
      </c>
      <c r="C66" s="25"/>
      <c r="D66" s="25">
        <v>3912626</v>
      </c>
      <c r="E66" s="25"/>
      <c r="F66" s="25">
        <v>4475795</v>
      </c>
      <c r="G66" s="38"/>
      <c r="H66" s="25">
        <v>3912626</v>
      </c>
      <c r="I66" s="25"/>
      <c r="J66" s="25">
        <v>4475795</v>
      </c>
      <c r="K66" s="23">
        <f t="shared" si="10"/>
        <v>-563169</v>
      </c>
      <c r="L66" s="57">
        <f t="shared" si="11"/>
        <v>-563169</v>
      </c>
    </row>
    <row r="67" spans="1:12" ht="24" customHeight="1" x14ac:dyDescent="0.65">
      <c r="A67" s="39" t="s">
        <v>95</v>
      </c>
      <c r="B67" s="37">
        <v>15</v>
      </c>
      <c r="C67" s="25"/>
      <c r="D67" s="25">
        <v>19593834</v>
      </c>
      <c r="E67" s="25"/>
      <c r="F67" s="25">
        <v>27922057</v>
      </c>
      <c r="G67" s="38"/>
      <c r="H67" s="25">
        <v>19593834</v>
      </c>
      <c r="I67" s="25"/>
      <c r="J67" s="25">
        <v>27922057</v>
      </c>
      <c r="K67" s="23">
        <f t="shared" si="10"/>
        <v>-8328223</v>
      </c>
      <c r="L67" s="57">
        <f t="shared" si="11"/>
        <v>-8328223</v>
      </c>
    </row>
    <row r="68" spans="1:12" ht="24" customHeight="1" x14ac:dyDescent="0.65">
      <c r="A68" s="39" t="s">
        <v>65</v>
      </c>
      <c r="B68" s="37">
        <v>4</v>
      </c>
      <c r="C68" s="25"/>
      <c r="D68" s="30">
        <v>45463143</v>
      </c>
      <c r="E68" s="25"/>
      <c r="F68" s="30">
        <v>45416555</v>
      </c>
      <c r="G68" s="38"/>
      <c r="H68" s="30">
        <v>45463143</v>
      </c>
      <c r="I68" s="25"/>
      <c r="J68" s="30">
        <v>45416555</v>
      </c>
      <c r="K68" s="23">
        <f t="shared" si="10"/>
        <v>46588</v>
      </c>
      <c r="L68" s="57">
        <f t="shared" si="11"/>
        <v>46588</v>
      </c>
    </row>
    <row r="69" spans="1:12" ht="24" customHeight="1" x14ac:dyDescent="0.7">
      <c r="A69" s="31" t="s">
        <v>12</v>
      </c>
      <c r="B69" s="37"/>
      <c r="C69" s="26"/>
      <c r="D69" s="48">
        <f>SUM(D60:D68)</f>
        <v>790503978</v>
      </c>
      <c r="E69" s="26"/>
      <c r="F69" s="48">
        <f>SUM(F60:F68)</f>
        <v>871233267</v>
      </c>
      <c r="G69" s="38"/>
      <c r="H69" s="48">
        <f>SUM(H60:H68)</f>
        <v>790503978</v>
      </c>
      <c r="I69" s="26"/>
      <c r="J69" s="48">
        <f>SUM(J60:J68)</f>
        <v>871233267</v>
      </c>
      <c r="K69" s="39"/>
    </row>
    <row r="70" spans="1:12" s="5" customFormat="1" ht="20" customHeight="1" x14ac:dyDescent="0.65">
      <c r="A70" s="4"/>
      <c r="B70" s="156"/>
      <c r="C70" s="32"/>
      <c r="D70" s="32"/>
      <c r="E70" s="32"/>
      <c r="F70" s="32"/>
      <c r="G70" s="58"/>
      <c r="H70" s="32"/>
      <c r="I70" s="7"/>
      <c r="J70" s="32"/>
    </row>
    <row r="71" spans="1:12" ht="24" customHeight="1" x14ac:dyDescent="0.7">
      <c r="A71" s="31" t="s">
        <v>13</v>
      </c>
      <c r="B71" s="37"/>
      <c r="C71" s="26"/>
      <c r="D71" s="48">
        <f>SUM(D57+D69)</f>
        <v>1013495242</v>
      </c>
      <c r="E71" s="26"/>
      <c r="F71" s="48">
        <f>SUM(F57+F69)</f>
        <v>1049371886</v>
      </c>
      <c r="G71" s="38"/>
      <c r="H71" s="48">
        <f>SUM(H57+H69)</f>
        <v>1012414167</v>
      </c>
      <c r="I71" s="26"/>
      <c r="J71" s="48">
        <f>SUM(J57+J69)</f>
        <v>1048859283</v>
      </c>
      <c r="K71" s="39"/>
    </row>
    <row r="72" spans="1:12" ht="24" customHeight="1" x14ac:dyDescent="0.7">
      <c r="A72" s="29" t="s">
        <v>119</v>
      </c>
      <c r="B72" s="37"/>
      <c r="C72" s="39"/>
      <c r="D72" s="72"/>
      <c r="E72" s="39"/>
      <c r="F72" s="39"/>
      <c r="G72" s="39"/>
      <c r="H72" s="39"/>
      <c r="I72" s="39"/>
      <c r="J72" s="39"/>
      <c r="K72" s="39"/>
    </row>
    <row r="73" spans="1:12" ht="24" customHeight="1" x14ac:dyDescent="0.7">
      <c r="A73" s="29" t="s">
        <v>51</v>
      </c>
      <c r="B73" s="37"/>
      <c r="C73" s="39"/>
      <c r="D73" s="72"/>
      <c r="E73" s="39"/>
      <c r="F73" s="39"/>
      <c r="G73" s="39"/>
      <c r="H73" s="39"/>
      <c r="I73" s="39"/>
      <c r="J73" s="39"/>
      <c r="K73" s="39"/>
    </row>
    <row r="74" spans="1:12" ht="24" customHeight="1" x14ac:dyDescent="0.7">
      <c r="A74" s="29"/>
      <c r="B74" s="37"/>
      <c r="C74" s="39"/>
      <c r="D74" s="194"/>
      <c r="E74" s="39"/>
      <c r="F74" s="175"/>
      <c r="G74" s="39"/>
      <c r="H74" s="39"/>
      <c r="I74" s="39"/>
      <c r="J74" s="39"/>
      <c r="K74" s="39"/>
    </row>
    <row r="75" spans="1:12" ht="24" customHeight="1" x14ac:dyDescent="0.7">
      <c r="A75" s="29"/>
      <c r="B75" s="37"/>
      <c r="C75" s="39"/>
      <c r="D75" s="241" t="s">
        <v>113</v>
      </c>
      <c r="E75" s="241"/>
      <c r="F75" s="241"/>
      <c r="G75" s="31"/>
      <c r="H75" s="241" t="s">
        <v>58</v>
      </c>
      <c r="I75" s="241"/>
      <c r="J75" s="241"/>
      <c r="K75" s="39"/>
    </row>
    <row r="76" spans="1:12" ht="24" customHeight="1" x14ac:dyDescent="0.7">
      <c r="A76" s="29"/>
      <c r="B76" s="37"/>
      <c r="C76" s="37"/>
      <c r="D76" s="242" t="s">
        <v>59</v>
      </c>
      <c r="E76" s="242"/>
      <c r="F76" s="242"/>
      <c r="G76" s="134"/>
      <c r="H76" s="242" t="s">
        <v>59</v>
      </c>
      <c r="I76" s="242"/>
      <c r="J76" s="242"/>
      <c r="K76" s="39"/>
    </row>
    <row r="77" spans="1:12" ht="24" customHeight="1" x14ac:dyDescent="0.7">
      <c r="A77" s="29" t="s">
        <v>139</v>
      </c>
      <c r="B77" s="155" t="s">
        <v>1</v>
      </c>
      <c r="C77" s="62"/>
      <c r="D77" s="61">
        <v>2565</v>
      </c>
      <c r="E77" s="62"/>
      <c r="F77" s="61">
        <v>2564</v>
      </c>
      <c r="G77" s="39"/>
      <c r="H77" s="61">
        <v>2565</v>
      </c>
      <c r="I77" s="62"/>
      <c r="J77" s="61">
        <v>2564</v>
      </c>
      <c r="K77" s="39"/>
    </row>
    <row r="78" spans="1:12" ht="24" customHeight="1" x14ac:dyDescent="0.7">
      <c r="A78" s="29"/>
      <c r="B78" s="37"/>
      <c r="C78" s="37"/>
      <c r="D78" s="240" t="s">
        <v>55</v>
      </c>
      <c r="E78" s="240"/>
      <c r="F78" s="240"/>
      <c r="G78" s="240"/>
      <c r="H78" s="240"/>
      <c r="I78" s="240"/>
      <c r="J78" s="240"/>
      <c r="K78" s="39"/>
    </row>
    <row r="79" spans="1:12" ht="24" customHeight="1" x14ac:dyDescent="0.7">
      <c r="A79" s="65" t="s">
        <v>14</v>
      </c>
      <c r="B79" s="37"/>
      <c r="C79" s="23"/>
      <c r="D79" s="23"/>
      <c r="E79" s="23"/>
      <c r="F79" s="23"/>
      <c r="G79" s="38"/>
      <c r="H79" s="23"/>
      <c r="I79" s="23"/>
      <c r="J79" s="23"/>
      <c r="K79" s="39"/>
    </row>
    <row r="80" spans="1:12" ht="24" customHeight="1" x14ac:dyDescent="0.65">
      <c r="A80" s="54" t="s">
        <v>30</v>
      </c>
      <c r="B80" s="37"/>
      <c r="C80" s="23"/>
      <c r="D80" s="23"/>
      <c r="E80" s="23"/>
      <c r="F80" s="23"/>
      <c r="G80" s="38"/>
      <c r="H80" s="23"/>
      <c r="I80" s="23"/>
      <c r="J80" s="23"/>
      <c r="K80" s="39"/>
    </row>
    <row r="81" spans="1:14" ht="24" customHeight="1" x14ac:dyDescent="0.65">
      <c r="A81" s="54" t="s">
        <v>31</v>
      </c>
      <c r="B81" s="37"/>
      <c r="C81" s="23"/>
      <c r="D81" s="23"/>
      <c r="E81" s="23"/>
      <c r="F81" s="23"/>
      <c r="G81" s="38"/>
      <c r="H81" s="23"/>
      <c r="I81" s="23"/>
      <c r="J81" s="23"/>
      <c r="K81" s="39"/>
    </row>
    <row r="82" spans="1:14" ht="24" customHeight="1" x14ac:dyDescent="0.65">
      <c r="A82" s="138" t="s">
        <v>157</v>
      </c>
      <c r="B82" s="37"/>
      <c r="C82" s="23"/>
      <c r="D82" s="23"/>
      <c r="E82" s="23"/>
      <c r="F82" s="23"/>
      <c r="G82" s="38"/>
      <c r="H82" s="23"/>
      <c r="I82" s="23"/>
      <c r="J82" s="23"/>
      <c r="K82" s="39"/>
    </row>
    <row r="83" spans="1:14" ht="24" customHeight="1" thickBot="1" x14ac:dyDescent="0.7">
      <c r="A83" s="138" t="s">
        <v>158</v>
      </c>
      <c r="B83" s="37"/>
      <c r="C83" s="67"/>
      <c r="D83" s="49">
        <v>2048254862</v>
      </c>
      <c r="E83" s="67"/>
      <c r="F83" s="49">
        <v>2048254862</v>
      </c>
      <c r="G83" s="38"/>
      <c r="H83" s="49">
        <v>2048254862</v>
      </c>
      <c r="I83" s="67"/>
      <c r="J83" s="49">
        <v>2048254862</v>
      </c>
      <c r="K83" s="23">
        <f t="shared" ref="K83" si="12">D83-F83</f>
        <v>0</v>
      </c>
      <c r="L83" s="57">
        <f t="shared" ref="L83" si="13">H83-J83</f>
        <v>0</v>
      </c>
    </row>
    <row r="84" spans="1:14" ht="24" customHeight="1" thickTop="1" x14ac:dyDescent="0.65">
      <c r="A84" s="54" t="s">
        <v>32</v>
      </c>
      <c r="B84" s="37"/>
      <c r="C84" s="67"/>
      <c r="D84" s="126"/>
      <c r="E84" s="67"/>
      <c r="F84" s="126"/>
      <c r="G84" s="38"/>
      <c r="H84" s="126"/>
      <c r="I84" s="67"/>
      <c r="J84" s="126"/>
      <c r="K84" s="39"/>
      <c r="L84" s="154"/>
    </row>
    <row r="85" spans="1:14" ht="24" customHeight="1" x14ac:dyDescent="0.65">
      <c r="A85" s="138" t="s">
        <v>157</v>
      </c>
      <c r="B85" s="37"/>
      <c r="C85" s="67"/>
      <c r="D85" s="126"/>
      <c r="E85" s="67"/>
      <c r="F85" s="126"/>
      <c r="G85" s="38"/>
      <c r="H85" s="126"/>
      <c r="I85" s="67"/>
      <c r="J85" s="126"/>
      <c r="K85" s="39"/>
      <c r="L85" s="154"/>
    </row>
    <row r="86" spans="1:14" ht="24" customHeight="1" x14ac:dyDescent="0.65">
      <c r="A86" s="138" t="s">
        <v>158</v>
      </c>
      <c r="B86" s="37"/>
      <c r="C86" s="23"/>
      <c r="D86" s="23">
        <v>2048254862</v>
      </c>
      <c r="E86" s="23"/>
      <c r="F86" s="23">
        <v>2048254862</v>
      </c>
      <c r="G86" s="38"/>
      <c r="H86" s="23">
        <v>2048254862</v>
      </c>
      <c r="I86" s="23"/>
      <c r="J86" s="23">
        <v>2048254862</v>
      </c>
      <c r="K86" s="23">
        <f t="shared" ref="K86:K88" si="14">D86-F86</f>
        <v>0</v>
      </c>
      <c r="L86" s="57">
        <f t="shared" ref="L86:L88" si="15">H86-J86</f>
        <v>0</v>
      </c>
      <c r="M86" s="169"/>
    </row>
    <row r="87" spans="1:14" ht="24" customHeight="1" x14ac:dyDescent="0.65">
      <c r="A87" s="39" t="s">
        <v>87</v>
      </c>
      <c r="B87" s="9">
        <v>17</v>
      </c>
      <c r="C87" s="23"/>
      <c r="D87" s="23">
        <v>283563867</v>
      </c>
      <c r="E87" s="23"/>
      <c r="F87" s="23">
        <v>283563867</v>
      </c>
      <c r="G87" s="38"/>
      <c r="H87" s="23">
        <v>283563867</v>
      </c>
      <c r="I87" s="23"/>
      <c r="J87" s="23">
        <v>283563867</v>
      </c>
      <c r="K87" s="23">
        <f t="shared" si="14"/>
        <v>0</v>
      </c>
      <c r="L87" s="57">
        <f t="shared" si="15"/>
        <v>0</v>
      </c>
      <c r="M87" s="154"/>
      <c r="N87" s="154"/>
    </row>
    <row r="88" spans="1:14" ht="24" customHeight="1" x14ac:dyDescent="0.65">
      <c r="A88" t="s">
        <v>183</v>
      </c>
      <c r="B88" s="37">
        <v>16</v>
      </c>
      <c r="C88" s="23"/>
      <c r="D88" s="23">
        <v>8197127</v>
      </c>
      <c r="E88" s="23"/>
      <c r="F88" s="23">
        <v>5292124</v>
      </c>
      <c r="G88" s="38"/>
      <c r="H88" s="23">
        <v>8197127</v>
      </c>
      <c r="I88" s="23"/>
      <c r="J88" s="23">
        <v>5292124</v>
      </c>
      <c r="K88" s="23">
        <f t="shared" si="14"/>
        <v>2905003</v>
      </c>
      <c r="L88" s="57">
        <f t="shared" si="15"/>
        <v>2905003</v>
      </c>
      <c r="M88" s="154"/>
      <c r="N88" s="154"/>
    </row>
    <row r="89" spans="1:14" ht="24" customHeight="1" x14ac:dyDescent="0.65">
      <c r="A89" s="54" t="s">
        <v>15</v>
      </c>
      <c r="B89" s="37"/>
      <c r="C89" s="23"/>
      <c r="D89" s="23"/>
      <c r="E89" s="23"/>
      <c r="F89" s="23"/>
      <c r="G89" s="38"/>
      <c r="H89" s="23"/>
      <c r="I89" s="23"/>
      <c r="J89" s="23"/>
      <c r="K89" s="39"/>
      <c r="L89" s="154"/>
      <c r="M89" s="154"/>
      <c r="N89" s="154"/>
    </row>
    <row r="90" spans="1:14" ht="24" customHeight="1" x14ac:dyDescent="0.65">
      <c r="A90" s="39" t="s">
        <v>63</v>
      </c>
      <c r="B90" s="37"/>
      <c r="C90" s="23"/>
      <c r="D90" s="23"/>
      <c r="E90" s="23"/>
      <c r="F90" s="23"/>
      <c r="G90" s="38"/>
      <c r="H90" s="23"/>
      <c r="I90" s="23"/>
      <c r="J90" s="23"/>
      <c r="K90" s="39"/>
      <c r="L90" s="154"/>
      <c r="M90" s="154"/>
      <c r="N90" s="154"/>
    </row>
    <row r="91" spans="1:14" ht="24" customHeight="1" x14ac:dyDescent="0.65">
      <c r="A91" s="39" t="s">
        <v>88</v>
      </c>
      <c r="B91" s="37">
        <v>17</v>
      </c>
      <c r="C91" s="25"/>
      <c r="D91" s="23">
        <f>'SH12'!J33</f>
        <v>204825487</v>
      </c>
      <c r="E91" s="25"/>
      <c r="F91" s="23">
        <f>'SH11'!J33</f>
        <v>204815935</v>
      </c>
      <c r="G91" s="38"/>
      <c r="H91" s="23">
        <f>'SH14'!J26</f>
        <v>204825487</v>
      </c>
      <c r="I91" s="25"/>
      <c r="J91" s="23">
        <f>'SH13'!J26</f>
        <v>204815935</v>
      </c>
      <c r="K91" s="23">
        <f t="shared" ref="K91:K94" si="16">D91-F91</f>
        <v>9552</v>
      </c>
      <c r="L91" s="57">
        <f t="shared" ref="L91:L94" si="17">H91-J91</f>
        <v>9552</v>
      </c>
      <c r="M91" s="154"/>
      <c r="N91" s="154"/>
    </row>
    <row r="92" spans="1:14" ht="24" customHeight="1" x14ac:dyDescent="0.65">
      <c r="A92" s="39" t="s">
        <v>141</v>
      </c>
      <c r="B92" s="37" t="s">
        <v>195</v>
      </c>
      <c r="C92" s="25"/>
      <c r="D92" s="23">
        <f>'SH12'!L33</f>
        <v>108652257</v>
      </c>
      <c r="E92" s="25"/>
      <c r="F92" s="23">
        <v>127156548</v>
      </c>
      <c r="G92" s="38"/>
      <c r="H92" s="23">
        <f>'SH14'!L26</f>
        <v>108652257</v>
      </c>
      <c r="I92" s="25"/>
      <c r="J92" s="23">
        <v>127156548</v>
      </c>
      <c r="K92" s="23">
        <f t="shared" si="16"/>
        <v>-18504291</v>
      </c>
      <c r="L92" s="57">
        <f t="shared" si="17"/>
        <v>-18504291</v>
      </c>
      <c r="M92" s="154"/>
      <c r="N92" s="154"/>
    </row>
    <row r="93" spans="1:14" ht="24" customHeight="1" x14ac:dyDescent="0.65">
      <c r="A93" s="54" t="s">
        <v>44</v>
      </c>
      <c r="B93" s="37"/>
      <c r="C93" s="23"/>
      <c r="D93" s="118">
        <f>'SH12'!N33</f>
        <v>766859994</v>
      </c>
      <c r="E93" s="23"/>
      <c r="F93" s="118">
        <f>'SH11'!N33</f>
        <v>743204913</v>
      </c>
      <c r="G93" s="38"/>
      <c r="H93" s="118">
        <f>'SH14'!N26</f>
        <v>789788894</v>
      </c>
      <c r="I93" s="23"/>
      <c r="J93" s="118">
        <f>'SH13'!N26</f>
        <v>559615317</v>
      </c>
      <c r="K93" s="23">
        <f t="shared" si="16"/>
        <v>23655081</v>
      </c>
      <c r="L93" s="57">
        <f t="shared" si="17"/>
        <v>230173577</v>
      </c>
      <c r="M93" s="154"/>
      <c r="N93" s="154"/>
    </row>
    <row r="94" spans="1:14" ht="24" customHeight="1" x14ac:dyDescent="0.65">
      <c r="A94" s="38" t="s">
        <v>140</v>
      </c>
      <c r="B94" s="37">
        <v>16</v>
      </c>
      <c r="C94" s="23"/>
      <c r="D94" s="30">
        <f>'SH12'!P33</f>
        <v>-108652257</v>
      </c>
      <c r="E94" s="23"/>
      <c r="F94" s="30">
        <v>-127156548</v>
      </c>
      <c r="G94" s="38"/>
      <c r="H94" s="30">
        <f>'SH14'!P26</f>
        <v>-108652257</v>
      </c>
      <c r="I94" s="23"/>
      <c r="J94" s="30">
        <v>-127156548</v>
      </c>
      <c r="K94" s="23">
        <f t="shared" si="16"/>
        <v>18504291</v>
      </c>
      <c r="L94" s="57">
        <f t="shared" si="17"/>
        <v>18504291</v>
      </c>
      <c r="M94" s="154"/>
      <c r="N94" s="154"/>
    </row>
    <row r="95" spans="1:14" ht="24" customHeight="1" x14ac:dyDescent="0.7">
      <c r="A95" s="31" t="s">
        <v>111</v>
      </c>
      <c r="B95" s="37"/>
      <c r="C95" s="26"/>
      <c r="D95" s="34">
        <f>SUM(D86:D94)</f>
        <v>3311701337</v>
      </c>
      <c r="E95" s="26"/>
      <c r="F95" s="34">
        <f>SUM(F86:F94)</f>
        <v>3285131701</v>
      </c>
      <c r="G95" s="38"/>
      <c r="H95" s="34">
        <f>SUM(H86:H94)</f>
        <v>3334630237</v>
      </c>
      <c r="I95" s="26"/>
      <c r="J95" s="34">
        <f>SUM(J86:J94)</f>
        <v>3101542105</v>
      </c>
      <c r="K95" s="39"/>
      <c r="L95" s="154"/>
      <c r="M95" s="154"/>
      <c r="N95" s="154"/>
    </row>
    <row r="96" spans="1:14" ht="24" customHeight="1" x14ac:dyDescent="0.65">
      <c r="A96" s="38" t="s">
        <v>112</v>
      </c>
      <c r="B96" s="37"/>
      <c r="C96" s="25"/>
      <c r="D96" s="196">
        <f>'SH12'!T33</f>
        <v>106</v>
      </c>
      <c r="E96" s="25"/>
      <c r="F96" s="171">
        <v>119</v>
      </c>
      <c r="G96" s="78"/>
      <c r="H96" s="120">
        <v>0</v>
      </c>
      <c r="I96" s="25"/>
      <c r="J96" s="120">
        <v>0</v>
      </c>
      <c r="K96" s="23">
        <f t="shared" ref="K96" si="18">D96-F96</f>
        <v>-13</v>
      </c>
      <c r="L96" s="57">
        <f t="shared" ref="L96" si="19">H96-J96</f>
        <v>0</v>
      </c>
      <c r="M96" s="154"/>
      <c r="N96" s="154"/>
    </row>
    <row r="97" spans="1:14" ht="24" customHeight="1" x14ac:dyDescent="0.7">
      <c r="A97" s="31" t="s">
        <v>16</v>
      </c>
      <c r="B97" s="37"/>
      <c r="C97" s="26"/>
      <c r="D97" s="48">
        <f>SUM(D95:D96)</f>
        <v>3311701443</v>
      </c>
      <c r="E97" s="26"/>
      <c r="F97" s="48">
        <f>SUM(F95:F96)</f>
        <v>3285131820</v>
      </c>
      <c r="G97" s="38"/>
      <c r="H97" s="48">
        <f>SUM(H95:H96)</f>
        <v>3334630237</v>
      </c>
      <c r="I97" s="26"/>
      <c r="J97" s="48">
        <f>SUM(J95:J96)</f>
        <v>3101542105</v>
      </c>
      <c r="K97" s="39"/>
      <c r="L97" s="154"/>
      <c r="M97" s="154"/>
      <c r="N97" s="154"/>
    </row>
    <row r="98" spans="1:14" ht="20" customHeight="1" x14ac:dyDescent="0.7">
      <c r="A98" s="31"/>
      <c r="B98" s="37"/>
      <c r="C98" s="26"/>
      <c r="D98" s="34"/>
      <c r="E98" s="26"/>
      <c r="F98" s="34"/>
      <c r="G98" s="38"/>
      <c r="H98" s="34"/>
      <c r="I98" s="26"/>
      <c r="J98" s="34"/>
      <c r="K98" s="39"/>
      <c r="L98" s="154"/>
      <c r="M98" s="154"/>
      <c r="N98" s="154"/>
    </row>
    <row r="99" spans="1:14" ht="24" customHeight="1" thickBot="1" x14ac:dyDescent="0.75">
      <c r="A99" s="31" t="s">
        <v>17</v>
      </c>
      <c r="B99" s="37"/>
      <c r="C99" s="26"/>
      <c r="D99" s="56">
        <f>SUM(D71+D97)</f>
        <v>4325196685</v>
      </c>
      <c r="E99" s="26"/>
      <c r="F99" s="56">
        <f>SUM(F71+F97)</f>
        <v>4334503706</v>
      </c>
      <c r="G99" s="38"/>
      <c r="H99" s="56">
        <f>SUM(H71+H97)</f>
        <v>4347044404</v>
      </c>
      <c r="I99" s="26"/>
      <c r="J99" s="56">
        <f>SUM(J71+J97)</f>
        <v>4150401388</v>
      </c>
      <c r="K99" s="39"/>
      <c r="L99" s="154"/>
      <c r="N99" s="154"/>
    </row>
    <row r="100" spans="1:14" ht="24" customHeight="1" thickTop="1" x14ac:dyDescent="0.7">
      <c r="A100" s="29"/>
      <c r="B100" s="68"/>
      <c r="C100" s="39"/>
      <c r="D100" s="69"/>
      <c r="E100" s="39"/>
      <c r="F100" s="69"/>
      <c r="G100" s="39"/>
      <c r="H100" s="69">
        <f>+H33-H99</f>
        <v>0</v>
      </c>
      <c r="I100" s="39"/>
      <c r="J100" s="69">
        <f>+J33-J99</f>
        <v>0</v>
      </c>
      <c r="K100" s="39"/>
      <c r="L100" s="154"/>
      <c r="M100" s="154"/>
      <c r="N100" s="154"/>
    </row>
    <row r="101" spans="1:14" ht="24" customHeight="1" x14ac:dyDescent="0.65">
      <c r="A101" s="39"/>
      <c r="B101" s="37"/>
      <c r="C101" s="94"/>
      <c r="D101" s="129">
        <f>D33-D99</f>
        <v>0</v>
      </c>
      <c r="E101" s="129">
        <f t="shared" ref="E101:J101" si="20">E33-E99</f>
        <v>0</v>
      </c>
      <c r="F101" s="129">
        <f t="shared" si="20"/>
        <v>0</v>
      </c>
      <c r="G101" s="129">
        <f t="shared" si="20"/>
        <v>0</v>
      </c>
      <c r="H101" s="129">
        <f t="shared" si="20"/>
        <v>0</v>
      </c>
      <c r="I101" s="129">
        <f t="shared" si="20"/>
        <v>0</v>
      </c>
      <c r="J101" s="129">
        <f t="shared" si="20"/>
        <v>0</v>
      </c>
      <c r="K101" s="39"/>
      <c r="L101" s="154"/>
    </row>
    <row r="102" spans="1:14" ht="24" customHeight="1" x14ac:dyDescent="0.65">
      <c r="L102" s="154"/>
    </row>
    <row r="103" spans="1:14" ht="24" customHeight="1" x14ac:dyDescent="0.65">
      <c r="E103" s="169"/>
      <c r="F103" s="169"/>
      <c r="G103" s="169"/>
      <c r="H103" s="169"/>
      <c r="I103" s="169"/>
      <c r="J103" s="169"/>
    </row>
  </sheetData>
  <mergeCells count="15">
    <mergeCell ref="D7:J7"/>
    <mergeCell ref="D41:J41"/>
    <mergeCell ref="H4:J4"/>
    <mergeCell ref="H38:J38"/>
    <mergeCell ref="D5:F5"/>
    <mergeCell ref="H5:J5"/>
    <mergeCell ref="D4:F4"/>
    <mergeCell ref="D38:F38"/>
    <mergeCell ref="D78:J78"/>
    <mergeCell ref="H75:J75"/>
    <mergeCell ref="D39:F39"/>
    <mergeCell ref="H39:J39"/>
    <mergeCell ref="D76:F76"/>
    <mergeCell ref="H76:J76"/>
    <mergeCell ref="D75:F75"/>
  </mergeCells>
  <phoneticPr fontId="3" type="noConversion"/>
  <pageMargins left="0.7" right="0.7" top="0.48" bottom="0.5" header="0.5" footer="0.5"/>
  <pageSetup paperSize="9" scale="85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4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O64"/>
  <sheetViews>
    <sheetView view="pageBreakPreview" topLeftCell="A50" zoomScale="70" zoomScaleNormal="60" zoomScaleSheetLayoutView="70" workbookViewId="0">
      <selection activeCell="A61" sqref="A61"/>
    </sheetView>
  </sheetViews>
  <sheetFormatPr defaultColWidth="9.09765625" defaultRowHeight="24" customHeight="1" x14ac:dyDescent="0.65"/>
  <cols>
    <col min="1" max="1" width="47.8984375" style="2" customWidth="1"/>
    <col min="2" max="2" width="8.59765625" style="9" customWidth="1"/>
    <col min="3" max="3" width="1" style="2" customWidth="1"/>
    <col min="4" max="4" width="14.19921875" style="2" customWidth="1"/>
    <col min="5" max="5" width="1" style="2" customWidth="1"/>
    <col min="6" max="6" width="14.19921875" style="2" customWidth="1"/>
    <col min="7" max="7" width="1" style="2" customWidth="1"/>
    <col min="8" max="8" width="14.19921875" style="2" customWidth="1"/>
    <col min="9" max="9" width="1" style="2" customWidth="1"/>
    <col min="10" max="10" width="14.19921875" style="2" customWidth="1"/>
    <col min="11" max="11" width="18.09765625" style="2" customWidth="1"/>
    <col min="12" max="12" width="16" style="2" customWidth="1"/>
    <col min="13" max="13" width="11" style="2" bestFit="1" customWidth="1"/>
    <col min="14" max="14" width="16" style="2" customWidth="1"/>
    <col min="15" max="16384" width="9.09765625" style="2"/>
  </cols>
  <sheetData>
    <row r="1" spans="1:14" ht="23.15" customHeight="1" x14ac:dyDescent="0.7">
      <c r="A1" s="1" t="s">
        <v>119</v>
      </c>
    </row>
    <row r="2" spans="1:14" ht="23.15" customHeight="1" x14ac:dyDescent="0.7">
      <c r="A2" s="29" t="s">
        <v>50</v>
      </c>
      <c r="B2" s="11" t="s">
        <v>18</v>
      </c>
    </row>
    <row r="3" spans="1:14" ht="23" customHeight="1" x14ac:dyDescent="0.7">
      <c r="A3" s="29"/>
      <c r="B3" s="11"/>
    </row>
    <row r="4" spans="1:14" ht="21.65" customHeight="1" x14ac:dyDescent="0.7">
      <c r="A4" s="1"/>
      <c r="D4" s="241" t="s">
        <v>113</v>
      </c>
      <c r="E4" s="241"/>
      <c r="F4" s="241"/>
      <c r="H4" s="241" t="s">
        <v>58</v>
      </c>
      <c r="I4" s="241"/>
      <c r="J4" s="241"/>
    </row>
    <row r="5" spans="1:14" s="39" customFormat="1" ht="21.65" hidden="1" customHeight="1" x14ac:dyDescent="0.7">
      <c r="A5" s="29"/>
      <c r="B5" s="37"/>
      <c r="D5" s="31"/>
      <c r="E5" s="31"/>
      <c r="F5" s="31"/>
      <c r="H5" s="241"/>
      <c r="I5" s="241"/>
      <c r="J5" s="241"/>
    </row>
    <row r="6" spans="1:14" ht="21.65" customHeight="1" x14ac:dyDescent="0.7">
      <c r="A6" s="1"/>
      <c r="B6" s="37"/>
      <c r="C6" s="39"/>
      <c r="D6" s="244" t="s">
        <v>60</v>
      </c>
      <c r="E6" s="242"/>
      <c r="F6" s="242"/>
      <c r="G6" s="39"/>
      <c r="H6" s="244" t="s">
        <v>60</v>
      </c>
      <c r="I6" s="242"/>
      <c r="J6" s="242"/>
    </row>
    <row r="7" spans="1:14" ht="21.65" customHeight="1" x14ac:dyDescent="0.7">
      <c r="A7" s="6"/>
      <c r="B7" s="137" t="s">
        <v>1</v>
      </c>
      <c r="C7" s="78"/>
      <c r="D7" s="61">
        <v>2565</v>
      </c>
      <c r="E7" s="62"/>
      <c r="F7" s="61">
        <v>2564</v>
      </c>
      <c r="G7" s="39"/>
      <c r="H7" s="61">
        <v>2565</v>
      </c>
      <c r="I7" s="62"/>
      <c r="J7" s="61">
        <v>2564</v>
      </c>
    </row>
    <row r="8" spans="1:14" ht="21.65" customHeight="1" x14ac:dyDescent="0.7">
      <c r="A8" s="31"/>
      <c r="B8" s="137"/>
      <c r="C8" s="78"/>
      <c r="D8" s="240" t="s">
        <v>55</v>
      </c>
      <c r="E8" s="240"/>
      <c r="F8" s="240"/>
      <c r="G8" s="240"/>
      <c r="H8" s="240"/>
      <c r="I8" s="240"/>
      <c r="J8" s="240"/>
    </row>
    <row r="9" spans="1:14" ht="21.65" customHeight="1" x14ac:dyDescent="0.7">
      <c r="A9" s="65" t="s">
        <v>19</v>
      </c>
      <c r="B9" s="37"/>
      <c r="C9" s="38"/>
      <c r="D9" s="23"/>
      <c r="E9" s="23"/>
      <c r="F9" s="23"/>
      <c r="G9" s="38"/>
      <c r="H9" s="23"/>
      <c r="I9" s="23"/>
      <c r="J9" s="23"/>
      <c r="K9" s="154"/>
      <c r="L9" s="154"/>
    </row>
    <row r="10" spans="1:14" ht="21.65" customHeight="1" x14ac:dyDescent="0.65">
      <c r="A10" s="39" t="s">
        <v>179</v>
      </c>
      <c r="B10" s="37">
        <v>18</v>
      </c>
      <c r="C10" s="38"/>
      <c r="D10" s="35">
        <v>102361618</v>
      </c>
      <c r="E10" s="35"/>
      <c r="F10" s="35">
        <v>101338375</v>
      </c>
      <c r="G10" s="38"/>
      <c r="H10" s="35">
        <v>102361618</v>
      </c>
      <c r="I10" s="35"/>
      <c r="J10" s="35">
        <v>101338375</v>
      </c>
      <c r="K10" s="154"/>
      <c r="L10" s="154"/>
    </row>
    <row r="11" spans="1:14" ht="21.65" customHeight="1" x14ac:dyDescent="0.65">
      <c r="A11" s="39" t="s">
        <v>38</v>
      </c>
      <c r="B11" s="37" t="s">
        <v>204</v>
      </c>
      <c r="C11" s="5"/>
      <c r="D11" s="35">
        <v>732808127</v>
      </c>
      <c r="E11" s="35"/>
      <c r="F11" s="35">
        <v>697577317</v>
      </c>
      <c r="G11" s="38"/>
      <c r="H11" s="35">
        <v>732808127</v>
      </c>
      <c r="I11" s="35"/>
      <c r="J11" s="35">
        <v>697577317</v>
      </c>
      <c r="K11" s="154"/>
      <c r="L11" s="154"/>
    </row>
    <row r="12" spans="1:14" ht="21.65" customHeight="1" x14ac:dyDescent="0.7">
      <c r="A12" s="39" t="s">
        <v>43</v>
      </c>
      <c r="B12" s="37">
        <v>4</v>
      </c>
      <c r="C12" s="5"/>
      <c r="D12" s="35">
        <v>39313152</v>
      </c>
      <c r="E12" s="35"/>
      <c r="F12" s="35">
        <v>34837964</v>
      </c>
      <c r="G12"/>
      <c r="H12" s="152">
        <v>39313152</v>
      </c>
      <c r="I12" s="152"/>
      <c r="J12" s="152">
        <v>34837964</v>
      </c>
      <c r="K12" s="154"/>
      <c r="L12" s="154"/>
      <c r="M12" s="19"/>
      <c r="N12" s="159"/>
    </row>
    <row r="13" spans="1:14" ht="21.65" customHeight="1" x14ac:dyDescent="0.65">
      <c r="A13" s="39" t="s">
        <v>61</v>
      </c>
      <c r="B13" s="37">
        <f>'SFP-6-8'!B27</f>
        <v>12</v>
      </c>
      <c r="C13" s="5"/>
      <c r="D13" s="35">
        <v>24643514</v>
      </c>
      <c r="E13" s="35"/>
      <c r="F13" s="35">
        <v>24643514</v>
      </c>
      <c r="G13" s="38"/>
      <c r="H13" s="35">
        <v>24643514</v>
      </c>
      <c r="I13" s="35"/>
      <c r="J13" s="35">
        <v>24643514</v>
      </c>
      <c r="K13" s="154"/>
      <c r="L13" s="154"/>
    </row>
    <row r="14" spans="1:14" ht="21.65" customHeight="1" x14ac:dyDescent="0.65">
      <c r="A14" s="39" t="s">
        <v>120</v>
      </c>
      <c r="B14" s="37" t="s">
        <v>207</v>
      </c>
      <c r="C14" s="5"/>
      <c r="D14" s="88">
        <v>56183875</v>
      </c>
      <c r="E14" s="35"/>
      <c r="F14" s="88">
        <v>55955894</v>
      </c>
      <c r="G14" s="38"/>
      <c r="H14" s="88">
        <v>56183875</v>
      </c>
      <c r="I14" s="35"/>
      <c r="J14" s="88">
        <v>55955894</v>
      </c>
      <c r="K14" s="154"/>
      <c r="L14" s="154"/>
    </row>
    <row r="15" spans="1:14" ht="21.65" customHeight="1" x14ac:dyDescent="0.65">
      <c r="A15" s="39" t="s">
        <v>52</v>
      </c>
      <c r="B15" s="37" t="s">
        <v>225</v>
      </c>
      <c r="C15" s="5"/>
      <c r="D15" s="88">
        <v>2893179</v>
      </c>
      <c r="E15" s="35"/>
      <c r="F15" s="88">
        <v>794924</v>
      </c>
      <c r="G15" s="38"/>
      <c r="H15" s="88">
        <v>92883901</v>
      </c>
      <c r="I15" s="35"/>
      <c r="J15" s="88">
        <v>39790904</v>
      </c>
      <c r="K15" s="154"/>
      <c r="L15" s="154"/>
    </row>
    <row r="16" spans="1:14" ht="21.65" customHeight="1" x14ac:dyDescent="0.65">
      <c r="A16" s="39" t="s">
        <v>20</v>
      </c>
      <c r="B16" s="37">
        <v>4</v>
      </c>
      <c r="C16" s="38"/>
      <c r="D16" s="35">
        <v>47734458</v>
      </c>
      <c r="E16" s="35"/>
      <c r="F16" s="35">
        <v>32324597</v>
      </c>
      <c r="G16" s="38"/>
      <c r="H16" s="35">
        <v>53906554</v>
      </c>
      <c r="I16" s="35"/>
      <c r="J16" s="35">
        <v>32304171</v>
      </c>
      <c r="K16" s="154"/>
      <c r="L16" s="154"/>
      <c r="M16" s="131"/>
    </row>
    <row r="17" spans="1:15" ht="21.65" customHeight="1" x14ac:dyDescent="0.7">
      <c r="A17" s="31" t="s">
        <v>21</v>
      </c>
      <c r="B17" s="37"/>
      <c r="C17" s="5"/>
      <c r="D17" s="36">
        <f>SUM(D10:D16)</f>
        <v>1005937923</v>
      </c>
      <c r="E17" s="63"/>
      <c r="F17" s="36">
        <f>SUM(F10:F16)</f>
        <v>947472585</v>
      </c>
      <c r="G17" s="38"/>
      <c r="H17" s="36">
        <f>SUM(H10:H16)</f>
        <v>1102100741</v>
      </c>
      <c r="I17" s="63"/>
      <c r="J17" s="36">
        <f>SUM(J10:J16)</f>
        <v>986448139</v>
      </c>
      <c r="K17" s="154"/>
      <c r="L17" s="154"/>
      <c r="M17" s="131"/>
    </row>
    <row r="18" spans="1:15" ht="19.5" customHeight="1" x14ac:dyDescent="0.65">
      <c r="A18" s="3"/>
      <c r="B18" s="156"/>
      <c r="C18" s="4"/>
      <c r="D18" s="32"/>
      <c r="E18" s="32"/>
      <c r="F18" s="32"/>
      <c r="G18" s="58"/>
      <c r="H18" s="32"/>
      <c r="I18" s="32"/>
      <c r="J18" s="32"/>
    </row>
    <row r="19" spans="1:15" ht="21.5" customHeight="1" x14ac:dyDescent="0.7">
      <c r="A19" s="65" t="s">
        <v>22</v>
      </c>
      <c r="B19" s="37">
        <v>19</v>
      </c>
      <c r="C19" s="5"/>
      <c r="D19" s="23"/>
      <c r="E19" s="23"/>
      <c r="F19" s="23"/>
      <c r="G19" s="38"/>
      <c r="H19" s="23"/>
      <c r="I19" s="23"/>
      <c r="J19" s="23"/>
    </row>
    <row r="20" spans="1:15" ht="21.65" customHeight="1" x14ac:dyDescent="0.65">
      <c r="A20" s="54" t="s">
        <v>180</v>
      </c>
      <c r="B20" s="37">
        <v>7</v>
      </c>
      <c r="C20" s="5"/>
      <c r="D20" s="121">
        <v>68634854</v>
      </c>
      <c r="E20" s="35"/>
      <c r="F20" s="121">
        <v>45072195</v>
      </c>
      <c r="G20" s="38"/>
      <c r="H20" s="121">
        <v>68634854</v>
      </c>
      <c r="I20" s="35"/>
      <c r="J20" s="121">
        <v>45072195</v>
      </c>
    </row>
    <row r="21" spans="1:15" ht="21.65" customHeight="1" x14ac:dyDescent="0.65">
      <c r="A21" s="39" t="s">
        <v>89</v>
      </c>
      <c r="B21" s="37"/>
      <c r="C21" s="5"/>
      <c r="D21" s="35">
        <v>333469686</v>
      </c>
      <c r="E21" s="35"/>
      <c r="F21" s="35">
        <v>320550318</v>
      </c>
      <c r="G21" s="38"/>
      <c r="H21" s="35">
        <v>333469686</v>
      </c>
      <c r="I21" s="35"/>
      <c r="J21" s="35">
        <v>320550318</v>
      </c>
    </row>
    <row r="22" spans="1:15" ht="21.65" customHeight="1" x14ac:dyDescent="0.65">
      <c r="A22" s="39" t="s">
        <v>142</v>
      </c>
      <c r="B22" s="37"/>
      <c r="C22" s="5"/>
      <c r="D22" s="35">
        <v>14067756</v>
      </c>
      <c r="E22" s="35"/>
      <c r="F22" s="35">
        <v>12972676</v>
      </c>
      <c r="G22" s="38"/>
      <c r="H22" s="35">
        <v>14067756</v>
      </c>
      <c r="I22" s="35"/>
      <c r="J22" s="35">
        <v>12972676</v>
      </c>
    </row>
    <row r="23" spans="1:15" ht="21.65" customHeight="1" x14ac:dyDescent="0.65">
      <c r="A23" s="39" t="s">
        <v>45</v>
      </c>
      <c r="B23" s="37"/>
      <c r="C23" s="5"/>
      <c r="D23" s="35">
        <v>184280317</v>
      </c>
      <c r="E23" s="35"/>
      <c r="F23" s="35">
        <v>213359699</v>
      </c>
      <c r="G23" s="38"/>
      <c r="H23" s="35">
        <v>182732352</v>
      </c>
      <c r="I23" s="35"/>
      <c r="J23" s="35">
        <v>212173258</v>
      </c>
      <c r="L23" s="130"/>
      <c r="M23" s="131"/>
    </row>
    <row r="24" spans="1:15" ht="21.65" hidden="1" customHeight="1" x14ac:dyDescent="0.65">
      <c r="A24" s="39" t="s">
        <v>74</v>
      </c>
      <c r="B24" s="37"/>
      <c r="C24" s="5"/>
      <c r="D24" s="71"/>
      <c r="E24" s="35"/>
      <c r="F24" s="71"/>
      <c r="G24" s="38"/>
      <c r="H24" s="71"/>
      <c r="I24" s="35"/>
      <c r="J24" s="71"/>
    </row>
    <row r="25" spans="1:15" ht="21.65" customHeight="1" x14ac:dyDescent="0.7">
      <c r="A25" s="31" t="s">
        <v>23</v>
      </c>
      <c r="B25" s="37"/>
      <c r="C25" s="5"/>
      <c r="D25" s="27">
        <f>SUM(D20:D24)</f>
        <v>600452613</v>
      </c>
      <c r="E25" s="26"/>
      <c r="F25" s="27">
        <f>SUM(F20:F24)</f>
        <v>591954888</v>
      </c>
      <c r="G25" s="38"/>
      <c r="H25" s="27">
        <f>SUM(H20:H23)</f>
        <v>598904648</v>
      </c>
      <c r="I25" s="26"/>
      <c r="J25" s="27">
        <f>SUM(J20:J23)</f>
        <v>590768447</v>
      </c>
    </row>
    <row r="26" spans="1:15" ht="19.5" customHeight="1" x14ac:dyDescent="0.65">
      <c r="A26" s="3"/>
      <c r="B26" s="156"/>
      <c r="C26" s="4"/>
      <c r="D26" s="32"/>
      <c r="E26" s="32"/>
      <c r="F26" s="32"/>
      <c r="G26" s="58"/>
      <c r="H26" s="32"/>
      <c r="I26" s="32"/>
      <c r="J26" s="32"/>
    </row>
    <row r="27" spans="1:15" s="38" customFormat="1" ht="21.65" customHeight="1" x14ac:dyDescent="0.7">
      <c r="A27" s="31" t="s">
        <v>168</v>
      </c>
      <c r="B27" s="37"/>
      <c r="D27" s="151">
        <f>D17-D25</f>
        <v>405485310</v>
      </c>
      <c r="E27" s="25"/>
      <c r="F27" s="151">
        <f>F17-F25</f>
        <v>355517697</v>
      </c>
      <c r="G27" s="78"/>
      <c r="H27" s="151">
        <f>H17-H25</f>
        <v>503196093</v>
      </c>
      <c r="I27" s="25"/>
      <c r="J27" s="151">
        <f>J17-J25</f>
        <v>395679692</v>
      </c>
    </row>
    <row r="28" spans="1:15" ht="21.65" customHeight="1" x14ac:dyDescent="0.65">
      <c r="A28" s="39" t="s">
        <v>46</v>
      </c>
      <c r="B28" s="37"/>
      <c r="C28" s="5"/>
      <c r="D28" s="42">
        <v>-1620385</v>
      </c>
      <c r="E28" s="35"/>
      <c r="F28" s="42">
        <v>-1672175</v>
      </c>
      <c r="G28" s="38"/>
      <c r="H28" s="42">
        <v>-1620385</v>
      </c>
      <c r="I28" s="35"/>
      <c r="J28" s="42">
        <v>-1672175</v>
      </c>
    </row>
    <row r="29" spans="1:15" s="38" customFormat="1" ht="21.65" customHeight="1" x14ac:dyDescent="0.65">
      <c r="A29" s="39" t="s">
        <v>226</v>
      </c>
      <c r="B29" s="37">
        <f>'SFP-6-8'!B24</f>
        <v>9</v>
      </c>
      <c r="D29" s="60">
        <v>-108807756</v>
      </c>
      <c r="E29" s="23"/>
      <c r="F29" s="60">
        <v>114226043</v>
      </c>
      <c r="H29" s="117">
        <v>0</v>
      </c>
      <c r="I29" s="23"/>
      <c r="J29" s="117">
        <v>0</v>
      </c>
      <c r="L29" s="153"/>
      <c r="O29" s="35"/>
    </row>
    <row r="30" spans="1:15" ht="21.65" customHeight="1" x14ac:dyDescent="0.7">
      <c r="A30" s="31" t="s">
        <v>143</v>
      </c>
      <c r="B30" s="37"/>
      <c r="C30" s="38"/>
      <c r="D30" s="26">
        <f>D27+D28+D29</f>
        <v>295057169</v>
      </c>
      <c r="E30" s="23"/>
      <c r="F30" s="26">
        <f>F27+F28+F29</f>
        <v>468071565</v>
      </c>
      <c r="G30" s="38"/>
      <c r="H30" s="26">
        <f>H27+H28+H29</f>
        <v>501575708</v>
      </c>
      <c r="I30" s="23"/>
      <c r="J30" s="26">
        <f>J27+J28+J29</f>
        <v>394007517</v>
      </c>
      <c r="K30" s="57"/>
      <c r="L30" s="153"/>
    </row>
    <row r="31" spans="1:15" ht="21.65" customHeight="1" x14ac:dyDescent="0.65">
      <c r="A31" s="39" t="s">
        <v>116</v>
      </c>
      <c r="B31" s="37">
        <v>20</v>
      </c>
      <c r="C31" s="38"/>
      <c r="D31" s="33">
        <f>78158929</f>
        <v>78158929</v>
      </c>
      <c r="E31" s="23"/>
      <c r="F31" s="33">
        <v>28658674</v>
      </c>
      <c r="G31" s="38"/>
      <c r="H31" s="33">
        <v>78158929</v>
      </c>
      <c r="I31" s="23"/>
      <c r="J31" s="33">
        <v>28658674</v>
      </c>
      <c r="K31" s="57"/>
      <c r="L31" s="153"/>
    </row>
    <row r="32" spans="1:15" ht="21.65" customHeight="1" x14ac:dyDescent="0.7">
      <c r="A32" s="31" t="s">
        <v>96</v>
      </c>
      <c r="B32" s="37"/>
      <c r="C32" s="38"/>
      <c r="D32" s="48">
        <f>D30-D31</f>
        <v>216898240</v>
      </c>
      <c r="E32" s="34"/>
      <c r="F32" s="48">
        <f>F30-F31</f>
        <v>439412891</v>
      </c>
      <c r="G32" s="38"/>
      <c r="H32" s="48">
        <f>H30-H31</f>
        <v>423416779</v>
      </c>
      <c r="I32" s="34"/>
      <c r="J32" s="48">
        <f>J30-J31</f>
        <v>365348843</v>
      </c>
      <c r="K32" s="57"/>
      <c r="L32" s="153"/>
      <c r="M32" s="57"/>
    </row>
    <row r="33" spans="1:10" ht="15" customHeight="1" x14ac:dyDescent="0.65">
      <c r="A33" s="3"/>
      <c r="B33" s="12"/>
      <c r="C33" s="4"/>
      <c r="D33" s="32"/>
      <c r="E33" s="32"/>
      <c r="F33" s="32"/>
      <c r="G33" s="58"/>
      <c r="H33" s="32"/>
      <c r="I33" s="7"/>
      <c r="J33" s="32"/>
    </row>
    <row r="34" spans="1:10" ht="23.15" customHeight="1" x14ac:dyDescent="0.7">
      <c r="A34" s="29" t="s">
        <v>119</v>
      </c>
    </row>
    <row r="35" spans="1:10" ht="23.15" customHeight="1" x14ac:dyDescent="0.7">
      <c r="A35" s="29" t="s">
        <v>50</v>
      </c>
      <c r="B35" s="11" t="s">
        <v>18</v>
      </c>
      <c r="D35" s="185"/>
    </row>
    <row r="36" spans="1:10" ht="23" customHeight="1" x14ac:dyDescent="0.7">
      <c r="A36" s="29"/>
      <c r="B36" s="11"/>
    </row>
    <row r="37" spans="1:10" ht="21.65" customHeight="1" x14ac:dyDescent="0.7">
      <c r="A37" s="1"/>
      <c r="D37" s="241" t="s">
        <v>113</v>
      </c>
      <c r="E37" s="241"/>
      <c r="F37" s="241"/>
      <c r="G37" s="39"/>
      <c r="H37" s="241" t="s">
        <v>58</v>
      </c>
      <c r="I37" s="241"/>
      <c r="J37" s="241"/>
    </row>
    <row r="38" spans="1:10" ht="21.65" customHeight="1" x14ac:dyDescent="0.7">
      <c r="A38" s="1"/>
      <c r="B38" s="37"/>
      <c r="C38" s="39"/>
      <c r="D38" s="244" t="s">
        <v>60</v>
      </c>
      <c r="E38" s="244"/>
      <c r="F38" s="244"/>
      <c r="G38" s="39"/>
      <c r="H38" s="244" t="s">
        <v>60</v>
      </c>
      <c r="I38" s="244"/>
      <c r="J38" s="244"/>
    </row>
    <row r="39" spans="1:10" ht="21.65" customHeight="1" x14ac:dyDescent="0.7">
      <c r="A39" s="6"/>
      <c r="B39" s="189" t="s">
        <v>1</v>
      </c>
      <c r="C39" s="78"/>
      <c r="D39" s="61">
        <v>2565</v>
      </c>
      <c r="E39" s="62"/>
      <c r="F39" s="61">
        <v>2564</v>
      </c>
      <c r="G39" s="39"/>
      <c r="H39" s="61">
        <v>2565</v>
      </c>
      <c r="I39" s="62"/>
      <c r="J39" s="61">
        <v>2564</v>
      </c>
    </row>
    <row r="40" spans="1:10" ht="21.65" customHeight="1" x14ac:dyDescent="0.7">
      <c r="A40" s="31"/>
      <c r="B40" s="139"/>
      <c r="C40" s="78"/>
      <c r="D40" s="240" t="s">
        <v>55</v>
      </c>
      <c r="E40" s="240"/>
      <c r="F40" s="240"/>
      <c r="G40" s="240"/>
      <c r="H40" s="240"/>
      <c r="I40" s="240"/>
      <c r="J40" s="240"/>
    </row>
    <row r="41" spans="1:10" ht="21.65" customHeight="1" x14ac:dyDescent="0.7">
      <c r="A41" s="31" t="s">
        <v>72</v>
      </c>
      <c r="C41" s="5"/>
      <c r="D41" s="40"/>
      <c r="E41" s="34"/>
      <c r="F41" s="40"/>
      <c r="G41" s="78"/>
      <c r="H41" s="40"/>
      <c r="I41" s="79"/>
      <c r="J41" s="40"/>
    </row>
    <row r="42" spans="1:10" ht="21.65" customHeight="1" x14ac:dyDescent="0.7">
      <c r="A42" s="243" t="s">
        <v>220</v>
      </c>
      <c r="B42" s="243"/>
      <c r="C42" s="5"/>
      <c r="D42" s="40"/>
      <c r="E42" s="14"/>
      <c r="F42" s="40"/>
      <c r="G42" s="5"/>
      <c r="H42" s="40"/>
      <c r="I42" s="14"/>
      <c r="J42" s="40"/>
    </row>
    <row r="43" spans="1:10" ht="21.65" customHeight="1" x14ac:dyDescent="0.7">
      <c r="A43" s="236" t="s">
        <v>221</v>
      </c>
      <c r="B43" s="236"/>
      <c r="C43" s="5"/>
      <c r="D43" s="40"/>
      <c r="E43" s="14"/>
      <c r="F43" s="40"/>
      <c r="G43" s="5"/>
      <c r="H43" s="40"/>
      <c r="I43" s="14"/>
      <c r="J43" s="40"/>
    </row>
    <row r="44" spans="1:10" ht="21.65" customHeight="1" x14ac:dyDescent="0.7">
      <c r="A44" s="237" t="s">
        <v>227</v>
      </c>
      <c r="B44" s="236"/>
      <c r="C44" s="5"/>
      <c r="D44" s="40"/>
      <c r="E44" s="14"/>
      <c r="F44" s="40"/>
      <c r="G44" s="5"/>
      <c r="H44" s="40"/>
      <c r="I44" s="14"/>
      <c r="J44" s="40"/>
    </row>
    <row r="45" spans="1:10" ht="21.65" customHeight="1" x14ac:dyDescent="0.7">
      <c r="A45" s="39" t="s">
        <v>222</v>
      </c>
      <c r="B45" s="37">
        <v>15</v>
      </c>
      <c r="C45" s="5"/>
      <c r="D45" s="190">
        <v>9718814</v>
      </c>
      <c r="E45" s="26"/>
      <c r="F45" s="121">
        <v>0</v>
      </c>
      <c r="G45" s="38"/>
      <c r="H45" s="190">
        <v>9718814</v>
      </c>
      <c r="I45" s="14"/>
      <c r="J45" s="121">
        <v>0</v>
      </c>
    </row>
    <row r="46" spans="1:10" ht="21.5" customHeight="1" x14ac:dyDescent="0.7">
      <c r="A46" s="39" t="s">
        <v>152</v>
      </c>
      <c r="B46" s="37"/>
      <c r="C46" s="38"/>
      <c r="D46" s="119"/>
      <c r="E46" s="34"/>
      <c r="F46" s="119"/>
      <c r="G46" s="78"/>
      <c r="H46" s="119"/>
      <c r="I46" s="34"/>
      <c r="J46" s="119"/>
    </row>
    <row r="47" spans="1:10" ht="21.65" customHeight="1" x14ac:dyDescent="0.7">
      <c r="A47" s="39" t="s">
        <v>151</v>
      </c>
      <c r="B47" s="37">
        <v>20</v>
      </c>
      <c r="C47" s="38"/>
      <c r="D47" s="119">
        <v>-1943762</v>
      </c>
      <c r="E47" s="34"/>
      <c r="F47" s="121">
        <v>0</v>
      </c>
      <c r="G47" s="78"/>
      <c r="H47" s="119">
        <v>-1943762</v>
      </c>
      <c r="I47" s="34"/>
      <c r="J47" s="121">
        <v>0</v>
      </c>
    </row>
    <row r="48" spans="1:10" s="5" customFormat="1" ht="21.65" customHeight="1" x14ac:dyDescent="0.65">
      <c r="A48" s="38" t="s">
        <v>228</v>
      </c>
      <c r="B48" s="9"/>
      <c r="D48" s="188">
        <f>SUM(D45:D47)</f>
        <v>7775052</v>
      </c>
      <c r="E48" s="23"/>
      <c r="F48" s="188">
        <f>SUM(F46:F47)</f>
        <v>0</v>
      </c>
      <c r="G48" s="38"/>
      <c r="H48" s="188">
        <f>SUM(H45:H47)</f>
        <v>7775052</v>
      </c>
      <c r="I48" s="172"/>
      <c r="J48" s="188">
        <f>SUM(J46:J47)</f>
        <v>0</v>
      </c>
    </row>
    <row r="49" spans="1:14" ht="21" customHeight="1" thickBot="1" x14ac:dyDescent="0.75">
      <c r="A49" s="31" t="s">
        <v>97</v>
      </c>
      <c r="B49" s="191"/>
      <c r="C49" s="3"/>
      <c r="D49" s="56">
        <f>D32+D48</f>
        <v>224673292</v>
      </c>
      <c r="E49" s="34"/>
      <c r="F49" s="56">
        <f>F32+F48</f>
        <v>439412891</v>
      </c>
      <c r="G49" s="34"/>
      <c r="H49" s="56">
        <f>H32+H48</f>
        <v>431191831</v>
      </c>
      <c r="I49" s="34"/>
      <c r="J49" s="56">
        <f>J32+J48</f>
        <v>365348843</v>
      </c>
    </row>
    <row r="50" spans="1:14" ht="19.5" customHeight="1" thickTop="1" x14ac:dyDescent="0.7">
      <c r="A50" s="6"/>
      <c r="B50" s="12"/>
      <c r="C50" s="4"/>
      <c r="D50" s="97"/>
      <c r="E50" s="32"/>
      <c r="F50" s="97"/>
      <c r="G50" s="58"/>
      <c r="H50" s="97"/>
      <c r="I50" s="7"/>
      <c r="J50" s="97"/>
    </row>
    <row r="51" spans="1:14" ht="21.5" customHeight="1" x14ac:dyDescent="0.7">
      <c r="A51" s="31" t="s">
        <v>212</v>
      </c>
      <c r="B51" s="37"/>
      <c r="C51" s="38"/>
      <c r="D51" s="34"/>
      <c r="E51" s="34"/>
      <c r="F51" s="34"/>
      <c r="G51" s="78"/>
      <c r="H51" s="34"/>
      <c r="I51" s="34"/>
      <c r="J51" s="34"/>
      <c r="K51" s="57"/>
      <c r="L51" s="57"/>
    </row>
    <row r="52" spans="1:14" ht="21.65" customHeight="1" x14ac:dyDescent="0.65">
      <c r="A52" s="38" t="s">
        <v>114</v>
      </c>
      <c r="B52" s="37"/>
      <c r="C52" s="38"/>
      <c r="D52" s="121">
        <f>D32-D53</f>
        <v>216898283</v>
      </c>
      <c r="E52" s="25"/>
      <c r="F52" s="121">
        <f>F32+1</f>
        <v>439412892</v>
      </c>
      <c r="G52" s="78"/>
      <c r="H52" s="121">
        <f>H32</f>
        <v>423416779</v>
      </c>
      <c r="I52" s="25"/>
      <c r="J52" s="121">
        <f>J32</f>
        <v>365348843</v>
      </c>
      <c r="K52" s="57"/>
      <c r="L52" s="57"/>
    </row>
    <row r="53" spans="1:14" ht="21.65" customHeight="1" x14ac:dyDescent="0.65">
      <c r="A53" s="38" t="s">
        <v>115</v>
      </c>
      <c r="B53" s="37"/>
      <c r="C53" s="38"/>
      <c r="D53" s="121">
        <f>D58</f>
        <v>-43</v>
      </c>
      <c r="E53" s="23"/>
      <c r="F53" s="121">
        <v>-1</v>
      </c>
      <c r="G53" s="38"/>
      <c r="H53" s="121">
        <v>0</v>
      </c>
      <c r="I53" s="23"/>
      <c r="J53" s="121">
        <v>0</v>
      </c>
      <c r="K53" s="57"/>
      <c r="L53" s="57"/>
    </row>
    <row r="54" spans="1:14" ht="21.65" customHeight="1" thickBot="1" x14ac:dyDescent="0.75">
      <c r="A54" s="31" t="s">
        <v>96</v>
      </c>
      <c r="B54" s="37"/>
      <c r="C54" s="38"/>
      <c r="D54" s="158">
        <f>SUM(D52:D53)</f>
        <v>216898240</v>
      </c>
      <c r="E54" s="26"/>
      <c r="F54" s="158">
        <f>SUM(F52:F53)</f>
        <v>439412891</v>
      </c>
      <c r="G54" s="38"/>
      <c r="H54" s="158">
        <f>SUM(H52:H53)</f>
        <v>423416779</v>
      </c>
      <c r="I54" s="26"/>
      <c r="J54" s="158">
        <f>SUM(J52:J53)</f>
        <v>365348843</v>
      </c>
      <c r="K54" s="57"/>
      <c r="L54" s="57"/>
    </row>
    <row r="55" spans="1:14" s="5" customFormat="1" ht="15" customHeight="1" thickTop="1" x14ac:dyDescent="0.65">
      <c r="A55" s="4"/>
      <c r="B55" s="12"/>
      <c r="C55" s="4"/>
      <c r="D55" s="32"/>
      <c r="E55" s="32"/>
      <c r="F55" s="32"/>
      <c r="G55" s="58"/>
      <c r="H55" s="32"/>
      <c r="I55" s="7"/>
      <c r="J55" s="32"/>
    </row>
    <row r="56" spans="1:14" ht="21.65" customHeight="1" x14ac:dyDescent="0.7">
      <c r="A56" s="31" t="s">
        <v>213</v>
      </c>
      <c r="C56" s="5"/>
      <c r="D56" s="34"/>
      <c r="E56" s="34"/>
      <c r="F56" s="34"/>
      <c r="G56" s="78"/>
      <c r="H56" s="34"/>
      <c r="I56" s="79"/>
      <c r="J56" s="34"/>
      <c r="K56" s="57"/>
      <c r="L56" s="57"/>
    </row>
    <row r="57" spans="1:14" ht="21.65" customHeight="1" x14ac:dyDescent="0.65">
      <c r="A57" s="38" t="s">
        <v>114</v>
      </c>
      <c r="C57" s="5"/>
      <c r="D57" s="25">
        <f>D48+D52</f>
        <v>224673335</v>
      </c>
      <c r="E57" s="25"/>
      <c r="F57" s="25">
        <f>F49+1</f>
        <v>439412892</v>
      </c>
      <c r="G57" s="78"/>
      <c r="H57" s="25">
        <f>H49</f>
        <v>431191831</v>
      </c>
      <c r="I57" s="25"/>
      <c r="J57" s="25">
        <f>J49</f>
        <v>365348843</v>
      </c>
      <c r="K57" s="57"/>
      <c r="L57" s="57"/>
      <c r="M57" s="57"/>
    </row>
    <row r="58" spans="1:14" ht="21.65" customHeight="1" x14ac:dyDescent="0.65">
      <c r="A58" s="38" t="s">
        <v>115</v>
      </c>
      <c r="C58" s="5"/>
      <c r="D58" s="171">
        <v>-43</v>
      </c>
      <c r="E58" s="23"/>
      <c r="F58" s="171">
        <v>-1</v>
      </c>
      <c r="G58" s="38"/>
      <c r="H58" s="120">
        <v>0</v>
      </c>
      <c r="I58" s="23"/>
      <c r="J58" s="120">
        <v>0</v>
      </c>
      <c r="K58" s="57"/>
      <c r="L58" s="57"/>
    </row>
    <row r="59" spans="1:14" ht="21.5" customHeight="1" thickBot="1" x14ac:dyDescent="0.75">
      <c r="A59" s="31" t="s">
        <v>97</v>
      </c>
      <c r="C59" s="5"/>
      <c r="D59" s="56">
        <f>SUM(D57:D58)</f>
        <v>224673292</v>
      </c>
      <c r="E59" s="26"/>
      <c r="F59" s="56">
        <f>SUM(F57:F58)</f>
        <v>439412891</v>
      </c>
      <c r="G59" s="38"/>
      <c r="H59" s="158">
        <f>SUM(H57:H58)</f>
        <v>431191831</v>
      </c>
      <c r="I59" s="26"/>
      <c r="J59" s="158">
        <f>SUM(J57:J58)</f>
        <v>365348843</v>
      </c>
      <c r="K59" s="57"/>
      <c r="L59" s="57"/>
    </row>
    <row r="60" spans="1:14" s="5" customFormat="1" ht="19.5" customHeight="1" thickTop="1" x14ac:dyDescent="0.65">
      <c r="A60" s="4"/>
      <c r="B60" s="12"/>
      <c r="C60" s="4"/>
      <c r="D60" s="32"/>
      <c r="E60" s="32"/>
      <c r="F60" s="32"/>
      <c r="G60" s="58"/>
      <c r="H60" s="32"/>
      <c r="I60" s="7"/>
      <c r="J60" s="32"/>
    </row>
    <row r="61" spans="1:14" ht="25" customHeight="1" thickBot="1" x14ac:dyDescent="0.75">
      <c r="A61" s="31" t="s">
        <v>159</v>
      </c>
      <c r="B61" s="37">
        <v>21</v>
      </c>
      <c r="C61" s="38"/>
      <c r="D61" s="52">
        <v>0.11</v>
      </c>
      <c r="E61" s="53"/>
      <c r="F61" s="52">
        <v>0.22</v>
      </c>
      <c r="G61" s="38"/>
      <c r="H61" s="52">
        <v>0.21</v>
      </c>
      <c r="I61" s="53"/>
      <c r="J61" s="52">
        <v>0.18</v>
      </c>
      <c r="L61" s="154"/>
    </row>
    <row r="62" spans="1:14" ht="21.65" customHeight="1" thickTop="1" x14ac:dyDescent="0.7">
      <c r="D62" s="89"/>
      <c r="E62" s="31"/>
      <c r="F62" s="89"/>
      <c r="G62" s="39"/>
      <c r="H62" s="89"/>
      <c r="I62" s="31"/>
      <c r="J62" s="89"/>
    </row>
    <row r="63" spans="1:14" ht="24" customHeight="1" x14ac:dyDescent="0.7">
      <c r="A63" s="29"/>
      <c r="B63" s="37"/>
      <c r="C63" s="39"/>
      <c r="D63" s="73"/>
      <c r="E63" s="73"/>
      <c r="F63" s="73"/>
      <c r="G63" s="73"/>
      <c r="H63" s="73"/>
      <c r="I63" s="73"/>
      <c r="J63" s="73"/>
      <c r="K63" s="39"/>
      <c r="L63" s="39"/>
      <c r="M63" s="39"/>
      <c r="N63" s="39"/>
    </row>
    <row r="64" spans="1:14" ht="24" customHeight="1" x14ac:dyDescent="0.65">
      <c r="D64" s="154"/>
      <c r="E64" s="154"/>
      <c r="F64" s="154"/>
      <c r="G64" s="154"/>
      <c r="H64" s="154"/>
      <c r="I64" s="154"/>
      <c r="J64" s="154"/>
    </row>
  </sheetData>
  <mergeCells count="12">
    <mergeCell ref="A42:B42"/>
    <mergeCell ref="H4:J4"/>
    <mergeCell ref="D40:J40"/>
    <mergeCell ref="H37:J37"/>
    <mergeCell ref="D38:F38"/>
    <mergeCell ref="H38:J38"/>
    <mergeCell ref="D8:J8"/>
    <mergeCell ref="H5:J5"/>
    <mergeCell ref="D6:F6"/>
    <mergeCell ref="H6:J6"/>
    <mergeCell ref="D37:F37"/>
    <mergeCell ref="D4:F4"/>
  </mergeCells>
  <pageMargins left="0.7" right="0.7" top="0.48" bottom="0.5" header="0.5" footer="0.5"/>
  <pageSetup paperSize="9" scale="85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  <ignoredErrors>
    <ignoredError sqref="F4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499984740745262"/>
  </sheetPr>
  <dimension ref="A1:W34"/>
  <sheetViews>
    <sheetView view="pageBreakPreview" topLeftCell="G23" zoomScale="70" zoomScaleNormal="60" zoomScaleSheetLayoutView="70" workbookViewId="0">
      <selection activeCell="W34" sqref="W34"/>
    </sheetView>
  </sheetViews>
  <sheetFormatPr defaultColWidth="9.09765625" defaultRowHeight="21.5" x14ac:dyDescent="0.65"/>
  <cols>
    <col min="1" max="1" width="55.796875" style="2" customWidth="1"/>
    <col min="2" max="2" width="9.69921875" style="2" customWidth="1"/>
    <col min="3" max="3" width="0.796875" style="2" customWidth="1"/>
    <col min="4" max="4" width="13.796875" style="2" customWidth="1"/>
    <col min="5" max="5" width="0.796875" style="2" customWidth="1"/>
    <col min="6" max="6" width="13.796875" style="2" customWidth="1"/>
    <col min="7" max="7" width="0.796875" style="2" customWidth="1"/>
    <col min="8" max="8" width="13.796875" style="2" customWidth="1"/>
    <col min="9" max="9" width="0.796875" style="2" customWidth="1"/>
    <col min="10" max="10" width="13.796875" style="2" customWidth="1"/>
    <col min="11" max="11" width="0.796875" style="2" customWidth="1"/>
    <col min="12" max="12" width="13.796875" style="2" customWidth="1"/>
    <col min="13" max="13" width="0.796875" style="2" customWidth="1"/>
    <col min="14" max="14" width="13.796875" style="2" customWidth="1"/>
    <col min="15" max="15" width="0.796875" style="2" customWidth="1"/>
    <col min="16" max="16" width="13.796875" style="2" customWidth="1"/>
    <col min="17" max="17" width="0.796875" style="2" customWidth="1"/>
    <col min="18" max="18" width="13.796875" style="2" customWidth="1"/>
    <col min="19" max="19" width="0.796875" style="2" customWidth="1"/>
    <col min="20" max="20" width="13.796875" style="2" customWidth="1"/>
    <col min="21" max="21" width="0.796875" style="2" customWidth="1"/>
    <col min="22" max="22" width="13.796875" style="2" customWidth="1"/>
    <col min="23" max="16384" width="9.09765625" style="2"/>
  </cols>
  <sheetData>
    <row r="1" spans="1:22" ht="22.5" customHeight="1" x14ac:dyDescent="0.7">
      <c r="A1" s="1" t="s">
        <v>119</v>
      </c>
      <c r="B1" s="18"/>
      <c r="R1" s="17"/>
      <c r="T1" s="17"/>
      <c r="V1" s="17"/>
    </row>
    <row r="2" spans="1:22" ht="22.5" customHeight="1" x14ac:dyDescent="0.7">
      <c r="A2" s="8" t="s">
        <v>41</v>
      </c>
      <c r="B2" s="18"/>
      <c r="R2" s="17"/>
      <c r="S2" s="16"/>
      <c r="T2" s="17"/>
      <c r="U2" s="16"/>
      <c r="V2" s="17"/>
    </row>
    <row r="3" spans="1:22" s="5" customFormat="1" ht="22.5" customHeight="1" x14ac:dyDescent="0.7">
      <c r="A3" s="50"/>
      <c r="B3" s="38"/>
      <c r="C3" s="31"/>
      <c r="D3" s="241" t="s">
        <v>113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2" s="5" customFormat="1" ht="22.5" customHeight="1" x14ac:dyDescent="0.7">
      <c r="A4" s="50"/>
      <c r="B4" s="38"/>
      <c r="C4" s="31"/>
      <c r="D4" s="140"/>
      <c r="E4" s="140"/>
      <c r="F4" s="140"/>
      <c r="G4" s="165"/>
      <c r="H4" s="165"/>
      <c r="I4" s="140"/>
      <c r="J4" s="245" t="s">
        <v>15</v>
      </c>
      <c r="K4" s="245"/>
      <c r="L4" s="245"/>
      <c r="M4" s="245"/>
      <c r="N4" s="245"/>
      <c r="O4" s="140"/>
      <c r="P4" s="140"/>
      <c r="Q4" s="140"/>
      <c r="R4" s="140"/>
      <c r="S4" s="140"/>
      <c r="T4" s="140"/>
      <c r="U4" s="140"/>
      <c r="V4" s="140"/>
    </row>
    <row r="5" spans="1:22" s="5" customFormat="1" ht="22.5" customHeight="1" x14ac:dyDescent="0.7">
      <c r="A5" s="50"/>
      <c r="B5" s="38"/>
      <c r="C5" s="31"/>
      <c r="D5" s="162"/>
      <c r="E5" s="162"/>
      <c r="F5" s="162"/>
      <c r="G5" s="165"/>
      <c r="H5" s="165"/>
      <c r="I5" s="162"/>
      <c r="J5" s="164"/>
      <c r="K5" s="164"/>
      <c r="L5" s="164"/>
      <c r="M5" s="164"/>
      <c r="N5" s="164"/>
      <c r="O5" s="162"/>
      <c r="P5" s="162"/>
      <c r="Q5" s="162"/>
      <c r="R5" s="162"/>
      <c r="S5" s="162"/>
      <c r="T5" s="61" t="s">
        <v>123</v>
      </c>
      <c r="U5" s="162"/>
      <c r="V5" s="162"/>
    </row>
    <row r="6" spans="1:22" ht="22.5" customHeight="1" x14ac:dyDescent="0.65">
      <c r="A6" s="5"/>
      <c r="B6" s="39"/>
      <c r="C6" s="62"/>
      <c r="D6" s="61" t="s">
        <v>30</v>
      </c>
      <c r="E6" s="62"/>
      <c r="F6" s="61"/>
      <c r="G6" s="62"/>
      <c r="H6" s="61"/>
      <c r="I6" s="62"/>
      <c r="J6" s="39"/>
      <c r="K6" s="39"/>
      <c r="L6" s="39"/>
      <c r="M6" s="39"/>
      <c r="N6" s="39"/>
      <c r="O6" s="62"/>
      <c r="P6" s="61"/>
      <c r="Q6" s="62"/>
      <c r="R6" s="61" t="s">
        <v>33</v>
      </c>
      <c r="S6" s="62"/>
      <c r="T6" s="61" t="s">
        <v>124</v>
      </c>
      <c r="U6" s="62"/>
      <c r="V6" s="61"/>
    </row>
    <row r="7" spans="1:22" ht="22.5" customHeight="1" x14ac:dyDescent="0.65">
      <c r="A7" s="5"/>
      <c r="B7" s="39"/>
      <c r="C7" s="62"/>
      <c r="D7" s="61" t="s">
        <v>35</v>
      </c>
      <c r="E7" s="62"/>
      <c r="F7" s="61" t="s">
        <v>24</v>
      </c>
      <c r="G7" s="62"/>
      <c r="H7" s="61" t="s">
        <v>188</v>
      </c>
      <c r="I7" s="62"/>
      <c r="J7" s="61" t="s">
        <v>99</v>
      </c>
      <c r="K7" s="62"/>
      <c r="L7" s="61" t="s">
        <v>145</v>
      </c>
      <c r="M7" s="62"/>
      <c r="N7" s="61"/>
      <c r="O7" s="62"/>
      <c r="P7" s="61"/>
      <c r="Q7" s="62"/>
      <c r="R7" s="61" t="s">
        <v>122</v>
      </c>
      <c r="S7" s="62"/>
      <c r="T7" s="142" t="s">
        <v>176</v>
      </c>
      <c r="U7" s="62"/>
      <c r="V7" s="61" t="s">
        <v>33</v>
      </c>
    </row>
    <row r="8" spans="1:22" ht="22.5" customHeight="1" x14ac:dyDescent="0.65">
      <c r="A8" s="5"/>
      <c r="B8" s="139" t="s">
        <v>1</v>
      </c>
      <c r="C8" s="62"/>
      <c r="D8" s="61" t="s">
        <v>36</v>
      </c>
      <c r="E8" s="62"/>
      <c r="F8" s="61" t="s">
        <v>90</v>
      </c>
      <c r="G8" s="62"/>
      <c r="H8" s="61" t="s">
        <v>140</v>
      </c>
      <c r="I8" s="62"/>
      <c r="J8" s="61" t="s">
        <v>98</v>
      </c>
      <c r="K8" s="62"/>
      <c r="L8" s="61" t="s">
        <v>140</v>
      </c>
      <c r="M8" s="62"/>
      <c r="N8" s="61" t="s">
        <v>47</v>
      </c>
      <c r="O8" s="62"/>
      <c r="P8" s="61" t="s">
        <v>140</v>
      </c>
      <c r="Q8" s="62"/>
      <c r="R8" s="61" t="s">
        <v>121</v>
      </c>
      <c r="S8" s="62"/>
      <c r="T8" s="163" t="s">
        <v>177</v>
      </c>
      <c r="U8" s="62"/>
      <c r="V8" s="61" t="s">
        <v>34</v>
      </c>
    </row>
    <row r="9" spans="1:22" ht="22.5" customHeight="1" x14ac:dyDescent="0.65">
      <c r="A9" s="5"/>
      <c r="B9" s="10"/>
      <c r="C9" s="86"/>
      <c r="D9" s="246" t="s">
        <v>55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</row>
    <row r="10" spans="1:22" ht="22.5" customHeight="1" x14ac:dyDescent="0.7">
      <c r="A10" s="31" t="s">
        <v>184</v>
      </c>
      <c r="B10" s="10"/>
      <c r="C10" s="10"/>
      <c r="D10" s="10"/>
      <c r="E10" s="10"/>
      <c r="F10" s="10"/>
      <c r="G10" s="166"/>
      <c r="H10" s="166"/>
      <c r="I10" s="10"/>
      <c r="J10" s="10"/>
      <c r="K10" s="10"/>
      <c r="L10" s="115"/>
      <c r="M10" s="115"/>
      <c r="N10" s="10"/>
      <c r="O10" s="143"/>
      <c r="P10" s="143"/>
      <c r="Q10" s="143"/>
      <c r="R10" s="95"/>
      <c r="S10" s="10"/>
      <c r="T10" s="95"/>
      <c r="U10" s="95"/>
      <c r="V10" s="10"/>
    </row>
    <row r="11" spans="1:22" s="6" customFormat="1" ht="22.5" customHeight="1" x14ac:dyDescent="0.7">
      <c r="A11" s="31" t="s">
        <v>185</v>
      </c>
      <c r="B11" s="83"/>
      <c r="C11" s="51"/>
      <c r="D11" s="99">
        <v>2048254862</v>
      </c>
      <c r="E11" s="100"/>
      <c r="F11" s="99">
        <v>283563867</v>
      </c>
      <c r="G11" s="100"/>
      <c r="H11" s="123">
        <v>0</v>
      </c>
      <c r="I11" s="99"/>
      <c r="J11" s="99">
        <v>182845291</v>
      </c>
      <c r="K11" s="99"/>
      <c r="L11" s="123">
        <v>149753862</v>
      </c>
      <c r="M11" s="100"/>
      <c r="N11" s="99">
        <v>639812235</v>
      </c>
      <c r="O11" s="100"/>
      <c r="P11" s="123">
        <v>-149753862</v>
      </c>
      <c r="Q11" s="100"/>
      <c r="R11" s="99">
        <f>SUM(D11:P11)</f>
        <v>3154476255</v>
      </c>
      <c r="S11" s="100"/>
      <c r="T11" s="123">
        <v>0</v>
      </c>
      <c r="U11" s="100">
        <v>0</v>
      </c>
      <c r="V11" s="99">
        <f>SUM(R11:T11)</f>
        <v>3154476255</v>
      </c>
    </row>
    <row r="12" spans="1:22" ht="10.5" customHeight="1" x14ac:dyDescent="0.7">
      <c r="A12" s="6"/>
      <c r="C12" s="41"/>
      <c r="D12" s="101"/>
      <c r="E12" s="91"/>
      <c r="F12" s="101"/>
      <c r="G12" s="91"/>
      <c r="H12" s="101"/>
      <c r="I12" s="91"/>
      <c r="J12" s="101"/>
      <c r="K12" s="91"/>
      <c r="L12" s="101"/>
      <c r="M12" s="91"/>
      <c r="N12" s="101"/>
      <c r="O12" s="91"/>
      <c r="P12" s="101"/>
      <c r="Q12" s="91"/>
      <c r="R12" s="101"/>
      <c r="S12" s="91"/>
      <c r="T12" s="101"/>
      <c r="U12" s="91"/>
      <c r="V12" s="101"/>
    </row>
    <row r="13" spans="1:22" ht="22.5" customHeight="1" x14ac:dyDescent="0.7">
      <c r="A13" s="31" t="s">
        <v>53</v>
      </c>
      <c r="C13" s="20"/>
      <c r="D13" s="101"/>
      <c r="E13" s="91"/>
      <c r="F13" s="101"/>
      <c r="G13" s="91"/>
      <c r="H13" s="101"/>
      <c r="I13" s="91"/>
      <c r="J13" s="101"/>
      <c r="K13" s="91"/>
      <c r="L13" s="101"/>
      <c r="M13" s="91"/>
      <c r="N13" s="101"/>
      <c r="O13" s="91"/>
      <c r="P13" s="101"/>
      <c r="Q13" s="91"/>
      <c r="R13" s="101"/>
      <c r="S13" s="91"/>
      <c r="T13" s="101"/>
      <c r="U13" s="91"/>
      <c r="V13" s="101"/>
    </row>
    <row r="14" spans="1:22" ht="22.5" customHeight="1" x14ac:dyDescent="0.7">
      <c r="A14" s="65" t="s">
        <v>208</v>
      </c>
      <c r="C14" s="20"/>
      <c r="D14" s="101"/>
      <c r="E14" s="91"/>
      <c r="F14" s="101"/>
      <c r="G14" s="91"/>
      <c r="H14" s="101"/>
      <c r="I14" s="91"/>
      <c r="J14" s="101"/>
      <c r="K14" s="106"/>
      <c r="L14" s="101"/>
      <c r="M14" s="106"/>
      <c r="N14" s="101"/>
      <c r="O14" s="91"/>
      <c r="P14" s="101"/>
      <c r="Q14" s="91"/>
      <c r="R14" s="101"/>
      <c r="S14" s="91"/>
      <c r="T14" s="101"/>
      <c r="U14" s="91"/>
      <c r="V14" s="101"/>
    </row>
    <row r="15" spans="1:22" s="44" customFormat="1" ht="0.5" hidden="1" customHeight="1" x14ac:dyDescent="0.7">
      <c r="A15" s="136" t="s">
        <v>118</v>
      </c>
      <c r="B15" s="9">
        <v>20</v>
      </c>
      <c r="C15" s="43"/>
      <c r="D15" s="80"/>
      <c r="E15" s="104"/>
      <c r="F15" s="101">
        <v>0</v>
      </c>
      <c r="G15" s="104"/>
      <c r="H15" s="101">
        <v>0</v>
      </c>
      <c r="I15" s="104"/>
      <c r="J15" s="101">
        <v>0</v>
      </c>
      <c r="K15" s="74"/>
      <c r="L15" s="101">
        <v>0</v>
      </c>
      <c r="M15" s="74"/>
      <c r="N15" s="101">
        <v>0</v>
      </c>
      <c r="O15" s="104"/>
      <c r="P15" s="101">
        <v>0</v>
      </c>
      <c r="Q15" s="104"/>
      <c r="R15" s="98"/>
      <c r="S15" s="102"/>
      <c r="T15" s="98"/>
      <c r="U15" s="102"/>
      <c r="V15" s="98"/>
    </row>
    <row r="16" spans="1:22" s="44" customFormat="1" ht="22.5" customHeight="1" x14ac:dyDescent="0.65">
      <c r="A16" s="39" t="s">
        <v>186</v>
      </c>
      <c r="B16" s="37">
        <v>16</v>
      </c>
      <c r="C16" s="43"/>
      <c r="D16" s="121">
        <v>0</v>
      </c>
      <c r="E16" s="104"/>
      <c r="F16" s="121">
        <v>0</v>
      </c>
      <c r="G16" s="104"/>
      <c r="H16" s="121">
        <v>5292124</v>
      </c>
      <c r="I16" s="104"/>
      <c r="J16" s="121">
        <v>0</v>
      </c>
      <c r="K16" s="74"/>
      <c r="L16" s="121">
        <v>-22597314</v>
      </c>
      <c r="M16" s="74"/>
      <c r="N16" s="121">
        <v>22597314</v>
      </c>
      <c r="O16" s="104"/>
      <c r="P16" s="80">
        <v>22597314</v>
      </c>
      <c r="Q16" s="104"/>
      <c r="R16" s="80">
        <f>SUM(D16:P16)</f>
        <v>27889438</v>
      </c>
      <c r="S16" s="102"/>
      <c r="T16" s="121">
        <v>0</v>
      </c>
      <c r="U16" s="102"/>
      <c r="V16" s="122">
        <f>SUM(R16:T16)</f>
        <v>27889438</v>
      </c>
    </row>
    <row r="17" spans="1:22" s="44" customFormat="1" ht="22.5" customHeight="1" x14ac:dyDescent="0.65">
      <c r="A17" s="39" t="s">
        <v>100</v>
      </c>
      <c r="B17" s="37">
        <v>22</v>
      </c>
      <c r="C17" s="21"/>
      <c r="D17" s="121">
        <v>0</v>
      </c>
      <c r="E17" s="105"/>
      <c r="F17" s="121">
        <v>0</v>
      </c>
      <c r="G17" s="105"/>
      <c r="H17" s="121">
        <v>0</v>
      </c>
      <c r="I17" s="105"/>
      <c r="J17" s="121">
        <v>0</v>
      </c>
      <c r="K17" s="74"/>
      <c r="L17" s="121">
        <v>0</v>
      </c>
      <c r="M17" s="74"/>
      <c r="N17" s="103">
        <v>-336646884</v>
      </c>
      <c r="O17" s="105"/>
      <c r="P17" s="121">
        <v>0</v>
      </c>
      <c r="Q17" s="105"/>
      <c r="R17" s="80">
        <f>SUM(D17:P17)</f>
        <v>-336646884</v>
      </c>
      <c r="S17" s="74"/>
      <c r="T17" s="121">
        <v>0</v>
      </c>
      <c r="U17" s="74"/>
      <c r="V17" s="122">
        <f>SUM(R17:T17)</f>
        <v>-336646884</v>
      </c>
    </row>
    <row r="18" spans="1:22" ht="22.5" customHeight="1" x14ac:dyDescent="0.7">
      <c r="A18" s="65" t="s">
        <v>223</v>
      </c>
      <c r="B18" s="39"/>
      <c r="C18" s="20"/>
      <c r="D18" s="125">
        <f>SUM(D15:D17)</f>
        <v>0</v>
      </c>
      <c r="E18" s="91"/>
      <c r="F18" s="125">
        <f>SUM(F15:F17)</f>
        <v>0</v>
      </c>
      <c r="G18" s="91"/>
      <c r="H18" s="125">
        <f>SUM(H15:H17)</f>
        <v>5292124</v>
      </c>
      <c r="I18" s="91"/>
      <c r="J18" s="125">
        <f>SUM(J15:J17)</f>
        <v>0</v>
      </c>
      <c r="K18" s="106"/>
      <c r="L18" s="125">
        <f>SUM(L15:L17)</f>
        <v>-22597314</v>
      </c>
      <c r="M18" s="106"/>
      <c r="N18" s="125">
        <f>SUM(N15:N17)</f>
        <v>-314049570</v>
      </c>
      <c r="O18" s="91"/>
      <c r="P18" s="125">
        <f>SUM(P15:P17)</f>
        <v>22597314</v>
      </c>
      <c r="Q18" s="91"/>
      <c r="R18" s="125">
        <f>SUM(R15:R17)</f>
        <v>-308757446</v>
      </c>
      <c r="S18" s="91"/>
      <c r="T18" s="125">
        <f>SUM(T15:T17)</f>
        <v>0</v>
      </c>
      <c r="U18" s="91"/>
      <c r="V18" s="125">
        <f>SUM(V15:V17)</f>
        <v>-308757446</v>
      </c>
    </row>
    <row r="19" spans="1:22" ht="10.5" customHeight="1" x14ac:dyDescent="0.7">
      <c r="A19" s="6"/>
      <c r="B19" s="39"/>
      <c r="C19" s="41"/>
      <c r="D19" s="101"/>
      <c r="E19" s="91"/>
      <c r="F19" s="101"/>
      <c r="G19" s="91"/>
      <c r="H19" s="101"/>
      <c r="I19" s="91"/>
      <c r="J19" s="101"/>
      <c r="K19" s="106"/>
      <c r="L19" s="101"/>
      <c r="M19" s="106"/>
      <c r="N19" s="101"/>
      <c r="O19" s="91"/>
      <c r="P19" s="101"/>
      <c r="Q19" s="91"/>
      <c r="R19" s="101"/>
      <c r="S19" s="91"/>
      <c r="T19" s="101"/>
      <c r="U19" s="91"/>
      <c r="V19" s="101"/>
    </row>
    <row r="20" spans="1:22" ht="22.5" customHeight="1" x14ac:dyDescent="0.7">
      <c r="A20" s="13" t="s">
        <v>125</v>
      </c>
      <c r="B20" s="39"/>
      <c r="C20" s="41"/>
      <c r="D20" s="101"/>
      <c r="E20" s="91"/>
      <c r="F20" s="101"/>
      <c r="G20" s="91"/>
      <c r="H20" s="101"/>
      <c r="I20" s="91"/>
      <c r="J20" s="101"/>
      <c r="K20" s="106"/>
      <c r="L20" s="101"/>
      <c r="M20" s="106"/>
      <c r="N20" s="101"/>
      <c r="O20" s="91"/>
      <c r="P20" s="101"/>
      <c r="Q20" s="91"/>
      <c r="R20" s="101"/>
      <c r="S20" s="91"/>
      <c r="T20" s="101"/>
      <c r="U20" s="91"/>
      <c r="V20" s="101"/>
    </row>
    <row r="21" spans="1:22" ht="22.5" customHeight="1" x14ac:dyDescent="0.7">
      <c r="A21" s="5" t="s">
        <v>126</v>
      </c>
      <c r="B21" s="39"/>
      <c r="C21" s="41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0</v>
      </c>
      <c r="M21" s="121"/>
      <c r="N21" s="121">
        <v>0</v>
      </c>
      <c r="O21" s="121"/>
      <c r="P21" s="121">
        <v>0</v>
      </c>
      <c r="Q21" s="121"/>
      <c r="R21" s="121">
        <f>SUM(D21:P21)</f>
        <v>0</v>
      </c>
      <c r="S21" s="91"/>
      <c r="T21" s="80">
        <v>120</v>
      </c>
      <c r="U21" s="91"/>
      <c r="V21" s="98">
        <f>SUM(R21:T21)</f>
        <v>120</v>
      </c>
    </row>
    <row r="22" spans="1:22" ht="22.5" customHeight="1" x14ac:dyDescent="0.7">
      <c r="A22" s="13" t="s">
        <v>127</v>
      </c>
      <c r="B22" s="39"/>
      <c r="C22" s="41"/>
      <c r="D22" s="125">
        <f>SUM(D20:D21)</f>
        <v>0</v>
      </c>
      <c r="E22" s="107"/>
      <c r="F22" s="125">
        <f>SUM(F20:F21)</f>
        <v>0</v>
      </c>
      <c r="G22" s="107"/>
      <c r="H22" s="125">
        <f>SUM(H20:H21)</f>
        <v>0</v>
      </c>
      <c r="I22" s="107"/>
      <c r="J22" s="125">
        <f>SUM(J20:J21)</f>
        <v>0</v>
      </c>
      <c r="K22" s="108"/>
      <c r="L22" s="125">
        <f>SUM(L20:L21)</f>
        <v>0</v>
      </c>
      <c r="M22" s="108"/>
      <c r="N22" s="125">
        <f>SUM(N20:N21)</f>
        <v>0</v>
      </c>
      <c r="O22" s="107"/>
      <c r="P22" s="125">
        <f>SUM(P20:P21)</f>
        <v>0</v>
      </c>
      <c r="Q22" s="107"/>
      <c r="R22" s="125">
        <f>SUM(D22:P22)</f>
        <v>0</v>
      </c>
      <c r="S22" s="107"/>
      <c r="T22" s="125">
        <f>SUM(T20:T21)</f>
        <v>120</v>
      </c>
      <c r="U22" s="107"/>
      <c r="V22" s="125">
        <f>SUM(V20:V21)</f>
        <v>120</v>
      </c>
    </row>
    <row r="23" spans="1:22" ht="10.5" customHeight="1" x14ac:dyDescent="0.7">
      <c r="A23" s="13"/>
      <c r="B23" s="39"/>
      <c r="C23" s="41"/>
      <c r="D23" s="123"/>
      <c r="E23" s="98"/>
      <c r="F23" s="123"/>
      <c r="G23" s="98"/>
      <c r="H23" s="123"/>
      <c r="I23" s="98"/>
      <c r="J23" s="123"/>
      <c r="K23" s="80"/>
      <c r="L23" s="123"/>
      <c r="M23" s="80"/>
      <c r="N23" s="123"/>
      <c r="O23" s="98"/>
      <c r="P23" s="123"/>
      <c r="Q23" s="98"/>
      <c r="R23" s="123"/>
      <c r="S23" s="98"/>
      <c r="T23" s="123"/>
      <c r="U23" s="98"/>
      <c r="V23" s="123"/>
    </row>
    <row r="24" spans="1:22" ht="22.5" customHeight="1" x14ac:dyDescent="0.7">
      <c r="A24" s="13" t="s">
        <v>229</v>
      </c>
      <c r="B24" s="39"/>
      <c r="C24" s="41"/>
      <c r="D24" s="239">
        <f>SUM(D18,D22)</f>
        <v>0</v>
      </c>
      <c r="E24" s="98"/>
      <c r="F24" s="239">
        <f>SUM(F18,F22)</f>
        <v>0</v>
      </c>
      <c r="G24" s="98"/>
      <c r="H24" s="239">
        <f>SUM(H18,H22)</f>
        <v>5292124</v>
      </c>
      <c r="I24" s="98"/>
      <c r="J24" s="239">
        <f>SUM(J18,J22)</f>
        <v>0</v>
      </c>
      <c r="K24" s="80"/>
      <c r="L24" s="239">
        <f>SUM(L18,L22)</f>
        <v>-22597314</v>
      </c>
      <c r="M24" s="80"/>
      <c r="N24" s="239">
        <f>SUM(N18,N22)</f>
        <v>-314049570</v>
      </c>
      <c r="O24" s="98"/>
      <c r="P24" s="239">
        <f>SUM(P18,P22)</f>
        <v>22597314</v>
      </c>
      <c r="Q24" s="98"/>
      <c r="R24" s="239">
        <f>SUM(D24:P24)</f>
        <v>-308757446</v>
      </c>
      <c r="S24" s="98"/>
      <c r="T24" s="239">
        <f>SUM(T18,T22)</f>
        <v>120</v>
      </c>
      <c r="U24" s="98"/>
      <c r="V24" s="239">
        <f>SUM(V18,V22)</f>
        <v>-308757326</v>
      </c>
    </row>
    <row r="25" spans="1:22" ht="10.5" customHeight="1" x14ac:dyDescent="0.7">
      <c r="A25" s="6"/>
      <c r="B25" s="39"/>
      <c r="C25" s="41"/>
      <c r="D25" s="101"/>
      <c r="E25" s="91"/>
      <c r="F25" s="101"/>
      <c r="G25" s="91"/>
      <c r="H25" s="101"/>
      <c r="I25" s="91"/>
      <c r="J25" s="101"/>
      <c r="K25" s="106"/>
      <c r="L25" s="101"/>
      <c r="M25" s="106"/>
      <c r="N25" s="101"/>
      <c r="O25" s="91"/>
      <c r="P25" s="101"/>
      <c r="Q25" s="91"/>
      <c r="R25" s="101"/>
      <c r="S25" s="91"/>
      <c r="T25" s="101"/>
      <c r="U25" s="91"/>
      <c r="V25" s="101"/>
    </row>
    <row r="26" spans="1:22" ht="22.5" customHeight="1" x14ac:dyDescent="0.7">
      <c r="A26" s="31" t="s">
        <v>56</v>
      </c>
      <c r="B26" s="39"/>
      <c r="C26" s="20"/>
      <c r="D26" s="101"/>
      <c r="E26" s="91"/>
      <c r="F26" s="101"/>
      <c r="G26" s="91"/>
      <c r="H26" s="101"/>
      <c r="I26" s="91"/>
      <c r="J26" s="101"/>
      <c r="K26" s="106"/>
      <c r="L26" s="101"/>
      <c r="M26" s="106"/>
      <c r="N26" s="101"/>
      <c r="O26" s="91"/>
      <c r="P26" s="101"/>
      <c r="Q26" s="91"/>
      <c r="R26" s="101"/>
      <c r="S26" s="91"/>
      <c r="T26" s="101"/>
      <c r="U26" s="91"/>
      <c r="V26" s="101"/>
    </row>
    <row r="27" spans="1:22" s="6" customFormat="1" ht="22.5" customHeight="1" x14ac:dyDescent="0.7">
      <c r="A27" s="38" t="s">
        <v>91</v>
      </c>
      <c r="B27" s="38"/>
      <c r="C27" s="22"/>
      <c r="D27" s="121">
        <v>0</v>
      </c>
      <c r="E27" s="121"/>
      <c r="F27" s="121">
        <v>0</v>
      </c>
      <c r="G27" s="121"/>
      <c r="H27" s="121">
        <v>0</v>
      </c>
      <c r="I27" s="121"/>
      <c r="J27" s="121">
        <v>0</v>
      </c>
      <c r="K27" s="121"/>
      <c r="L27" s="121">
        <v>0</v>
      </c>
      <c r="M27" s="80"/>
      <c r="N27" s="80">
        <v>439412892</v>
      </c>
      <c r="O27" s="121"/>
      <c r="P27" s="121">
        <v>0</v>
      </c>
      <c r="Q27" s="121"/>
      <c r="R27" s="167">
        <f>SUM(D27:N27)</f>
        <v>439412892</v>
      </c>
      <c r="S27" s="80"/>
      <c r="T27" s="121">
        <f>'PL-9-10'!F53</f>
        <v>-1</v>
      </c>
      <c r="U27" s="80"/>
      <c r="V27" s="122">
        <f>SUM(R27:T27)</f>
        <v>439412891</v>
      </c>
    </row>
    <row r="28" spans="1:22" s="6" customFormat="1" ht="22.5" customHeight="1" x14ac:dyDescent="0.7">
      <c r="A28" s="39" t="s">
        <v>73</v>
      </c>
      <c r="B28" s="31"/>
      <c r="C28" s="22"/>
      <c r="D28" s="127">
        <v>0</v>
      </c>
      <c r="E28" s="98"/>
      <c r="F28" s="127">
        <v>0</v>
      </c>
      <c r="G28" s="98"/>
      <c r="H28" s="127">
        <v>0</v>
      </c>
      <c r="I28" s="98"/>
      <c r="J28" s="127">
        <v>0</v>
      </c>
      <c r="K28" s="80"/>
      <c r="L28" s="127">
        <v>0</v>
      </c>
      <c r="M28" s="74"/>
      <c r="N28" s="127">
        <v>0</v>
      </c>
      <c r="O28" s="98"/>
      <c r="P28" s="127">
        <v>0</v>
      </c>
      <c r="Q28" s="98"/>
      <c r="R28" s="128">
        <f>SUM(D28:N28)</f>
        <v>0</v>
      </c>
      <c r="S28" s="74"/>
      <c r="T28" s="127">
        <v>0</v>
      </c>
      <c r="U28" s="74"/>
      <c r="V28" s="122">
        <f>SUM(R28:T28)</f>
        <v>0</v>
      </c>
    </row>
    <row r="29" spans="1:22" s="6" customFormat="1" ht="22.5" customHeight="1" x14ac:dyDescent="0.7">
      <c r="A29" s="31" t="s">
        <v>57</v>
      </c>
      <c r="B29" s="31"/>
      <c r="C29" s="47"/>
      <c r="D29" s="125">
        <f>SUM(D27:D28)</f>
        <v>0</v>
      </c>
      <c r="E29" s="105"/>
      <c r="F29" s="125">
        <f>SUM(F27:F28)</f>
        <v>0</v>
      </c>
      <c r="G29" s="105"/>
      <c r="H29" s="125">
        <f>SUM(H27:H28)</f>
        <v>0</v>
      </c>
      <c r="I29" s="105"/>
      <c r="J29" s="125">
        <f>SUM(J27:J28)</f>
        <v>0</v>
      </c>
      <c r="K29" s="74"/>
      <c r="L29" s="125">
        <f>SUM(L27:L28)</f>
        <v>0</v>
      </c>
      <c r="M29" s="74"/>
      <c r="N29" s="125">
        <f>SUM(N27:N28)</f>
        <v>439412892</v>
      </c>
      <c r="O29" s="105"/>
      <c r="P29" s="125">
        <f>SUM(P27:P28)</f>
        <v>0</v>
      </c>
      <c r="Q29" s="105"/>
      <c r="R29" s="125">
        <f>SUM(R27:R28)</f>
        <v>439412892</v>
      </c>
      <c r="S29" s="74"/>
      <c r="T29" s="125">
        <f>SUM(T27:T28)</f>
        <v>-1</v>
      </c>
      <c r="U29" s="74"/>
      <c r="V29" s="125">
        <f>SUM(V27:V28)</f>
        <v>439412891</v>
      </c>
    </row>
    <row r="30" spans="1:22" ht="10.5" customHeight="1" x14ac:dyDescent="0.7">
      <c r="A30" s="31"/>
      <c r="B30" s="39"/>
      <c r="C30" s="41"/>
      <c r="D30" s="101"/>
      <c r="E30" s="91"/>
      <c r="F30" s="101"/>
      <c r="G30" s="91"/>
      <c r="H30" s="101"/>
      <c r="I30" s="91"/>
      <c r="J30" s="101"/>
      <c r="K30" s="106"/>
      <c r="L30" s="101"/>
      <c r="M30" s="106"/>
      <c r="N30" s="101"/>
      <c r="O30" s="91"/>
      <c r="P30" s="101"/>
      <c r="Q30" s="91"/>
      <c r="R30" s="101"/>
      <c r="S30" s="91"/>
      <c r="T30" s="101"/>
      <c r="U30" s="91"/>
      <c r="V30" s="101"/>
    </row>
    <row r="31" spans="1:22" s="6" customFormat="1" ht="22.5" customHeight="1" x14ac:dyDescent="0.7">
      <c r="A31" s="38" t="s">
        <v>94</v>
      </c>
      <c r="B31" s="37">
        <v>17</v>
      </c>
      <c r="C31" s="22"/>
      <c r="D31" s="127">
        <v>0</v>
      </c>
      <c r="E31" s="98"/>
      <c r="F31" s="127">
        <v>0</v>
      </c>
      <c r="G31" s="98"/>
      <c r="H31" s="127">
        <v>0</v>
      </c>
      <c r="I31" s="98"/>
      <c r="J31" s="127">
        <v>21970644</v>
      </c>
      <c r="K31" s="80"/>
      <c r="L31" s="127">
        <v>0</v>
      </c>
      <c r="M31" s="87"/>
      <c r="N31" s="127">
        <f>-J31</f>
        <v>-21970644</v>
      </c>
      <c r="O31" s="98"/>
      <c r="P31" s="127">
        <v>0</v>
      </c>
      <c r="Q31" s="98"/>
      <c r="R31" s="122">
        <f>SUM(D31:N31)</f>
        <v>0</v>
      </c>
      <c r="S31" s="80"/>
      <c r="T31" s="122">
        <v>0</v>
      </c>
      <c r="U31" s="80"/>
      <c r="V31" s="122">
        <f>SUM(R31:T31)</f>
        <v>0</v>
      </c>
    </row>
    <row r="32" spans="1:22" s="6" customFormat="1" ht="22.5" hidden="1" customHeight="1" x14ac:dyDescent="0.7">
      <c r="A32" s="38" t="s">
        <v>144</v>
      </c>
      <c r="B32" s="37" t="s">
        <v>171</v>
      </c>
      <c r="C32" s="22"/>
      <c r="D32" s="127">
        <v>0</v>
      </c>
      <c r="E32" s="98"/>
      <c r="F32" s="127">
        <v>0</v>
      </c>
      <c r="G32" s="98"/>
      <c r="H32" s="127">
        <v>0</v>
      </c>
      <c r="I32" s="98"/>
      <c r="J32" s="127">
        <v>0</v>
      </c>
      <c r="K32" s="80"/>
      <c r="L32" s="127">
        <v>0</v>
      </c>
      <c r="M32" s="87"/>
      <c r="N32" s="127">
        <v>0</v>
      </c>
      <c r="O32" s="98"/>
      <c r="P32" s="127">
        <v>0</v>
      </c>
      <c r="Q32" s="98"/>
      <c r="R32" s="122">
        <f>SUM(D32:N32)</f>
        <v>0</v>
      </c>
      <c r="S32" s="80"/>
      <c r="T32" s="122">
        <v>0</v>
      </c>
      <c r="U32" s="80"/>
      <c r="V32" s="122">
        <f>SUM(R32:T32)</f>
        <v>0</v>
      </c>
    </row>
    <row r="33" spans="1:23" s="19" customFormat="1" ht="22.5" customHeight="1" thickBot="1" x14ac:dyDescent="0.75">
      <c r="A33" s="144" t="s">
        <v>187</v>
      </c>
      <c r="C33" s="51">
        <f>C11+C18+C29</f>
        <v>0</v>
      </c>
      <c r="D33" s="96">
        <f>D11+D18+D22+D29+D31+D32</f>
        <v>2048254862</v>
      </c>
      <c r="E33" s="100">
        <f>E11+E18+E29</f>
        <v>0</v>
      </c>
      <c r="F33" s="96">
        <f>F11+F18+F22+F29+F31+F32</f>
        <v>283563867</v>
      </c>
      <c r="G33" s="100">
        <f>G11+G18+G29</f>
        <v>0</v>
      </c>
      <c r="H33" s="96">
        <f>H11+H18+H22+H29+H31+H32</f>
        <v>5292124</v>
      </c>
      <c r="I33" s="100">
        <f>I11+I18+I29</f>
        <v>0</v>
      </c>
      <c r="J33" s="96">
        <f>J11+J18+J22+J29+J31+J32</f>
        <v>204815935</v>
      </c>
      <c r="K33" s="99">
        <f>K11+K18+K29</f>
        <v>0</v>
      </c>
      <c r="L33" s="96">
        <f>L11+L18+L22+L29+L31+L32</f>
        <v>127156548</v>
      </c>
      <c r="M33" s="99">
        <f>M11+M18+M29</f>
        <v>0</v>
      </c>
      <c r="N33" s="96">
        <f>N11+N18+N22+N29+N31+N32</f>
        <v>743204913</v>
      </c>
      <c r="O33" s="100">
        <f>O11+O18+O29</f>
        <v>0</v>
      </c>
      <c r="P33" s="96">
        <f>P11+P18+P22+P29+P31+P32</f>
        <v>-127156548</v>
      </c>
      <c r="Q33" s="100">
        <f>Q11+Q18+Q29</f>
        <v>0</v>
      </c>
      <c r="R33" s="96">
        <f>R11+R18+R22+R29+R31+R32</f>
        <v>3285131701</v>
      </c>
      <c r="S33" s="99">
        <f>S11+S18+S29</f>
        <v>0</v>
      </c>
      <c r="T33" s="96">
        <f>T11+T18+T22+T29+T31+T32</f>
        <v>119</v>
      </c>
      <c r="U33" s="99">
        <f>U11+U18+U29</f>
        <v>0</v>
      </c>
      <c r="V33" s="96">
        <f>V11+V18+V22+V29+V31+V32</f>
        <v>3285131820</v>
      </c>
      <c r="W33" s="192">
        <f>V33-'SFP-6-8'!F97</f>
        <v>0</v>
      </c>
    </row>
    <row r="34" spans="1:23" ht="22" thickTop="1" x14ac:dyDescent="0.65"/>
  </sheetData>
  <mergeCells count="3">
    <mergeCell ref="J4:N4"/>
    <mergeCell ref="D9:V9"/>
    <mergeCell ref="D3:V3"/>
  </mergeCells>
  <pageMargins left="0.7" right="0.7" top="0.48" bottom="0.5" header="0.5" footer="0.5"/>
  <pageSetup paperSize="9" scale="7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R33:U33 K33:M33 I33 E33:F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18A6-D0AA-4EFF-B4E6-2D4A9978BB35}">
  <sheetPr>
    <tabColor theme="6" tint="-0.499984740745262"/>
  </sheetPr>
  <dimension ref="A1:W36"/>
  <sheetViews>
    <sheetView view="pageBreakPreview" topLeftCell="I19" zoomScale="70" zoomScaleNormal="60" zoomScaleSheetLayoutView="70" workbookViewId="0">
      <selection activeCell="N27" sqref="N27"/>
    </sheetView>
  </sheetViews>
  <sheetFormatPr defaultColWidth="9.09765625" defaultRowHeight="21.5" x14ac:dyDescent="0.65"/>
  <cols>
    <col min="1" max="1" width="55.8984375" style="2" customWidth="1"/>
    <col min="2" max="2" width="9.59765625" style="2" customWidth="1"/>
    <col min="3" max="3" width="0.796875" style="2" customWidth="1"/>
    <col min="4" max="4" width="13.796875" style="2" customWidth="1"/>
    <col min="5" max="5" width="0.796875" style="2" customWidth="1"/>
    <col min="6" max="6" width="13.796875" style="2" customWidth="1"/>
    <col min="7" max="7" width="0.796875" style="2" customWidth="1"/>
    <col min="8" max="8" width="13.796875" style="2" customWidth="1"/>
    <col min="9" max="9" width="0.796875" style="2" customWidth="1"/>
    <col min="10" max="10" width="13.796875" style="2" customWidth="1"/>
    <col min="11" max="11" width="0.796875" style="2" customWidth="1"/>
    <col min="12" max="12" width="13.796875" style="2" customWidth="1"/>
    <col min="13" max="13" width="0.796875" style="2" customWidth="1"/>
    <col min="14" max="14" width="13.796875" style="2" customWidth="1"/>
    <col min="15" max="15" width="0.796875" style="2" customWidth="1"/>
    <col min="16" max="16" width="13.796875" style="2" customWidth="1"/>
    <col min="17" max="17" width="0.796875" style="2" customWidth="1"/>
    <col min="18" max="18" width="13.796875" style="2" customWidth="1"/>
    <col min="19" max="19" width="0.796875" style="2" customWidth="1"/>
    <col min="20" max="20" width="13.796875" style="2" customWidth="1"/>
    <col min="21" max="21" width="0.796875" style="2" customWidth="1"/>
    <col min="22" max="22" width="13.796875" style="2" customWidth="1"/>
    <col min="23" max="23" width="11.09765625" style="2" bestFit="1" customWidth="1"/>
    <col min="24" max="16384" width="9.09765625" style="2"/>
  </cols>
  <sheetData>
    <row r="1" spans="1:23" ht="22.5" customHeight="1" x14ac:dyDescent="0.7">
      <c r="A1" s="1" t="s">
        <v>119</v>
      </c>
      <c r="B1" s="18"/>
      <c r="R1" s="17"/>
      <c r="T1" s="17"/>
      <c r="V1" s="17"/>
    </row>
    <row r="2" spans="1:23" ht="22.5" customHeight="1" x14ac:dyDescent="0.7">
      <c r="A2" s="8" t="s">
        <v>41</v>
      </c>
      <c r="B2" s="18"/>
      <c r="R2" s="17"/>
      <c r="S2" s="16"/>
      <c r="T2" s="17"/>
      <c r="U2" s="16"/>
      <c r="V2" s="17"/>
    </row>
    <row r="3" spans="1:23" s="5" customFormat="1" ht="22.5" customHeight="1" x14ac:dyDescent="0.7">
      <c r="A3" s="50"/>
      <c r="B3" s="38"/>
      <c r="C3" s="31"/>
      <c r="D3" s="241" t="s">
        <v>113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</row>
    <row r="4" spans="1:23" s="5" customFormat="1" ht="22.5" customHeight="1" x14ac:dyDescent="0.7">
      <c r="A4" s="50"/>
      <c r="B4" s="38"/>
      <c r="C4" s="31"/>
      <c r="D4" s="175"/>
      <c r="E4" s="175"/>
      <c r="F4" s="175"/>
      <c r="G4" s="175"/>
      <c r="H4" s="175"/>
      <c r="I4" s="175"/>
      <c r="J4" s="245" t="s">
        <v>15</v>
      </c>
      <c r="K4" s="245"/>
      <c r="L4" s="245"/>
      <c r="M4" s="245"/>
      <c r="N4" s="245"/>
      <c r="O4" s="175"/>
      <c r="P4" s="175"/>
      <c r="Q4" s="175"/>
      <c r="R4" s="175"/>
      <c r="S4" s="175"/>
      <c r="T4" s="175"/>
      <c r="U4" s="175"/>
      <c r="V4" s="175"/>
    </row>
    <row r="5" spans="1:23" s="5" customFormat="1" ht="22.5" customHeight="1" x14ac:dyDescent="0.7">
      <c r="A5" s="50"/>
      <c r="B5" s="38"/>
      <c r="C5" s="31"/>
      <c r="D5" s="175"/>
      <c r="E5" s="175"/>
      <c r="F5" s="175"/>
      <c r="G5" s="175"/>
      <c r="H5" s="175"/>
      <c r="I5" s="175"/>
      <c r="J5" s="164"/>
      <c r="K5" s="164"/>
      <c r="L5" s="164"/>
      <c r="M5" s="164"/>
      <c r="N5" s="164"/>
      <c r="O5" s="175"/>
      <c r="P5" s="175"/>
      <c r="Q5" s="175"/>
      <c r="R5" s="175"/>
      <c r="S5" s="175"/>
      <c r="T5" s="61" t="s">
        <v>123</v>
      </c>
      <c r="U5" s="175"/>
      <c r="V5" s="175"/>
    </row>
    <row r="6" spans="1:23" ht="22.5" customHeight="1" x14ac:dyDescent="0.65">
      <c r="A6" s="5"/>
      <c r="B6" s="39"/>
      <c r="C6" s="62"/>
      <c r="D6" s="61" t="s">
        <v>30</v>
      </c>
      <c r="E6" s="62"/>
      <c r="F6" s="61"/>
      <c r="G6" s="62"/>
      <c r="H6" s="61"/>
      <c r="I6" s="62"/>
      <c r="J6" s="39"/>
      <c r="K6" s="39"/>
      <c r="L6" s="39"/>
      <c r="M6" s="39"/>
      <c r="N6" s="39"/>
      <c r="O6" s="62"/>
      <c r="P6" s="61"/>
      <c r="Q6" s="62"/>
      <c r="R6" s="61" t="s">
        <v>33</v>
      </c>
      <c r="S6" s="62"/>
      <c r="T6" s="61" t="s">
        <v>124</v>
      </c>
      <c r="U6" s="62"/>
      <c r="V6" s="61"/>
    </row>
    <row r="7" spans="1:23" ht="22.5" customHeight="1" x14ac:dyDescent="0.65">
      <c r="A7" s="5"/>
      <c r="B7" s="39"/>
      <c r="C7" s="62"/>
      <c r="D7" s="61" t="s">
        <v>35</v>
      </c>
      <c r="E7" s="62"/>
      <c r="F7" s="61" t="s">
        <v>24</v>
      </c>
      <c r="G7" s="62"/>
      <c r="H7" s="61" t="s">
        <v>188</v>
      </c>
      <c r="I7" s="62"/>
      <c r="J7" s="61" t="s">
        <v>99</v>
      </c>
      <c r="K7" s="62"/>
      <c r="L7" s="61" t="s">
        <v>145</v>
      </c>
      <c r="M7" s="62"/>
      <c r="N7" s="61"/>
      <c r="O7" s="62"/>
      <c r="P7" s="61"/>
      <c r="Q7" s="62"/>
      <c r="R7" s="61" t="s">
        <v>122</v>
      </c>
      <c r="S7" s="62"/>
      <c r="T7" s="177" t="s">
        <v>176</v>
      </c>
      <c r="U7" s="62"/>
      <c r="V7" s="61" t="s">
        <v>33</v>
      </c>
    </row>
    <row r="8" spans="1:23" ht="22.5" customHeight="1" x14ac:dyDescent="0.65">
      <c r="A8" s="5"/>
      <c r="B8" s="174" t="s">
        <v>1</v>
      </c>
      <c r="C8" s="62"/>
      <c r="D8" s="61" t="s">
        <v>36</v>
      </c>
      <c r="E8" s="62"/>
      <c r="F8" s="61" t="s">
        <v>90</v>
      </c>
      <c r="G8" s="62"/>
      <c r="H8" s="61" t="s">
        <v>140</v>
      </c>
      <c r="I8" s="62"/>
      <c r="J8" s="61" t="s">
        <v>98</v>
      </c>
      <c r="K8" s="62"/>
      <c r="L8" s="61" t="s">
        <v>140</v>
      </c>
      <c r="M8" s="62"/>
      <c r="N8" s="61" t="s">
        <v>47</v>
      </c>
      <c r="O8" s="62"/>
      <c r="P8" s="61" t="s">
        <v>140</v>
      </c>
      <c r="Q8" s="62"/>
      <c r="R8" s="61" t="s">
        <v>121</v>
      </c>
      <c r="S8" s="62"/>
      <c r="T8" s="177" t="s">
        <v>177</v>
      </c>
      <c r="U8" s="62"/>
      <c r="V8" s="61" t="s">
        <v>34</v>
      </c>
    </row>
    <row r="9" spans="1:23" ht="22.5" customHeight="1" x14ac:dyDescent="0.65">
      <c r="A9" s="5"/>
      <c r="B9" s="179"/>
      <c r="C9" s="86"/>
      <c r="D9" s="246" t="s">
        <v>55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</row>
    <row r="10" spans="1:23" ht="22.5" customHeight="1" x14ac:dyDescent="0.7">
      <c r="A10" s="31" t="s">
        <v>209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</row>
    <row r="11" spans="1:23" s="6" customFormat="1" ht="22.5" customHeight="1" x14ac:dyDescent="0.7">
      <c r="A11" s="31" t="s">
        <v>210</v>
      </c>
      <c r="B11" s="83"/>
      <c r="C11" s="51"/>
      <c r="D11" s="99">
        <f>'SH11'!D33</f>
        <v>2048254862</v>
      </c>
      <c r="E11" s="99"/>
      <c r="F11" s="99">
        <f>'SH11'!F33</f>
        <v>283563867</v>
      </c>
      <c r="G11" s="99"/>
      <c r="H11" s="123">
        <f>'SH11'!H33</f>
        <v>5292124</v>
      </c>
      <c r="I11" s="99"/>
      <c r="J11" s="99">
        <f>'SH11'!J33</f>
        <v>204815935</v>
      </c>
      <c r="K11" s="99"/>
      <c r="L11" s="123">
        <f>'SH11'!L33</f>
        <v>127156548</v>
      </c>
      <c r="M11" s="99"/>
      <c r="N11" s="99">
        <f>'SH11'!N33</f>
        <v>743204913</v>
      </c>
      <c r="O11" s="99"/>
      <c r="P11" s="123">
        <f>'SH11'!P33</f>
        <v>-127156548</v>
      </c>
      <c r="Q11" s="99"/>
      <c r="R11" s="99">
        <f>SUM(D11:P11)</f>
        <v>3285131701</v>
      </c>
      <c r="S11" s="99"/>
      <c r="T11" s="123">
        <f>'SH11'!T33</f>
        <v>119</v>
      </c>
      <c r="U11" s="99">
        <v>0</v>
      </c>
      <c r="V11" s="99">
        <f>SUM(R11:T11)</f>
        <v>3285131820</v>
      </c>
      <c r="W11" s="20">
        <f>V11-'SFP-6-8'!F97</f>
        <v>0</v>
      </c>
    </row>
    <row r="12" spans="1:23" ht="10.5" customHeight="1" x14ac:dyDescent="0.7">
      <c r="A12" s="6"/>
      <c r="C12" s="41"/>
      <c r="D12" s="101"/>
      <c r="E12" s="91"/>
      <c r="F12" s="101"/>
      <c r="G12" s="91"/>
      <c r="H12" s="101"/>
      <c r="I12" s="91"/>
      <c r="J12" s="101"/>
      <c r="K12" s="91"/>
      <c r="L12" s="101"/>
      <c r="M12" s="91"/>
      <c r="N12" s="101"/>
      <c r="O12" s="91"/>
      <c r="P12" s="101"/>
      <c r="Q12" s="91"/>
      <c r="R12" s="101"/>
      <c r="S12" s="91"/>
      <c r="T12" s="101"/>
      <c r="U12" s="91"/>
      <c r="V12" s="101"/>
      <c r="W12" s="20"/>
    </row>
    <row r="13" spans="1:23" ht="22.5" customHeight="1" x14ac:dyDescent="0.7">
      <c r="A13" s="31" t="s">
        <v>53</v>
      </c>
      <c r="C13" s="20"/>
      <c r="D13" s="101"/>
      <c r="E13" s="91"/>
      <c r="F13" s="101"/>
      <c r="G13" s="91"/>
      <c r="H13" s="101"/>
      <c r="I13" s="91"/>
      <c r="J13" s="101"/>
      <c r="K13" s="91"/>
      <c r="L13" s="101"/>
      <c r="M13" s="91"/>
      <c r="N13" s="101"/>
      <c r="O13" s="91"/>
      <c r="P13" s="101"/>
      <c r="Q13" s="91"/>
      <c r="R13" s="101"/>
      <c r="S13" s="91"/>
      <c r="T13" s="101"/>
      <c r="U13" s="91"/>
      <c r="V13" s="101"/>
    </row>
    <row r="14" spans="1:23" ht="22.5" customHeight="1" x14ac:dyDescent="0.7">
      <c r="A14" s="65" t="s">
        <v>208</v>
      </c>
      <c r="C14" s="20"/>
      <c r="D14" s="101"/>
      <c r="E14" s="91"/>
      <c r="F14" s="101"/>
      <c r="G14" s="91"/>
      <c r="H14" s="101"/>
      <c r="I14" s="91"/>
      <c r="J14" s="101"/>
      <c r="K14" s="106"/>
      <c r="L14" s="101"/>
      <c r="M14" s="106"/>
      <c r="N14" s="101"/>
      <c r="O14" s="91"/>
      <c r="P14" s="101"/>
      <c r="Q14" s="91"/>
      <c r="R14" s="101"/>
      <c r="S14" s="91"/>
      <c r="T14" s="101"/>
      <c r="U14" s="91"/>
      <c r="V14" s="101"/>
    </row>
    <row r="15" spans="1:23" s="44" customFormat="1" ht="0.5" hidden="1" customHeight="1" x14ac:dyDescent="0.7">
      <c r="A15" s="136" t="s">
        <v>118</v>
      </c>
      <c r="B15" s="178">
        <v>20</v>
      </c>
      <c r="C15" s="43"/>
      <c r="D15" s="80"/>
      <c r="E15" s="104"/>
      <c r="F15" s="101">
        <v>0</v>
      </c>
      <c r="G15" s="104"/>
      <c r="H15" s="101">
        <v>0</v>
      </c>
      <c r="I15" s="104"/>
      <c r="J15" s="101">
        <v>0</v>
      </c>
      <c r="K15" s="74"/>
      <c r="L15" s="101">
        <v>0</v>
      </c>
      <c r="M15" s="74"/>
      <c r="N15" s="101">
        <v>0</v>
      </c>
      <c r="O15" s="104"/>
      <c r="P15" s="101">
        <v>0</v>
      </c>
      <c r="Q15" s="104"/>
      <c r="R15" s="98"/>
      <c r="S15" s="102"/>
      <c r="T15" s="98"/>
      <c r="U15" s="102"/>
      <c r="V15" s="98"/>
    </row>
    <row r="16" spans="1:23" s="44" customFormat="1" ht="22.5" customHeight="1" x14ac:dyDescent="0.65">
      <c r="A16" s="39" t="s">
        <v>186</v>
      </c>
      <c r="B16" s="37">
        <v>16</v>
      </c>
      <c r="C16" s="43"/>
      <c r="D16" s="121">
        <v>0</v>
      </c>
      <c r="E16" s="104"/>
      <c r="F16" s="121">
        <v>0</v>
      </c>
      <c r="G16" s="104"/>
      <c r="H16" s="121">
        <v>2905003</v>
      </c>
      <c r="I16" s="104"/>
      <c r="J16" s="121">
        <v>0</v>
      </c>
      <c r="K16" s="74"/>
      <c r="L16" s="121">
        <v>-18504291</v>
      </c>
      <c r="M16" s="74"/>
      <c r="N16" s="121">
        <v>18504291</v>
      </c>
      <c r="O16" s="104"/>
      <c r="P16" s="80">
        <v>18504291</v>
      </c>
      <c r="Q16" s="104"/>
      <c r="R16" s="80">
        <f>SUM(D16:P16)</f>
        <v>21409294</v>
      </c>
      <c r="S16" s="102"/>
      <c r="T16" s="121">
        <v>0</v>
      </c>
      <c r="U16" s="102"/>
      <c r="V16" s="122">
        <f>SUM(R16:T16)</f>
        <v>21409294</v>
      </c>
    </row>
    <row r="17" spans="1:23" s="44" customFormat="1" ht="22.5" customHeight="1" x14ac:dyDescent="0.65">
      <c r="A17" s="39" t="s">
        <v>100</v>
      </c>
      <c r="B17" s="37">
        <v>22</v>
      </c>
      <c r="C17" s="21"/>
      <c r="D17" s="121">
        <v>0</v>
      </c>
      <c r="E17" s="105"/>
      <c r="F17" s="121">
        <v>0</v>
      </c>
      <c r="G17" s="105"/>
      <c r="H17" s="121">
        <v>0</v>
      </c>
      <c r="I17" s="105"/>
      <c r="J17" s="121">
        <v>0</v>
      </c>
      <c r="K17" s="74"/>
      <c r="L17" s="121">
        <v>0</v>
      </c>
      <c r="M17" s="74"/>
      <c r="N17" s="103">
        <v>-219512993</v>
      </c>
      <c r="O17" s="105"/>
      <c r="P17" s="121">
        <v>0</v>
      </c>
      <c r="Q17" s="105"/>
      <c r="R17" s="80">
        <f>SUM(D17:P17)</f>
        <v>-219512993</v>
      </c>
      <c r="S17" s="74"/>
      <c r="T17" s="121">
        <v>0</v>
      </c>
      <c r="U17" s="74"/>
      <c r="V17" s="122">
        <f>SUM(R17:T17)</f>
        <v>-219512993</v>
      </c>
    </row>
    <row r="18" spans="1:23" ht="22.5" customHeight="1" x14ac:dyDescent="0.7">
      <c r="A18" s="65" t="s">
        <v>223</v>
      </c>
      <c r="B18" s="39"/>
      <c r="C18" s="20"/>
      <c r="D18" s="125">
        <f>SUM(D15:D17)</f>
        <v>0</v>
      </c>
      <c r="E18" s="91"/>
      <c r="F18" s="125">
        <f>SUM(F15:F17)</f>
        <v>0</v>
      </c>
      <c r="G18" s="91"/>
      <c r="H18" s="125">
        <f>SUM(H15:H17)</f>
        <v>2905003</v>
      </c>
      <c r="I18" s="91"/>
      <c r="J18" s="125">
        <f>SUM(J15:J17)</f>
        <v>0</v>
      </c>
      <c r="K18" s="106"/>
      <c r="L18" s="125">
        <f>SUM(L15:L17)</f>
        <v>-18504291</v>
      </c>
      <c r="M18" s="106"/>
      <c r="N18" s="125">
        <f>SUM(N15:N17)</f>
        <v>-201008702</v>
      </c>
      <c r="O18" s="91"/>
      <c r="P18" s="125">
        <f>SUM(P15:P17)</f>
        <v>18504291</v>
      </c>
      <c r="Q18" s="91"/>
      <c r="R18" s="125">
        <f>SUM(R15:R17)</f>
        <v>-198103699</v>
      </c>
      <c r="S18" s="91"/>
      <c r="T18" s="125">
        <f>SUM(T15:T17)</f>
        <v>0</v>
      </c>
      <c r="U18" s="91"/>
      <c r="V18" s="125">
        <f>SUM(V15:V17)</f>
        <v>-198103699</v>
      </c>
    </row>
    <row r="19" spans="1:23" ht="10.5" customHeight="1" x14ac:dyDescent="0.7">
      <c r="A19" s="6"/>
      <c r="B19" s="39"/>
      <c r="C19" s="41"/>
      <c r="D19" s="101"/>
      <c r="E19" s="91"/>
      <c r="F19" s="101"/>
      <c r="G19" s="91"/>
      <c r="H19" s="101"/>
      <c r="I19" s="91"/>
      <c r="J19" s="101"/>
      <c r="K19" s="106"/>
      <c r="L19" s="101"/>
      <c r="M19" s="106"/>
      <c r="N19" s="101"/>
      <c r="O19" s="91"/>
      <c r="P19" s="101"/>
      <c r="Q19" s="91"/>
      <c r="R19" s="101"/>
      <c r="S19" s="91"/>
      <c r="T19" s="101"/>
      <c r="U19" s="91"/>
      <c r="V19" s="101"/>
    </row>
    <row r="20" spans="1:23" ht="22.5" customHeight="1" x14ac:dyDescent="0.7">
      <c r="A20" s="13" t="s">
        <v>125</v>
      </c>
      <c r="B20" s="39"/>
      <c r="C20" s="41"/>
      <c r="D20" s="101"/>
      <c r="E20" s="91"/>
      <c r="F20" s="101"/>
      <c r="G20" s="91"/>
      <c r="H20" s="101"/>
      <c r="I20" s="91"/>
      <c r="J20" s="101"/>
      <c r="K20" s="106"/>
      <c r="L20" s="101"/>
      <c r="M20" s="106"/>
      <c r="N20" s="101"/>
      <c r="O20" s="91"/>
      <c r="P20" s="101"/>
      <c r="Q20" s="91"/>
      <c r="R20" s="101"/>
      <c r="S20" s="91"/>
      <c r="T20" s="101"/>
      <c r="U20" s="91"/>
      <c r="V20" s="101"/>
    </row>
    <row r="21" spans="1:23" ht="22.5" customHeight="1" x14ac:dyDescent="0.7">
      <c r="A21" s="5" t="s">
        <v>126</v>
      </c>
      <c r="B21" s="39"/>
      <c r="C21" s="41"/>
      <c r="D21" s="121">
        <v>0</v>
      </c>
      <c r="E21" s="121"/>
      <c r="F21" s="121">
        <v>0</v>
      </c>
      <c r="G21" s="121"/>
      <c r="H21" s="121">
        <v>0</v>
      </c>
      <c r="I21" s="121"/>
      <c r="J21" s="121">
        <v>0</v>
      </c>
      <c r="K21" s="121"/>
      <c r="L21" s="121">
        <v>0</v>
      </c>
      <c r="M21" s="121"/>
      <c r="N21" s="121">
        <v>0</v>
      </c>
      <c r="O21" s="121"/>
      <c r="P21" s="121">
        <v>0</v>
      </c>
      <c r="Q21" s="121"/>
      <c r="R21" s="121">
        <f>SUM(D21:P21)</f>
        <v>0</v>
      </c>
      <c r="S21" s="106"/>
      <c r="T21" s="80">
        <v>30</v>
      </c>
      <c r="U21" s="106"/>
      <c r="V21" s="80">
        <f>SUM(R21:T21)</f>
        <v>30</v>
      </c>
    </row>
    <row r="22" spans="1:23" ht="22.5" customHeight="1" x14ac:dyDescent="0.7">
      <c r="A22" s="13" t="s">
        <v>127</v>
      </c>
      <c r="B22" s="39"/>
      <c r="C22" s="41"/>
      <c r="D22" s="125">
        <f>SUM(D20:D21)</f>
        <v>0</v>
      </c>
      <c r="E22" s="108"/>
      <c r="F22" s="125">
        <f>SUM(F20:F21)</f>
        <v>0</v>
      </c>
      <c r="G22" s="108"/>
      <c r="H22" s="125">
        <f>SUM(H20:H21)</f>
        <v>0</v>
      </c>
      <c r="I22" s="108"/>
      <c r="J22" s="125">
        <f>SUM(J20:J21)</f>
        <v>0</v>
      </c>
      <c r="K22" s="108"/>
      <c r="L22" s="125">
        <f>SUM(L20:L21)</f>
        <v>0</v>
      </c>
      <c r="M22" s="108"/>
      <c r="N22" s="125">
        <f>SUM(N20:N21)</f>
        <v>0</v>
      </c>
      <c r="O22" s="108"/>
      <c r="P22" s="125">
        <f>SUM(P20:P21)</f>
        <v>0</v>
      </c>
      <c r="Q22" s="108"/>
      <c r="R22" s="125">
        <f>SUM(D22:P22)</f>
        <v>0</v>
      </c>
      <c r="S22" s="108"/>
      <c r="T22" s="125">
        <f>SUM(T20:T21)</f>
        <v>30</v>
      </c>
      <c r="U22" s="108"/>
      <c r="V22" s="125">
        <f>SUM(V20:V21)</f>
        <v>30</v>
      </c>
    </row>
    <row r="23" spans="1:23" ht="10.5" customHeight="1" x14ac:dyDescent="0.7">
      <c r="A23" s="83"/>
      <c r="B23" s="77"/>
      <c r="C23" s="46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3" ht="22.5" customHeight="1" x14ac:dyDescent="0.7">
      <c r="A24" s="13" t="s">
        <v>229</v>
      </c>
      <c r="B24" s="77"/>
      <c r="C24" s="46"/>
      <c r="D24" s="239">
        <f>SUM(D18,D22)</f>
        <v>0</v>
      </c>
      <c r="E24" s="98"/>
      <c r="F24" s="239">
        <f>SUM(F18,F22)</f>
        <v>0</v>
      </c>
      <c r="G24" s="98"/>
      <c r="H24" s="239">
        <f>SUM(H18,H22)</f>
        <v>2905003</v>
      </c>
      <c r="I24" s="98"/>
      <c r="J24" s="239">
        <f>SUM(J18,J22)</f>
        <v>0</v>
      </c>
      <c r="K24" s="80"/>
      <c r="L24" s="239">
        <f>SUM(L18,L22)</f>
        <v>-18504291</v>
      </c>
      <c r="M24" s="80"/>
      <c r="N24" s="239">
        <f>SUM(N18,N22)</f>
        <v>-201008702</v>
      </c>
      <c r="O24" s="98"/>
      <c r="P24" s="239">
        <f>SUM(P18,P22)</f>
        <v>18504291</v>
      </c>
      <c r="Q24" s="98"/>
      <c r="R24" s="239">
        <f>SUM(D24:P24)</f>
        <v>-198103699</v>
      </c>
      <c r="S24" s="98"/>
      <c r="T24" s="239">
        <f>SUM(T18,T22)</f>
        <v>30</v>
      </c>
      <c r="U24" s="98"/>
      <c r="V24" s="239">
        <f>SUM(V18,V22)</f>
        <v>-198103669</v>
      </c>
    </row>
    <row r="25" spans="1:23" ht="10.5" customHeight="1" x14ac:dyDescent="0.7">
      <c r="A25" s="6"/>
      <c r="B25" s="39"/>
      <c r="C25" s="41"/>
      <c r="D25" s="101"/>
      <c r="E25" s="106"/>
      <c r="F25" s="101"/>
      <c r="G25" s="106"/>
      <c r="H25" s="101"/>
      <c r="I25" s="106"/>
      <c r="J25" s="101"/>
      <c r="K25" s="106"/>
      <c r="L25" s="101"/>
      <c r="M25" s="106"/>
      <c r="N25" s="101"/>
      <c r="O25" s="106"/>
      <c r="P25" s="101"/>
      <c r="Q25" s="106"/>
      <c r="R25" s="101"/>
      <c r="S25" s="106"/>
      <c r="T25" s="101"/>
      <c r="U25" s="106"/>
      <c r="V25" s="101"/>
    </row>
    <row r="26" spans="1:23" ht="22.5" customHeight="1" x14ac:dyDescent="0.7">
      <c r="A26" s="31" t="s">
        <v>56</v>
      </c>
      <c r="B26" s="39"/>
      <c r="C26" s="20"/>
      <c r="D26" s="101"/>
      <c r="E26" s="106"/>
      <c r="F26" s="101"/>
      <c r="G26" s="106"/>
      <c r="H26" s="101"/>
      <c r="I26" s="106"/>
      <c r="J26" s="101"/>
      <c r="K26" s="106"/>
      <c r="L26" s="101"/>
      <c r="M26" s="106"/>
      <c r="N26" s="101"/>
      <c r="O26" s="106"/>
      <c r="P26" s="101"/>
      <c r="Q26" s="106"/>
      <c r="R26" s="101"/>
      <c r="S26" s="106"/>
      <c r="T26" s="101"/>
      <c r="U26" s="106"/>
      <c r="V26" s="101"/>
    </row>
    <row r="27" spans="1:23" s="6" customFormat="1" ht="22.5" customHeight="1" x14ac:dyDescent="0.7">
      <c r="A27" s="38" t="s">
        <v>91</v>
      </c>
      <c r="B27" s="38"/>
      <c r="C27" s="22"/>
      <c r="D27" s="121">
        <v>0</v>
      </c>
      <c r="E27" s="121"/>
      <c r="F27" s="121">
        <v>0</v>
      </c>
      <c r="G27" s="121"/>
      <c r="H27" s="121">
        <v>0</v>
      </c>
      <c r="I27" s="121"/>
      <c r="J27" s="121">
        <v>0</v>
      </c>
      <c r="K27" s="121"/>
      <c r="L27" s="121">
        <v>0</v>
      </c>
      <c r="M27" s="80"/>
      <c r="N27" s="80">
        <f>'PL-9-10'!D52</f>
        <v>216898283</v>
      </c>
      <c r="O27" s="121"/>
      <c r="P27" s="121">
        <v>0</v>
      </c>
      <c r="Q27" s="121"/>
      <c r="R27" s="167">
        <f>SUM(D27:N27)</f>
        <v>216898283</v>
      </c>
      <c r="S27" s="80"/>
      <c r="T27" s="121">
        <f>'PL-9-10'!D53</f>
        <v>-43</v>
      </c>
      <c r="U27" s="80"/>
      <c r="V27" s="122">
        <f>SUM(R27:T27)</f>
        <v>216898240</v>
      </c>
      <c r="W27" s="20">
        <f>'PL-9-10'!D54-'SH12'!V27</f>
        <v>0</v>
      </c>
    </row>
    <row r="28" spans="1:23" s="6" customFormat="1" ht="22.5" customHeight="1" x14ac:dyDescent="0.7">
      <c r="A28" s="39" t="s">
        <v>73</v>
      </c>
      <c r="B28" s="31"/>
      <c r="C28" s="22"/>
      <c r="D28" s="127">
        <v>0</v>
      </c>
      <c r="E28" s="80"/>
      <c r="F28" s="127">
        <v>0</v>
      </c>
      <c r="G28" s="80"/>
      <c r="H28" s="127">
        <v>0</v>
      </c>
      <c r="I28" s="80"/>
      <c r="J28" s="127">
        <v>0</v>
      </c>
      <c r="K28" s="80"/>
      <c r="L28" s="127">
        <v>0</v>
      </c>
      <c r="M28" s="74"/>
      <c r="N28" s="127">
        <f>'PL-9-10'!D48</f>
        <v>7775052</v>
      </c>
      <c r="O28" s="80"/>
      <c r="P28" s="127">
        <v>0</v>
      </c>
      <c r="Q28" s="80"/>
      <c r="R28" s="128">
        <f>SUM(D28:N28)</f>
        <v>7775052</v>
      </c>
      <c r="S28" s="74"/>
      <c r="T28" s="127">
        <v>0</v>
      </c>
      <c r="U28" s="74"/>
      <c r="V28" s="122">
        <f>SUM(R28:T28)</f>
        <v>7775052</v>
      </c>
      <c r="W28" s="20">
        <f>'PL-9-10'!D48-'SH12'!V28</f>
        <v>0</v>
      </c>
    </row>
    <row r="29" spans="1:23" s="6" customFormat="1" ht="22.5" customHeight="1" x14ac:dyDescent="0.7">
      <c r="A29" s="31" t="s">
        <v>57</v>
      </c>
      <c r="B29" s="31"/>
      <c r="C29" s="47"/>
      <c r="D29" s="125">
        <f>SUM(D27:D28)</f>
        <v>0</v>
      </c>
      <c r="E29" s="105"/>
      <c r="F29" s="125">
        <f>SUM(F27:F28)</f>
        <v>0</v>
      </c>
      <c r="G29" s="105"/>
      <c r="H29" s="125">
        <f>SUM(H27:H28)</f>
        <v>0</v>
      </c>
      <c r="I29" s="105"/>
      <c r="J29" s="125">
        <f>SUM(J27:J28)</f>
        <v>0</v>
      </c>
      <c r="K29" s="74"/>
      <c r="L29" s="125">
        <f>SUM(L27:L28)</f>
        <v>0</v>
      </c>
      <c r="M29" s="74"/>
      <c r="N29" s="125">
        <f>SUM(N27:N28)</f>
        <v>224673335</v>
      </c>
      <c r="O29" s="105"/>
      <c r="P29" s="125">
        <f>SUM(P27:P28)</f>
        <v>0</v>
      </c>
      <c r="Q29" s="105"/>
      <c r="R29" s="125">
        <f>SUM(R27:R28)</f>
        <v>224673335</v>
      </c>
      <c r="S29" s="74"/>
      <c r="T29" s="125">
        <f>SUM(T27:T28)</f>
        <v>-43</v>
      </c>
      <c r="U29" s="74"/>
      <c r="V29" s="125">
        <f>SUM(V27:V28)</f>
        <v>224673292</v>
      </c>
    </row>
    <row r="30" spans="1:23" ht="10.5" customHeight="1" x14ac:dyDescent="0.7">
      <c r="A30" s="31"/>
      <c r="B30" s="39"/>
      <c r="C30" s="41"/>
      <c r="D30" s="101"/>
      <c r="E30" s="106"/>
      <c r="F30" s="101"/>
      <c r="G30" s="106"/>
      <c r="H30" s="101"/>
      <c r="I30" s="106"/>
      <c r="J30" s="101"/>
      <c r="K30" s="106"/>
      <c r="L30" s="101"/>
      <c r="M30" s="106"/>
      <c r="N30" s="101"/>
      <c r="O30" s="106"/>
      <c r="P30" s="101"/>
      <c r="Q30" s="106"/>
      <c r="R30" s="101"/>
      <c r="S30" s="106"/>
      <c r="T30" s="101"/>
      <c r="U30" s="106"/>
      <c r="V30" s="101"/>
    </row>
    <row r="31" spans="1:23" s="6" customFormat="1" ht="22.5" customHeight="1" x14ac:dyDescent="0.7">
      <c r="A31" s="38" t="s">
        <v>94</v>
      </c>
      <c r="B31" s="37">
        <v>17</v>
      </c>
      <c r="C31" s="22"/>
      <c r="D31" s="127">
        <v>0</v>
      </c>
      <c r="E31" s="80"/>
      <c r="F31" s="127">
        <v>0</v>
      </c>
      <c r="G31" s="80"/>
      <c r="H31" s="127">
        <v>0</v>
      </c>
      <c r="I31" s="80"/>
      <c r="J31" s="127">
        <v>9552</v>
      </c>
      <c r="K31" s="80"/>
      <c r="L31" s="127">
        <v>0</v>
      </c>
      <c r="M31" s="87"/>
      <c r="N31" s="127">
        <f>-J31</f>
        <v>-9552</v>
      </c>
      <c r="O31" s="80"/>
      <c r="P31" s="127">
        <v>0</v>
      </c>
      <c r="Q31" s="80"/>
      <c r="R31" s="122">
        <f>SUM(D31:N31)</f>
        <v>0</v>
      </c>
      <c r="S31" s="80"/>
      <c r="T31" s="122">
        <v>0</v>
      </c>
      <c r="U31" s="80"/>
      <c r="V31" s="122">
        <f>SUM(R31:T31)</f>
        <v>0</v>
      </c>
    </row>
    <row r="32" spans="1:23" s="6" customFormat="1" ht="22.5" hidden="1" customHeight="1" x14ac:dyDescent="0.7">
      <c r="A32" s="38" t="s">
        <v>144</v>
      </c>
      <c r="B32" s="37" t="s">
        <v>171</v>
      </c>
      <c r="C32" s="22"/>
      <c r="D32" s="127">
        <v>0</v>
      </c>
      <c r="E32" s="98"/>
      <c r="F32" s="127">
        <v>0</v>
      </c>
      <c r="G32" s="98"/>
      <c r="H32" s="127">
        <v>0</v>
      </c>
      <c r="I32" s="98"/>
      <c r="J32" s="127">
        <v>0</v>
      </c>
      <c r="K32" s="80"/>
      <c r="L32" s="127">
        <v>0</v>
      </c>
      <c r="M32" s="87"/>
      <c r="N32" s="127">
        <v>0</v>
      </c>
      <c r="O32" s="98"/>
      <c r="P32" s="127">
        <v>0</v>
      </c>
      <c r="Q32" s="98"/>
      <c r="R32" s="122">
        <f>SUM(D32:N32)</f>
        <v>0</v>
      </c>
      <c r="S32" s="80"/>
      <c r="T32" s="122">
        <v>0</v>
      </c>
      <c r="U32" s="80"/>
      <c r="V32" s="122">
        <f>SUM(R32:T32)</f>
        <v>0</v>
      </c>
    </row>
    <row r="33" spans="1:23" s="19" customFormat="1" ht="22.5" customHeight="1" thickBot="1" x14ac:dyDescent="0.75">
      <c r="A33" s="144" t="s">
        <v>211</v>
      </c>
      <c r="C33" s="51">
        <f>C11+C18+C29</f>
        <v>0</v>
      </c>
      <c r="D33" s="96">
        <f>D11+D18+D22+D29+D31+D32</f>
        <v>2048254862</v>
      </c>
      <c r="E33" s="100">
        <f>E11+E18+E29</f>
        <v>0</v>
      </c>
      <c r="F33" s="96">
        <f>F11+F18+F22+F29+F31+F32</f>
        <v>283563867</v>
      </c>
      <c r="G33" s="100">
        <f>G11+G18+G29</f>
        <v>0</v>
      </c>
      <c r="H33" s="96">
        <f>H11+H18+H22+H29+H31+H32</f>
        <v>8197127</v>
      </c>
      <c r="I33" s="100">
        <f>I11+I18+I29</f>
        <v>0</v>
      </c>
      <c r="J33" s="96">
        <f>J11+J18+J22+J29+J31+J32</f>
        <v>204825487</v>
      </c>
      <c r="K33" s="99">
        <f>K11+K18+K29</f>
        <v>0</v>
      </c>
      <c r="L33" s="96">
        <f>L11+L18+L22+L29+L31+L32</f>
        <v>108652257</v>
      </c>
      <c r="M33" s="99">
        <f>M11+M18+M29</f>
        <v>0</v>
      </c>
      <c r="N33" s="96">
        <f>N11+N18+N22+N29+N31+N32</f>
        <v>766859994</v>
      </c>
      <c r="O33" s="100">
        <f>O11+O18+O29</f>
        <v>0</v>
      </c>
      <c r="P33" s="96">
        <f>P11+P18+P22+P29+P31+P32</f>
        <v>-108652257</v>
      </c>
      <c r="Q33" s="100">
        <f>Q11+Q18+Q29</f>
        <v>0</v>
      </c>
      <c r="R33" s="96">
        <f>R11+R18+R22+R29+R31+R32</f>
        <v>3311701337</v>
      </c>
      <c r="S33" s="99">
        <f>S11+S18+S29</f>
        <v>0</v>
      </c>
      <c r="T33" s="96">
        <f>T11+T18+T22+T29+T31+T32</f>
        <v>106</v>
      </c>
      <c r="U33" s="99">
        <f>U11+U18+U29</f>
        <v>0</v>
      </c>
      <c r="V33" s="96">
        <f>V11+V18+V22+V29+V31+V32</f>
        <v>3311701443</v>
      </c>
      <c r="W33" s="192">
        <f>-V33+'SFP-6-8'!D97</f>
        <v>0</v>
      </c>
    </row>
    <row r="34" spans="1:23" ht="22" thickTop="1" x14ac:dyDescent="0.65"/>
    <row r="35" spans="1:23" x14ac:dyDescent="0.65">
      <c r="D35" s="185">
        <f>'SFP-6-8'!D86-'SH12'!D33</f>
        <v>0</v>
      </c>
      <c r="F35" s="185">
        <f>'SFP-6-8'!D87-'SH12'!F33</f>
        <v>0</v>
      </c>
      <c r="H35" s="185">
        <f>'SFP-6-8'!D88-'SH12'!H33</f>
        <v>0</v>
      </c>
      <c r="J35" s="185">
        <f>'SFP-6-8'!D91-'SH12'!J33</f>
        <v>0</v>
      </c>
      <c r="L35" s="185">
        <f>'SFP-6-8'!D92-'SH12'!L33</f>
        <v>0</v>
      </c>
      <c r="N35" s="185">
        <f>'SFP-6-8'!D93-'SH12'!N33</f>
        <v>0</v>
      </c>
      <c r="P35" s="185">
        <f>'SFP-6-8'!D94-'SH12'!P33</f>
        <v>0</v>
      </c>
      <c r="R35" s="185">
        <f>'SFP-6-8'!D95-'SH12'!R33</f>
        <v>0</v>
      </c>
      <c r="T35" s="185">
        <f>'SFP-6-8'!D96-'SH12'!T33</f>
        <v>0</v>
      </c>
      <c r="V35"/>
    </row>
    <row r="36" spans="1:23" x14ac:dyDescent="0.65">
      <c r="V36"/>
    </row>
  </sheetData>
  <mergeCells count="3">
    <mergeCell ref="D3:V3"/>
    <mergeCell ref="J4:N4"/>
    <mergeCell ref="D9:V9"/>
  </mergeCells>
  <pageMargins left="0.7" right="0.7" top="0.48" bottom="0.5" header="0.5" footer="0.5"/>
  <pageSetup paperSize="9" scale="70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D33 F33 H33 J33 L33 N33 P33 R33 T3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499984740745262"/>
  </sheetPr>
  <dimension ref="A1:S27"/>
  <sheetViews>
    <sheetView view="pageBreakPreview" topLeftCell="A14" zoomScale="70" zoomScaleNormal="60" zoomScaleSheetLayoutView="70" workbookViewId="0">
      <selection activeCell="A24" sqref="A24"/>
    </sheetView>
  </sheetViews>
  <sheetFormatPr defaultColWidth="9.09765625" defaultRowHeight="21.5" x14ac:dyDescent="0.65"/>
  <cols>
    <col min="1" max="1" width="54.8984375" style="2" customWidth="1"/>
    <col min="2" max="2" width="8.59765625" style="2" customWidth="1"/>
    <col min="3" max="3" width="1" style="2" customWidth="1"/>
    <col min="4" max="4" width="14.59765625" style="2" customWidth="1"/>
    <col min="5" max="5" width="1" style="2" customWidth="1"/>
    <col min="6" max="6" width="14.59765625" style="2" customWidth="1"/>
    <col min="7" max="7" width="1" style="2" customWidth="1"/>
    <col min="8" max="8" width="14.59765625" style="2" customWidth="1"/>
    <col min="9" max="9" width="1" style="2" customWidth="1"/>
    <col min="10" max="10" width="14.59765625" style="2" customWidth="1"/>
    <col min="11" max="11" width="1" style="2" customWidth="1"/>
    <col min="12" max="12" width="14.59765625" style="2" customWidth="1"/>
    <col min="13" max="13" width="1" style="2" customWidth="1"/>
    <col min="14" max="14" width="14.59765625" style="2" customWidth="1"/>
    <col min="15" max="15" width="1" style="2" customWidth="1"/>
    <col min="16" max="16" width="14.59765625" style="2" customWidth="1"/>
    <col min="17" max="17" width="1" style="2" customWidth="1"/>
    <col min="18" max="18" width="14.59765625" style="2" customWidth="1"/>
    <col min="19" max="19" width="14.59765625" style="2" bestFit="1" customWidth="1"/>
    <col min="20" max="16384" width="9.09765625" style="2"/>
  </cols>
  <sheetData>
    <row r="1" spans="1:18" ht="24" customHeight="1" x14ac:dyDescent="0.7">
      <c r="A1" s="1" t="s">
        <v>119</v>
      </c>
      <c r="B1" s="18"/>
      <c r="R1" s="17"/>
    </row>
    <row r="2" spans="1:18" ht="24" customHeight="1" x14ac:dyDescent="0.7">
      <c r="A2" s="8" t="s">
        <v>41</v>
      </c>
      <c r="B2" s="18"/>
      <c r="O2" s="16"/>
      <c r="R2" s="17"/>
    </row>
    <row r="3" spans="1:18" ht="24" customHeight="1" x14ac:dyDescent="0.7">
      <c r="A3" s="8"/>
      <c r="B3" s="18"/>
      <c r="O3" s="16"/>
      <c r="R3" s="17"/>
    </row>
    <row r="4" spans="1:18" s="5" customFormat="1" ht="22" customHeight="1" x14ac:dyDescent="0.7">
      <c r="A4" s="50"/>
      <c r="C4" s="6"/>
      <c r="D4" s="248" t="s">
        <v>58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s="5" customFormat="1" ht="22" customHeight="1" x14ac:dyDescent="0.7">
      <c r="A5" s="50"/>
      <c r="C5" s="6"/>
      <c r="D5" s="114"/>
      <c r="E5" s="114"/>
      <c r="F5" s="114"/>
      <c r="G5" s="168"/>
      <c r="H5" s="168"/>
      <c r="I5" s="114"/>
      <c r="J5" s="247" t="s">
        <v>15</v>
      </c>
      <c r="K5" s="247"/>
      <c r="L5" s="247"/>
      <c r="M5" s="247"/>
      <c r="N5" s="247"/>
      <c r="O5" s="114"/>
      <c r="P5" s="141"/>
      <c r="Q5" s="141"/>
      <c r="R5" s="114"/>
    </row>
    <row r="6" spans="1:18" ht="20.149999999999999" customHeight="1" x14ac:dyDescent="0.65">
      <c r="A6" s="5"/>
      <c r="B6" s="39"/>
      <c r="C6" s="62"/>
      <c r="D6" s="61" t="s">
        <v>30</v>
      </c>
      <c r="E6" s="62"/>
      <c r="F6" s="61"/>
      <c r="G6" s="61"/>
      <c r="H6" s="61"/>
      <c r="I6" s="62"/>
      <c r="J6" s="39"/>
      <c r="K6" s="39"/>
      <c r="L6" s="39"/>
      <c r="M6" s="39"/>
      <c r="N6" s="39"/>
      <c r="O6" s="62"/>
      <c r="P6" s="61"/>
      <c r="Q6" s="62"/>
      <c r="R6" s="61"/>
    </row>
    <row r="7" spans="1:18" ht="20.149999999999999" customHeight="1" x14ac:dyDescent="0.65">
      <c r="A7" s="5"/>
      <c r="B7" s="39"/>
      <c r="C7" s="62"/>
      <c r="D7" s="61" t="s">
        <v>35</v>
      </c>
      <c r="E7" s="62"/>
      <c r="F7" s="61" t="s">
        <v>24</v>
      </c>
      <c r="G7" s="61"/>
      <c r="H7" s="61" t="s">
        <v>188</v>
      </c>
      <c r="I7" s="62"/>
      <c r="J7" s="61" t="s">
        <v>99</v>
      </c>
      <c r="K7" s="62"/>
      <c r="L7" s="61" t="s">
        <v>145</v>
      </c>
      <c r="M7" s="62"/>
      <c r="N7" s="61"/>
      <c r="O7" s="62"/>
      <c r="P7" s="61"/>
      <c r="Q7" s="62"/>
      <c r="R7" s="61" t="s">
        <v>33</v>
      </c>
    </row>
    <row r="8" spans="1:18" ht="20.149999999999999" customHeight="1" x14ac:dyDescent="0.65">
      <c r="A8" s="5"/>
      <c r="B8" s="139" t="s">
        <v>1</v>
      </c>
      <c r="C8" s="62"/>
      <c r="D8" s="61" t="s">
        <v>36</v>
      </c>
      <c r="E8" s="62"/>
      <c r="F8" s="61" t="s">
        <v>90</v>
      </c>
      <c r="G8" s="61"/>
      <c r="H8" s="61" t="s">
        <v>140</v>
      </c>
      <c r="I8" s="62"/>
      <c r="J8" s="61" t="s">
        <v>98</v>
      </c>
      <c r="K8" s="62"/>
      <c r="L8" s="61" t="s">
        <v>140</v>
      </c>
      <c r="M8" s="62"/>
      <c r="N8" s="61" t="s">
        <v>47</v>
      </c>
      <c r="O8" s="62"/>
      <c r="P8" s="61" t="s">
        <v>140</v>
      </c>
      <c r="Q8" s="62"/>
      <c r="R8" s="61" t="s">
        <v>34</v>
      </c>
    </row>
    <row r="9" spans="1:18" ht="20.149999999999999" customHeight="1" x14ac:dyDescent="0.65">
      <c r="A9" s="5"/>
      <c r="B9" s="139"/>
      <c r="C9" s="145"/>
      <c r="D9" s="240" t="s">
        <v>55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s="6" customFormat="1" ht="22.5" customHeight="1" x14ac:dyDescent="0.7">
      <c r="A10" s="31" t="s">
        <v>184</v>
      </c>
      <c r="B10" s="84"/>
      <c r="C10" s="84"/>
      <c r="D10" s="85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/>
      <c r="Q10" s="84"/>
      <c r="R10" s="84"/>
    </row>
    <row r="11" spans="1:18" ht="22.5" customHeight="1" x14ac:dyDescent="0.7">
      <c r="A11" s="31" t="s">
        <v>185</v>
      </c>
      <c r="C11" s="46"/>
      <c r="D11" s="147">
        <v>2048254862</v>
      </c>
      <c r="E11" s="109"/>
      <c r="F11" s="101">
        <v>283563867</v>
      </c>
      <c r="G11" s="101"/>
      <c r="H11" s="238">
        <v>0</v>
      </c>
      <c r="I11" s="109"/>
      <c r="J11" s="101">
        <v>182845291</v>
      </c>
      <c r="K11" s="109"/>
      <c r="L11" s="123">
        <v>149753862</v>
      </c>
      <c r="M11" s="109"/>
      <c r="N11" s="101">
        <v>530286688</v>
      </c>
      <c r="O11" s="101"/>
      <c r="P11" s="123">
        <v>-149753862</v>
      </c>
      <c r="Q11" s="109"/>
      <c r="R11" s="101">
        <f>SUM(D11:P11)</f>
        <v>3044950708</v>
      </c>
    </row>
    <row r="12" spans="1:18" ht="10.5" customHeight="1" x14ac:dyDescent="0.7">
      <c r="A12" s="31"/>
      <c r="C12" s="41"/>
      <c r="D12" s="101"/>
      <c r="E12" s="91"/>
      <c r="F12" s="101"/>
      <c r="G12" s="101"/>
      <c r="H12" s="101"/>
      <c r="I12" s="91"/>
      <c r="J12" s="101"/>
      <c r="K12" s="91"/>
      <c r="L12" s="101"/>
      <c r="M12" s="91"/>
      <c r="N12" s="101"/>
      <c r="O12" s="91"/>
      <c r="P12" s="101"/>
      <c r="Q12" s="91"/>
      <c r="R12" s="101"/>
    </row>
    <row r="13" spans="1:18" ht="22.5" customHeight="1" x14ac:dyDescent="0.7">
      <c r="A13" s="31" t="s">
        <v>53</v>
      </c>
      <c r="C13" s="20"/>
      <c r="D13" s="101"/>
      <c r="E13" s="91"/>
      <c r="F13" s="101"/>
      <c r="G13" s="101"/>
      <c r="H13" s="101"/>
      <c r="I13" s="91"/>
      <c r="J13" s="101"/>
      <c r="K13" s="91"/>
      <c r="L13" s="101"/>
      <c r="M13" s="91"/>
      <c r="N13" s="101"/>
      <c r="O13" s="91"/>
      <c r="P13" s="101"/>
      <c r="Q13" s="91"/>
      <c r="R13" s="101"/>
    </row>
    <row r="14" spans="1:18" ht="22.5" customHeight="1" x14ac:dyDescent="0.7">
      <c r="A14" s="65" t="s">
        <v>208</v>
      </c>
      <c r="C14" s="20"/>
      <c r="D14" s="101"/>
      <c r="E14" s="91"/>
      <c r="F14" s="101"/>
      <c r="G14" s="101"/>
      <c r="H14" s="101"/>
      <c r="I14" s="91"/>
      <c r="J14" s="101"/>
      <c r="K14" s="91"/>
      <c r="L14" s="101"/>
      <c r="M14" s="91"/>
      <c r="N14" s="101"/>
      <c r="O14" s="91"/>
      <c r="P14" s="101"/>
      <c r="Q14" s="91"/>
      <c r="R14" s="101"/>
    </row>
    <row r="15" spans="1:18" s="44" customFormat="1" ht="22.5" customHeight="1" x14ac:dyDescent="0.65">
      <c r="A15" s="38" t="s">
        <v>186</v>
      </c>
      <c r="B15" s="37">
        <v>16</v>
      </c>
      <c r="C15" s="43"/>
      <c r="D15" s="121">
        <v>0</v>
      </c>
      <c r="E15" s="90">
        <v>0</v>
      </c>
      <c r="F15" s="121">
        <v>0</v>
      </c>
      <c r="G15" s="121"/>
      <c r="H15" s="121">
        <f>'SH11'!H16</f>
        <v>5292124</v>
      </c>
      <c r="I15" s="90">
        <v>0</v>
      </c>
      <c r="J15" s="121">
        <v>0</v>
      </c>
      <c r="K15" s="90">
        <v>0</v>
      </c>
      <c r="L15" s="121">
        <f>'SH11'!L16</f>
        <v>-22597314</v>
      </c>
      <c r="M15" s="90">
        <v>0</v>
      </c>
      <c r="N15" s="121">
        <v>22597314</v>
      </c>
      <c r="O15" s="90">
        <v>0</v>
      </c>
      <c r="P15" s="80">
        <v>22597314</v>
      </c>
      <c r="Q15" s="110"/>
      <c r="R15" s="76">
        <f>SUM(D15:P15)</f>
        <v>27889438</v>
      </c>
    </row>
    <row r="16" spans="1:18" s="44" customFormat="1" ht="22.5" customHeight="1" x14ac:dyDescent="0.65">
      <c r="A16" s="39" t="s">
        <v>100</v>
      </c>
      <c r="B16" s="37">
        <v>22</v>
      </c>
      <c r="D16" s="121">
        <v>0</v>
      </c>
      <c r="E16" s="105"/>
      <c r="F16" s="121">
        <v>0</v>
      </c>
      <c r="G16" s="121"/>
      <c r="H16" s="121">
        <v>0</v>
      </c>
      <c r="I16" s="105"/>
      <c r="J16" s="121">
        <v>0</v>
      </c>
      <c r="K16" s="74"/>
      <c r="L16" s="121">
        <v>0</v>
      </c>
      <c r="M16" s="74">
        <v>0</v>
      </c>
      <c r="N16" s="103">
        <v>-336646884</v>
      </c>
      <c r="O16" s="74"/>
      <c r="P16" s="121">
        <v>0</v>
      </c>
      <c r="Q16" s="111">
        <v>0</v>
      </c>
      <c r="R16" s="80">
        <f>SUM(D16:P16)</f>
        <v>-336646884</v>
      </c>
    </row>
    <row r="17" spans="1:19" ht="22.5" customHeight="1" x14ac:dyDescent="0.7">
      <c r="A17" s="65" t="s">
        <v>223</v>
      </c>
      <c r="C17" s="20"/>
      <c r="D17" s="125">
        <f>SUM(D15:D16)</f>
        <v>0</v>
      </c>
      <c r="E17" s="112"/>
      <c r="F17" s="125">
        <f>SUM(F15:F16)</f>
        <v>0</v>
      </c>
      <c r="G17" s="123"/>
      <c r="H17" s="125">
        <f>SUM(H15:H16)</f>
        <v>5292124</v>
      </c>
      <c r="I17" s="91"/>
      <c r="J17" s="125">
        <f>SUM(J15:J16)</f>
        <v>0</v>
      </c>
      <c r="K17" s="91"/>
      <c r="L17" s="125">
        <f>SUM(L15:L16)</f>
        <v>-22597314</v>
      </c>
      <c r="M17" s="91">
        <v>0</v>
      </c>
      <c r="N17" s="125">
        <f>SUM(N15:N16)</f>
        <v>-314049570</v>
      </c>
      <c r="O17" s="91"/>
      <c r="P17" s="125">
        <f>SUM(P15:P16)</f>
        <v>22597314</v>
      </c>
      <c r="Q17" s="112">
        <v>0</v>
      </c>
      <c r="R17" s="125">
        <f>SUM(R15:R16)</f>
        <v>-308757446</v>
      </c>
    </row>
    <row r="18" spans="1:19" ht="10.5" customHeight="1" x14ac:dyDescent="0.7">
      <c r="A18" s="31"/>
      <c r="C18" s="41"/>
      <c r="D18" s="101"/>
      <c r="E18" s="91"/>
      <c r="F18" s="101"/>
      <c r="G18" s="101"/>
      <c r="H18" s="101"/>
      <c r="I18" s="91"/>
      <c r="J18" s="101"/>
      <c r="K18" s="91"/>
      <c r="L18" s="101"/>
      <c r="M18" s="91"/>
      <c r="N18" s="101"/>
      <c r="O18" s="91"/>
      <c r="P18" s="101"/>
      <c r="Q18" s="91"/>
      <c r="R18" s="101"/>
    </row>
    <row r="19" spans="1:19" ht="22.5" customHeight="1" x14ac:dyDescent="0.7">
      <c r="A19" s="31" t="s">
        <v>56</v>
      </c>
      <c r="C19" s="20"/>
      <c r="D19" s="101"/>
      <c r="E19" s="91"/>
      <c r="F19" s="101"/>
      <c r="G19" s="101"/>
      <c r="H19" s="101"/>
      <c r="I19" s="91"/>
      <c r="J19" s="101"/>
      <c r="K19" s="106"/>
      <c r="L19" s="101"/>
      <c r="M19" s="106"/>
      <c r="N19" s="101"/>
      <c r="O19" s="106"/>
      <c r="P19" s="101"/>
      <c r="Q19" s="91"/>
      <c r="R19" s="101"/>
    </row>
    <row r="20" spans="1:19" s="6" customFormat="1" ht="22.5" customHeight="1" x14ac:dyDescent="0.7">
      <c r="A20" s="39" t="s">
        <v>91</v>
      </c>
      <c r="C20" s="22"/>
      <c r="D20" s="121">
        <v>0</v>
      </c>
      <c r="E20" s="90"/>
      <c r="F20" s="121">
        <v>0</v>
      </c>
      <c r="G20" s="121"/>
      <c r="H20" s="121">
        <v>0</v>
      </c>
      <c r="I20" s="90"/>
      <c r="J20" s="121">
        <v>0</v>
      </c>
      <c r="K20" s="74"/>
      <c r="L20" s="121">
        <v>0</v>
      </c>
      <c r="M20" s="74"/>
      <c r="N20" s="121">
        <f>'PL-9-10'!J32</f>
        <v>365348843</v>
      </c>
      <c r="O20" s="74"/>
      <c r="P20" s="121">
        <v>0</v>
      </c>
      <c r="Q20" s="90"/>
      <c r="R20" s="76">
        <f>SUM(D20:P20)</f>
        <v>365348843</v>
      </c>
    </row>
    <row r="21" spans="1:19" s="6" customFormat="1" ht="22.5" customHeight="1" x14ac:dyDescent="0.7">
      <c r="A21" s="39" t="s">
        <v>73</v>
      </c>
      <c r="C21" s="22"/>
      <c r="D21" s="127">
        <v>0</v>
      </c>
      <c r="E21" s="90"/>
      <c r="F21" s="127">
        <v>0</v>
      </c>
      <c r="G21" s="127"/>
      <c r="H21" s="127">
        <v>0</v>
      </c>
      <c r="I21" s="90"/>
      <c r="J21" s="127">
        <v>0</v>
      </c>
      <c r="K21" s="80"/>
      <c r="L21" s="127">
        <v>0</v>
      </c>
      <c r="M21" s="74"/>
      <c r="N21" s="127">
        <f>'PL-9-10'!J48</f>
        <v>0</v>
      </c>
      <c r="O21" s="74"/>
      <c r="P21" s="127">
        <v>0</v>
      </c>
      <c r="Q21" s="90"/>
      <c r="R21" s="124">
        <f>SUM(D21:P21)</f>
        <v>0</v>
      </c>
    </row>
    <row r="22" spans="1:19" s="6" customFormat="1" ht="22.5" customHeight="1" x14ac:dyDescent="0.7">
      <c r="A22" s="31" t="s">
        <v>57</v>
      </c>
      <c r="C22" s="45"/>
      <c r="D22" s="125">
        <f>SUM(D20:D21)</f>
        <v>0</v>
      </c>
      <c r="E22" s="113"/>
      <c r="F22" s="125">
        <f>SUM(F20:F21)</f>
        <v>0</v>
      </c>
      <c r="G22" s="123"/>
      <c r="H22" s="125">
        <f>SUM(H20:H21)</f>
        <v>0</v>
      </c>
      <c r="I22" s="113"/>
      <c r="J22" s="125">
        <f>SUM(J20:J21)</f>
        <v>0</v>
      </c>
      <c r="K22" s="75"/>
      <c r="L22" s="125">
        <f>SUM(L20:L21)</f>
        <v>0</v>
      </c>
      <c r="M22" s="75"/>
      <c r="N22" s="125">
        <f>SUM(N20:N21)</f>
        <v>365348843</v>
      </c>
      <c r="O22" s="75"/>
      <c r="P22" s="125">
        <f>SUM(P20:P21)</f>
        <v>0</v>
      </c>
      <c r="Q22" s="113"/>
      <c r="R22" s="125">
        <f>SUM(R20:R21)</f>
        <v>365348843</v>
      </c>
    </row>
    <row r="23" spans="1:19" ht="10.5" customHeight="1" x14ac:dyDescent="0.7">
      <c r="A23" s="31"/>
      <c r="C23" s="41"/>
      <c r="D23" s="101"/>
      <c r="E23" s="91"/>
      <c r="F23" s="101"/>
      <c r="G23" s="101"/>
      <c r="H23" s="101"/>
      <c r="I23" s="91"/>
      <c r="J23" s="101"/>
      <c r="K23" s="91"/>
      <c r="L23" s="101"/>
      <c r="M23" s="91"/>
      <c r="N23" s="101"/>
      <c r="O23" s="91"/>
      <c r="P23" s="101"/>
      <c r="Q23" s="91"/>
      <c r="R23" s="101"/>
    </row>
    <row r="24" spans="1:19" s="6" customFormat="1" ht="22.5" customHeight="1" x14ac:dyDescent="0.7">
      <c r="A24" s="38" t="s">
        <v>94</v>
      </c>
      <c r="B24" s="37">
        <v>17</v>
      </c>
      <c r="C24" s="146"/>
      <c r="D24" s="121">
        <v>0</v>
      </c>
      <c r="E24" s="90"/>
      <c r="F24" s="121">
        <v>0</v>
      </c>
      <c r="G24" s="121"/>
      <c r="H24" s="121">
        <v>0</v>
      </c>
      <c r="I24" s="90"/>
      <c r="J24" s="121">
        <v>21970644</v>
      </c>
      <c r="K24" s="87"/>
      <c r="L24" s="121">
        <v>0</v>
      </c>
      <c r="M24" s="90"/>
      <c r="N24" s="121">
        <f>-J24</f>
        <v>-21970644</v>
      </c>
      <c r="O24" s="75"/>
      <c r="P24" s="121">
        <v>0</v>
      </c>
      <c r="Q24" s="90"/>
      <c r="R24" s="121">
        <f>SUM(D24:P24)</f>
        <v>0</v>
      </c>
    </row>
    <row r="25" spans="1:19" s="6" customFormat="1" ht="22.5" hidden="1" customHeight="1" x14ac:dyDescent="0.7">
      <c r="A25" s="38" t="s">
        <v>144</v>
      </c>
      <c r="B25" s="37" t="s">
        <v>171</v>
      </c>
      <c r="C25" s="146"/>
      <c r="D25" s="121">
        <v>0</v>
      </c>
      <c r="E25" s="90"/>
      <c r="F25" s="121">
        <v>0</v>
      </c>
      <c r="G25" s="121"/>
      <c r="H25" s="121">
        <v>0</v>
      </c>
      <c r="I25" s="90"/>
      <c r="J25" s="121">
        <v>0</v>
      </c>
      <c r="K25" s="87"/>
      <c r="L25" s="121">
        <v>0</v>
      </c>
      <c r="M25" s="87"/>
      <c r="N25" s="121">
        <v>0</v>
      </c>
      <c r="O25" s="75"/>
      <c r="P25" s="121">
        <v>0</v>
      </c>
      <c r="Q25" s="90"/>
      <c r="R25" s="121">
        <f>SUM(D25:P25)</f>
        <v>0</v>
      </c>
    </row>
    <row r="26" spans="1:19" s="19" customFormat="1" ht="22.5" customHeight="1" thickBot="1" x14ac:dyDescent="0.75">
      <c r="A26" s="144" t="s">
        <v>187</v>
      </c>
      <c r="C26" s="51">
        <f>C11+C17+C22</f>
        <v>0</v>
      </c>
      <c r="D26" s="96">
        <f>D11+D17+D22+D24+D25</f>
        <v>2048254862</v>
      </c>
      <c r="E26" s="100">
        <f>E11+E17+E22</f>
        <v>0</v>
      </c>
      <c r="F26" s="96">
        <f>F11+F17+F22+F24+F25</f>
        <v>283563867</v>
      </c>
      <c r="G26" s="99"/>
      <c r="H26" s="96">
        <f>H11+H17+H22+H24+H25</f>
        <v>5292124</v>
      </c>
      <c r="I26" s="100">
        <f>I11+I17+I22</f>
        <v>0</v>
      </c>
      <c r="J26" s="96">
        <f>J11+J17+J22+J24+J25</f>
        <v>204815935</v>
      </c>
      <c r="K26" s="99">
        <f>K11+K17+K22</f>
        <v>0</v>
      </c>
      <c r="L26" s="96">
        <f>L11+L17+L22+L24+L25</f>
        <v>127156548</v>
      </c>
      <c r="M26" s="99">
        <f>M11+M17+M22</f>
        <v>0</v>
      </c>
      <c r="N26" s="96">
        <f>N11+N17+N22+N24+N25</f>
        <v>559615317</v>
      </c>
      <c r="O26" s="99">
        <f>O11+O17+O22</f>
        <v>0</v>
      </c>
      <c r="P26" s="96">
        <f>P11+P17+P22+P24+P25</f>
        <v>-127156548</v>
      </c>
      <c r="Q26" s="100">
        <f>Q11+Q17+Q22</f>
        <v>0</v>
      </c>
      <c r="R26" s="96">
        <f>R11+R17+R22+R24+R25</f>
        <v>3101542105</v>
      </c>
      <c r="S26" s="192">
        <f>R26-'SFP-6-8'!J97</f>
        <v>0</v>
      </c>
    </row>
    <row r="27" spans="1:19" ht="24" customHeight="1" thickTop="1" x14ac:dyDescent="0.7">
      <c r="C27" s="19"/>
      <c r="E27" s="19"/>
      <c r="I27" s="19"/>
      <c r="J27" s="39"/>
      <c r="K27" s="77"/>
      <c r="L27" s="39"/>
      <c r="M27" s="77"/>
      <c r="N27" s="39"/>
      <c r="O27" s="19"/>
      <c r="Q27" s="19"/>
      <c r="R27" s="64"/>
    </row>
  </sheetData>
  <mergeCells count="3">
    <mergeCell ref="J5:N5"/>
    <mergeCell ref="D4:R4"/>
    <mergeCell ref="D9:R9"/>
  </mergeCells>
  <pageMargins left="0.7" right="0.7" top="0.48" bottom="0.5" header="0.5" footer="0.5"/>
  <pageSetup paperSize="9" scale="78" firstPageNumber="13" fitToWidth="0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 </oddFooter>
  </headerFooter>
  <ignoredErrors>
    <ignoredError sqref="I26:Q26 D26:F26" formula="1"/>
    <ignoredError sqref="R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F874-21C5-4392-B990-6FDD5445AE4D}">
  <sheetPr>
    <tabColor theme="6" tint="-0.499984740745262"/>
  </sheetPr>
  <dimension ref="A1:U27"/>
  <sheetViews>
    <sheetView tabSelected="1" view="pageBreakPreview" topLeftCell="A10" zoomScale="55" zoomScaleNormal="60" zoomScaleSheetLayoutView="55" workbookViewId="0">
      <selection activeCell="A26" sqref="A26"/>
    </sheetView>
  </sheetViews>
  <sheetFormatPr defaultColWidth="9.09765625" defaultRowHeight="21.5" x14ac:dyDescent="0.65"/>
  <cols>
    <col min="1" max="1" width="55.8984375" style="2" customWidth="1"/>
    <col min="2" max="2" width="8.59765625" style="2" customWidth="1"/>
    <col min="3" max="3" width="1.09765625" style="2" customWidth="1"/>
    <col min="4" max="4" width="14.59765625" style="2" customWidth="1"/>
    <col min="5" max="5" width="1.09765625" style="2" customWidth="1"/>
    <col min="6" max="6" width="14.59765625" style="2" customWidth="1"/>
    <col min="7" max="7" width="1.09765625" style="2" customWidth="1"/>
    <col min="8" max="8" width="14.59765625" style="2" customWidth="1"/>
    <col min="9" max="9" width="1.09765625" style="2" customWidth="1"/>
    <col min="10" max="10" width="14.59765625" style="2" customWidth="1"/>
    <col min="11" max="11" width="1.09765625" style="2" customWidth="1"/>
    <col min="12" max="12" width="14.59765625" style="2" customWidth="1"/>
    <col min="13" max="13" width="1.09765625" style="2" customWidth="1"/>
    <col min="14" max="14" width="14.59765625" style="2" customWidth="1"/>
    <col min="15" max="15" width="1.09765625" style="2" customWidth="1"/>
    <col min="16" max="16" width="14.59765625" style="2" customWidth="1"/>
    <col min="17" max="17" width="1.09765625" style="2" customWidth="1"/>
    <col min="18" max="18" width="14.59765625" style="2" customWidth="1"/>
    <col min="19" max="19" width="9.09765625" style="2"/>
    <col min="20" max="20" width="16.59765625" style="2" bestFit="1" customWidth="1"/>
    <col min="21" max="16384" width="9.09765625" style="2"/>
  </cols>
  <sheetData>
    <row r="1" spans="1:18" ht="24" customHeight="1" x14ac:dyDescent="0.7">
      <c r="A1" s="1" t="s">
        <v>119</v>
      </c>
      <c r="B1" s="18"/>
      <c r="R1" s="17"/>
    </row>
    <row r="2" spans="1:18" ht="24" customHeight="1" x14ac:dyDescent="0.7">
      <c r="A2" s="8" t="s">
        <v>41</v>
      </c>
      <c r="B2" s="18"/>
      <c r="O2" s="16"/>
      <c r="R2" s="17"/>
    </row>
    <row r="3" spans="1:18" ht="24" customHeight="1" x14ac:dyDescent="0.7">
      <c r="A3" s="8"/>
      <c r="B3" s="18"/>
      <c r="O3" s="16"/>
      <c r="R3" s="17"/>
    </row>
    <row r="4" spans="1:18" s="5" customFormat="1" ht="22" customHeight="1" x14ac:dyDescent="0.7">
      <c r="A4" s="50"/>
      <c r="C4" s="6"/>
      <c r="D4" s="248" t="s">
        <v>58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s="5" customFormat="1" ht="22" customHeight="1" x14ac:dyDescent="0.7">
      <c r="A5" s="50"/>
      <c r="C5" s="6"/>
      <c r="D5" s="176"/>
      <c r="E5" s="176"/>
      <c r="F5" s="176"/>
      <c r="G5" s="176"/>
      <c r="H5" s="176"/>
      <c r="I5" s="176"/>
      <c r="J5" s="247" t="s">
        <v>15</v>
      </c>
      <c r="K5" s="247"/>
      <c r="L5" s="247"/>
      <c r="M5" s="247"/>
      <c r="N5" s="247"/>
      <c r="O5" s="176"/>
      <c r="P5" s="176"/>
      <c r="Q5" s="176"/>
      <c r="R5" s="176"/>
    </row>
    <row r="6" spans="1:18" ht="20.149999999999999" customHeight="1" x14ac:dyDescent="0.65">
      <c r="A6" s="5"/>
      <c r="B6" s="39"/>
      <c r="C6" s="62"/>
      <c r="D6" s="61" t="s">
        <v>30</v>
      </c>
      <c r="E6" s="62"/>
      <c r="F6" s="61"/>
      <c r="G6" s="61"/>
      <c r="H6" s="61"/>
      <c r="I6" s="62"/>
      <c r="J6" s="39"/>
      <c r="K6" s="39"/>
      <c r="L6" s="39"/>
      <c r="M6" s="39"/>
      <c r="N6" s="39"/>
      <c r="O6" s="62"/>
      <c r="P6" s="61"/>
      <c r="Q6" s="62"/>
      <c r="R6" s="61"/>
    </row>
    <row r="7" spans="1:18" ht="20.149999999999999" customHeight="1" x14ac:dyDescent="0.65">
      <c r="A7" s="5"/>
      <c r="B7" s="39"/>
      <c r="C7" s="62"/>
      <c r="D7" s="61" t="s">
        <v>35</v>
      </c>
      <c r="E7" s="62"/>
      <c r="F7" s="61" t="s">
        <v>24</v>
      </c>
      <c r="G7" s="61"/>
      <c r="H7" s="61" t="s">
        <v>188</v>
      </c>
      <c r="I7" s="62"/>
      <c r="J7" s="61" t="s">
        <v>99</v>
      </c>
      <c r="K7" s="62"/>
      <c r="L7" s="61" t="s">
        <v>145</v>
      </c>
      <c r="M7" s="62"/>
      <c r="N7" s="61"/>
      <c r="O7" s="62"/>
      <c r="P7" s="61"/>
      <c r="Q7" s="62"/>
      <c r="R7" s="61" t="s">
        <v>33</v>
      </c>
    </row>
    <row r="8" spans="1:18" ht="20.149999999999999" customHeight="1" x14ac:dyDescent="0.65">
      <c r="A8" s="5"/>
      <c r="B8" s="174" t="s">
        <v>1</v>
      </c>
      <c r="C8" s="62"/>
      <c r="D8" s="61" t="s">
        <v>36</v>
      </c>
      <c r="E8" s="62"/>
      <c r="F8" s="61" t="s">
        <v>90</v>
      </c>
      <c r="G8" s="61"/>
      <c r="H8" s="61" t="s">
        <v>140</v>
      </c>
      <c r="I8" s="62"/>
      <c r="J8" s="61" t="s">
        <v>98</v>
      </c>
      <c r="K8" s="62"/>
      <c r="L8" s="61" t="s">
        <v>140</v>
      </c>
      <c r="M8" s="62"/>
      <c r="N8" s="61" t="s">
        <v>47</v>
      </c>
      <c r="O8" s="62"/>
      <c r="P8" s="61" t="s">
        <v>140</v>
      </c>
      <c r="Q8" s="62"/>
      <c r="R8" s="61" t="s">
        <v>34</v>
      </c>
    </row>
    <row r="9" spans="1:18" ht="20.149999999999999" customHeight="1" x14ac:dyDescent="0.65">
      <c r="A9" s="5"/>
      <c r="B9" s="174"/>
      <c r="C9" s="145"/>
      <c r="D9" s="240" t="s">
        <v>55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s="6" customFormat="1" ht="22.5" customHeight="1" x14ac:dyDescent="0.7">
      <c r="A10" s="31" t="s">
        <v>209</v>
      </c>
      <c r="B10" s="84"/>
      <c r="C10" s="84"/>
      <c r="D10" s="85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/>
      <c r="Q10" s="84"/>
      <c r="R10" s="84"/>
    </row>
    <row r="11" spans="1:18" ht="22.5" customHeight="1" x14ac:dyDescent="0.7">
      <c r="A11" s="31" t="s">
        <v>210</v>
      </c>
      <c r="C11" s="46"/>
      <c r="D11" s="147">
        <f>'SH13'!D26</f>
        <v>2048254862</v>
      </c>
      <c r="E11" s="109">
        <v>0</v>
      </c>
      <c r="F11" s="101">
        <f>'SH13'!F26</f>
        <v>283563867</v>
      </c>
      <c r="G11" s="101"/>
      <c r="H11" s="101">
        <f>'SH13'!H26</f>
        <v>5292124</v>
      </c>
      <c r="I11" s="109"/>
      <c r="J11" s="101">
        <f>'SH13'!J26</f>
        <v>204815935</v>
      </c>
      <c r="K11" s="109">
        <v>0</v>
      </c>
      <c r="L11" s="123">
        <v>127156548</v>
      </c>
      <c r="M11" s="109">
        <v>0</v>
      </c>
      <c r="N11" s="101">
        <v>559615317</v>
      </c>
      <c r="O11" s="101"/>
      <c r="P11" s="123">
        <v>-127156548</v>
      </c>
      <c r="Q11" s="109"/>
      <c r="R11" s="101">
        <f>SUM(D11:P11)</f>
        <v>3101542105</v>
      </c>
    </row>
    <row r="12" spans="1:18" ht="10.5" customHeight="1" x14ac:dyDescent="0.7">
      <c r="A12" s="31"/>
      <c r="C12" s="41"/>
      <c r="D12" s="101"/>
      <c r="E12" s="91"/>
      <c r="F12" s="101"/>
      <c r="G12" s="101"/>
      <c r="H12" s="101"/>
      <c r="I12" s="91"/>
      <c r="J12" s="101"/>
      <c r="K12" s="91"/>
      <c r="L12" s="101"/>
      <c r="M12" s="91"/>
      <c r="N12" s="101"/>
      <c r="O12" s="91"/>
      <c r="P12" s="101"/>
      <c r="Q12" s="91"/>
      <c r="R12" s="101"/>
    </row>
    <row r="13" spans="1:18" ht="22.5" customHeight="1" x14ac:dyDescent="0.7">
      <c r="A13" s="31" t="s">
        <v>53</v>
      </c>
      <c r="C13" s="20"/>
      <c r="D13" s="101"/>
      <c r="E13" s="91"/>
      <c r="F13" s="101"/>
      <c r="G13" s="101"/>
      <c r="H13" s="101"/>
      <c r="I13" s="91"/>
      <c r="J13" s="101"/>
      <c r="K13" s="91"/>
      <c r="L13" s="101"/>
      <c r="M13" s="91"/>
      <c r="N13" s="101"/>
      <c r="O13" s="91"/>
      <c r="P13" s="101"/>
      <c r="Q13" s="91"/>
      <c r="R13" s="101"/>
    </row>
    <row r="14" spans="1:18" ht="22.5" customHeight="1" x14ac:dyDescent="0.7">
      <c r="A14" s="65" t="s">
        <v>208</v>
      </c>
      <c r="C14" s="20"/>
      <c r="D14" s="101"/>
      <c r="E14" s="91"/>
      <c r="F14" s="101"/>
      <c r="G14" s="101"/>
      <c r="H14" s="101"/>
      <c r="I14" s="91"/>
      <c r="J14" s="101"/>
      <c r="K14" s="91"/>
      <c r="L14" s="101"/>
      <c r="M14" s="91"/>
      <c r="N14" s="101"/>
      <c r="O14" s="91"/>
      <c r="P14" s="101"/>
      <c r="Q14" s="91"/>
      <c r="R14" s="101"/>
    </row>
    <row r="15" spans="1:18" s="44" customFormat="1" ht="22.5" customHeight="1" x14ac:dyDescent="0.65">
      <c r="A15" s="38" t="s">
        <v>186</v>
      </c>
      <c r="B15" s="37">
        <v>16</v>
      </c>
      <c r="C15" s="43"/>
      <c r="D15" s="121">
        <v>0</v>
      </c>
      <c r="E15" s="90">
        <v>0</v>
      </c>
      <c r="F15" s="121">
        <v>0</v>
      </c>
      <c r="G15" s="121"/>
      <c r="H15" s="121">
        <f>'SH12'!H16</f>
        <v>2905003</v>
      </c>
      <c r="I15" s="90">
        <v>0</v>
      </c>
      <c r="J15" s="121">
        <v>0</v>
      </c>
      <c r="K15" s="90">
        <v>0</v>
      </c>
      <c r="L15" s="121">
        <f>'SH12'!L16</f>
        <v>-18504291</v>
      </c>
      <c r="M15" s="90">
        <v>0</v>
      </c>
      <c r="N15" s="121">
        <v>18504291</v>
      </c>
      <c r="O15" s="90">
        <v>0</v>
      </c>
      <c r="P15" s="80">
        <v>18504291</v>
      </c>
      <c r="Q15" s="110"/>
      <c r="R15" s="76">
        <f>SUM(D15:P15)</f>
        <v>21409294</v>
      </c>
    </row>
    <row r="16" spans="1:18" s="44" customFormat="1" ht="22.5" customHeight="1" x14ac:dyDescent="0.65">
      <c r="A16" s="39" t="s">
        <v>100</v>
      </c>
      <c r="B16" s="37">
        <v>22</v>
      </c>
      <c r="D16" s="121">
        <v>0</v>
      </c>
      <c r="E16" s="105"/>
      <c r="F16" s="121">
        <v>0</v>
      </c>
      <c r="G16" s="121"/>
      <c r="H16" s="121">
        <v>0</v>
      </c>
      <c r="I16" s="105"/>
      <c r="J16" s="121">
        <v>0</v>
      </c>
      <c r="K16" s="74"/>
      <c r="L16" s="121">
        <v>0</v>
      </c>
      <c r="M16" s="74">
        <v>0</v>
      </c>
      <c r="N16" s="103">
        <v>-219512993</v>
      </c>
      <c r="O16" s="74"/>
      <c r="P16" s="121">
        <v>0</v>
      </c>
      <c r="Q16" s="111">
        <v>0</v>
      </c>
      <c r="R16" s="80">
        <f>SUM(D16:P16)</f>
        <v>-219512993</v>
      </c>
    </row>
    <row r="17" spans="1:21" ht="22.5" customHeight="1" x14ac:dyDescent="0.7">
      <c r="A17" s="65" t="s">
        <v>223</v>
      </c>
      <c r="C17" s="20"/>
      <c r="D17" s="125">
        <f>SUM(D15:D16)</f>
        <v>0</v>
      </c>
      <c r="E17" s="112"/>
      <c r="F17" s="125">
        <f>SUM(F15:F16)</f>
        <v>0</v>
      </c>
      <c r="G17" s="123"/>
      <c r="H17" s="125">
        <f>SUM(H15:H16)</f>
        <v>2905003</v>
      </c>
      <c r="I17" s="91"/>
      <c r="J17" s="125">
        <f>SUM(J15:J16)</f>
        <v>0</v>
      </c>
      <c r="K17" s="91"/>
      <c r="L17" s="125">
        <f>SUM(L15:L16)</f>
        <v>-18504291</v>
      </c>
      <c r="M17" s="91">
        <v>0</v>
      </c>
      <c r="N17" s="125">
        <f>SUM(N15:N16)</f>
        <v>-201008702</v>
      </c>
      <c r="O17" s="91"/>
      <c r="P17" s="125">
        <f>SUM(P15:P16)</f>
        <v>18504291</v>
      </c>
      <c r="Q17" s="112">
        <v>0</v>
      </c>
      <c r="R17" s="125">
        <f>SUM(R15:R16)</f>
        <v>-198103699</v>
      </c>
    </row>
    <row r="18" spans="1:21" ht="10.5" customHeight="1" x14ac:dyDescent="0.7">
      <c r="A18" s="31"/>
      <c r="C18" s="41"/>
      <c r="D18" s="101"/>
      <c r="E18" s="91"/>
      <c r="F18" s="101"/>
      <c r="G18" s="101"/>
      <c r="H18" s="101"/>
      <c r="I18" s="91"/>
      <c r="J18" s="101"/>
      <c r="K18" s="91"/>
      <c r="L18" s="101"/>
      <c r="M18" s="91"/>
      <c r="N18" s="101"/>
      <c r="O18" s="91"/>
      <c r="P18" s="101"/>
      <c r="Q18" s="91"/>
      <c r="R18" s="101"/>
    </row>
    <row r="19" spans="1:21" ht="22.5" customHeight="1" x14ac:dyDescent="0.7">
      <c r="A19" s="31" t="s">
        <v>56</v>
      </c>
      <c r="C19" s="20"/>
      <c r="D19" s="101"/>
      <c r="E19" s="106"/>
      <c r="F19" s="101"/>
      <c r="G19" s="101"/>
      <c r="H19" s="101"/>
      <c r="I19" s="106"/>
      <c r="J19" s="101"/>
      <c r="K19" s="106"/>
      <c r="L19" s="101"/>
      <c r="M19" s="106"/>
      <c r="N19" s="101"/>
      <c r="O19" s="106"/>
      <c r="P19" s="101"/>
      <c r="Q19" s="106"/>
      <c r="R19" s="101"/>
    </row>
    <row r="20" spans="1:21" s="6" customFormat="1" ht="22.5" customHeight="1" x14ac:dyDescent="0.7">
      <c r="A20" s="39" t="s">
        <v>91</v>
      </c>
      <c r="C20" s="22"/>
      <c r="D20" s="121">
        <v>0</v>
      </c>
      <c r="E20" s="76"/>
      <c r="F20" s="121">
        <v>0</v>
      </c>
      <c r="G20" s="121"/>
      <c r="H20" s="121">
        <v>0</v>
      </c>
      <c r="I20" s="76"/>
      <c r="J20" s="121">
        <v>0</v>
      </c>
      <c r="K20" s="74"/>
      <c r="L20" s="121">
        <v>0</v>
      </c>
      <c r="M20" s="74"/>
      <c r="N20" s="121">
        <f>'PL-9-10'!H54</f>
        <v>423416779</v>
      </c>
      <c r="O20" s="74"/>
      <c r="P20" s="121">
        <v>0</v>
      </c>
      <c r="Q20" s="76"/>
      <c r="R20" s="76">
        <f>SUM(D20:P20)</f>
        <v>423416779</v>
      </c>
    </row>
    <row r="21" spans="1:21" s="6" customFormat="1" ht="22.5" customHeight="1" x14ac:dyDescent="0.7">
      <c r="A21" s="39" t="s">
        <v>73</v>
      </c>
      <c r="C21" s="22"/>
      <c r="D21" s="127">
        <v>0</v>
      </c>
      <c r="E21" s="76"/>
      <c r="F21" s="127">
        <v>0</v>
      </c>
      <c r="G21" s="127"/>
      <c r="H21" s="127">
        <v>0</v>
      </c>
      <c r="I21" s="76"/>
      <c r="J21" s="127">
        <v>0</v>
      </c>
      <c r="K21" s="80"/>
      <c r="L21" s="127">
        <v>0</v>
      </c>
      <c r="M21" s="74"/>
      <c r="N21" s="127">
        <f>'PL-9-10'!H48</f>
        <v>7775052</v>
      </c>
      <c r="O21" s="74"/>
      <c r="P21" s="127">
        <v>0</v>
      </c>
      <c r="Q21" s="76"/>
      <c r="R21" s="124">
        <f>SUM(D21:P21)</f>
        <v>7775052</v>
      </c>
    </row>
    <row r="22" spans="1:21" s="6" customFormat="1" ht="22.5" customHeight="1" x14ac:dyDescent="0.7">
      <c r="A22" s="31" t="s">
        <v>57</v>
      </c>
      <c r="C22" s="45"/>
      <c r="D22" s="125">
        <f>SUM(D20:D21)</f>
        <v>0</v>
      </c>
      <c r="E22" s="113"/>
      <c r="F22" s="125">
        <f>SUM(F20:F21)</f>
        <v>0</v>
      </c>
      <c r="G22" s="123"/>
      <c r="H22" s="125">
        <f>SUM(H20:H21)</f>
        <v>0</v>
      </c>
      <c r="I22" s="113"/>
      <c r="J22" s="125">
        <f>SUM(J20:J21)</f>
        <v>0</v>
      </c>
      <c r="K22" s="75"/>
      <c r="L22" s="125">
        <f>SUM(L20:L21)</f>
        <v>0</v>
      </c>
      <c r="M22" s="75"/>
      <c r="N22" s="125">
        <f>SUM(N20:N21)</f>
        <v>431191831</v>
      </c>
      <c r="O22" s="75"/>
      <c r="P22" s="125">
        <f>SUM(P20:P21)</f>
        <v>0</v>
      </c>
      <c r="Q22" s="113"/>
      <c r="R22" s="125">
        <f>SUM(R20:R21)</f>
        <v>431191831</v>
      </c>
    </row>
    <row r="23" spans="1:21" ht="10.5" customHeight="1" x14ac:dyDescent="0.7">
      <c r="A23" s="31"/>
      <c r="C23" s="41"/>
      <c r="D23" s="101"/>
      <c r="E23" s="106"/>
      <c r="F23" s="101"/>
      <c r="G23" s="101"/>
      <c r="H23" s="101"/>
      <c r="I23" s="106"/>
      <c r="J23" s="101"/>
      <c r="K23" s="106"/>
      <c r="L23" s="101"/>
      <c r="M23" s="106"/>
      <c r="N23" s="101"/>
      <c r="O23" s="106"/>
      <c r="P23" s="101"/>
      <c r="Q23" s="106"/>
      <c r="R23" s="101"/>
    </row>
    <row r="24" spans="1:21" s="6" customFormat="1" ht="22.5" customHeight="1" x14ac:dyDescent="0.7">
      <c r="A24" s="38" t="s">
        <v>94</v>
      </c>
      <c r="B24" s="37">
        <v>17</v>
      </c>
      <c r="C24" s="146"/>
      <c r="D24" s="121">
        <v>0</v>
      </c>
      <c r="E24" s="76"/>
      <c r="F24" s="121">
        <v>0</v>
      </c>
      <c r="G24" s="121"/>
      <c r="H24" s="121">
        <v>0</v>
      </c>
      <c r="I24" s="76"/>
      <c r="J24" s="74">
        <v>9552</v>
      </c>
      <c r="K24" s="87"/>
      <c r="L24" s="121">
        <v>0</v>
      </c>
      <c r="M24" s="76"/>
      <c r="N24" s="121">
        <f>-J24</f>
        <v>-9552</v>
      </c>
      <c r="O24" s="75"/>
      <c r="P24" s="121">
        <v>0</v>
      </c>
      <c r="Q24" s="76"/>
      <c r="R24" s="121">
        <f>SUM(D24:P24)</f>
        <v>0</v>
      </c>
    </row>
    <row r="25" spans="1:21" s="6" customFormat="1" ht="22.5" hidden="1" customHeight="1" x14ac:dyDescent="0.7">
      <c r="A25" s="38" t="s">
        <v>144</v>
      </c>
      <c r="B25" s="37" t="s">
        <v>171</v>
      </c>
      <c r="C25" s="146"/>
      <c r="D25" s="121">
        <v>0</v>
      </c>
      <c r="E25" s="90"/>
      <c r="F25" s="121">
        <v>0</v>
      </c>
      <c r="G25" s="121"/>
      <c r="H25" s="121">
        <v>0</v>
      </c>
      <c r="I25" s="90"/>
      <c r="J25" s="121">
        <v>0</v>
      </c>
      <c r="K25" s="87"/>
      <c r="L25" s="121">
        <v>0</v>
      </c>
      <c r="M25" s="87"/>
      <c r="N25" s="121">
        <v>0</v>
      </c>
      <c r="O25" s="75"/>
      <c r="P25" s="121">
        <v>0</v>
      </c>
      <c r="Q25" s="90"/>
      <c r="R25" s="121">
        <f>SUM(D25:P25)</f>
        <v>0</v>
      </c>
    </row>
    <row r="26" spans="1:21" s="19" customFormat="1" ht="22.5" customHeight="1" thickBot="1" x14ac:dyDescent="0.75">
      <c r="A26" s="144" t="s">
        <v>211</v>
      </c>
      <c r="C26" s="51">
        <f>C11+C17+C22</f>
        <v>0</v>
      </c>
      <c r="D26" s="96">
        <f>D11+D17+D22+D24+D25</f>
        <v>2048254862</v>
      </c>
      <c r="E26" s="100">
        <f>E11+E17+E22</f>
        <v>0</v>
      </c>
      <c r="F26" s="96">
        <f>F11+F17+F22+F24+F25</f>
        <v>283563867</v>
      </c>
      <c r="G26" s="99"/>
      <c r="H26" s="96">
        <f>H11+H17+H22+H24+H25</f>
        <v>8197127</v>
      </c>
      <c r="I26" s="100">
        <f>I11+I17+I22</f>
        <v>0</v>
      </c>
      <c r="J26" s="96">
        <f>J11+J17+J22+J24+J25</f>
        <v>204825487</v>
      </c>
      <c r="K26" s="99">
        <f>K11+K17+K22</f>
        <v>0</v>
      </c>
      <c r="L26" s="96">
        <f>L11+L17+L22+L24+L25</f>
        <v>108652257</v>
      </c>
      <c r="M26" s="99">
        <f>M11+M17+M22</f>
        <v>0</v>
      </c>
      <c r="N26" s="96">
        <f>N11+N17+N22+N24+N25</f>
        <v>789788894</v>
      </c>
      <c r="O26" s="99">
        <f>O11+O17+O22</f>
        <v>0</v>
      </c>
      <c r="P26" s="96">
        <f>P11+P17+P22+P24+P25</f>
        <v>-108652257</v>
      </c>
      <c r="Q26" s="100">
        <f>Q11+Q17+Q22</f>
        <v>0</v>
      </c>
      <c r="R26" s="96">
        <f>R11+R17+R22+R24+R25</f>
        <v>3334630237</v>
      </c>
      <c r="S26" s="192">
        <f>R26-'SFP-6-8'!H97</f>
        <v>0</v>
      </c>
      <c r="T26" s="186"/>
      <c r="U26" s="187"/>
    </row>
    <row r="27" spans="1:21" ht="24" customHeight="1" thickTop="1" x14ac:dyDescent="0.7">
      <c r="C27" s="19"/>
      <c r="E27" s="19"/>
      <c r="I27" s="19"/>
      <c r="J27" s="39"/>
      <c r="K27" s="77"/>
      <c r="L27" s="39"/>
      <c r="M27" s="77"/>
      <c r="N27" s="39"/>
      <c r="O27" s="19"/>
      <c r="Q27" s="19"/>
      <c r="R27" s="64"/>
      <c r="T27" s="154"/>
    </row>
  </sheetData>
  <mergeCells count="3">
    <mergeCell ref="D4:R4"/>
    <mergeCell ref="J5:N5"/>
    <mergeCell ref="D9:R9"/>
  </mergeCells>
  <pageMargins left="0.7" right="0.7" top="0.48" bottom="0.75" header="0.3" footer="0.3"/>
  <pageSetup paperSize="9" scale="78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499984740745262"/>
  </sheetPr>
  <dimension ref="A1:P446"/>
  <sheetViews>
    <sheetView view="pageBreakPreview" topLeftCell="A17" zoomScale="70" zoomScaleNormal="70" zoomScaleSheetLayoutView="70" workbookViewId="0">
      <selection activeCell="H28" sqref="H28"/>
    </sheetView>
  </sheetViews>
  <sheetFormatPr defaultColWidth="9.09765625" defaultRowHeight="21.75" customHeight="1" x14ac:dyDescent="0.65"/>
  <cols>
    <col min="1" max="1" width="51.8984375" style="181" customWidth="1"/>
    <col min="2" max="2" width="10.59765625" style="183" customWidth="1"/>
    <col min="3" max="3" width="1.3984375" style="183" customWidth="1"/>
    <col min="4" max="4" width="13.8984375" style="181" customWidth="1"/>
    <col min="5" max="5" width="1.296875" style="181" customWidth="1"/>
    <col min="6" max="6" width="13.8984375" style="181" customWidth="1"/>
    <col min="7" max="7" width="1.3984375" style="181" customWidth="1"/>
    <col min="8" max="8" width="13.8984375" style="181" customWidth="1"/>
    <col min="9" max="9" width="1.3984375" style="181" customWidth="1"/>
    <col min="10" max="10" width="13.8984375" style="181" customWidth="1"/>
    <col min="11" max="11" width="16.59765625" customWidth="1"/>
    <col min="12" max="14" width="8.796875" customWidth="1"/>
    <col min="15" max="17" width="8.796875" style="181" customWidth="1"/>
    <col min="18" max="16384" width="9.09765625" style="181"/>
  </cols>
  <sheetData>
    <row r="1" spans="1:14" ht="23.15" customHeight="1" x14ac:dyDescent="0.7">
      <c r="A1" s="148" t="s">
        <v>119</v>
      </c>
      <c r="B1" s="157"/>
      <c r="C1" s="157"/>
    </row>
    <row r="2" spans="1:14" ht="23.15" customHeight="1" x14ac:dyDescent="0.7">
      <c r="A2" s="148" t="s">
        <v>25</v>
      </c>
      <c r="B2" s="157"/>
      <c r="C2" s="157"/>
      <c r="D2" s="148" t="s">
        <v>18</v>
      </c>
      <c r="F2" s="148" t="s">
        <v>18</v>
      </c>
      <c r="H2" s="148" t="s">
        <v>18</v>
      </c>
      <c r="J2" s="148" t="s">
        <v>18</v>
      </c>
      <c r="L2" s="198" t="s">
        <v>214</v>
      </c>
    </row>
    <row r="3" spans="1:14" ht="21" customHeight="1" x14ac:dyDescent="0.7">
      <c r="A3" s="148"/>
      <c r="B3" s="93"/>
      <c r="C3" s="93"/>
      <c r="D3" s="180"/>
      <c r="E3" s="92"/>
      <c r="F3" s="180"/>
      <c r="G3" s="92"/>
      <c r="H3" s="149"/>
      <c r="I3" s="92"/>
      <c r="J3" s="149"/>
      <c r="K3" s="221"/>
      <c r="L3" s="222">
        <f>'[1]SFP-6-8'!J29+'[1]SFP-6-8'!J30</f>
        <v>1524844955</v>
      </c>
      <c r="M3" s="221"/>
      <c r="N3" s="221"/>
    </row>
    <row r="4" spans="1:14" s="201" customFormat="1" ht="20.5" customHeight="1" x14ac:dyDescent="0.7">
      <c r="A4" s="200"/>
      <c r="B4" s="184"/>
      <c r="C4" s="184"/>
      <c r="D4" s="241" t="s">
        <v>113</v>
      </c>
      <c r="E4" s="241"/>
      <c r="F4" s="241"/>
      <c r="G4" s="38"/>
      <c r="H4" s="241" t="s">
        <v>58</v>
      </c>
      <c r="I4" s="241"/>
      <c r="J4" s="241"/>
      <c r="K4"/>
      <c r="L4" s="222"/>
      <c r="M4"/>
      <c r="N4"/>
    </row>
    <row r="5" spans="1:14" s="201" customFormat="1" ht="21.5" customHeight="1" x14ac:dyDescent="0.7">
      <c r="A5" s="200"/>
      <c r="B5" s="184"/>
      <c r="C5" s="184"/>
      <c r="D5" s="242" t="s">
        <v>60</v>
      </c>
      <c r="E5" s="242"/>
      <c r="F5" s="242"/>
      <c r="G5" s="38"/>
      <c r="H5" s="242" t="s">
        <v>60</v>
      </c>
      <c r="I5" s="242"/>
      <c r="J5" s="242"/>
      <c r="K5" s="225"/>
      <c r="L5" s="223">
        <f>-H72-H74</f>
        <v>-92883901</v>
      </c>
      <c r="M5" s="224">
        <f>SUM(L5:L6)+SUM(L10:L11)</f>
        <v>-21021049</v>
      </c>
      <c r="N5" s="225" t="s">
        <v>215</v>
      </c>
    </row>
    <row r="6" spans="1:14" s="201" customFormat="1" ht="21.5" customHeight="1" x14ac:dyDescent="0.65">
      <c r="A6" s="200"/>
      <c r="B6" s="197" t="s">
        <v>1</v>
      </c>
      <c r="C6" s="197"/>
      <c r="D6" s="62">
        <v>2565</v>
      </c>
      <c r="E6" s="62"/>
      <c r="F6" s="62">
        <v>2564</v>
      </c>
      <c r="G6" s="38"/>
      <c r="H6" s="62">
        <v>2565</v>
      </c>
      <c r="I6" s="62"/>
      <c r="J6" s="62">
        <v>2564</v>
      </c>
      <c r="K6" s="227"/>
      <c r="L6" s="223">
        <f>H107</f>
        <v>0</v>
      </c>
      <c r="M6"/>
      <c r="N6" s="227"/>
    </row>
    <row r="7" spans="1:14" s="201" customFormat="1" ht="21.5" customHeight="1" x14ac:dyDescent="0.7">
      <c r="A7" s="200"/>
      <c r="B7" s="184"/>
      <c r="C7" s="184"/>
      <c r="D7" s="250" t="s">
        <v>55</v>
      </c>
      <c r="E7" s="250"/>
      <c r="F7" s="250"/>
      <c r="G7" s="250"/>
      <c r="H7" s="250"/>
      <c r="I7" s="250"/>
      <c r="J7" s="250"/>
      <c r="K7" s="227"/>
      <c r="L7" s="208">
        <f>H106</f>
        <v>2646195</v>
      </c>
      <c r="M7" s="224">
        <f>SUM(L5:L7)</f>
        <v>-90237706</v>
      </c>
      <c r="N7" s="227"/>
    </row>
    <row r="8" spans="1:14" s="201" customFormat="1" ht="21.5" customHeight="1" x14ac:dyDescent="0.7">
      <c r="A8" s="202" t="s">
        <v>26</v>
      </c>
      <c r="B8" s="203"/>
      <c r="C8" s="203"/>
      <c r="D8" s="23"/>
      <c r="E8" s="23"/>
      <c r="F8" s="23"/>
      <c r="G8" s="23"/>
      <c r="H8" s="23"/>
      <c r="I8" s="23"/>
      <c r="J8" s="23"/>
      <c r="K8" s="230" t="s">
        <v>216</v>
      </c>
      <c r="L8" s="222"/>
      <c r="M8" s="228">
        <f>-D74+D106</f>
        <v>-90237706</v>
      </c>
      <c r="N8" s="229">
        <f>M7-M8</f>
        <v>0</v>
      </c>
    </row>
    <row r="9" spans="1:14" s="201" customFormat="1" ht="21.5" customHeight="1" x14ac:dyDescent="0.65">
      <c r="A9" s="201" t="s">
        <v>96</v>
      </c>
      <c r="B9" s="183"/>
      <c r="C9" s="183"/>
      <c r="D9" s="35">
        <f>'PL-9-10'!D32</f>
        <v>216898240</v>
      </c>
      <c r="E9" s="35"/>
      <c r="F9" s="35">
        <f>'PL-9-10'!F32</f>
        <v>439412891</v>
      </c>
      <c r="G9" s="35"/>
      <c r="H9" s="35">
        <f>'PL-9-10'!H32</f>
        <v>423416779</v>
      </c>
      <c r="I9" s="35"/>
      <c r="J9" s="35">
        <f>'PL-9-10'!J32</f>
        <v>365348843</v>
      </c>
      <c r="K9" s="227"/>
      <c r="L9" s="232" t="e">
        <f>-#REF!</f>
        <v>#REF!</v>
      </c>
      <c r="M9"/>
      <c r="N9" s="227"/>
    </row>
    <row r="10" spans="1:14" s="201" customFormat="1" ht="21.5" customHeight="1" x14ac:dyDescent="0.7">
      <c r="A10" s="204" t="s">
        <v>155</v>
      </c>
      <c r="B10" s="203"/>
      <c r="C10" s="203"/>
      <c r="D10" s="35"/>
      <c r="E10" s="35"/>
      <c r="F10" s="35"/>
      <c r="G10" s="35"/>
      <c r="H10" s="35"/>
      <c r="I10" s="35"/>
      <c r="J10" s="35"/>
      <c r="K10" s="227"/>
      <c r="L10" s="223">
        <f>-H71</f>
        <v>47219338</v>
      </c>
      <c r="M10" s="224">
        <f>SUM(L10:L11)</f>
        <v>71862852</v>
      </c>
      <c r="N10" s="233" t="s">
        <v>217</v>
      </c>
    </row>
    <row r="11" spans="1:14" s="201" customFormat="1" ht="21.5" customHeight="1" x14ac:dyDescent="0.65">
      <c r="A11" s="201" t="s">
        <v>116</v>
      </c>
      <c r="B11" s="184">
        <v>20</v>
      </c>
      <c r="C11" s="184"/>
      <c r="D11" s="205">
        <f>'PL-9-10'!D31</f>
        <v>78158929</v>
      </c>
      <c r="E11" s="206"/>
      <c r="F11" s="205">
        <f>'PL-9-10'!F31</f>
        <v>28658674</v>
      </c>
      <c r="G11" s="206"/>
      <c r="H11" s="205">
        <f>'PL-9-10'!H31</f>
        <v>78158929</v>
      </c>
      <c r="I11" s="206"/>
      <c r="J11" s="205">
        <f>'PL-9-10'!J31</f>
        <v>28658674</v>
      </c>
      <c r="K11" s="227"/>
      <c r="L11" s="223">
        <f>-H22</f>
        <v>24643514</v>
      </c>
      <c r="M11" s="227"/>
      <c r="N11" s="227"/>
    </row>
    <row r="12" spans="1:14" s="201" customFormat="1" ht="21.5" customHeight="1" thickBot="1" x14ac:dyDescent="0.75">
      <c r="A12" s="201" t="s">
        <v>46</v>
      </c>
      <c r="B12" s="184"/>
      <c r="C12" s="184"/>
      <c r="D12" s="206">
        <f>-'PL-9-10'!D28</f>
        <v>1620385</v>
      </c>
      <c r="E12" s="206"/>
      <c r="F12" s="206">
        <f>-'PL-9-10'!F28</f>
        <v>1672175</v>
      </c>
      <c r="G12" s="206"/>
      <c r="H12" s="206">
        <f>-'PL-9-10'!H28</f>
        <v>1620385</v>
      </c>
      <c r="I12" s="206"/>
      <c r="J12" s="206">
        <f>-'PL-9-10'!J28</f>
        <v>1672175</v>
      </c>
      <c r="K12" s="227"/>
      <c r="L12" s="234" t="e">
        <f>SUM(L3:L11)</f>
        <v>#REF!</v>
      </c>
      <c r="M12" s="227"/>
      <c r="N12" s="227"/>
    </row>
    <row r="13" spans="1:14" s="201" customFormat="1" ht="21.5" customHeight="1" thickTop="1" x14ac:dyDescent="0.65">
      <c r="A13" s="201" t="s">
        <v>27</v>
      </c>
      <c r="B13" s="183"/>
      <c r="C13" s="183"/>
      <c r="D13" s="35">
        <v>167701173</v>
      </c>
      <c r="E13" s="35"/>
      <c r="F13" s="35">
        <v>162810956</v>
      </c>
      <c r="G13" s="35"/>
      <c r="H13" s="35">
        <v>167701173</v>
      </c>
      <c r="I13" s="35"/>
      <c r="J13" s="35">
        <v>162810956</v>
      </c>
      <c r="K13" s="227"/>
      <c r="L13" s="226" t="e">
        <f>L12-'[1]SFP-6-8'!H29-'[1]SFP-6-8'!H30</f>
        <v>#REF!</v>
      </c>
      <c r="M13" s="227"/>
      <c r="N13" s="227"/>
    </row>
    <row r="14" spans="1:14" s="201" customFormat="1" ht="21.5" customHeight="1" x14ac:dyDescent="0.65">
      <c r="A14" s="207" t="s">
        <v>230</v>
      </c>
      <c r="B14" s="183"/>
      <c r="C14" s="183"/>
      <c r="D14" s="35"/>
      <c r="E14" s="35"/>
      <c r="F14" s="35"/>
      <c r="G14" s="35"/>
      <c r="H14" s="35"/>
      <c r="I14" s="35"/>
      <c r="J14" s="35"/>
      <c r="K14" s="227"/>
      <c r="L14" s="226">
        <f>'[1]SFP-6-8'!J29</f>
        <v>1512466845</v>
      </c>
      <c r="M14" s="227"/>
      <c r="N14" s="227"/>
    </row>
    <row r="15" spans="1:14" s="201" customFormat="1" ht="21.5" customHeight="1" x14ac:dyDescent="0.65">
      <c r="A15" s="207" t="s">
        <v>189</v>
      </c>
      <c r="B15" s="183">
        <v>6</v>
      </c>
      <c r="C15" s="183"/>
      <c r="D15" s="35">
        <v>-145301</v>
      </c>
      <c r="E15" s="35"/>
      <c r="F15" s="35">
        <v>532252</v>
      </c>
      <c r="G15" s="35"/>
      <c r="H15" s="35">
        <v>-145301</v>
      </c>
      <c r="I15" s="35"/>
      <c r="J15" s="35">
        <v>532252</v>
      </c>
      <c r="K15" s="227"/>
      <c r="L15" s="227"/>
      <c r="M15" s="227"/>
      <c r="N15" s="227"/>
    </row>
    <row r="16" spans="1:14" s="201" customFormat="1" ht="21.5" customHeight="1" x14ac:dyDescent="0.7">
      <c r="A16" s="201" t="s">
        <v>231</v>
      </c>
      <c r="B16" s="183"/>
      <c r="C16" s="183"/>
      <c r="D16" s="35">
        <v>326319</v>
      </c>
      <c r="E16" s="35"/>
      <c r="F16" s="116">
        <v>0</v>
      </c>
      <c r="G16" s="35"/>
      <c r="H16" s="35">
        <v>326319</v>
      </c>
      <c r="I16" s="35"/>
      <c r="J16" s="116">
        <v>0</v>
      </c>
      <c r="K16" s="227"/>
      <c r="L16" s="226">
        <f>-H72</f>
        <v>0</v>
      </c>
      <c r="M16" s="224">
        <f>SUM(L16:L17)+SUM(L24:L26)</f>
        <v>71862852</v>
      </c>
      <c r="N16" s="227"/>
    </row>
    <row r="17" spans="1:14" s="201" customFormat="1" ht="21.5" customHeight="1" x14ac:dyDescent="0.65">
      <c r="A17" s="201" t="s">
        <v>95</v>
      </c>
      <c r="B17" s="183">
        <v>15</v>
      </c>
      <c r="C17" s="183"/>
      <c r="D17" s="35">
        <v>2245646</v>
      </c>
      <c r="E17" s="35"/>
      <c r="F17" s="35">
        <v>4773205</v>
      </c>
      <c r="G17" s="35"/>
      <c r="H17" s="35">
        <v>2245646</v>
      </c>
      <c r="I17" s="35"/>
      <c r="J17" s="35">
        <v>4773205</v>
      </c>
      <c r="K17" s="227"/>
      <c r="L17" s="226">
        <f>H107</f>
        <v>0</v>
      </c>
      <c r="M17" s="227"/>
      <c r="N17" s="227"/>
    </row>
    <row r="18" spans="1:14" s="201" customFormat="1" ht="21" hidden="1" customHeight="1" x14ac:dyDescent="0.7">
      <c r="A18" s="201" t="s">
        <v>108</v>
      </c>
      <c r="B18" s="183"/>
      <c r="C18" s="183"/>
      <c r="D18" s="161"/>
      <c r="E18" s="35"/>
      <c r="F18" s="161"/>
      <c r="G18" s="35"/>
      <c r="H18" s="208"/>
      <c r="I18" s="35"/>
      <c r="J18" s="208"/>
      <c r="K18" s="227"/>
      <c r="L18" s="226">
        <v>0</v>
      </c>
      <c r="M18" s="224">
        <f>SUM(L16:L18)</f>
        <v>0</v>
      </c>
      <c r="N18" s="227"/>
    </row>
    <row r="19" spans="1:14" s="201" customFormat="1" ht="21" hidden="1" customHeight="1" x14ac:dyDescent="0.65">
      <c r="A19" s="201" t="s">
        <v>130</v>
      </c>
      <c r="B19" s="183"/>
      <c r="C19" s="183"/>
      <c r="D19" s="73"/>
      <c r="E19" s="35"/>
      <c r="F19" s="73"/>
      <c r="G19" s="35"/>
      <c r="H19" s="73"/>
      <c r="I19" s="35"/>
      <c r="J19" s="73"/>
      <c r="K19" s="227"/>
      <c r="L19" s="226"/>
      <c r="M19" s="227"/>
      <c r="N19" s="227"/>
    </row>
    <row r="20" spans="1:14" s="201" customFormat="1" ht="21" hidden="1" customHeight="1" x14ac:dyDescent="0.65">
      <c r="A20" s="201" t="s">
        <v>128</v>
      </c>
      <c r="B20" s="183"/>
      <c r="C20" s="183"/>
      <c r="D20" s="73"/>
      <c r="E20" s="35"/>
      <c r="F20" s="73"/>
      <c r="G20" s="35"/>
      <c r="H20" s="73"/>
      <c r="I20" s="35"/>
      <c r="J20" s="73"/>
      <c r="K20" s="227"/>
      <c r="L20" s="226"/>
      <c r="M20" s="227"/>
      <c r="N20" s="227"/>
    </row>
    <row r="21" spans="1:14" s="201" customFormat="1" ht="21.5" customHeight="1" x14ac:dyDescent="0.65">
      <c r="A21" s="201" t="s">
        <v>104</v>
      </c>
      <c r="B21" s="183"/>
      <c r="C21" s="183"/>
      <c r="D21" s="209">
        <v>-695687</v>
      </c>
      <c r="E21" s="35"/>
      <c r="F21" s="209">
        <v>-182348</v>
      </c>
      <c r="G21" s="35"/>
      <c r="H21" s="209">
        <v>-695687</v>
      </c>
      <c r="I21" s="35"/>
      <c r="J21" s="209">
        <v>-182348</v>
      </c>
      <c r="K21" s="227"/>
      <c r="L21" s="226"/>
      <c r="M21" s="227"/>
      <c r="N21" s="227"/>
    </row>
    <row r="22" spans="1:14" s="201" customFormat="1" ht="21.5" customHeight="1" x14ac:dyDescent="0.65">
      <c r="A22" s="201" t="s">
        <v>83</v>
      </c>
      <c r="B22" s="183">
        <v>12</v>
      </c>
      <c r="C22" s="183"/>
      <c r="D22" s="209">
        <f>-'PL-9-10'!D13</f>
        <v>-24643514</v>
      </c>
      <c r="E22" s="35"/>
      <c r="F22" s="209">
        <f>-'PL-9-10'!F13</f>
        <v>-24643514</v>
      </c>
      <c r="G22" s="35"/>
      <c r="H22" s="209">
        <f>-'PL-9-10'!H13</f>
        <v>-24643514</v>
      </c>
      <c r="I22" s="35"/>
      <c r="J22" s="209">
        <f>-'PL-9-10'!J13</f>
        <v>-24643514</v>
      </c>
      <c r="K22" s="227"/>
      <c r="L22" s="226"/>
      <c r="M22" s="227"/>
      <c r="N22" s="227"/>
    </row>
    <row r="23" spans="1:14" s="201" customFormat="1" ht="21.5" customHeight="1" x14ac:dyDescent="0.65">
      <c r="A23" s="201" t="s">
        <v>93</v>
      </c>
      <c r="B23" s="183"/>
      <c r="C23" s="183"/>
      <c r="D23" s="209">
        <v>-20377516</v>
      </c>
      <c r="E23" s="35"/>
      <c r="F23" s="209">
        <v>-19938767</v>
      </c>
      <c r="G23" s="35"/>
      <c r="H23" s="209">
        <v>-20377516</v>
      </c>
      <c r="I23" s="35"/>
      <c r="J23" s="209">
        <v>-19938767</v>
      </c>
      <c r="K23" s="226"/>
      <c r="L23" s="226">
        <v>-148612155</v>
      </c>
      <c r="M23" s="227"/>
      <c r="N23" s="227"/>
    </row>
    <row r="24" spans="1:14" s="201" customFormat="1" ht="21.5" hidden="1" customHeight="1" x14ac:dyDescent="0.7">
      <c r="A24" s="201" t="s">
        <v>160</v>
      </c>
      <c r="B24" s="183"/>
      <c r="C24" s="183"/>
      <c r="D24" s="116"/>
      <c r="E24" s="35"/>
      <c r="F24" s="116"/>
      <c r="G24" s="35"/>
      <c r="H24" s="116"/>
      <c r="I24" s="35"/>
      <c r="J24" s="116"/>
      <c r="K24" s="227"/>
      <c r="L24" s="226">
        <f>-H71</f>
        <v>47219338</v>
      </c>
      <c r="M24" s="224">
        <f>SUM(L24:L26)</f>
        <v>71862852</v>
      </c>
      <c r="N24" s="227"/>
    </row>
    <row r="25" spans="1:14" s="201" customFormat="1" ht="21.5" customHeight="1" x14ac:dyDescent="0.65">
      <c r="A25" s="201" t="s">
        <v>161</v>
      </c>
      <c r="B25" s="183"/>
      <c r="C25" s="183"/>
      <c r="D25" s="209">
        <v>-265739</v>
      </c>
      <c r="E25" s="35"/>
      <c r="F25" s="209">
        <v>-162305</v>
      </c>
      <c r="G25" s="35"/>
      <c r="H25" s="209">
        <v>-265739</v>
      </c>
      <c r="I25" s="35"/>
      <c r="J25" s="209">
        <v>-162305</v>
      </c>
      <c r="K25" s="227"/>
      <c r="L25" s="226"/>
      <c r="M25" s="227"/>
      <c r="N25" s="227"/>
    </row>
    <row r="26" spans="1:14" s="201" customFormat="1" ht="21.5" customHeight="1" x14ac:dyDescent="0.65">
      <c r="A26" s="201" t="s">
        <v>219</v>
      </c>
      <c r="B26" s="183">
        <v>9</v>
      </c>
      <c r="C26" s="183"/>
      <c r="D26" s="209">
        <f>-'PL-9-10'!D29</f>
        <v>108807756</v>
      </c>
      <c r="E26" s="35"/>
      <c r="F26" s="209">
        <f>-'PL-9-10'!F29</f>
        <v>-114226043</v>
      </c>
      <c r="G26" s="35"/>
      <c r="H26" s="116">
        <v>0</v>
      </c>
      <c r="I26" s="35"/>
      <c r="J26" s="116">
        <f>-'PL-9-10'!J29</f>
        <v>0</v>
      </c>
      <c r="K26" s="227"/>
      <c r="L26" s="226">
        <f>-H22</f>
        <v>24643514</v>
      </c>
      <c r="M26" s="227"/>
      <c r="N26" s="227"/>
    </row>
    <row r="27" spans="1:14" s="201" customFormat="1" ht="21.5" customHeight="1" thickBot="1" x14ac:dyDescent="0.75">
      <c r="A27" s="201" t="s">
        <v>234</v>
      </c>
      <c r="B27" s="183">
        <v>7</v>
      </c>
      <c r="C27" s="183"/>
      <c r="D27" s="121">
        <v>3910690</v>
      </c>
      <c r="E27" s="217"/>
      <c r="F27" s="121">
        <v>0</v>
      </c>
      <c r="G27" s="217"/>
      <c r="H27" s="121">
        <v>3910690</v>
      </c>
      <c r="I27" s="217"/>
      <c r="J27" s="121">
        <v>0</v>
      </c>
      <c r="K27" s="227"/>
      <c r="L27" s="234">
        <f>SUM(L14:L26)</f>
        <v>1435717542</v>
      </c>
      <c r="M27" s="227"/>
      <c r="N27" s="227"/>
    </row>
    <row r="28" spans="1:14" s="201" customFormat="1" ht="21.5" customHeight="1" thickTop="1" x14ac:dyDescent="0.65">
      <c r="A28" s="201" t="s">
        <v>52</v>
      </c>
      <c r="B28" s="37" t="s">
        <v>225</v>
      </c>
      <c r="C28" s="183"/>
      <c r="D28" s="35">
        <f>-'PL-9-10'!D15</f>
        <v>-2893179</v>
      </c>
      <c r="E28" s="35"/>
      <c r="F28" s="35">
        <v>-794924</v>
      </c>
      <c r="G28" s="35"/>
      <c r="H28" s="35">
        <f>-'PL-9-10'!H15</f>
        <v>-92883901</v>
      </c>
      <c r="I28" s="35"/>
      <c r="J28" s="35">
        <v>-39790904</v>
      </c>
      <c r="K28" s="227"/>
      <c r="L28" s="231">
        <f>L27-'[1]SFP-6-8'!H29</f>
        <v>34115583</v>
      </c>
      <c r="M28" s="227" t="s">
        <v>218</v>
      </c>
      <c r="N28" s="227"/>
    </row>
    <row r="29" spans="1:14" s="201" customFormat="1" ht="21.5" customHeight="1" x14ac:dyDescent="0.65">
      <c r="A29" s="201" t="s">
        <v>40</v>
      </c>
      <c r="B29" s="183"/>
      <c r="C29" s="183"/>
      <c r="D29" s="210">
        <v>-2483266</v>
      </c>
      <c r="E29" s="35"/>
      <c r="F29" s="210">
        <v>-3810176</v>
      </c>
      <c r="G29" s="35"/>
      <c r="H29" s="210">
        <v>-8695419</v>
      </c>
      <c r="I29" s="35"/>
      <c r="J29" s="210">
        <v>-3789751</v>
      </c>
      <c r="K29" s="227"/>
      <c r="L29" s="227"/>
      <c r="M29" s="227"/>
      <c r="N29" s="227"/>
    </row>
    <row r="30" spans="1:14" s="201" customFormat="1" ht="21.5" customHeight="1" x14ac:dyDescent="0.7">
      <c r="A30" s="211"/>
      <c r="B30" s="203"/>
      <c r="C30" s="203"/>
      <c r="D30" s="35">
        <f>SUM(D9:D29)</f>
        <v>528164936</v>
      </c>
      <c r="E30" s="35"/>
      <c r="F30" s="35">
        <f>SUM(F9:F29)</f>
        <v>474102076</v>
      </c>
      <c r="G30" s="35"/>
      <c r="H30" s="35">
        <f>SUM(H9:H29)</f>
        <v>529672844</v>
      </c>
      <c r="I30" s="35"/>
      <c r="J30" s="35">
        <f>SUM(J9:J29)</f>
        <v>475288516</v>
      </c>
      <c r="K30" s="227"/>
      <c r="L30" s="227"/>
      <c r="M30" s="227"/>
      <c r="N30" s="227"/>
    </row>
    <row r="31" spans="1:14" s="201" customFormat="1" ht="21.5" customHeight="1" x14ac:dyDescent="0.65">
      <c r="A31" s="204" t="s">
        <v>37</v>
      </c>
      <c r="B31" s="183"/>
      <c r="C31" s="183"/>
      <c r="D31" s="35"/>
      <c r="E31" s="35"/>
      <c r="F31" s="35"/>
      <c r="G31" s="35"/>
      <c r="H31" s="35"/>
      <c r="I31" s="35"/>
      <c r="J31" s="35"/>
      <c r="K31" s="227"/>
      <c r="L31" s="227"/>
      <c r="M31" s="227"/>
      <c r="N31" s="227"/>
    </row>
    <row r="32" spans="1:14" s="201" customFormat="1" ht="21.5" customHeight="1" x14ac:dyDescent="0.65">
      <c r="A32" s="201" t="s">
        <v>39</v>
      </c>
      <c r="B32" s="183"/>
      <c r="C32" s="183"/>
      <c r="D32" s="35">
        <v>-209147</v>
      </c>
      <c r="E32" s="35"/>
      <c r="F32" s="35">
        <v>-5816741</v>
      </c>
      <c r="G32" s="35"/>
      <c r="H32" s="35">
        <v>-209147</v>
      </c>
      <c r="I32" s="35"/>
      <c r="J32" s="35">
        <v>-5816741</v>
      </c>
      <c r="K32" s="227"/>
      <c r="L32" s="227"/>
      <c r="M32" s="227"/>
      <c r="N32" s="227"/>
    </row>
    <row r="33" spans="1:14" s="201" customFormat="1" ht="21.5" customHeight="1" x14ac:dyDescent="0.65">
      <c r="A33" s="201" t="s">
        <v>132</v>
      </c>
      <c r="B33" s="183"/>
      <c r="C33" s="183"/>
      <c r="D33" s="35">
        <v>-11546689</v>
      </c>
      <c r="E33" s="35"/>
      <c r="F33" s="35">
        <v>-90433</v>
      </c>
      <c r="G33" s="35"/>
      <c r="H33" s="35">
        <v>-11546689</v>
      </c>
      <c r="I33" s="35"/>
      <c r="J33" s="35">
        <v>-90433</v>
      </c>
      <c r="K33" s="227"/>
      <c r="L33" s="227"/>
      <c r="M33" s="227"/>
      <c r="N33" s="227"/>
    </row>
    <row r="34" spans="1:14" s="201" customFormat="1" ht="21.5" customHeight="1" x14ac:dyDescent="0.65">
      <c r="A34" s="201" t="s">
        <v>133</v>
      </c>
      <c r="B34" s="183"/>
      <c r="C34" s="183"/>
      <c r="D34" s="35">
        <v>47782590</v>
      </c>
      <c r="E34" s="35"/>
      <c r="F34" s="35">
        <v>-53417762</v>
      </c>
      <c r="G34" s="35"/>
      <c r="H34" s="35">
        <f>47795181+1</f>
        <v>47795182</v>
      </c>
      <c r="I34" s="35"/>
      <c r="J34" s="35">
        <v>-53417762</v>
      </c>
      <c r="K34" s="227"/>
      <c r="L34" s="227"/>
      <c r="M34" s="227"/>
      <c r="N34" s="227"/>
    </row>
    <row r="35" spans="1:14" s="201" customFormat="1" ht="21.5" customHeight="1" x14ac:dyDescent="0.65">
      <c r="A35" s="201" t="s">
        <v>178</v>
      </c>
      <c r="B35" s="183"/>
      <c r="C35" s="183"/>
      <c r="D35" s="35">
        <v>33044163</v>
      </c>
      <c r="E35" s="35"/>
      <c r="F35" s="35">
        <v>-106535703</v>
      </c>
      <c r="G35" s="35"/>
      <c r="H35" s="35">
        <v>33044163</v>
      </c>
      <c r="I35" s="35"/>
      <c r="J35" s="35">
        <v>-32543290</v>
      </c>
      <c r="K35" s="227"/>
      <c r="L35" s="227"/>
      <c r="M35" s="227"/>
      <c r="N35" s="227"/>
    </row>
    <row r="36" spans="1:14" s="201" customFormat="1" ht="21.5" customHeight="1" x14ac:dyDescent="0.65">
      <c r="A36" s="201" t="s">
        <v>3</v>
      </c>
      <c r="B36" s="183"/>
      <c r="C36" s="183"/>
      <c r="D36" s="35">
        <v>-265624</v>
      </c>
      <c r="E36" s="35"/>
      <c r="F36" s="35">
        <v>-405872</v>
      </c>
      <c r="G36" s="35"/>
      <c r="H36" s="35">
        <v>-265624</v>
      </c>
      <c r="I36" s="35"/>
      <c r="J36" s="35">
        <v>-405872</v>
      </c>
      <c r="K36" s="227"/>
      <c r="L36" s="227"/>
      <c r="M36" s="227"/>
      <c r="N36" s="227"/>
    </row>
    <row r="37" spans="1:14" s="201" customFormat="1" ht="21.5" customHeight="1" x14ac:dyDescent="0.65">
      <c r="A37" s="201" t="s">
        <v>146</v>
      </c>
      <c r="B37" s="183"/>
      <c r="C37" s="183"/>
      <c r="D37" s="35">
        <v>1033523</v>
      </c>
      <c r="E37" s="35"/>
      <c r="F37" s="35">
        <v>-74688</v>
      </c>
      <c r="G37" s="35"/>
      <c r="H37" s="35">
        <v>1033523</v>
      </c>
      <c r="I37" s="35"/>
      <c r="J37" s="35">
        <v>-74688</v>
      </c>
      <c r="K37" s="227"/>
      <c r="L37" s="227"/>
      <c r="M37" s="227"/>
      <c r="N37" s="227"/>
    </row>
    <row r="38" spans="1:14" s="201" customFormat="1" ht="21.5" customHeight="1" x14ac:dyDescent="0.65">
      <c r="A38" s="201" t="s">
        <v>9</v>
      </c>
      <c r="B38" s="183"/>
      <c r="C38" s="183"/>
      <c r="D38" s="35">
        <v>4237114</v>
      </c>
      <c r="E38" s="35"/>
      <c r="F38" s="35">
        <v>2794419</v>
      </c>
      <c r="G38" s="35"/>
      <c r="H38" s="35">
        <v>4237114</v>
      </c>
      <c r="I38" s="35"/>
      <c r="J38" s="35">
        <v>2794419</v>
      </c>
      <c r="K38" s="227"/>
      <c r="L38" s="227"/>
      <c r="M38" s="227"/>
      <c r="N38" s="227"/>
    </row>
    <row r="39" spans="1:14" s="201" customFormat="1" ht="21.5" customHeight="1" x14ac:dyDescent="0.65">
      <c r="A39" s="201" t="s">
        <v>135</v>
      </c>
      <c r="B39" s="183"/>
      <c r="C39" s="183"/>
      <c r="D39" s="206">
        <v>15169855</v>
      </c>
      <c r="E39" s="206"/>
      <c r="F39" s="206">
        <v>-5480434</v>
      </c>
      <c r="G39" s="206"/>
      <c r="H39" s="206">
        <f>14601382+1</f>
        <v>14601383</v>
      </c>
      <c r="I39" s="206"/>
      <c r="J39" s="206">
        <v>-5993037</v>
      </c>
      <c r="K39" s="227"/>
      <c r="L39" s="227"/>
      <c r="M39" s="227"/>
      <c r="N39" s="227"/>
    </row>
    <row r="40" spans="1:14" s="201" customFormat="1" ht="21.5" customHeight="1" x14ac:dyDescent="0.65">
      <c r="A40" s="201" t="s">
        <v>80</v>
      </c>
      <c r="B40" s="183"/>
      <c r="C40" s="183"/>
      <c r="D40" s="35">
        <v>-5900417</v>
      </c>
      <c r="E40" s="206"/>
      <c r="F40" s="35">
        <v>2595115</v>
      </c>
      <c r="G40" s="35"/>
      <c r="H40" s="35">
        <v>-5900417</v>
      </c>
      <c r="I40" s="35"/>
      <c r="J40" s="35">
        <v>2595115</v>
      </c>
      <c r="K40" s="227"/>
      <c r="L40" s="227"/>
      <c r="M40" s="227"/>
      <c r="N40" s="227"/>
    </row>
    <row r="41" spans="1:14" s="201" customFormat="1" ht="20.5" hidden="1" customHeight="1" x14ac:dyDescent="0.65">
      <c r="A41" s="201" t="s">
        <v>137</v>
      </c>
      <c r="B41" s="183"/>
      <c r="C41" s="183"/>
      <c r="D41" s="212">
        <v>0</v>
      </c>
      <c r="E41" s="206"/>
      <c r="F41" s="212">
        <v>0</v>
      </c>
      <c r="G41" s="206"/>
      <c r="H41" s="212">
        <v>0</v>
      </c>
      <c r="I41" s="206"/>
      <c r="J41" s="212">
        <v>0</v>
      </c>
      <c r="K41" s="227"/>
      <c r="L41" s="227"/>
      <c r="M41" s="227"/>
      <c r="N41" s="227"/>
    </row>
    <row r="42" spans="1:14" s="201" customFormat="1" ht="21.5" customHeight="1" x14ac:dyDescent="0.65">
      <c r="A42" s="201" t="s">
        <v>147</v>
      </c>
      <c r="B42" s="183">
        <v>15</v>
      </c>
      <c r="C42" s="183"/>
      <c r="D42" s="35">
        <v>-855055</v>
      </c>
      <c r="E42" s="35"/>
      <c r="F42" s="35">
        <v>-6261366</v>
      </c>
      <c r="G42" s="35"/>
      <c r="H42" s="35">
        <v>-855055</v>
      </c>
      <c r="I42" s="35"/>
      <c r="J42" s="35">
        <v>-6261366</v>
      </c>
      <c r="K42" s="227"/>
      <c r="L42" s="227"/>
      <c r="M42" s="227"/>
      <c r="N42" s="227"/>
    </row>
    <row r="43" spans="1:14" s="201" customFormat="1" ht="21.5" customHeight="1" x14ac:dyDescent="0.65">
      <c r="A43" s="201" t="s">
        <v>65</v>
      </c>
      <c r="B43" s="183"/>
      <c r="C43" s="183"/>
      <c r="D43" s="206">
        <v>46588</v>
      </c>
      <c r="E43" s="206"/>
      <c r="F43" s="206">
        <v>357825</v>
      </c>
      <c r="G43" s="35"/>
      <c r="H43" s="206">
        <v>46588</v>
      </c>
      <c r="I43" s="35"/>
      <c r="J43" s="206">
        <v>357825</v>
      </c>
      <c r="K43" s="227"/>
      <c r="L43" s="227"/>
      <c r="M43" s="227"/>
      <c r="N43" s="227"/>
    </row>
    <row r="44" spans="1:14" s="200" customFormat="1" ht="20.5" hidden="1" customHeight="1" x14ac:dyDescent="0.65">
      <c r="A44" s="200" t="s">
        <v>92</v>
      </c>
      <c r="B44" s="184"/>
      <c r="C44" s="184"/>
      <c r="D44" s="161"/>
      <c r="E44" s="206"/>
      <c r="F44" s="161"/>
      <c r="G44" s="206"/>
      <c r="H44" s="73"/>
      <c r="I44" s="206"/>
      <c r="J44" s="73"/>
      <c r="K44" s="227"/>
      <c r="L44" s="227"/>
      <c r="M44" s="227"/>
      <c r="N44" s="227"/>
    </row>
    <row r="45" spans="1:14" s="201" customFormat="1" ht="21.5" customHeight="1" x14ac:dyDescent="0.65">
      <c r="A45" s="201" t="s">
        <v>109</v>
      </c>
      <c r="B45" s="183">
        <v>4</v>
      </c>
      <c r="C45" s="183"/>
      <c r="D45" s="171">
        <v>15600000</v>
      </c>
      <c r="E45" s="35"/>
      <c r="F45" s="171">
        <v>0</v>
      </c>
      <c r="G45" s="35"/>
      <c r="H45" s="171">
        <v>15600000</v>
      </c>
      <c r="I45" s="35"/>
      <c r="J45" s="171">
        <v>0</v>
      </c>
      <c r="K45" s="227"/>
      <c r="L45" s="227"/>
      <c r="M45" s="227"/>
      <c r="N45" s="227"/>
    </row>
    <row r="46" spans="1:14" s="201" customFormat="1" ht="21.5" customHeight="1" x14ac:dyDescent="0.65">
      <c r="A46" s="201" t="s">
        <v>101</v>
      </c>
      <c r="B46" s="183"/>
      <c r="C46" s="183"/>
      <c r="D46" s="35">
        <f>SUM(D30:D45)</f>
        <v>626301837</v>
      </c>
      <c r="E46" s="206"/>
      <c r="F46" s="35">
        <f>SUM(F30:F45)</f>
        <v>301766436</v>
      </c>
      <c r="G46" s="35"/>
      <c r="H46" s="35">
        <f>SUM(H30:H45)</f>
        <v>627253865</v>
      </c>
      <c r="I46" s="35"/>
      <c r="J46" s="35">
        <f>SUM(J30:J45)</f>
        <v>376432686</v>
      </c>
      <c r="K46" s="227"/>
      <c r="L46" s="227"/>
      <c r="M46" s="227"/>
      <c r="N46" s="227"/>
    </row>
    <row r="47" spans="1:14" s="201" customFormat="1" ht="21.5" customHeight="1" x14ac:dyDescent="0.65">
      <c r="A47" s="201" t="s">
        <v>174</v>
      </c>
      <c r="B47" s="183"/>
      <c r="C47" s="183"/>
      <c r="D47" s="210">
        <v>-55332030</v>
      </c>
      <c r="E47" s="206"/>
      <c r="F47" s="210">
        <v>-37105201</v>
      </c>
      <c r="G47" s="206"/>
      <c r="H47" s="210">
        <v>-55331649</v>
      </c>
      <c r="I47" s="206"/>
      <c r="J47" s="210">
        <v>-37104996</v>
      </c>
      <c r="K47" s="227"/>
      <c r="L47" s="227"/>
      <c r="M47" s="227"/>
      <c r="N47" s="227"/>
    </row>
    <row r="48" spans="1:14" s="201" customFormat="1" ht="21.5" customHeight="1" x14ac:dyDescent="0.7">
      <c r="A48" s="211" t="s">
        <v>102</v>
      </c>
      <c r="B48" s="203"/>
      <c r="C48" s="203"/>
      <c r="D48" s="36">
        <f>SUM(D46:D47)</f>
        <v>570969807</v>
      </c>
      <c r="E48" s="63"/>
      <c r="F48" s="36">
        <f>SUM(F46:F47)</f>
        <v>264661235</v>
      </c>
      <c r="G48" s="63"/>
      <c r="H48" s="36">
        <f>SUM(H46:H47)</f>
        <v>571922216</v>
      </c>
      <c r="I48" s="63"/>
      <c r="J48" s="36">
        <f>SUM(J46:J47)</f>
        <v>339327690</v>
      </c>
      <c r="K48" s="227"/>
      <c r="L48" s="227"/>
      <c r="M48" s="227"/>
      <c r="N48" s="227"/>
    </row>
    <row r="49" spans="1:14" s="201" customFormat="1" ht="15" customHeight="1" x14ac:dyDescent="0.7">
      <c r="A49" s="211"/>
      <c r="B49" s="203"/>
      <c r="C49" s="203"/>
      <c r="D49" s="159"/>
      <c r="E49" s="63"/>
      <c r="F49" s="159"/>
      <c r="G49" s="63"/>
      <c r="H49" s="159"/>
      <c r="I49" s="63"/>
      <c r="J49" s="159"/>
      <c r="K49" s="221"/>
      <c r="L49" s="221"/>
      <c r="M49" s="221"/>
      <c r="N49" s="221"/>
    </row>
    <row r="50" spans="1:14" s="182" customFormat="1" ht="21" customHeight="1" x14ac:dyDescent="0.7">
      <c r="A50" s="148" t="s">
        <v>119</v>
      </c>
      <c r="B50" s="157"/>
      <c r="C50" s="157"/>
      <c r="D50" s="81"/>
      <c r="E50" s="81"/>
      <c r="F50" s="81"/>
      <c r="G50" s="81"/>
      <c r="H50" s="81"/>
      <c r="I50" s="81"/>
      <c r="J50" s="81"/>
      <c r="K50" s="221"/>
      <c r="L50" s="221"/>
      <c r="M50" s="221"/>
      <c r="N50" s="221"/>
    </row>
    <row r="51" spans="1:14" s="182" customFormat="1" ht="21" customHeight="1" x14ac:dyDescent="0.7">
      <c r="A51" s="148" t="s">
        <v>25</v>
      </c>
      <c r="B51" s="157"/>
      <c r="C51" s="157"/>
      <c r="D51" s="82" t="s">
        <v>18</v>
      </c>
      <c r="E51" s="81"/>
      <c r="F51" s="82" t="s">
        <v>18</v>
      </c>
      <c r="G51" s="81"/>
      <c r="H51" s="82" t="s">
        <v>18</v>
      </c>
      <c r="I51" s="81"/>
      <c r="J51" s="82" t="s">
        <v>18</v>
      </c>
      <c r="K51" s="221"/>
      <c r="L51" s="221"/>
      <c r="M51" s="221"/>
      <c r="N51" s="221"/>
    </row>
    <row r="52" spans="1:14" s="92" customFormat="1" ht="21" customHeight="1" x14ac:dyDescent="0.65">
      <c r="A52" s="149"/>
      <c r="B52" s="93"/>
      <c r="C52" s="93"/>
      <c r="D52" s="199"/>
      <c r="F52" s="199"/>
      <c r="H52" s="149"/>
      <c r="J52" s="149"/>
      <c r="K52"/>
      <c r="L52"/>
      <c r="M52"/>
      <c r="N52"/>
    </row>
    <row r="53" spans="1:14" s="201" customFormat="1" ht="21.5" customHeight="1" x14ac:dyDescent="0.7">
      <c r="A53" s="200"/>
      <c r="B53" s="184"/>
      <c r="C53" s="184"/>
      <c r="D53" s="241" t="s">
        <v>113</v>
      </c>
      <c r="E53" s="241"/>
      <c r="F53" s="241"/>
      <c r="G53" s="38"/>
      <c r="H53" s="241" t="s">
        <v>58</v>
      </c>
      <c r="I53" s="241"/>
      <c r="J53" s="241"/>
      <c r="K53"/>
      <c r="L53"/>
      <c r="M53"/>
      <c r="N53"/>
    </row>
    <row r="54" spans="1:14" s="201" customFormat="1" ht="21.5" customHeight="1" x14ac:dyDescent="0.65">
      <c r="A54" s="200"/>
      <c r="B54" s="184"/>
      <c r="C54" s="184"/>
      <c r="D54" s="242" t="s">
        <v>60</v>
      </c>
      <c r="E54" s="242"/>
      <c r="F54" s="242"/>
      <c r="G54" s="38"/>
      <c r="H54" s="242" t="s">
        <v>60</v>
      </c>
      <c r="I54" s="242"/>
      <c r="J54" s="242"/>
      <c r="K54" s="227"/>
      <c r="L54" s="227"/>
      <c r="M54" s="227"/>
      <c r="N54" s="227"/>
    </row>
    <row r="55" spans="1:14" s="201" customFormat="1" ht="21.5" customHeight="1" x14ac:dyDescent="0.65">
      <c r="A55" s="200"/>
      <c r="B55" s="197" t="s">
        <v>1</v>
      </c>
      <c r="C55" s="197"/>
      <c r="D55" s="62">
        <v>2565</v>
      </c>
      <c r="E55" s="62"/>
      <c r="F55" s="62">
        <v>2564</v>
      </c>
      <c r="G55" s="38"/>
      <c r="H55" s="62">
        <v>2565</v>
      </c>
      <c r="I55" s="62"/>
      <c r="J55" s="62">
        <v>2564</v>
      </c>
      <c r="K55" s="227"/>
      <c r="L55" s="227"/>
      <c r="M55" s="227"/>
      <c r="N55" s="227"/>
    </row>
    <row r="56" spans="1:14" s="201" customFormat="1" ht="21.5" customHeight="1" x14ac:dyDescent="0.65">
      <c r="A56" s="200"/>
      <c r="B56" s="184"/>
      <c r="C56" s="184"/>
      <c r="D56" s="250" t="s">
        <v>55</v>
      </c>
      <c r="E56" s="250"/>
      <c r="F56" s="250"/>
      <c r="G56" s="250"/>
      <c r="H56" s="250"/>
      <c r="I56" s="250"/>
      <c r="J56" s="250"/>
      <c r="K56" s="227"/>
      <c r="L56" s="227"/>
      <c r="M56" s="227"/>
      <c r="N56" s="227"/>
    </row>
    <row r="57" spans="1:14" s="201" customFormat="1" ht="21.5" customHeight="1" x14ac:dyDescent="0.7">
      <c r="A57" s="202" t="s">
        <v>28</v>
      </c>
      <c r="B57" s="203"/>
      <c r="C57" s="203"/>
      <c r="D57" s="35"/>
      <c r="E57" s="35"/>
      <c r="F57" s="35"/>
      <c r="G57" s="35"/>
      <c r="H57" s="35"/>
      <c r="I57" s="35"/>
      <c r="J57" s="35"/>
      <c r="K57" s="227"/>
      <c r="L57" s="227"/>
      <c r="M57" s="227"/>
      <c r="N57" s="227"/>
    </row>
    <row r="58" spans="1:14" s="201" customFormat="1" ht="21.5" customHeight="1" x14ac:dyDescent="0.65">
      <c r="A58" s="201" t="s">
        <v>164</v>
      </c>
      <c r="B58" s="183"/>
      <c r="C58" s="183"/>
      <c r="D58" s="70">
        <v>400000000</v>
      </c>
      <c r="E58" s="70"/>
      <c r="F58" s="70">
        <v>829840035</v>
      </c>
      <c r="G58" s="70"/>
      <c r="H58" s="70">
        <v>400000000</v>
      </c>
      <c r="I58" s="70"/>
      <c r="J58" s="70">
        <v>829840035</v>
      </c>
      <c r="K58" s="227"/>
      <c r="L58" s="227"/>
      <c r="M58" s="227"/>
      <c r="N58" s="227"/>
    </row>
    <row r="59" spans="1:14" s="201" customFormat="1" ht="21.5" customHeight="1" x14ac:dyDescent="0.65">
      <c r="A59" s="201" t="s">
        <v>165</v>
      </c>
      <c r="B59" s="183"/>
      <c r="C59" s="183"/>
      <c r="D59" s="70">
        <v>-50000000</v>
      </c>
      <c r="E59" s="70"/>
      <c r="F59" s="70">
        <v>-830000000</v>
      </c>
      <c r="G59" s="70"/>
      <c r="H59" s="70">
        <v>-50000000</v>
      </c>
      <c r="I59" s="70"/>
      <c r="J59" s="70">
        <v>-830000000</v>
      </c>
      <c r="K59" s="227"/>
      <c r="L59" s="227"/>
      <c r="M59" s="227"/>
      <c r="N59" s="227"/>
    </row>
    <row r="60" spans="1:14" s="201" customFormat="1" ht="20.5" hidden="1" customHeight="1" x14ac:dyDescent="0.65">
      <c r="A60" s="201" t="s">
        <v>148</v>
      </c>
      <c r="B60" s="183">
        <v>5</v>
      </c>
      <c r="C60" s="183"/>
      <c r="D60" s="116"/>
      <c r="E60" s="70"/>
      <c r="F60" s="116">
        <v>0</v>
      </c>
      <c r="G60" s="70"/>
      <c r="H60" s="116"/>
      <c r="I60" s="70"/>
      <c r="J60" s="116">
        <v>0</v>
      </c>
      <c r="K60" s="227"/>
      <c r="L60" s="227"/>
      <c r="M60" s="227"/>
      <c r="N60" s="227"/>
    </row>
    <row r="61" spans="1:14" s="201" customFormat="1" ht="21.5" customHeight="1" x14ac:dyDescent="0.65">
      <c r="A61" s="201" t="s">
        <v>129</v>
      </c>
      <c r="B61" s="183">
        <v>8</v>
      </c>
      <c r="C61" s="183"/>
      <c r="D61" s="116">
        <v>0</v>
      </c>
      <c r="E61" s="70"/>
      <c r="F61" s="116">
        <v>0</v>
      </c>
      <c r="G61" s="70"/>
      <c r="H61" s="70">
        <v>-4999970</v>
      </c>
      <c r="I61" s="70"/>
      <c r="J61" s="70">
        <v>-134999880</v>
      </c>
      <c r="K61" s="227"/>
      <c r="L61" s="227"/>
      <c r="M61" s="227"/>
      <c r="N61" s="227"/>
    </row>
    <row r="62" spans="1:14" s="201" customFormat="1" ht="20.5" hidden="1" customHeight="1" x14ac:dyDescent="0.65">
      <c r="A62" s="201" t="s">
        <v>169</v>
      </c>
      <c r="B62" s="183"/>
      <c r="C62" s="183"/>
      <c r="D62" s="116">
        <v>0</v>
      </c>
      <c r="E62" s="70"/>
      <c r="F62" s="116">
        <v>0</v>
      </c>
      <c r="G62" s="70"/>
      <c r="H62" s="116">
        <v>0</v>
      </c>
      <c r="I62" s="70"/>
      <c r="J62" s="116">
        <v>0</v>
      </c>
      <c r="K62" s="227"/>
      <c r="L62" s="227"/>
      <c r="M62" s="227"/>
      <c r="N62" s="227"/>
    </row>
    <row r="63" spans="1:14" s="201" customFormat="1" ht="20.5" hidden="1" customHeight="1" x14ac:dyDescent="0.65">
      <c r="A63" s="201" t="s">
        <v>173</v>
      </c>
      <c r="B63" s="183"/>
      <c r="C63" s="213"/>
      <c r="D63" s="116">
        <v>0</v>
      </c>
      <c r="E63" s="70"/>
      <c r="F63" s="116">
        <v>0</v>
      </c>
      <c r="G63" s="70"/>
      <c r="H63" s="116">
        <v>0</v>
      </c>
      <c r="I63" s="70"/>
      <c r="J63" s="116">
        <v>0</v>
      </c>
      <c r="K63" s="227"/>
      <c r="L63" s="227"/>
      <c r="M63" s="227"/>
      <c r="N63" s="227"/>
    </row>
    <row r="64" spans="1:14" s="201" customFormat="1" ht="21.5" customHeight="1" x14ac:dyDescent="0.65">
      <c r="A64" s="201" t="s">
        <v>134</v>
      </c>
      <c r="B64" s="183"/>
      <c r="C64" s="213"/>
      <c r="D64" s="70">
        <v>-4008</v>
      </c>
      <c r="E64" s="70"/>
      <c r="F64" s="70">
        <v>-4826</v>
      </c>
      <c r="G64" s="70"/>
      <c r="H64" s="70">
        <v>-4008</v>
      </c>
      <c r="I64" s="70"/>
      <c r="J64" s="70">
        <v>-4826</v>
      </c>
      <c r="K64" s="227"/>
      <c r="L64" s="227"/>
      <c r="M64" s="227"/>
      <c r="N64" s="227"/>
    </row>
    <row r="65" spans="1:14" s="201" customFormat="1" ht="21.5" customHeight="1" x14ac:dyDescent="0.65">
      <c r="A65" s="201" t="s">
        <v>199</v>
      </c>
      <c r="B65" s="183"/>
      <c r="C65" s="183"/>
      <c r="D65" s="116">
        <v>0</v>
      </c>
      <c r="E65" s="70"/>
      <c r="F65" s="70">
        <v>1020000</v>
      </c>
      <c r="G65" s="70"/>
      <c r="H65" s="116">
        <v>0</v>
      </c>
      <c r="I65" s="70"/>
      <c r="J65" s="70">
        <v>1020000</v>
      </c>
      <c r="K65" s="227"/>
      <c r="L65" s="227"/>
      <c r="M65" s="227"/>
      <c r="N65" s="227"/>
    </row>
    <row r="66" spans="1:14" s="201" customFormat="1" ht="21.5" customHeight="1" x14ac:dyDescent="0.65">
      <c r="A66" s="201" t="s">
        <v>175</v>
      </c>
      <c r="B66" s="183">
        <v>4</v>
      </c>
      <c r="C66" s="213"/>
      <c r="D66" s="116">
        <v>0</v>
      </c>
      <c r="E66" s="70"/>
      <c r="F66" s="116">
        <v>0</v>
      </c>
      <c r="G66" s="70"/>
      <c r="H66" s="70">
        <v>-175000000</v>
      </c>
      <c r="I66" s="70"/>
      <c r="J66" s="116">
        <v>0</v>
      </c>
      <c r="K66" s="227"/>
      <c r="L66" s="227"/>
      <c r="M66" s="227"/>
      <c r="N66" s="227"/>
    </row>
    <row r="67" spans="1:14" s="201" customFormat="1" ht="21.75" hidden="1" customHeight="1" x14ac:dyDescent="0.65">
      <c r="B67" s="183"/>
      <c r="C67" s="183"/>
      <c r="K67" s="227"/>
      <c r="L67" s="227"/>
      <c r="M67" s="227"/>
      <c r="N67" s="227"/>
    </row>
    <row r="68" spans="1:14" s="201" customFormat="1" ht="20.5" hidden="1" customHeight="1" x14ac:dyDescent="0.7">
      <c r="A68" s="201" t="s">
        <v>170</v>
      </c>
      <c r="B68" s="183">
        <v>9</v>
      </c>
      <c r="C68" s="203"/>
      <c r="E68" s="70"/>
      <c r="F68" s="116">
        <v>0</v>
      </c>
      <c r="G68" s="70"/>
      <c r="I68" s="70"/>
      <c r="J68" s="116">
        <v>0</v>
      </c>
      <c r="K68"/>
      <c r="L68"/>
      <c r="M68"/>
      <c r="N68"/>
    </row>
    <row r="69" spans="1:14" s="201" customFormat="1" ht="21.5" customHeight="1" x14ac:dyDescent="0.65">
      <c r="A69" s="201" t="s">
        <v>117</v>
      </c>
      <c r="B69" s="183">
        <v>9</v>
      </c>
      <c r="C69" s="183"/>
      <c r="D69" s="70">
        <v>-120000000</v>
      </c>
      <c r="E69" s="70"/>
      <c r="F69" s="70">
        <v>-95987500</v>
      </c>
      <c r="G69" s="70"/>
      <c r="H69" s="70">
        <v>-120000000</v>
      </c>
      <c r="I69" s="70"/>
      <c r="J69" s="70">
        <v>-95987500</v>
      </c>
      <c r="K69" s="227"/>
      <c r="L69" s="227"/>
      <c r="M69" s="227"/>
      <c r="N69" s="227"/>
    </row>
    <row r="70" spans="1:14" s="201" customFormat="1" ht="21.5" customHeight="1" x14ac:dyDescent="0.65">
      <c r="A70" s="201" t="s">
        <v>103</v>
      </c>
      <c r="B70" s="183"/>
      <c r="C70" s="183"/>
      <c r="D70" s="70">
        <v>696262</v>
      </c>
      <c r="E70" s="70"/>
      <c r="F70" s="70">
        <v>287383</v>
      </c>
      <c r="G70" s="70"/>
      <c r="H70" s="70">
        <v>696262</v>
      </c>
      <c r="I70" s="70"/>
      <c r="J70" s="70">
        <v>287383</v>
      </c>
      <c r="K70" s="227"/>
      <c r="L70" s="227"/>
      <c r="M70" s="227"/>
      <c r="N70" s="227"/>
    </row>
    <row r="71" spans="1:14" s="201" customFormat="1" ht="21.5" customHeight="1" x14ac:dyDescent="0.65">
      <c r="A71" s="201" t="s">
        <v>190</v>
      </c>
      <c r="B71" s="183"/>
      <c r="C71" s="183"/>
      <c r="D71" s="70">
        <f>-217196391+5047047</f>
        <v>-212149344</v>
      </c>
      <c r="E71" s="70"/>
      <c r="F71" s="74">
        <v>-88820830</v>
      </c>
      <c r="G71" s="70"/>
      <c r="H71" s="70">
        <v>-47219338</v>
      </c>
      <c r="I71" s="70"/>
      <c r="J71" s="70">
        <v>-44865893</v>
      </c>
      <c r="K71" s="227"/>
      <c r="L71" s="227"/>
      <c r="M71" s="227"/>
      <c r="N71" s="227"/>
    </row>
    <row r="72" spans="1:14" s="201" customFormat="1" ht="21.5" customHeight="1" x14ac:dyDescent="0.65">
      <c r="A72" s="201" t="s">
        <v>105</v>
      </c>
      <c r="B72" s="183"/>
      <c r="C72" s="183"/>
      <c r="D72" s="121">
        <v>-5047047</v>
      </c>
      <c r="E72" s="70"/>
      <c r="F72" s="70">
        <v>-29102174</v>
      </c>
      <c r="G72" s="70"/>
      <c r="H72" s="116">
        <v>0</v>
      </c>
      <c r="I72" s="70"/>
      <c r="J72" s="70">
        <v>-29102174</v>
      </c>
      <c r="K72" s="227"/>
      <c r="L72" s="227"/>
      <c r="M72" s="227"/>
      <c r="N72" s="227"/>
    </row>
    <row r="73" spans="1:14" s="201" customFormat="1" ht="21.5" customHeight="1" x14ac:dyDescent="0.65">
      <c r="A73" s="201" t="s">
        <v>191</v>
      </c>
      <c r="B73" s="183"/>
      <c r="C73" s="183"/>
      <c r="D73" s="70">
        <v>-522799</v>
      </c>
      <c r="E73" s="70"/>
      <c r="F73" s="70">
        <v>-2164112</v>
      </c>
      <c r="G73" s="70"/>
      <c r="H73" s="70">
        <v>-522799</v>
      </c>
      <c r="I73" s="70"/>
      <c r="J73" s="70">
        <v>-2164112</v>
      </c>
      <c r="K73" s="227"/>
      <c r="L73" s="227"/>
      <c r="M73" s="227"/>
      <c r="N73" s="227"/>
    </row>
    <row r="74" spans="1:14" s="201" customFormat="1" ht="21.5" customHeight="1" x14ac:dyDescent="0.65">
      <c r="A74" s="201" t="s">
        <v>52</v>
      </c>
      <c r="B74" s="183"/>
      <c r="C74" s="183"/>
      <c r="D74" s="70">
        <f>'PL-9-10'!H15</f>
        <v>92883901</v>
      </c>
      <c r="E74" s="70"/>
      <c r="F74" s="70">
        <v>39790904</v>
      </c>
      <c r="G74" s="70"/>
      <c r="H74" s="70">
        <f>'PL-9-10'!H15</f>
        <v>92883901</v>
      </c>
      <c r="I74" s="70"/>
      <c r="J74" s="70">
        <v>39790904</v>
      </c>
      <c r="K74" s="227"/>
      <c r="L74" s="227"/>
      <c r="M74" s="227"/>
      <c r="N74" s="227"/>
    </row>
    <row r="75" spans="1:14" s="201" customFormat="1" ht="21.5" customHeight="1" x14ac:dyDescent="0.65">
      <c r="A75" s="201" t="s">
        <v>40</v>
      </c>
      <c r="B75" s="183"/>
      <c r="C75" s="183"/>
      <c r="D75" s="70">
        <v>3056855</v>
      </c>
      <c r="E75" s="70"/>
      <c r="F75" s="70">
        <v>3541147</v>
      </c>
      <c r="G75" s="70"/>
      <c r="H75" s="70">
        <v>9207698</v>
      </c>
      <c r="I75" s="70"/>
      <c r="J75" s="70">
        <v>3520722</v>
      </c>
      <c r="K75" s="227"/>
      <c r="L75" s="227"/>
      <c r="M75" s="227"/>
      <c r="N75" s="227"/>
    </row>
    <row r="76" spans="1:14" s="201" customFormat="1" ht="21.5" customHeight="1" x14ac:dyDescent="0.7">
      <c r="A76" s="211" t="s">
        <v>224</v>
      </c>
      <c r="B76" s="203"/>
      <c r="C76" s="203"/>
      <c r="D76" s="214">
        <f>SUM(D58:D75)</f>
        <v>108913820</v>
      </c>
      <c r="E76" s="106"/>
      <c r="F76" s="214">
        <f>SUM(F58:F75)</f>
        <v>-171599973</v>
      </c>
      <c r="G76" s="106"/>
      <c r="H76" s="214">
        <f>SUM(H58:H75)</f>
        <v>105041746</v>
      </c>
      <c r="I76" s="106"/>
      <c r="J76" s="214">
        <f>SUM(J58:J75)</f>
        <v>-262665341</v>
      </c>
      <c r="K76" s="227"/>
      <c r="L76" s="227"/>
      <c r="M76" s="227"/>
      <c r="N76" s="227"/>
    </row>
    <row r="77" spans="1:14" s="201" customFormat="1" ht="15" customHeight="1" x14ac:dyDescent="0.7">
      <c r="A77" s="211"/>
      <c r="B77" s="203"/>
      <c r="C77" s="203"/>
      <c r="D77" s="101"/>
      <c r="E77" s="106"/>
      <c r="F77" s="101"/>
      <c r="G77" s="106"/>
      <c r="H77" s="101"/>
      <c r="I77" s="106"/>
      <c r="J77" s="101"/>
      <c r="K77" s="227"/>
      <c r="L77" s="227"/>
      <c r="M77" s="227"/>
      <c r="N77" s="227"/>
    </row>
    <row r="78" spans="1:14" s="201" customFormat="1" ht="21.5" customHeight="1" x14ac:dyDescent="0.7">
      <c r="A78" s="202" t="s">
        <v>29</v>
      </c>
      <c r="B78" s="203"/>
      <c r="C78" s="203"/>
      <c r="D78" s="70"/>
      <c r="E78" s="70"/>
      <c r="F78" s="70"/>
      <c r="G78" s="70"/>
      <c r="H78" s="70"/>
      <c r="I78" s="70"/>
      <c r="J78" s="70"/>
      <c r="K78" s="227"/>
      <c r="L78" s="227"/>
      <c r="M78" s="227"/>
      <c r="N78" s="227"/>
    </row>
    <row r="79" spans="1:14" s="201" customFormat="1" ht="21.5" customHeight="1" x14ac:dyDescent="0.7">
      <c r="A79" s="201" t="s">
        <v>233</v>
      </c>
      <c r="B79" s="203"/>
      <c r="C79" s="203"/>
      <c r="D79" s="70">
        <v>-52261</v>
      </c>
      <c r="E79" s="70"/>
      <c r="F79" s="70">
        <v>61805</v>
      </c>
      <c r="G79" s="70"/>
      <c r="H79" s="70">
        <v>-52261</v>
      </c>
      <c r="I79" s="70"/>
      <c r="J79" s="70">
        <v>61805</v>
      </c>
      <c r="K79" s="227"/>
      <c r="L79" s="227"/>
      <c r="M79" s="227"/>
      <c r="N79" s="227"/>
    </row>
    <row r="80" spans="1:14" s="201" customFormat="1" ht="21.5" customHeight="1" x14ac:dyDescent="0.65">
      <c r="A80" s="207" t="s">
        <v>192</v>
      </c>
      <c r="B80" s="183"/>
      <c r="C80" s="183"/>
      <c r="D80" s="70">
        <v>-5635452</v>
      </c>
      <c r="E80" s="70"/>
      <c r="F80" s="70">
        <v>-6925424</v>
      </c>
      <c r="G80" s="70"/>
      <c r="H80" s="70">
        <v>-5635452</v>
      </c>
      <c r="I80" s="70"/>
      <c r="J80" s="70">
        <v>-6925424</v>
      </c>
      <c r="K80" s="227"/>
      <c r="L80" s="227"/>
      <c r="M80" s="227"/>
      <c r="N80" s="227"/>
    </row>
    <row r="81" spans="1:16" s="201" customFormat="1" ht="20.5" hidden="1" customHeight="1" x14ac:dyDescent="0.65">
      <c r="A81" s="201" t="s">
        <v>84</v>
      </c>
      <c r="B81" s="183"/>
      <c r="C81" s="183"/>
      <c r="D81" s="70"/>
      <c r="E81" s="70"/>
      <c r="F81" s="70"/>
      <c r="G81" s="70"/>
      <c r="H81" s="70"/>
      <c r="I81" s="70"/>
      <c r="J81" s="70"/>
      <c r="K81" s="227"/>
      <c r="L81" s="227"/>
      <c r="M81" s="227"/>
      <c r="N81" s="227"/>
    </row>
    <row r="82" spans="1:16" s="201" customFormat="1" ht="21.5" customHeight="1" x14ac:dyDescent="0.65">
      <c r="A82" s="201" t="s">
        <v>149</v>
      </c>
      <c r="B82" s="183"/>
      <c r="C82" s="183"/>
      <c r="D82" s="70">
        <v>-35978039</v>
      </c>
      <c r="E82" s="70"/>
      <c r="F82" s="70">
        <v>-35974441</v>
      </c>
      <c r="G82" s="70"/>
      <c r="H82" s="70">
        <v>-35978039</v>
      </c>
      <c r="I82" s="70"/>
      <c r="J82" s="70">
        <v>-35974441</v>
      </c>
      <c r="K82" s="227"/>
      <c r="L82" s="227"/>
      <c r="M82" s="227"/>
      <c r="N82" s="227"/>
    </row>
    <row r="83" spans="1:16" s="201" customFormat="1" ht="21.5" customHeight="1" x14ac:dyDescent="0.65">
      <c r="A83" s="201" t="s">
        <v>193</v>
      </c>
      <c r="B83" s="183">
        <v>16</v>
      </c>
      <c r="C83" s="183"/>
      <c r="D83" s="70">
        <v>21409294</v>
      </c>
      <c r="E83" s="70"/>
      <c r="F83" s="70">
        <v>27889438</v>
      </c>
      <c r="G83" s="70"/>
      <c r="H83" s="70">
        <v>21409294</v>
      </c>
      <c r="I83" s="70"/>
      <c r="J83" s="70">
        <v>27889438</v>
      </c>
      <c r="K83" s="227"/>
      <c r="L83" s="227"/>
      <c r="M83" s="227"/>
      <c r="N83" s="227"/>
    </row>
    <row r="84" spans="1:16" s="201" customFormat="1" ht="20.5" hidden="1" customHeight="1" x14ac:dyDescent="0.65">
      <c r="A84" s="201" t="s">
        <v>150</v>
      </c>
      <c r="C84" s="183"/>
      <c r="D84" s="70">
        <v>0</v>
      </c>
      <c r="E84" s="70"/>
      <c r="F84" s="116">
        <v>0</v>
      </c>
      <c r="G84" s="70"/>
      <c r="H84" s="116">
        <v>0</v>
      </c>
      <c r="I84" s="70"/>
      <c r="J84" s="116">
        <v>0</v>
      </c>
      <c r="K84" s="227"/>
      <c r="L84" s="227"/>
      <c r="M84" s="227"/>
      <c r="N84" s="227"/>
    </row>
    <row r="85" spans="1:16" s="201" customFormat="1" ht="21.5" customHeight="1" x14ac:dyDescent="0.65">
      <c r="A85" s="201" t="s">
        <v>200</v>
      </c>
      <c r="B85" s="183">
        <v>22</v>
      </c>
      <c r="C85" s="183"/>
      <c r="D85" s="70">
        <v>-219512993</v>
      </c>
      <c r="E85" s="70"/>
      <c r="F85" s="70">
        <v>-336646884</v>
      </c>
      <c r="G85" s="70"/>
      <c r="H85" s="70">
        <v>-219512993</v>
      </c>
      <c r="I85" s="70"/>
      <c r="J85" s="70">
        <v>-336646884</v>
      </c>
      <c r="K85" s="227"/>
      <c r="L85" s="227"/>
      <c r="M85" s="227"/>
      <c r="N85" s="227"/>
    </row>
    <row r="86" spans="1:16" s="201" customFormat="1" ht="21.5" customHeight="1" x14ac:dyDescent="0.65">
      <c r="A86" s="201" t="s">
        <v>197</v>
      </c>
      <c r="B86" s="183"/>
      <c r="C86" s="183"/>
      <c r="D86" s="70"/>
      <c r="E86" s="70"/>
      <c r="F86" s="70"/>
      <c r="G86" s="70"/>
      <c r="H86" s="70" t="s">
        <v>232</v>
      </c>
      <c r="I86" s="70"/>
      <c r="J86" s="70"/>
      <c r="K86" s="227"/>
      <c r="L86" s="227"/>
      <c r="M86" s="227"/>
      <c r="N86" s="227"/>
    </row>
    <row r="87" spans="1:16" s="201" customFormat="1" ht="21.5" customHeight="1" x14ac:dyDescent="0.65">
      <c r="A87" s="201" t="s">
        <v>198</v>
      </c>
      <c r="B87" s="183"/>
      <c r="C87" s="183"/>
      <c r="D87" s="70">
        <v>30</v>
      </c>
      <c r="E87" s="70"/>
      <c r="F87" s="70">
        <v>120</v>
      </c>
      <c r="G87" s="70"/>
      <c r="H87" s="116">
        <v>0</v>
      </c>
      <c r="I87" s="70">
        <v>0</v>
      </c>
      <c r="J87" s="116">
        <v>0</v>
      </c>
      <c r="K87" s="227"/>
      <c r="L87" s="227"/>
      <c r="M87" s="227"/>
      <c r="N87" s="227"/>
    </row>
    <row r="88" spans="1:16" s="201" customFormat="1" ht="21.5" customHeight="1" x14ac:dyDescent="0.65">
      <c r="A88" s="201" t="s">
        <v>106</v>
      </c>
      <c r="B88" s="183"/>
      <c r="C88" s="183"/>
      <c r="D88" s="70">
        <v>-1620755</v>
      </c>
      <c r="E88" s="70"/>
      <c r="F88" s="70">
        <v>-1672490</v>
      </c>
      <c r="G88" s="70"/>
      <c r="H88" s="70">
        <v>-1620755</v>
      </c>
      <c r="I88" s="70"/>
      <c r="J88" s="70">
        <v>-1672490</v>
      </c>
      <c r="K88" s="227"/>
      <c r="L88" s="227"/>
      <c r="M88" s="227"/>
      <c r="N88" s="227"/>
    </row>
    <row r="89" spans="1:16" s="201" customFormat="1" ht="21.5" customHeight="1" x14ac:dyDescent="0.7">
      <c r="A89" s="211" t="s">
        <v>107</v>
      </c>
      <c r="B89" s="203"/>
      <c r="C89" s="203"/>
      <c r="D89" s="214">
        <f>SUM(D79:D88)</f>
        <v>-241390176</v>
      </c>
      <c r="E89" s="106"/>
      <c r="F89" s="214">
        <f>SUM(F79:F88)</f>
        <v>-353267876</v>
      </c>
      <c r="G89" s="106"/>
      <c r="H89" s="214">
        <f>SUM(H79:H88)</f>
        <v>-241390206</v>
      </c>
      <c r="I89" s="106"/>
      <c r="J89" s="214">
        <f>SUM(J79:J88)</f>
        <v>-353267996</v>
      </c>
      <c r="K89" s="227"/>
      <c r="L89" s="227"/>
      <c r="M89" s="227"/>
      <c r="N89" s="227"/>
    </row>
    <row r="90" spans="1:16" s="201" customFormat="1" ht="21.5" customHeight="1" x14ac:dyDescent="0.7">
      <c r="A90" s="211"/>
      <c r="B90" s="203"/>
      <c r="C90" s="203"/>
      <c r="D90" s="101"/>
      <c r="E90" s="106"/>
      <c r="F90" s="101"/>
      <c r="G90" s="106"/>
      <c r="H90" s="101"/>
      <c r="I90" s="106"/>
      <c r="J90" s="101"/>
      <c r="K90" s="227"/>
      <c r="L90" s="227"/>
      <c r="M90" s="227"/>
      <c r="N90" s="227"/>
    </row>
    <row r="91" spans="1:16" s="201" customFormat="1" ht="21.5" customHeight="1" x14ac:dyDescent="0.7">
      <c r="A91" s="211" t="s">
        <v>156</v>
      </c>
      <c r="B91" s="203"/>
      <c r="C91" s="203"/>
      <c r="D91" s="215">
        <f>D48+D76+D89</f>
        <v>438493451</v>
      </c>
      <c r="E91" s="106"/>
      <c r="F91" s="215">
        <f>F48+F76+F89</f>
        <v>-260206614</v>
      </c>
      <c r="G91" s="106"/>
      <c r="H91" s="215">
        <f>H48+H76+H89</f>
        <v>435573756</v>
      </c>
      <c r="I91" s="106"/>
      <c r="J91" s="215">
        <f>J48+J76+J89</f>
        <v>-276605647</v>
      </c>
      <c r="K91" s="227"/>
      <c r="L91" s="227"/>
      <c r="M91" s="227"/>
      <c r="N91" s="227"/>
    </row>
    <row r="92" spans="1:16" s="201" customFormat="1" ht="21.5" customHeight="1" x14ac:dyDescent="0.65">
      <c r="A92" s="201" t="s">
        <v>154</v>
      </c>
      <c r="B92" s="183"/>
      <c r="C92" s="183"/>
      <c r="D92" s="103">
        <v>209704337</v>
      </c>
      <c r="E92" s="70"/>
      <c r="F92" s="103">
        <v>469910951</v>
      </c>
      <c r="G92" s="70"/>
      <c r="H92" s="103">
        <v>193305304</v>
      </c>
      <c r="I92" s="70"/>
      <c r="J92" s="103">
        <v>469910951</v>
      </c>
      <c r="K92" s="227"/>
      <c r="L92" s="227"/>
      <c r="M92" s="227"/>
      <c r="N92" s="227"/>
    </row>
    <row r="93" spans="1:16" s="201" customFormat="1" ht="21.5" customHeight="1" thickBot="1" x14ac:dyDescent="0.75">
      <c r="A93" s="211" t="s">
        <v>153</v>
      </c>
      <c r="B93" s="183">
        <v>5</v>
      </c>
      <c r="C93" s="183"/>
      <c r="D93" s="216">
        <f>SUM(D91:D92)</f>
        <v>648197788</v>
      </c>
      <c r="E93" s="106"/>
      <c r="F93" s="216">
        <f>SUM(F91:F92)</f>
        <v>209704337</v>
      </c>
      <c r="G93" s="106"/>
      <c r="H93" s="216">
        <f>SUM(H91:H92)</f>
        <v>628879060</v>
      </c>
      <c r="I93" s="106"/>
      <c r="J93" s="216">
        <f>SUM(J91:J92)</f>
        <v>193305304</v>
      </c>
      <c r="K93" s="235">
        <f>D93-'SFP-6-8'!D9</f>
        <v>0</v>
      </c>
      <c r="L93" s="235">
        <f>F93-'SFP-6-8'!F9</f>
        <v>0</v>
      </c>
      <c r="M93" s="235">
        <f>H93-'SFP-6-8'!H9</f>
        <v>0</v>
      </c>
      <c r="N93" s="235">
        <f>J93-'SFP-6-8'!J9</f>
        <v>0</v>
      </c>
    </row>
    <row r="94" spans="1:16" s="201" customFormat="1" ht="15" customHeight="1" thickTop="1" x14ac:dyDescent="0.7">
      <c r="A94" s="211"/>
      <c r="B94" s="203"/>
      <c r="C94" s="203"/>
      <c r="P94" s="63"/>
    </row>
    <row r="95" spans="1:16" s="182" customFormat="1" ht="21" customHeight="1" x14ac:dyDescent="0.7">
      <c r="A95" s="148" t="s">
        <v>119</v>
      </c>
      <c r="B95" s="157"/>
      <c r="C95" s="157"/>
      <c r="D95" s="81"/>
      <c r="E95" s="81"/>
      <c r="F95" s="81"/>
      <c r="G95" s="81"/>
      <c r="H95" s="81"/>
      <c r="I95" s="81"/>
      <c r="J95" s="81"/>
      <c r="K95" s="227"/>
      <c r="L95" s="227"/>
      <c r="M95" s="227"/>
      <c r="N95" s="227"/>
    </row>
    <row r="96" spans="1:16" s="182" customFormat="1" ht="21" customHeight="1" x14ac:dyDescent="0.7">
      <c r="A96" s="148" t="s">
        <v>25</v>
      </c>
      <c r="B96" s="157"/>
      <c r="C96" s="157"/>
      <c r="D96" s="82" t="s">
        <v>18</v>
      </c>
      <c r="E96" s="81"/>
      <c r="F96" s="82" t="s">
        <v>18</v>
      </c>
      <c r="G96" s="81"/>
      <c r="H96" s="82" t="s">
        <v>18</v>
      </c>
      <c r="I96" s="81"/>
      <c r="J96" s="82" t="s">
        <v>18</v>
      </c>
      <c r="K96" s="221"/>
      <c r="L96" s="221"/>
      <c r="M96" s="221"/>
      <c r="N96" s="221"/>
    </row>
    <row r="97" spans="1:14" ht="21" customHeight="1" x14ac:dyDescent="0.7">
      <c r="A97" s="148"/>
      <c r="B97" s="93"/>
      <c r="C97" s="93"/>
      <c r="D97" s="180"/>
      <c r="E97" s="92"/>
      <c r="F97" s="180"/>
      <c r="G97" s="92"/>
      <c r="H97" s="149"/>
      <c r="I97" s="92"/>
      <c r="J97" s="149"/>
      <c r="K97" s="221"/>
      <c r="L97" s="221"/>
      <c r="M97" s="221"/>
      <c r="N97" s="221"/>
    </row>
    <row r="98" spans="1:14" s="201" customFormat="1" ht="21.5" customHeight="1" x14ac:dyDescent="0.7">
      <c r="A98" s="200"/>
      <c r="B98" s="184"/>
      <c r="C98" s="184"/>
      <c r="D98" s="241" t="s">
        <v>113</v>
      </c>
      <c r="E98" s="241"/>
      <c r="F98" s="241"/>
      <c r="G98" s="218"/>
      <c r="H98" s="241" t="s">
        <v>58</v>
      </c>
      <c r="I98" s="241"/>
      <c r="J98" s="241"/>
      <c r="K98" s="221"/>
      <c r="L98" s="221"/>
      <c r="M98" s="221"/>
      <c r="N98" s="221"/>
    </row>
    <row r="99" spans="1:14" s="201" customFormat="1" ht="21.5" customHeight="1" x14ac:dyDescent="0.65">
      <c r="A99" s="200"/>
      <c r="B99" s="184"/>
      <c r="C99" s="184"/>
      <c r="D99" s="249" t="s">
        <v>60</v>
      </c>
      <c r="E99" s="249"/>
      <c r="F99" s="249"/>
      <c r="G99" s="218"/>
      <c r="H99" s="249" t="s">
        <v>60</v>
      </c>
      <c r="I99" s="249"/>
      <c r="J99" s="249"/>
      <c r="K99"/>
      <c r="L99"/>
      <c r="M99"/>
      <c r="N99"/>
    </row>
    <row r="100" spans="1:14" s="201" customFormat="1" ht="21.5" customHeight="1" x14ac:dyDescent="0.65">
      <c r="A100" s="200"/>
      <c r="B100" s="197"/>
      <c r="C100" s="197"/>
      <c r="D100" s="62">
        <v>2565</v>
      </c>
      <c r="E100" s="62"/>
      <c r="F100" s="62">
        <v>2564</v>
      </c>
      <c r="G100" s="38"/>
      <c r="H100" s="62">
        <v>2565</v>
      </c>
      <c r="I100" s="62"/>
      <c r="J100" s="62">
        <v>2564</v>
      </c>
      <c r="K100"/>
      <c r="L100"/>
      <c r="M100"/>
      <c r="N100"/>
    </row>
    <row r="101" spans="1:14" s="201" customFormat="1" ht="21.5" customHeight="1" x14ac:dyDescent="0.65">
      <c r="A101" s="200"/>
      <c r="B101" s="184"/>
      <c r="C101" s="184"/>
      <c r="D101" s="250" t="s">
        <v>55</v>
      </c>
      <c r="E101" s="250"/>
      <c r="F101" s="250"/>
      <c r="G101" s="250"/>
      <c r="H101" s="250"/>
      <c r="I101" s="250"/>
      <c r="J101" s="250"/>
      <c r="K101" s="227"/>
      <c r="L101" s="227"/>
      <c r="M101" s="227"/>
      <c r="N101" s="227"/>
    </row>
    <row r="102" spans="1:14" s="201" customFormat="1" ht="21.5" customHeight="1" x14ac:dyDescent="0.7">
      <c r="A102" s="202" t="s">
        <v>64</v>
      </c>
      <c r="B102" s="203"/>
      <c r="C102" s="203"/>
      <c r="D102" s="219"/>
      <c r="E102" s="219"/>
      <c r="F102" s="219"/>
      <c r="G102" s="219"/>
      <c r="H102" s="219"/>
      <c r="I102" s="219"/>
      <c r="J102" s="219"/>
      <c r="K102" s="227"/>
      <c r="L102" s="227"/>
      <c r="M102" s="227"/>
      <c r="N102" s="227"/>
    </row>
    <row r="103" spans="1:14" s="201" customFormat="1" ht="21.5" customHeight="1" x14ac:dyDescent="0.65">
      <c r="A103" s="201" t="s">
        <v>194</v>
      </c>
      <c r="B103" s="183"/>
      <c r="C103" s="183"/>
      <c r="D103" s="121">
        <v>2029062</v>
      </c>
      <c r="E103" s="206"/>
      <c r="F103" s="121">
        <v>7542334</v>
      </c>
      <c r="G103" s="206"/>
      <c r="H103" s="121">
        <v>2029062</v>
      </c>
      <c r="I103" s="206"/>
      <c r="J103" s="121">
        <v>7542334</v>
      </c>
      <c r="K103" s="227"/>
      <c r="L103" s="227"/>
      <c r="M103" s="227"/>
      <c r="N103" s="227"/>
    </row>
    <row r="104" spans="1:14" s="201" customFormat="1" ht="21.5" customHeight="1" x14ac:dyDescent="0.65">
      <c r="A104" s="201" t="s">
        <v>201</v>
      </c>
      <c r="B104" s="183"/>
      <c r="C104" s="183"/>
      <c r="D104" s="121">
        <v>395279</v>
      </c>
      <c r="E104" s="206"/>
      <c r="F104" s="121">
        <v>496920</v>
      </c>
      <c r="G104" s="206"/>
      <c r="H104" s="121">
        <v>395279</v>
      </c>
      <c r="I104" s="206"/>
      <c r="J104" s="121">
        <v>496920</v>
      </c>
      <c r="K104" s="227"/>
      <c r="L104" s="227"/>
      <c r="M104" s="227"/>
      <c r="N104" s="227"/>
    </row>
    <row r="105" spans="1:14" s="200" customFormat="1" ht="21.5" customHeight="1" x14ac:dyDescent="0.65">
      <c r="A105" s="201" t="s">
        <v>196</v>
      </c>
      <c r="B105" s="184"/>
      <c r="C105" s="184"/>
      <c r="E105" s="206"/>
      <c r="G105" s="206"/>
      <c r="I105" s="206"/>
      <c r="K105" s="227"/>
      <c r="L105" s="227"/>
      <c r="M105" s="227"/>
      <c r="N105" s="227"/>
    </row>
    <row r="106" spans="1:14" s="200" customFormat="1" ht="21.5" customHeight="1" x14ac:dyDescent="0.65">
      <c r="A106" s="201" t="s">
        <v>85</v>
      </c>
      <c r="B106" s="184"/>
      <c r="C106" s="184"/>
      <c r="D106" s="206">
        <v>2646195</v>
      </c>
      <c r="E106" s="206"/>
      <c r="F106" s="206">
        <v>13284886</v>
      </c>
      <c r="G106" s="161"/>
      <c r="H106" s="206">
        <v>2646195</v>
      </c>
      <c r="I106" s="206"/>
      <c r="J106" s="206">
        <v>13284886</v>
      </c>
      <c r="K106" s="227"/>
      <c r="L106" s="227"/>
      <c r="M106" s="227"/>
      <c r="N106" s="227"/>
    </row>
    <row r="107" spans="1:14" s="200" customFormat="1" ht="21.5" customHeight="1" x14ac:dyDescent="0.65">
      <c r="A107" s="201" t="s">
        <v>86</v>
      </c>
      <c r="B107" s="184"/>
      <c r="C107" s="184"/>
      <c r="D107" s="206"/>
      <c r="E107" s="206"/>
      <c r="F107" s="206"/>
      <c r="G107" s="161"/>
      <c r="H107" s="206"/>
      <c r="I107" s="206"/>
      <c r="J107" s="206"/>
      <c r="K107" s="227"/>
      <c r="L107" s="227"/>
      <c r="M107" s="227"/>
      <c r="N107" s="227"/>
    </row>
    <row r="108" spans="1:14" s="200" customFormat="1" ht="21.5" customHeight="1" x14ac:dyDescent="0.65">
      <c r="A108" s="201" t="s">
        <v>85</v>
      </c>
      <c r="B108" s="184"/>
      <c r="C108" s="184"/>
      <c r="D108" s="116">
        <v>0</v>
      </c>
      <c r="E108" s="206"/>
      <c r="F108" s="220">
        <v>7517790</v>
      </c>
      <c r="G108" s="161"/>
      <c r="H108" s="116">
        <v>0</v>
      </c>
      <c r="I108" s="206"/>
      <c r="J108" s="220">
        <v>7517790</v>
      </c>
      <c r="K108" s="227"/>
      <c r="L108" s="227"/>
      <c r="M108" s="227"/>
      <c r="N108" s="227"/>
    </row>
    <row r="109" spans="1:14" s="59" customFormat="1" ht="21.75" customHeight="1" x14ac:dyDescent="0.65">
      <c r="B109" s="184"/>
      <c r="C109" s="184"/>
      <c r="K109" s="227"/>
      <c r="L109" s="227"/>
      <c r="M109" s="227"/>
      <c r="N109" s="227"/>
    </row>
    <row r="110" spans="1:14" s="59" customFormat="1" ht="21.75" customHeight="1" x14ac:dyDescent="0.65">
      <c r="B110" s="184"/>
      <c r="C110" s="184"/>
      <c r="K110" s="227"/>
      <c r="L110" s="227"/>
      <c r="M110" s="227"/>
      <c r="N110" s="227"/>
    </row>
    <row r="111" spans="1:14" s="59" customFormat="1" ht="21.75" customHeight="1" x14ac:dyDescent="0.65">
      <c r="B111" s="184"/>
      <c r="C111" s="184"/>
      <c r="K111" s="227"/>
      <c r="L111" s="227"/>
      <c r="M111" s="227"/>
      <c r="N111" s="227"/>
    </row>
    <row r="112" spans="1:14" s="59" customFormat="1" ht="21.75" customHeight="1" x14ac:dyDescent="0.65">
      <c r="B112" s="184"/>
      <c r="C112" s="184"/>
      <c r="K112"/>
      <c r="L112"/>
      <c r="M112"/>
      <c r="N112"/>
    </row>
    <row r="113" spans="2:14" s="59" customFormat="1" ht="21.75" customHeight="1" x14ac:dyDescent="0.65">
      <c r="B113" s="184"/>
      <c r="C113" s="184"/>
      <c r="K113"/>
      <c r="L113"/>
      <c r="M113"/>
      <c r="N113"/>
    </row>
    <row r="114" spans="2:14" s="59" customFormat="1" ht="21.75" customHeight="1" x14ac:dyDescent="0.65">
      <c r="B114" s="184"/>
      <c r="C114" s="184"/>
      <c r="K114"/>
      <c r="L114"/>
      <c r="M114"/>
      <c r="N114"/>
    </row>
    <row r="115" spans="2:14" s="59" customFormat="1" ht="21.75" customHeight="1" x14ac:dyDescent="0.65">
      <c r="B115" s="184"/>
      <c r="C115" s="184"/>
      <c r="K115"/>
      <c r="L115"/>
      <c r="M115"/>
      <c r="N115"/>
    </row>
    <row r="116" spans="2:14" s="59" customFormat="1" ht="21.75" customHeight="1" x14ac:dyDescent="0.65">
      <c r="B116" s="184"/>
      <c r="C116" s="184"/>
      <c r="K116"/>
      <c r="L116"/>
      <c r="M116"/>
      <c r="N116"/>
    </row>
    <row r="117" spans="2:14" s="59" customFormat="1" ht="21.75" customHeight="1" x14ac:dyDescent="0.65">
      <c r="B117" s="184"/>
      <c r="C117" s="184"/>
      <c r="K117"/>
      <c r="L117"/>
      <c r="M117"/>
      <c r="N117"/>
    </row>
    <row r="118" spans="2:14" s="59" customFormat="1" ht="21.75" customHeight="1" x14ac:dyDescent="0.65">
      <c r="B118" s="184"/>
      <c r="C118" s="184"/>
      <c r="K118"/>
      <c r="L118"/>
      <c r="M118"/>
      <c r="N118"/>
    </row>
    <row r="119" spans="2:14" s="59" customFormat="1" ht="21.75" customHeight="1" x14ac:dyDescent="0.65">
      <c r="B119" s="184"/>
      <c r="C119" s="184"/>
      <c r="K119"/>
      <c r="L119"/>
      <c r="M119"/>
      <c r="N119"/>
    </row>
    <row r="120" spans="2:14" s="59" customFormat="1" ht="21.75" customHeight="1" x14ac:dyDescent="0.65">
      <c r="B120" s="184"/>
      <c r="C120" s="184"/>
      <c r="K120"/>
      <c r="L120"/>
      <c r="M120"/>
      <c r="N120"/>
    </row>
    <row r="121" spans="2:14" s="59" customFormat="1" ht="21.75" customHeight="1" x14ac:dyDescent="0.65">
      <c r="B121" s="184"/>
      <c r="C121" s="184"/>
      <c r="K121"/>
      <c r="L121"/>
      <c r="M121"/>
      <c r="N121"/>
    </row>
    <row r="122" spans="2:14" s="59" customFormat="1" ht="21.75" customHeight="1" x14ac:dyDescent="0.65">
      <c r="B122" s="184"/>
      <c r="C122" s="184"/>
      <c r="K122"/>
      <c r="L122"/>
      <c r="M122"/>
      <c r="N122"/>
    </row>
    <row r="123" spans="2:14" s="59" customFormat="1" ht="21.75" customHeight="1" x14ac:dyDescent="0.65">
      <c r="B123" s="184"/>
      <c r="C123" s="184"/>
      <c r="K123"/>
      <c r="L123"/>
      <c r="M123"/>
      <c r="N123"/>
    </row>
    <row r="124" spans="2:14" s="59" customFormat="1" ht="21.75" customHeight="1" x14ac:dyDescent="0.65">
      <c r="B124" s="184"/>
      <c r="C124" s="184"/>
      <c r="K124"/>
      <c r="L124"/>
      <c r="M124"/>
      <c r="N124"/>
    </row>
    <row r="125" spans="2:14" s="59" customFormat="1" ht="21.75" customHeight="1" x14ac:dyDescent="0.65">
      <c r="B125" s="184"/>
      <c r="C125" s="184"/>
      <c r="K125"/>
      <c r="L125"/>
      <c r="M125"/>
      <c r="N125"/>
    </row>
    <row r="126" spans="2:14" s="59" customFormat="1" ht="21.75" customHeight="1" x14ac:dyDescent="0.65">
      <c r="B126" s="184"/>
      <c r="C126" s="184"/>
      <c r="K126"/>
      <c r="L126"/>
      <c r="M126"/>
      <c r="N126"/>
    </row>
    <row r="127" spans="2:14" s="59" customFormat="1" ht="21.75" customHeight="1" x14ac:dyDescent="0.65">
      <c r="B127" s="184"/>
      <c r="C127" s="184"/>
      <c r="K127"/>
      <c r="L127"/>
      <c r="M127"/>
      <c r="N127"/>
    </row>
    <row r="128" spans="2:14" s="59" customFormat="1" ht="21.75" customHeight="1" x14ac:dyDescent="0.65">
      <c r="B128" s="184"/>
      <c r="C128" s="184"/>
      <c r="K128"/>
      <c r="L128"/>
      <c r="M128"/>
      <c r="N128"/>
    </row>
    <row r="129" spans="2:14" s="59" customFormat="1" ht="21.75" customHeight="1" x14ac:dyDescent="0.65">
      <c r="B129" s="184"/>
      <c r="C129" s="184"/>
      <c r="K129"/>
      <c r="L129"/>
      <c r="M129"/>
      <c r="N129"/>
    </row>
    <row r="130" spans="2:14" s="59" customFormat="1" ht="21.75" customHeight="1" x14ac:dyDescent="0.65">
      <c r="B130" s="184"/>
      <c r="C130" s="184"/>
      <c r="K130"/>
      <c r="L130"/>
      <c r="M130"/>
      <c r="N130"/>
    </row>
    <row r="131" spans="2:14" s="59" customFormat="1" ht="21.75" customHeight="1" x14ac:dyDescent="0.65">
      <c r="B131" s="184"/>
      <c r="C131" s="184"/>
      <c r="K131"/>
      <c r="L131"/>
      <c r="M131"/>
      <c r="N131"/>
    </row>
    <row r="132" spans="2:14" s="59" customFormat="1" ht="21.75" customHeight="1" x14ac:dyDescent="0.65">
      <c r="B132" s="184"/>
      <c r="C132" s="184"/>
      <c r="K132"/>
      <c r="L132"/>
      <c r="M132"/>
      <c r="N132"/>
    </row>
    <row r="133" spans="2:14" s="59" customFormat="1" ht="21.75" customHeight="1" x14ac:dyDescent="0.65">
      <c r="B133" s="184"/>
      <c r="C133" s="184"/>
      <c r="K133"/>
      <c r="L133"/>
      <c r="M133"/>
      <c r="N133"/>
    </row>
    <row r="134" spans="2:14" s="59" customFormat="1" ht="21.75" customHeight="1" x14ac:dyDescent="0.65">
      <c r="B134" s="184"/>
      <c r="C134" s="184"/>
      <c r="K134"/>
      <c r="L134"/>
      <c r="M134"/>
      <c r="N134"/>
    </row>
    <row r="135" spans="2:14" s="59" customFormat="1" ht="21.75" customHeight="1" x14ac:dyDescent="0.65">
      <c r="B135" s="184"/>
      <c r="C135" s="184"/>
      <c r="K135"/>
      <c r="L135"/>
      <c r="M135"/>
      <c r="N135"/>
    </row>
    <row r="136" spans="2:14" s="59" customFormat="1" ht="21.75" customHeight="1" x14ac:dyDescent="0.65">
      <c r="B136" s="184"/>
      <c r="C136" s="184"/>
      <c r="K136"/>
      <c r="L136"/>
      <c r="M136"/>
      <c r="N136"/>
    </row>
    <row r="137" spans="2:14" s="59" customFormat="1" ht="21.75" customHeight="1" x14ac:dyDescent="0.65">
      <c r="B137" s="184"/>
      <c r="C137" s="184"/>
      <c r="K137"/>
      <c r="L137"/>
      <c r="M137"/>
      <c r="N137"/>
    </row>
    <row r="138" spans="2:14" s="59" customFormat="1" ht="21.75" customHeight="1" x14ac:dyDescent="0.65">
      <c r="B138" s="184"/>
      <c r="C138" s="184"/>
      <c r="K138"/>
      <c r="L138"/>
      <c r="M138"/>
      <c r="N138"/>
    </row>
    <row r="139" spans="2:14" s="59" customFormat="1" ht="21.75" customHeight="1" x14ac:dyDescent="0.65">
      <c r="B139" s="184"/>
      <c r="C139" s="184"/>
      <c r="K139"/>
      <c r="L139"/>
      <c r="M139"/>
      <c r="N139"/>
    </row>
    <row r="140" spans="2:14" s="59" customFormat="1" ht="21.75" customHeight="1" x14ac:dyDescent="0.65">
      <c r="B140" s="184"/>
      <c r="C140" s="184"/>
      <c r="K140"/>
      <c r="L140"/>
      <c r="M140"/>
      <c r="N140"/>
    </row>
    <row r="141" spans="2:14" s="59" customFormat="1" ht="21.75" customHeight="1" x14ac:dyDescent="0.65">
      <c r="B141" s="184"/>
      <c r="C141" s="184"/>
      <c r="K141"/>
      <c r="L141"/>
      <c r="M141"/>
      <c r="N141"/>
    </row>
    <row r="142" spans="2:14" s="59" customFormat="1" ht="21.75" customHeight="1" x14ac:dyDescent="0.65">
      <c r="B142" s="184"/>
      <c r="C142" s="184"/>
      <c r="K142"/>
      <c r="L142"/>
      <c r="M142"/>
      <c r="N142"/>
    </row>
    <row r="143" spans="2:14" s="59" customFormat="1" ht="21.75" customHeight="1" x14ac:dyDescent="0.65">
      <c r="B143" s="184"/>
      <c r="C143" s="184"/>
      <c r="K143"/>
      <c r="L143"/>
      <c r="M143"/>
      <c r="N143"/>
    </row>
    <row r="144" spans="2:14" s="59" customFormat="1" ht="21.75" customHeight="1" x14ac:dyDescent="0.65">
      <c r="B144" s="184"/>
      <c r="C144" s="184"/>
      <c r="K144"/>
      <c r="L144"/>
      <c r="M144"/>
      <c r="N144"/>
    </row>
    <row r="145" spans="2:14" s="59" customFormat="1" ht="21.75" customHeight="1" x14ac:dyDescent="0.65">
      <c r="B145" s="184"/>
      <c r="C145" s="184"/>
      <c r="K145"/>
      <c r="L145"/>
      <c r="M145"/>
      <c r="N145"/>
    </row>
    <row r="146" spans="2:14" s="59" customFormat="1" ht="21.75" customHeight="1" x14ac:dyDescent="0.65">
      <c r="B146" s="184"/>
      <c r="C146" s="184"/>
      <c r="K146"/>
      <c r="L146"/>
      <c r="M146"/>
      <c r="N146"/>
    </row>
    <row r="147" spans="2:14" s="59" customFormat="1" ht="21.75" customHeight="1" x14ac:dyDescent="0.65">
      <c r="B147" s="184"/>
      <c r="C147" s="184"/>
      <c r="K147"/>
      <c r="L147"/>
      <c r="M147"/>
      <c r="N147"/>
    </row>
    <row r="148" spans="2:14" s="59" customFormat="1" ht="21.75" customHeight="1" x14ac:dyDescent="0.65">
      <c r="B148" s="184"/>
      <c r="C148" s="184"/>
      <c r="K148"/>
      <c r="L148"/>
      <c r="M148"/>
      <c r="N148"/>
    </row>
    <row r="149" spans="2:14" s="59" customFormat="1" ht="21.75" customHeight="1" x14ac:dyDescent="0.65">
      <c r="B149" s="184"/>
      <c r="C149" s="184"/>
      <c r="K149"/>
      <c r="L149"/>
      <c r="M149"/>
      <c r="N149"/>
    </row>
    <row r="150" spans="2:14" s="59" customFormat="1" ht="21.75" customHeight="1" x14ac:dyDescent="0.65">
      <c r="B150" s="184"/>
      <c r="C150" s="184"/>
      <c r="K150"/>
      <c r="L150"/>
      <c r="M150"/>
      <c r="N150"/>
    </row>
    <row r="151" spans="2:14" s="59" customFormat="1" ht="21.75" customHeight="1" x14ac:dyDescent="0.65">
      <c r="B151" s="184"/>
      <c r="C151" s="184"/>
      <c r="K151"/>
      <c r="L151"/>
      <c r="M151"/>
      <c r="N151"/>
    </row>
    <row r="152" spans="2:14" s="59" customFormat="1" ht="21.75" customHeight="1" x14ac:dyDescent="0.65">
      <c r="B152" s="184"/>
      <c r="C152" s="184"/>
      <c r="K152"/>
      <c r="L152"/>
      <c r="M152"/>
      <c r="N152"/>
    </row>
    <row r="153" spans="2:14" s="59" customFormat="1" ht="21.75" customHeight="1" x14ac:dyDescent="0.65">
      <c r="B153" s="184"/>
      <c r="C153" s="184"/>
      <c r="K153"/>
      <c r="L153"/>
      <c r="M153"/>
      <c r="N153"/>
    </row>
    <row r="154" spans="2:14" s="59" customFormat="1" ht="21.75" customHeight="1" x14ac:dyDescent="0.65">
      <c r="B154" s="184"/>
      <c r="C154" s="184"/>
      <c r="K154"/>
      <c r="L154"/>
      <c r="M154"/>
      <c r="N154"/>
    </row>
    <row r="155" spans="2:14" s="59" customFormat="1" ht="21.75" customHeight="1" x14ac:dyDescent="0.65">
      <c r="B155" s="184"/>
      <c r="C155" s="184"/>
      <c r="K155"/>
      <c r="L155"/>
      <c r="M155"/>
      <c r="N155"/>
    </row>
    <row r="156" spans="2:14" s="59" customFormat="1" ht="21.75" customHeight="1" x14ac:dyDescent="0.65">
      <c r="B156" s="184"/>
      <c r="C156" s="184"/>
      <c r="K156"/>
      <c r="L156"/>
      <c r="M156"/>
      <c r="N156"/>
    </row>
    <row r="157" spans="2:14" s="59" customFormat="1" ht="21.75" customHeight="1" x14ac:dyDescent="0.65">
      <c r="B157" s="184"/>
      <c r="C157" s="184"/>
      <c r="K157"/>
      <c r="L157"/>
      <c r="M157"/>
      <c r="N157"/>
    </row>
    <row r="158" spans="2:14" s="59" customFormat="1" ht="21.75" customHeight="1" x14ac:dyDescent="0.65">
      <c r="B158" s="184"/>
      <c r="C158" s="184"/>
      <c r="K158"/>
      <c r="L158"/>
      <c r="M158"/>
      <c r="N158"/>
    </row>
    <row r="159" spans="2:14" s="59" customFormat="1" ht="21.75" customHeight="1" x14ac:dyDescent="0.65">
      <c r="B159" s="184"/>
      <c r="C159" s="184"/>
      <c r="K159"/>
      <c r="L159"/>
      <c r="M159"/>
      <c r="N159"/>
    </row>
    <row r="160" spans="2:14" s="59" customFormat="1" ht="21.75" customHeight="1" x14ac:dyDescent="0.65">
      <c r="B160" s="184"/>
      <c r="C160" s="184"/>
      <c r="K160"/>
      <c r="L160"/>
      <c r="M160"/>
      <c r="N160"/>
    </row>
    <row r="161" spans="2:14" s="59" customFormat="1" ht="21.75" customHeight="1" x14ac:dyDescent="0.65">
      <c r="B161" s="184"/>
      <c r="C161" s="184"/>
      <c r="K161"/>
      <c r="L161"/>
      <c r="M161"/>
      <c r="N161"/>
    </row>
    <row r="162" spans="2:14" s="59" customFormat="1" ht="21.75" customHeight="1" x14ac:dyDescent="0.65">
      <c r="B162" s="184"/>
      <c r="C162" s="184"/>
      <c r="K162"/>
      <c r="L162"/>
      <c r="M162"/>
      <c r="N162"/>
    </row>
    <row r="163" spans="2:14" s="59" customFormat="1" ht="21.75" customHeight="1" x14ac:dyDescent="0.65">
      <c r="B163" s="184"/>
      <c r="C163" s="184"/>
      <c r="K163"/>
      <c r="L163"/>
      <c r="M163"/>
      <c r="N163"/>
    </row>
    <row r="164" spans="2:14" s="59" customFormat="1" ht="21.75" customHeight="1" x14ac:dyDescent="0.65">
      <c r="B164" s="184"/>
      <c r="C164" s="184"/>
      <c r="K164"/>
      <c r="L164"/>
      <c r="M164"/>
      <c r="N164"/>
    </row>
    <row r="165" spans="2:14" s="59" customFormat="1" ht="21.75" customHeight="1" x14ac:dyDescent="0.65">
      <c r="B165" s="184"/>
      <c r="C165" s="184"/>
      <c r="K165"/>
      <c r="L165"/>
      <c r="M165"/>
      <c r="N165"/>
    </row>
    <row r="166" spans="2:14" s="59" customFormat="1" ht="21.75" customHeight="1" x14ac:dyDescent="0.65">
      <c r="B166" s="184"/>
      <c r="C166" s="184"/>
      <c r="K166"/>
      <c r="L166"/>
      <c r="M166"/>
      <c r="N166"/>
    </row>
    <row r="167" spans="2:14" s="59" customFormat="1" ht="21.75" customHeight="1" x14ac:dyDescent="0.65">
      <c r="B167" s="184"/>
      <c r="C167" s="184"/>
      <c r="K167"/>
      <c r="L167"/>
      <c r="M167"/>
      <c r="N167"/>
    </row>
    <row r="168" spans="2:14" s="59" customFormat="1" ht="21.75" customHeight="1" x14ac:dyDescent="0.65">
      <c r="B168" s="184"/>
      <c r="C168" s="184"/>
      <c r="K168"/>
      <c r="L168"/>
      <c r="M168"/>
      <c r="N168"/>
    </row>
    <row r="169" spans="2:14" s="59" customFormat="1" ht="21.75" customHeight="1" x14ac:dyDescent="0.65">
      <c r="B169" s="184"/>
      <c r="C169" s="184"/>
      <c r="K169"/>
      <c r="L169"/>
      <c r="M169"/>
      <c r="N169"/>
    </row>
    <row r="170" spans="2:14" s="59" customFormat="1" ht="21.75" customHeight="1" x14ac:dyDescent="0.65">
      <c r="B170" s="184"/>
      <c r="C170" s="184"/>
      <c r="K170"/>
      <c r="L170"/>
      <c r="M170"/>
      <c r="N170"/>
    </row>
    <row r="171" spans="2:14" s="59" customFormat="1" ht="21.75" customHeight="1" x14ac:dyDescent="0.65">
      <c r="B171" s="184"/>
      <c r="C171" s="184"/>
      <c r="K171"/>
      <c r="L171"/>
      <c r="M171"/>
      <c r="N171"/>
    </row>
    <row r="172" spans="2:14" s="59" customFormat="1" ht="21.75" customHeight="1" x14ac:dyDescent="0.65">
      <c r="B172" s="184"/>
      <c r="C172" s="184"/>
      <c r="K172"/>
      <c r="L172"/>
      <c r="M172"/>
      <c r="N172"/>
    </row>
    <row r="173" spans="2:14" s="59" customFormat="1" ht="21.75" customHeight="1" x14ac:dyDescent="0.65">
      <c r="B173" s="184"/>
      <c r="C173" s="184"/>
      <c r="K173"/>
      <c r="L173"/>
      <c r="M173"/>
      <c r="N173"/>
    </row>
    <row r="174" spans="2:14" s="59" customFormat="1" ht="21.75" customHeight="1" x14ac:dyDescent="0.65">
      <c r="B174" s="184"/>
      <c r="C174" s="184"/>
      <c r="K174"/>
      <c r="L174"/>
      <c r="M174"/>
      <c r="N174"/>
    </row>
    <row r="175" spans="2:14" s="59" customFormat="1" ht="21.75" customHeight="1" x14ac:dyDescent="0.65">
      <c r="B175" s="184"/>
      <c r="C175" s="184"/>
      <c r="K175"/>
      <c r="L175"/>
      <c r="M175"/>
      <c r="N175"/>
    </row>
    <row r="176" spans="2:14" s="59" customFormat="1" ht="21.75" customHeight="1" x14ac:dyDescent="0.65">
      <c r="B176" s="184"/>
      <c r="C176" s="184"/>
      <c r="K176"/>
      <c r="L176"/>
      <c r="M176"/>
      <c r="N176"/>
    </row>
    <row r="177" spans="2:14" s="59" customFormat="1" ht="21.75" customHeight="1" x14ac:dyDescent="0.65">
      <c r="B177" s="184"/>
      <c r="C177" s="184"/>
      <c r="K177"/>
      <c r="L177"/>
      <c r="M177"/>
      <c r="N177"/>
    </row>
    <row r="178" spans="2:14" s="59" customFormat="1" ht="21.75" customHeight="1" x14ac:dyDescent="0.65">
      <c r="B178" s="184"/>
      <c r="C178" s="184"/>
      <c r="K178"/>
      <c r="L178"/>
      <c r="M178"/>
      <c r="N178"/>
    </row>
    <row r="179" spans="2:14" s="59" customFormat="1" ht="21.75" customHeight="1" x14ac:dyDescent="0.65">
      <c r="B179" s="184"/>
      <c r="C179" s="184"/>
      <c r="K179"/>
      <c r="L179"/>
      <c r="M179"/>
      <c r="N179"/>
    </row>
    <row r="180" spans="2:14" s="59" customFormat="1" ht="21.75" customHeight="1" x14ac:dyDescent="0.65">
      <c r="B180" s="184"/>
      <c r="C180" s="184"/>
      <c r="K180"/>
      <c r="L180"/>
      <c r="M180"/>
      <c r="N180"/>
    </row>
    <row r="181" spans="2:14" s="59" customFormat="1" ht="21.75" customHeight="1" x14ac:dyDescent="0.65">
      <c r="B181" s="184"/>
      <c r="C181" s="184"/>
      <c r="K181"/>
      <c r="L181"/>
      <c r="M181"/>
      <c r="N181"/>
    </row>
    <row r="182" spans="2:14" s="59" customFormat="1" ht="21.75" customHeight="1" x14ac:dyDescent="0.65">
      <c r="B182" s="184"/>
      <c r="C182" s="184"/>
      <c r="K182"/>
      <c r="L182"/>
      <c r="M182"/>
      <c r="N182"/>
    </row>
    <row r="183" spans="2:14" s="59" customFormat="1" ht="21.75" customHeight="1" x14ac:dyDescent="0.65">
      <c r="B183" s="184"/>
      <c r="C183" s="184"/>
      <c r="K183"/>
      <c r="L183"/>
      <c r="M183"/>
      <c r="N183"/>
    </row>
    <row r="184" spans="2:14" s="59" customFormat="1" ht="21.75" customHeight="1" x14ac:dyDescent="0.65">
      <c r="B184" s="184"/>
      <c r="C184" s="184"/>
      <c r="K184"/>
      <c r="L184"/>
      <c r="M184"/>
      <c r="N184"/>
    </row>
    <row r="185" spans="2:14" s="59" customFormat="1" ht="21.75" customHeight="1" x14ac:dyDescent="0.65">
      <c r="B185" s="184"/>
      <c r="C185" s="184"/>
      <c r="K185"/>
      <c r="L185"/>
      <c r="M185"/>
      <c r="N185"/>
    </row>
    <row r="186" spans="2:14" s="59" customFormat="1" ht="21.75" customHeight="1" x14ac:dyDescent="0.65">
      <c r="B186" s="184"/>
      <c r="C186" s="184"/>
      <c r="K186"/>
      <c r="L186"/>
      <c r="M186"/>
      <c r="N186"/>
    </row>
    <row r="187" spans="2:14" s="59" customFormat="1" ht="21.75" customHeight="1" x14ac:dyDescent="0.65">
      <c r="B187" s="184"/>
      <c r="C187" s="184"/>
      <c r="K187"/>
      <c r="L187"/>
      <c r="M187"/>
      <c r="N187"/>
    </row>
    <row r="188" spans="2:14" s="59" customFormat="1" ht="21.75" customHeight="1" x14ac:dyDescent="0.65">
      <c r="B188" s="184"/>
      <c r="C188" s="184"/>
      <c r="K188"/>
      <c r="L188"/>
      <c r="M188"/>
      <c r="N188"/>
    </row>
    <row r="189" spans="2:14" s="59" customFormat="1" ht="21.75" customHeight="1" x14ac:dyDescent="0.65">
      <c r="B189" s="184"/>
      <c r="C189" s="184"/>
      <c r="K189"/>
      <c r="L189"/>
      <c r="M189"/>
      <c r="N189"/>
    </row>
    <row r="190" spans="2:14" s="59" customFormat="1" ht="21.75" customHeight="1" x14ac:dyDescent="0.65">
      <c r="B190" s="184"/>
      <c r="C190" s="184"/>
      <c r="K190"/>
      <c r="L190"/>
      <c r="M190"/>
      <c r="N190"/>
    </row>
    <row r="191" spans="2:14" s="59" customFormat="1" ht="21.75" customHeight="1" x14ac:dyDescent="0.65">
      <c r="B191" s="184"/>
      <c r="C191" s="184"/>
      <c r="K191"/>
      <c r="L191"/>
      <c r="M191"/>
      <c r="N191"/>
    </row>
    <row r="192" spans="2:14" s="59" customFormat="1" ht="21.75" customHeight="1" x14ac:dyDescent="0.65">
      <c r="B192" s="184"/>
      <c r="C192" s="184"/>
      <c r="K192"/>
      <c r="L192"/>
      <c r="M192"/>
      <c r="N192"/>
    </row>
    <row r="193" spans="2:14" s="59" customFormat="1" ht="21.75" customHeight="1" x14ac:dyDescent="0.65">
      <c r="B193" s="184"/>
      <c r="C193" s="184"/>
      <c r="K193"/>
      <c r="L193"/>
      <c r="M193"/>
      <c r="N193"/>
    </row>
    <row r="194" spans="2:14" s="59" customFormat="1" ht="21.75" customHeight="1" x14ac:dyDescent="0.65">
      <c r="B194" s="184"/>
      <c r="C194" s="184"/>
      <c r="K194"/>
      <c r="L194"/>
      <c r="M194"/>
      <c r="N194"/>
    </row>
    <row r="195" spans="2:14" s="59" customFormat="1" ht="21.75" customHeight="1" x14ac:dyDescent="0.65">
      <c r="B195" s="184"/>
      <c r="C195" s="184"/>
      <c r="K195"/>
      <c r="L195"/>
      <c r="M195"/>
      <c r="N195"/>
    </row>
    <row r="196" spans="2:14" s="59" customFormat="1" ht="21.75" customHeight="1" x14ac:dyDescent="0.65">
      <c r="B196" s="184"/>
      <c r="C196" s="184"/>
      <c r="K196"/>
      <c r="L196"/>
      <c r="M196"/>
      <c r="N196"/>
    </row>
    <row r="197" spans="2:14" s="59" customFormat="1" ht="21.75" customHeight="1" x14ac:dyDescent="0.65">
      <c r="B197" s="184"/>
      <c r="C197" s="184"/>
      <c r="K197"/>
      <c r="L197"/>
      <c r="M197"/>
      <c r="N197"/>
    </row>
    <row r="198" spans="2:14" s="59" customFormat="1" ht="21.75" customHeight="1" x14ac:dyDescent="0.65">
      <c r="B198" s="184"/>
      <c r="C198" s="184"/>
      <c r="K198"/>
      <c r="L198"/>
      <c r="M198"/>
      <c r="N198"/>
    </row>
    <row r="199" spans="2:14" s="59" customFormat="1" ht="21.75" customHeight="1" x14ac:dyDescent="0.65">
      <c r="B199" s="184"/>
      <c r="C199" s="184"/>
      <c r="K199"/>
      <c r="L199"/>
      <c r="M199"/>
      <c r="N199"/>
    </row>
    <row r="200" spans="2:14" s="59" customFormat="1" ht="21.75" customHeight="1" x14ac:dyDescent="0.65">
      <c r="B200" s="184"/>
      <c r="C200" s="184"/>
      <c r="K200"/>
      <c r="L200"/>
      <c r="M200"/>
      <c r="N200"/>
    </row>
    <row r="201" spans="2:14" s="59" customFormat="1" ht="21.75" customHeight="1" x14ac:dyDescent="0.65">
      <c r="B201" s="184"/>
      <c r="C201" s="184"/>
      <c r="K201"/>
      <c r="L201"/>
      <c r="M201"/>
      <c r="N201"/>
    </row>
    <row r="202" spans="2:14" s="59" customFormat="1" ht="21.75" customHeight="1" x14ac:dyDescent="0.65">
      <c r="B202" s="184"/>
      <c r="C202" s="184"/>
      <c r="K202"/>
      <c r="L202"/>
      <c r="M202"/>
      <c r="N202"/>
    </row>
    <row r="203" spans="2:14" s="59" customFormat="1" ht="21.75" customHeight="1" x14ac:dyDescent="0.65">
      <c r="B203" s="184"/>
      <c r="C203" s="184"/>
      <c r="K203"/>
      <c r="L203"/>
      <c r="M203"/>
      <c r="N203"/>
    </row>
    <row r="204" spans="2:14" s="59" customFormat="1" ht="21.75" customHeight="1" x14ac:dyDescent="0.65">
      <c r="B204" s="184"/>
      <c r="C204" s="184"/>
      <c r="K204"/>
      <c r="L204"/>
      <c r="M204"/>
      <c r="N204"/>
    </row>
    <row r="205" spans="2:14" s="59" customFormat="1" ht="21.75" customHeight="1" x14ac:dyDescent="0.65">
      <c r="B205" s="184"/>
      <c r="C205" s="184"/>
      <c r="K205"/>
      <c r="L205"/>
      <c r="M205"/>
      <c r="N205"/>
    </row>
    <row r="206" spans="2:14" s="59" customFormat="1" ht="21.75" customHeight="1" x14ac:dyDescent="0.65">
      <c r="B206" s="184"/>
      <c r="C206" s="184"/>
      <c r="K206"/>
      <c r="L206"/>
      <c r="M206"/>
      <c r="N206"/>
    </row>
    <row r="207" spans="2:14" s="59" customFormat="1" ht="21.75" customHeight="1" x14ac:dyDescent="0.65">
      <c r="B207" s="184"/>
      <c r="C207" s="184"/>
      <c r="K207"/>
      <c r="L207"/>
      <c r="M207"/>
      <c r="N207"/>
    </row>
    <row r="208" spans="2:14" s="59" customFormat="1" ht="21.75" customHeight="1" x14ac:dyDescent="0.65">
      <c r="B208" s="184"/>
      <c r="C208" s="184"/>
      <c r="K208"/>
      <c r="L208"/>
      <c r="M208"/>
      <c r="N208"/>
    </row>
    <row r="209" spans="2:14" s="59" customFormat="1" ht="21.75" customHeight="1" x14ac:dyDescent="0.65">
      <c r="B209" s="184"/>
      <c r="C209" s="184"/>
      <c r="K209"/>
      <c r="L209"/>
      <c r="M209"/>
      <c r="N209"/>
    </row>
    <row r="210" spans="2:14" s="59" customFormat="1" ht="21.75" customHeight="1" x14ac:dyDescent="0.65">
      <c r="B210" s="184"/>
      <c r="C210" s="184"/>
      <c r="K210"/>
      <c r="L210"/>
      <c r="M210"/>
      <c r="N210"/>
    </row>
    <row r="211" spans="2:14" s="59" customFormat="1" ht="21.75" customHeight="1" x14ac:dyDescent="0.65">
      <c r="B211" s="184"/>
      <c r="C211" s="184"/>
      <c r="K211"/>
      <c r="L211"/>
      <c r="M211"/>
      <c r="N211"/>
    </row>
    <row r="212" spans="2:14" s="59" customFormat="1" ht="21.75" customHeight="1" x14ac:dyDescent="0.65">
      <c r="B212" s="184"/>
      <c r="C212" s="184"/>
      <c r="K212"/>
      <c r="L212"/>
      <c r="M212"/>
      <c r="N212"/>
    </row>
    <row r="213" spans="2:14" s="59" customFormat="1" ht="21.75" customHeight="1" x14ac:dyDescent="0.65">
      <c r="B213" s="184"/>
      <c r="C213" s="184"/>
      <c r="K213"/>
      <c r="L213"/>
      <c r="M213"/>
      <c r="N213"/>
    </row>
    <row r="214" spans="2:14" s="59" customFormat="1" ht="21.75" customHeight="1" x14ac:dyDescent="0.65">
      <c r="B214" s="184"/>
      <c r="C214" s="184"/>
      <c r="K214"/>
      <c r="L214"/>
      <c r="M214"/>
      <c r="N214"/>
    </row>
    <row r="215" spans="2:14" s="59" customFormat="1" ht="21.75" customHeight="1" x14ac:dyDescent="0.65">
      <c r="B215" s="184"/>
      <c r="C215" s="184"/>
      <c r="K215"/>
      <c r="L215"/>
      <c r="M215"/>
      <c r="N215"/>
    </row>
    <row r="216" spans="2:14" s="59" customFormat="1" ht="21.75" customHeight="1" x14ac:dyDescent="0.65">
      <c r="B216" s="184"/>
      <c r="C216" s="184"/>
      <c r="K216"/>
      <c r="L216"/>
      <c r="M216"/>
      <c r="N216"/>
    </row>
    <row r="217" spans="2:14" s="59" customFormat="1" ht="21.75" customHeight="1" x14ac:dyDescent="0.65">
      <c r="B217" s="184"/>
      <c r="C217" s="184"/>
      <c r="K217"/>
      <c r="L217"/>
      <c r="M217"/>
      <c r="N217"/>
    </row>
    <row r="218" spans="2:14" s="59" customFormat="1" ht="21.75" customHeight="1" x14ac:dyDescent="0.65">
      <c r="B218" s="184"/>
      <c r="C218" s="184"/>
      <c r="K218"/>
      <c r="L218"/>
      <c r="M218"/>
      <c r="N218"/>
    </row>
    <row r="219" spans="2:14" s="59" customFormat="1" ht="21.75" customHeight="1" x14ac:dyDescent="0.65">
      <c r="B219" s="184"/>
      <c r="C219" s="184"/>
      <c r="K219"/>
      <c r="L219"/>
      <c r="M219"/>
      <c r="N219"/>
    </row>
    <row r="220" spans="2:14" s="59" customFormat="1" ht="21.75" customHeight="1" x14ac:dyDescent="0.65">
      <c r="B220" s="184"/>
      <c r="C220" s="184"/>
      <c r="K220"/>
      <c r="L220"/>
      <c r="M220"/>
      <c r="N220"/>
    </row>
    <row r="221" spans="2:14" s="59" customFormat="1" ht="21.75" customHeight="1" x14ac:dyDescent="0.65">
      <c r="B221" s="184"/>
      <c r="C221" s="184"/>
      <c r="K221"/>
      <c r="L221"/>
      <c r="M221"/>
      <c r="N221"/>
    </row>
    <row r="222" spans="2:14" s="59" customFormat="1" ht="21.75" customHeight="1" x14ac:dyDescent="0.65">
      <c r="B222" s="184"/>
      <c r="C222" s="184"/>
      <c r="K222"/>
      <c r="L222"/>
      <c r="M222"/>
      <c r="N222"/>
    </row>
    <row r="223" spans="2:14" s="59" customFormat="1" ht="21.75" customHeight="1" x14ac:dyDescent="0.65">
      <c r="B223" s="184"/>
      <c r="C223" s="184"/>
      <c r="K223"/>
      <c r="L223"/>
      <c r="M223"/>
      <c r="N223"/>
    </row>
    <row r="224" spans="2:14" s="59" customFormat="1" ht="21.75" customHeight="1" x14ac:dyDescent="0.65">
      <c r="B224" s="184"/>
      <c r="C224" s="184"/>
      <c r="K224"/>
      <c r="L224"/>
      <c r="M224"/>
      <c r="N224"/>
    </row>
    <row r="225" spans="2:14" s="59" customFormat="1" ht="21.75" customHeight="1" x14ac:dyDescent="0.65">
      <c r="B225" s="184"/>
      <c r="C225" s="184"/>
      <c r="K225"/>
      <c r="L225"/>
      <c r="M225"/>
      <c r="N225"/>
    </row>
    <row r="226" spans="2:14" s="59" customFormat="1" ht="21.75" customHeight="1" x14ac:dyDescent="0.65">
      <c r="B226" s="184"/>
      <c r="C226" s="184"/>
      <c r="K226"/>
      <c r="L226"/>
      <c r="M226"/>
      <c r="N226"/>
    </row>
    <row r="227" spans="2:14" s="59" customFormat="1" ht="21.75" customHeight="1" x14ac:dyDescent="0.65">
      <c r="B227" s="184"/>
      <c r="C227" s="184"/>
      <c r="K227"/>
      <c r="L227"/>
      <c r="M227"/>
      <c r="N227"/>
    </row>
    <row r="228" spans="2:14" s="59" customFormat="1" ht="21.75" customHeight="1" x14ac:dyDescent="0.65">
      <c r="B228" s="184"/>
      <c r="C228" s="184"/>
      <c r="K228"/>
      <c r="L228"/>
      <c r="M228"/>
      <c r="N228"/>
    </row>
    <row r="229" spans="2:14" s="59" customFormat="1" ht="21.75" customHeight="1" x14ac:dyDescent="0.65">
      <c r="B229" s="184"/>
      <c r="C229" s="184"/>
      <c r="K229"/>
      <c r="L229"/>
      <c r="M229"/>
      <c r="N229"/>
    </row>
    <row r="230" spans="2:14" s="59" customFormat="1" ht="21.75" customHeight="1" x14ac:dyDescent="0.65">
      <c r="B230" s="184"/>
      <c r="C230" s="184"/>
      <c r="K230"/>
      <c r="L230"/>
      <c r="M230"/>
      <c r="N230"/>
    </row>
    <row r="231" spans="2:14" s="59" customFormat="1" ht="21.75" customHeight="1" x14ac:dyDescent="0.65">
      <c r="B231" s="184"/>
      <c r="C231" s="184"/>
      <c r="K231"/>
      <c r="L231"/>
      <c r="M231"/>
      <c r="N231"/>
    </row>
    <row r="232" spans="2:14" s="59" customFormat="1" ht="21.75" customHeight="1" x14ac:dyDescent="0.65">
      <c r="B232" s="184"/>
      <c r="C232" s="184"/>
      <c r="K232"/>
      <c r="L232"/>
      <c r="M232"/>
      <c r="N232"/>
    </row>
    <row r="233" spans="2:14" s="59" customFormat="1" ht="21.75" customHeight="1" x14ac:dyDescent="0.65">
      <c r="B233" s="184"/>
      <c r="C233" s="184"/>
      <c r="K233"/>
      <c r="L233"/>
      <c r="M233"/>
      <c r="N233"/>
    </row>
    <row r="234" spans="2:14" s="59" customFormat="1" ht="21.75" customHeight="1" x14ac:dyDescent="0.65">
      <c r="B234" s="184"/>
      <c r="C234" s="184"/>
      <c r="K234"/>
      <c r="L234"/>
      <c r="M234"/>
      <c r="N234"/>
    </row>
    <row r="235" spans="2:14" s="59" customFormat="1" ht="21.75" customHeight="1" x14ac:dyDescent="0.65">
      <c r="B235" s="184"/>
      <c r="C235" s="184"/>
      <c r="K235"/>
      <c r="L235"/>
      <c r="M235"/>
      <c r="N235"/>
    </row>
    <row r="236" spans="2:14" s="59" customFormat="1" ht="21.75" customHeight="1" x14ac:dyDescent="0.65">
      <c r="B236" s="184"/>
      <c r="C236" s="184"/>
      <c r="K236"/>
      <c r="L236"/>
      <c r="M236"/>
      <c r="N236"/>
    </row>
    <row r="237" spans="2:14" s="59" customFormat="1" ht="21.75" customHeight="1" x14ac:dyDescent="0.65">
      <c r="B237" s="184"/>
      <c r="C237" s="184"/>
      <c r="K237"/>
      <c r="L237"/>
      <c r="M237"/>
      <c r="N237"/>
    </row>
    <row r="238" spans="2:14" s="59" customFormat="1" ht="21.75" customHeight="1" x14ac:dyDescent="0.65">
      <c r="B238" s="184"/>
      <c r="C238" s="184"/>
      <c r="K238"/>
      <c r="L238"/>
      <c r="M238"/>
      <c r="N238"/>
    </row>
    <row r="239" spans="2:14" s="59" customFormat="1" ht="21.75" customHeight="1" x14ac:dyDescent="0.65">
      <c r="B239" s="184"/>
      <c r="C239" s="184"/>
      <c r="K239"/>
      <c r="L239"/>
      <c r="M239"/>
      <c r="N239"/>
    </row>
    <row r="240" spans="2:14" s="59" customFormat="1" ht="21.75" customHeight="1" x14ac:dyDescent="0.65">
      <c r="B240" s="184"/>
      <c r="C240" s="184"/>
      <c r="K240"/>
      <c r="L240"/>
      <c r="M240"/>
      <c r="N240"/>
    </row>
    <row r="241" spans="2:14" s="59" customFormat="1" ht="21.75" customHeight="1" x14ac:dyDescent="0.65">
      <c r="B241" s="184"/>
      <c r="C241" s="184"/>
      <c r="K241"/>
      <c r="L241"/>
      <c r="M241"/>
      <c r="N241"/>
    </row>
    <row r="242" spans="2:14" s="59" customFormat="1" ht="21.75" customHeight="1" x14ac:dyDescent="0.65">
      <c r="B242" s="184"/>
      <c r="C242" s="184"/>
      <c r="K242"/>
      <c r="L242"/>
      <c r="M242"/>
      <c r="N242"/>
    </row>
    <row r="243" spans="2:14" s="59" customFormat="1" ht="21.75" customHeight="1" x14ac:dyDescent="0.65">
      <c r="B243" s="184"/>
      <c r="C243" s="184"/>
      <c r="K243"/>
      <c r="L243"/>
      <c r="M243"/>
      <c r="N243"/>
    </row>
    <row r="244" spans="2:14" s="59" customFormat="1" ht="21.75" customHeight="1" x14ac:dyDescent="0.65">
      <c r="B244" s="184"/>
      <c r="C244" s="184"/>
      <c r="K244"/>
      <c r="L244"/>
      <c r="M244"/>
      <c r="N244"/>
    </row>
    <row r="245" spans="2:14" s="59" customFormat="1" ht="21.75" customHeight="1" x14ac:dyDescent="0.65">
      <c r="B245" s="184"/>
      <c r="C245" s="184"/>
      <c r="K245"/>
      <c r="L245"/>
      <c r="M245"/>
      <c r="N245"/>
    </row>
    <row r="246" spans="2:14" s="59" customFormat="1" ht="21.75" customHeight="1" x14ac:dyDescent="0.65">
      <c r="B246" s="184"/>
      <c r="C246" s="184"/>
      <c r="K246"/>
      <c r="L246"/>
      <c r="M246"/>
      <c r="N246"/>
    </row>
    <row r="247" spans="2:14" s="59" customFormat="1" ht="21.75" customHeight="1" x14ac:dyDescent="0.65">
      <c r="B247" s="184"/>
      <c r="C247" s="184"/>
      <c r="K247"/>
      <c r="L247"/>
      <c r="M247"/>
      <c r="N247"/>
    </row>
    <row r="248" spans="2:14" s="59" customFormat="1" ht="21.75" customHeight="1" x14ac:dyDescent="0.65">
      <c r="B248" s="184"/>
      <c r="C248" s="184"/>
      <c r="K248"/>
      <c r="L248"/>
      <c r="M248"/>
      <c r="N248"/>
    </row>
    <row r="249" spans="2:14" s="59" customFormat="1" ht="21.75" customHeight="1" x14ac:dyDescent="0.65">
      <c r="B249" s="184"/>
      <c r="C249" s="184"/>
      <c r="K249"/>
      <c r="L249"/>
      <c r="M249"/>
      <c r="N249"/>
    </row>
    <row r="250" spans="2:14" s="59" customFormat="1" ht="21.75" customHeight="1" x14ac:dyDescent="0.65">
      <c r="B250" s="184"/>
      <c r="C250" s="184"/>
      <c r="K250"/>
      <c r="L250"/>
      <c r="M250"/>
      <c r="N250"/>
    </row>
    <row r="251" spans="2:14" s="59" customFormat="1" ht="21.75" customHeight="1" x14ac:dyDescent="0.65">
      <c r="B251" s="184"/>
      <c r="C251" s="184"/>
      <c r="K251"/>
      <c r="L251"/>
      <c r="M251"/>
      <c r="N251"/>
    </row>
    <row r="252" spans="2:14" s="59" customFormat="1" ht="21.75" customHeight="1" x14ac:dyDescent="0.65">
      <c r="B252" s="184"/>
      <c r="C252" s="184"/>
      <c r="K252"/>
      <c r="L252"/>
      <c r="M252"/>
      <c r="N252"/>
    </row>
    <row r="253" spans="2:14" s="59" customFormat="1" ht="21.75" customHeight="1" x14ac:dyDescent="0.65">
      <c r="B253" s="184"/>
      <c r="C253" s="184"/>
      <c r="K253"/>
      <c r="L253"/>
      <c r="M253"/>
      <c r="N253"/>
    </row>
    <row r="254" spans="2:14" s="59" customFormat="1" ht="21.75" customHeight="1" x14ac:dyDescent="0.65">
      <c r="B254" s="184"/>
      <c r="C254" s="184"/>
      <c r="K254"/>
      <c r="L254"/>
      <c r="M254"/>
      <c r="N254"/>
    </row>
    <row r="255" spans="2:14" s="59" customFormat="1" ht="21.75" customHeight="1" x14ac:dyDescent="0.65">
      <c r="B255" s="184"/>
      <c r="C255" s="184"/>
      <c r="K255"/>
      <c r="L255"/>
      <c r="M255"/>
      <c r="N255"/>
    </row>
    <row r="256" spans="2:14" s="59" customFormat="1" ht="21.75" customHeight="1" x14ac:dyDescent="0.65">
      <c r="B256" s="184"/>
      <c r="C256" s="184"/>
      <c r="K256"/>
      <c r="L256"/>
      <c r="M256"/>
      <c r="N256"/>
    </row>
    <row r="257" spans="2:14" s="59" customFormat="1" ht="21.75" customHeight="1" x14ac:dyDescent="0.65">
      <c r="B257" s="184"/>
      <c r="C257" s="184"/>
      <c r="K257"/>
      <c r="L257"/>
      <c r="M257"/>
      <c r="N257"/>
    </row>
    <row r="258" spans="2:14" s="59" customFormat="1" ht="21.75" customHeight="1" x14ac:dyDescent="0.65">
      <c r="B258" s="184"/>
      <c r="C258" s="184"/>
      <c r="K258"/>
      <c r="L258"/>
      <c r="M258"/>
      <c r="N258"/>
    </row>
    <row r="259" spans="2:14" s="59" customFormat="1" ht="21.75" customHeight="1" x14ac:dyDescent="0.65">
      <c r="B259" s="184"/>
      <c r="C259" s="184"/>
      <c r="K259"/>
      <c r="L259"/>
      <c r="M259"/>
      <c r="N259"/>
    </row>
    <row r="260" spans="2:14" s="59" customFormat="1" ht="21.75" customHeight="1" x14ac:dyDescent="0.65">
      <c r="B260" s="184"/>
      <c r="C260" s="184"/>
      <c r="K260"/>
      <c r="L260"/>
      <c r="M260"/>
      <c r="N260"/>
    </row>
    <row r="261" spans="2:14" s="59" customFormat="1" ht="21.75" customHeight="1" x14ac:dyDescent="0.65">
      <c r="B261" s="184"/>
      <c r="C261" s="184"/>
      <c r="K261"/>
      <c r="L261"/>
      <c r="M261"/>
      <c r="N261"/>
    </row>
    <row r="262" spans="2:14" s="59" customFormat="1" ht="21.75" customHeight="1" x14ac:dyDescent="0.65">
      <c r="B262" s="184"/>
      <c r="C262" s="184"/>
      <c r="K262"/>
      <c r="L262"/>
      <c r="M262"/>
      <c r="N262"/>
    </row>
    <row r="263" spans="2:14" s="59" customFormat="1" ht="21.75" customHeight="1" x14ac:dyDescent="0.65">
      <c r="B263" s="184"/>
      <c r="C263" s="184"/>
      <c r="K263"/>
      <c r="L263"/>
      <c r="M263"/>
      <c r="N263"/>
    </row>
    <row r="264" spans="2:14" s="59" customFormat="1" ht="21.75" customHeight="1" x14ac:dyDescent="0.65">
      <c r="B264" s="184"/>
      <c r="C264" s="184"/>
      <c r="K264"/>
      <c r="L264"/>
      <c r="M264"/>
      <c r="N264"/>
    </row>
    <row r="265" spans="2:14" s="59" customFormat="1" ht="21.75" customHeight="1" x14ac:dyDescent="0.65">
      <c r="B265" s="184"/>
      <c r="C265" s="184"/>
      <c r="K265"/>
      <c r="L265"/>
      <c r="M265"/>
      <c r="N265"/>
    </row>
    <row r="266" spans="2:14" s="59" customFormat="1" ht="21.75" customHeight="1" x14ac:dyDescent="0.65">
      <c r="B266" s="184"/>
      <c r="C266" s="184"/>
      <c r="K266"/>
      <c r="L266"/>
      <c r="M266"/>
      <c r="N266"/>
    </row>
    <row r="267" spans="2:14" s="59" customFormat="1" ht="21.75" customHeight="1" x14ac:dyDescent="0.65">
      <c r="B267" s="184"/>
      <c r="C267" s="184"/>
      <c r="K267"/>
      <c r="L267"/>
      <c r="M267"/>
      <c r="N267"/>
    </row>
    <row r="268" spans="2:14" s="59" customFormat="1" ht="21.75" customHeight="1" x14ac:dyDescent="0.65">
      <c r="B268" s="184"/>
      <c r="C268" s="184"/>
      <c r="K268"/>
      <c r="L268"/>
      <c r="M268"/>
      <c r="N268"/>
    </row>
    <row r="269" spans="2:14" s="59" customFormat="1" ht="21.75" customHeight="1" x14ac:dyDescent="0.65">
      <c r="B269" s="184"/>
      <c r="C269" s="184"/>
      <c r="K269"/>
      <c r="L269"/>
      <c r="M269"/>
      <c r="N269"/>
    </row>
    <row r="270" spans="2:14" s="59" customFormat="1" ht="21.75" customHeight="1" x14ac:dyDescent="0.65">
      <c r="B270" s="184"/>
      <c r="C270" s="184"/>
      <c r="K270"/>
      <c r="L270"/>
      <c r="M270"/>
      <c r="N270"/>
    </row>
    <row r="271" spans="2:14" s="59" customFormat="1" ht="21.75" customHeight="1" x14ac:dyDescent="0.65">
      <c r="B271" s="184"/>
      <c r="C271" s="184"/>
      <c r="K271"/>
      <c r="L271"/>
      <c r="M271"/>
      <c r="N271"/>
    </row>
    <row r="272" spans="2:14" s="59" customFormat="1" ht="21.75" customHeight="1" x14ac:dyDescent="0.65">
      <c r="B272" s="184"/>
      <c r="C272" s="184"/>
      <c r="K272"/>
      <c r="L272"/>
      <c r="M272"/>
      <c r="N272"/>
    </row>
    <row r="273" spans="2:14" s="59" customFormat="1" ht="21.75" customHeight="1" x14ac:dyDescent="0.65">
      <c r="B273" s="184"/>
      <c r="C273" s="184"/>
      <c r="K273"/>
      <c r="L273"/>
      <c r="M273"/>
      <c r="N273"/>
    </row>
    <row r="274" spans="2:14" s="59" customFormat="1" ht="21.75" customHeight="1" x14ac:dyDescent="0.65">
      <c r="B274" s="184"/>
      <c r="C274" s="184"/>
      <c r="K274"/>
      <c r="L274"/>
      <c r="M274"/>
      <c r="N274"/>
    </row>
    <row r="275" spans="2:14" s="59" customFormat="1" ht="21.75" customHeight="1" x14ac:dyDescent="0.65">
      <c r="B275" s="184"/>
      <c r="C275" s="184"/>
      <c r="K275"/>
      <c r="L275"/>
      <c r="M275"/>
      <c r="N275"/>
    </row>
    <row r="276" spans="2:14" s="59" customFormat="1" ht="21.75" customHeight="1" x14ac:dyDescent="0.65">
      <c r="B276" s="184"/>
      <c r="C276" s="184"/>
      <c r="K276"/>
      <c r="L276"/>
      <c r="M276"/>
      <c r="N276"/>
    </row>
    <row r="277" spans="2:14" s="59" customFormat="1" ht="21.75" customHeight="1" x14ac:dyDescent="0.65">
      <c r="B277" s="184"/>
      <c r="C277" s="184"/>
      <c r="K277"/>
      <c r="L277"/>
      <c r="M277"/>
      <c r="N277"/>
    </row>
    <row r="278" spans="2:14" s="59" customFormat="1" ht="21.75" customHeight="1" x14ac:dyDescent="0.65">
      <c r="B278" s="184"/>
      <c r="C278" s="184"/>
      <c r="K278"/>
      <c r="L278"/>
      <c r="M278"/>
      <c r="N278"/>
    </row>
    <row r="279" spans="2:14" s="59" customFormat="1" ht="21.75" customHeight="1" x14ac:dyDescent="0.65">
      <c r="B279" s="184"/>
      <c r="C279" s="184"/>
      <c r="K279"/>
      <c r="L279"/>
      <c r="M279"/>
      <c r="N279"/>
    </row>
    <row r="280" spans="2:14" s="59" customFormat="1" ht="21.75" customHeight="1" x14ac:dyDescent="0.65">
      <c r="B280" s="184"/>
      <c r="C280" s="184"/>
      <c r="K280"/>
      <c r="L280"/>
      <c r="M280"/>
      <c r="N280"/>
    </row>
    <row r="281" spans="2:14" s="59" customFormat="1" ht="21.75" customHeight="1" x14ac:dyDescent="0.65">
      <c r="B281" s="184"/>
      <c r="C281" s="184"/>
      <c r="K281"/>
      <c r="L281"/>
      <c r="M281"/>
      <c r="N281"/>
    </row>
    <row r="282" spans="2:14" s="59" customFormat="1" ht="21.75" customHeight="1" x14ac:dyDescent="0.65">
      <c r="B282" s="184"/>
      <c r="C282" s="184"/>
      <c r="K282"/>
      <c r="L282"/>
      <c r="M282"/>
      <c r="N282"/>
    </row>
    <row r="283" spans="2:14" s="59" customFormat="1" ht="21.75" customHeight="1" x14ac:dyDescent="0.65">
      <c r="B283" s="184"/>
      <c r="C283" s="184"/>
      <c r="K283"/>
      <c r="L283"/>
      <c r="M283"/>
      <c r="N283"/>
    </row>
    <row r="284" spans="2:14" s="59" customFormat="1" ht="21.75" customHeight="1" x14ac:dyDescent="0.65">
      <c r="B284" s="184"/>
      <c r="C284" s="184"/>
      <c r="K284"/>
      <c r="L284"/>
      <c r="M284"/>
      <c r="N284"/>
    </row>
    <row r="285" spans="2:14" s="59" customFormat="1" ht="21.75" customHeight="1" x14ac:dyDescent="0.65">
      <c r="B285" s="184"/>
      <c r="C285" s="184"/>
      <c r="K285"/>
      <c r="L285"/>
      <c r="M285"/>
      <c r="N285"/>
    </row>
    <row r="286" spans="2:14" s="59" customFormat="1" ht="21.75" customHeight="1" x14ac:dyDescent="0.65">
      <c r="B286" s="184"/>
      <c r="C286" s="184"/>
      <c r="K286"/>
      <c r="L286"/>
      <c r="M286"/>
      <c r="N286"/>
    </row>
    <row r="287" spans="2:14" s="59" customFormat="1" ht="21.75" customHeight="1" x14ac:dyDescent="0.65">
      <c r="B287" s="184"/>
      <c r="C287" s="184"/>
      <c r="K287"/>
      <c r="L287"/>
      <c r="M287"/>
      <c r="N287"/>
    </row>
    <row r="288" spans="2:14" s="59" customFormat="1" ht="21.75" customHeight="1" x14ac:dyDescent="0.65">
      <c r="B288" s="184"/>
      <c r="C288" s="184"/>
      <c r="K288"/>
      <c r="L288"/>
      <c r="M288"/>
      <c r="N288"/>
    </row>
    <row r="289" spans="2:14" s="59" customFormat="1" ht="21.75" customHeight="1" x14ac:dyDescent="0.65">
      <c r="B289" s="184"/>
      <c r="C289" s="184"/>
      <c r="K289"/>
      <c r="L289"/>
      <c r="M289"/>
      <c r="N289"/>
    </row>
    <row r="290" spans="2:14" s="59" customFormat="1" ht="21.75" customHeight="1" x14ac:dyDescent="0.65">
      <c r="B290" s="184"/>
      <c r="C290" s="184"/>
      <c r="K290"/>
      <c r="L290"/>
      <c r="M290"/>
      <c r="N290"/>
    </row>
    <row r="291" spans="2:14" s="59" customFormat="1" ht="21.75" customHeight="1" x14ac:dyDescent="0.65">
      <c r="B291" s="184"/>
      <c r="C291" s="184"/>
      <c r="K291"/>
      <c r="L291"/>
      <c r="M291"/>
      <c r="N291"/>
    </row>
    <row r="292" spans="2:14" s="59" customFormat="1" ht="21.75" customHeight="1" x14ac:dyDescent="0.65">
      <c r="B292" s="184"/>
      <c r="C292" s="184"/>
      <c r="K292"/>
      <c r="L292"/>
      <c r="M292"/>
      <c r="N292"/>
    </row>
    <row r="293" spans="2:14" s="59" customFormat="1" ht="21.75" customHeight="1" x14ac:dyDescent="0.65">
      <c r="B293" s="184"/>
      <c r="C293" s="184"/>
      <c r="K293"/>
      <c r="L293"/>
      <c r="M293"/>
      <c r="N293"/>
    </row>
    <row r="294" spans="2:14" s="59" customFormat="1" ht="21.75" customHeight="1" x14ac:dyDescent="0.65">
      <c r="B294" s="184"/>
      <c r="C294" s="184"/>
      <c r="K294"/>
      <c r="L294"/>
      <c r="M294"/>
      <c r="N294"/>
    </row>
    <row r="295" spans="2:14" s="59" customFormat="1" ht="21.75" customHeight="1" x14ac:dyDescent="0.65">
      <c r="B295" s="184"/>
      <c r="C295" s="184"/>
      <c r="K295"/>
      <c r="L295"/>
      <c r="M295"/>
      <c r="N295"/>
    </row>
    <row r="296" spans="2:14" s="59" customFormat="1" ht="21.75" customHeight="1" x14ac:dyDescent="0.65">
      <c r="B296" s="184"/>
      <c r="C296" s="184"/>
      <c r="K296"/>
      <c r="L296"/>
      <c r="M296"/>
      <c r="N296"/>
    </row>
    <row r="297" spans="2:14" s="59" customFormat="1" ht="21.75" customHeight="1" x14ac:dyDescent="0.65">
      <c r="B297" s="184"/>
      <c r="C297" s="184"/>
      <c r="K297"/>
      <c r="L297"/>
      <c r="M297"/>
      <c r="N297"/>
    </row>
    <row r="298" spans="2:14" s="59" customFormat="1" ht="21.75" customHeight="1" x14ac:dyDescent="0.65">
      <c r="B298" s="184"/>
      <c r="C298" s="184"/>
      <c r="K298"/>
      <c r="L298"/>
      <c r="M298"/>
      <c r="N298"/>
    </row>
    <row r="299" spans="2:14" s="59" customFormat="1" ht="21.75" customHeight="1" x14ac:dyDescent="0.65">
      <c r="B299" s="184"/>
      <c r="C299" s="184"/>
      <c r="K299"/>
      <c r="L299"/>
      <c r="M299"/>
      <c r="N299"/>
    </row>
    <row r="300" spans="2:14" s="59" customFormat="1" ht="21.75" customHeight="1" x14ac:dyDescent="0.65">
      <c r="B300" s="184"/>
      <c r="C300" s="184"/>
      <c r="K300"/>
      <c r="L300"/>
      <c r="M300"/>
      <c r="N300"/>
    </row>
    <row r="301" spans="2:14" s="59" customFormat="1" ht="21.75" customHeight="1" x14ac:dyDescent="0.65">
      <c r="B301" s="184"/>
      <c r="C301" s="184"/>
      <c r="K301"/>
      <c r="L301"/>
      <c r="M301"/>
      <c r="N301"/>
    </row>
    <row r="302" spans="2:14" s="59" customFormat="1" ht="21.75" customHeight="1" x14ac:dyDescent="0.65">
      <c r="B302" s="184"/>
      <c r="C302" s="184"/>
      <c r="K302"/>
      <c r="L302"/>
      <c r="M302"/>
      <c r="N302"/>
    </row>
    <row r="303" spans="2:14" s="59" customFormat="1" ht="21.75" customHeight="1" x14ac:dyDescent="0.65">
      <c r="B303" s="184"/>
      <c r="C303" s="184"/>
      <c r="K303"/>
      <c r="L303"/>
      <c r="M303"/>
      <c r="N303"/>
    </row>
    <row r="304" spans="2:14" s="59" customFormat="1" ht="21.75" customHeight="1" x14ac:dyDescent="0.65">
      <c r="B304" s="184"/>
      <c r="C304" s="184"/>
      <c r="K304"/>
      <c r="L304"/>
      <c r="M304"/>
      <c r="N304"/>
    </row>
    <row r="305" spans="2:14" s="59" customFormat="1" ht="21.75" customHeight="1" x14ac:dyDescent="0.65">
      <c r="B305" s="184"/>
      <c r="C305" s="184"/>
      <c r="K305"/>
      <c r="L305"/>
      <c r="M305"/>
      <c r="N305"/>
    </row>
    <row r="306" spans="2:14" s="59" customFormat="1" ht="21.75" customHeight="1" x14ac:dyDescent="0.65">
      <c r="B306" s="184"/>
      <c r="C306" s="184"/>
      <c r="K306"/>
      <c r="L306"/>
      <c r="M306"/>
      <c r="N306"/>
    </row>
    <row r="307" spans="2:14" s="59" customFormat="1" ht="21.75" customHeight="1" x14ac:dyDescent="0.65">
      <c r="B307" s="184"/>
      <c r="C307" s="184"/>
      <c r="K307"/>
      <c r="L307"/>
      <c r="M307"/>
      <c r="N307"/>
    </row>
    <row r="308" spans="2:14" s="59" customFormat="1" ht="21.75" customHeight="1" x14ac:dyDescent="0.65">
      <c r="B308" s="184"/>
      <c r="C308" s="184"/>
      <c r="K308"/>
      <c r="L308"/>
      <c r="M308"/>
      <c r="N308"/>
    </row>
    <row r="309" spans="2:14" s="59" customFormat="1" ht="21.75" customHeight="1" x14ac:dyDescent="0.65">
      <c r="B309" s="184"/>
      <c r="C309" s="184"/>
      <c r="K309"/>
      <c r="L309"/>
      <c r="M309"/>
      <c r="N309"/>
    </row>
    <row r="310" spans="2:14" s="59" customFormat="1" ht="21.75" customHeight="1" x14ac:dyDescent="0.65">
      <c r="B310" s="184"/>
      <c r="C310" s="184"/>
      <c r="K310"/>
      <c r="L310"/>
      <c r="M310"/>
      <c r="N310"/>
    </row>
    <row r="311" spans="2:14" s="59" customFormat="1" ht="21.75" customHeight="1" x14ac:dyDescent="0.65">
      <c r="B311" s="184"/>
      <c r="C311" s="184"/>
      <c r="K311"/>
      <c r="L311"/>
      <c r="M311"/>
      <c r="N311"/>
    </row>
    <row r="312" spans="2:14" s="59" customFormat="1" ht="21.75" customHeight="1" x14ac:dyDescent="0.65">
      <c r="B312" s="184"/>
      <c r="C312" s="184"/>
      <c r="K312"/>
      <c r="L312"/>
      <c r="M312"/>
      <c r="N312"/>
    </row>
    <row r="313" spans="2:14" s="59" customFormat="1" ht="21.75" customHeight="1" x14ac:dyDescent="0.65">
      <c r="B313" s="184"/>
      <c r="C313" s="184"/>
      <c r="K313"/>
      <c r="L313"/>
      <c r="M313"/>
      <c r="N313"/>
    </row>
    <row r="314" spans="2:14" s="59" customFormat="1" ht="21.75" customHeight="1" x14ac:dyDescent="0.65">
      <c r="B314" s="184"/>
      <c r="C314" s="184"/>
      <c r="K314"/>
      <c r="L314"/>
      <c r="M314"/>
      <c r="N314"/>
    </row>
    <row r="315" spans="2:14" s="59" customFormat="1" ht="21.75" customHeight="1" x14ac:dyDescent="0.65">
      <c r="B315" s="184"/>
      <c r="C315" s="184"/>
      <c r="K315"/>
      <c r="L315"/>
      <c r="M315"/>
      <c r="N315"/>
    </row>
    <row r="316" spans="2:14" s="59" customFormat="1" ht="21.75" customHeight="1" x14ac:dyDescent="0.65">
      <c r="B316" s="184"/>
      <c r="C316" s="184"/>
      <c r="K316"/>
      <c r="L316"/>
      <c r="M316"/>
      <c r="N316"/>
    </row>
    <row r="317" spans="2:14" s="59" customFormat="1" ht="21.75" customHeight="1" x14ac:dyDescent="0.65">
      <c r="B317" s="184"/>
      <c r="C317" s="184"/>
      <c r="K317"/>
      <c r="L317"/>
      <c r="M317"/>
      <c r="N317"/>
    </row>
    <row r="318" spans="2:14" s="59" customFormat="1" ht="21.75" customHeight="1" x14ac:dyDescent="0.65">
      <c r="B318" s="184"/>
      <c r="C318" s="184"/>
      <c r="K318"/>
      <c r="L318"/>
      <c r="M318"/>
      <c r="N318"/>
    </row>
    <row r="319" spans="2:14" s="59" customFormat="1" ht="21.75" customHeight="1" x14ac:dyDescent="0.65">
      <c r="B319" s="184"/>
      <c r="C319" s="184"/>
      <c r="K319"/>
      <c r="L319"/>
      <c r="M319"/>
      <c r="N319"/>
    </row>
    <row r="320" spans="2:14" s="59" customFormat="1" ht="21.75" customHeight="1" x14ac:dyDescent="0.65">
      <c r="B320" s="184"/>
      <c r="C320" s="184"/>
      <c r="K320"/>
      <c r="L320"/>
      <c r="M320"/>
      <c r="N320"/>
    </row>
    <row r="321" spans="2:14" s="59" customFormat="1" ht="21.75" customHeight="1" x14ac:dyDescent="0.65">
      <c r="B321" s="184"/>
      <c r="C321" s="184"/>
      <c r="K321"/>
      <c r="L321"/>
      <c r="M321"/>
      <c r="N321"/>
    </row>
    <row r="322" spans="2:14" s="59" customFormat="1" ht="21.75" customHeight="1" x14ac:dyDescent="0.65">
      <c r="B322" s="184"/>
      <c r="C322" s="184"/>
      <c r="K322"/>
      <c r="L322"/>
      <c r="M322"/>
      <c r="N322"/>
    </row>
    <row r="323" spans="2:14" s="59" customFormat="1" ht="21.75" customHeight="1" x14ac:dyDescent="0.65">
      <c r="B323" s="184"/>
      <c r="C323" s="184"/>
      <c r="K323"/>
      <c r="L323"/>
      <c r="M323"/>
      <c r="N323"/>
    </row>
    <row r="324" spans="2:14" s="59" customFormat="1" ht="21.75" customHeight="1" x14ac:dyDescent="0.65">
      <c r="B324" s="184"/>
      <c r="C324" s="184"/>
      <c r="K324"/>
      <c r="L324"/>
      <c r="M324"/>
      <c r="N324"/>
    </row>
    <row r="325" spans="2:14" s="59" customFormat="1" ht="21.75" customHeight="1" x14ac:dyDescent="0.65">
      <c r="B325" s="184"/>
      <c r="C325" s="184"/>
      <c r="K325"/>
      <c r="L325"/>
      <c r="M325"/>
      <c r="N325"/>
    </row>
    <row r="326" spans="2:14" s="59" customFormat="1" ht="21.75" customHeight="1" x14ac:dyDescent="0.65">
      <c r="B326" s="184"/>
      <c r="C326" s="184"/>
      <c r="K326"/>
      <c r="L326"/>
      <c r="M326"/>
      <c r="N326"/>
    </row>
    <row r="327" spans="2:14" s="59" customFormat="1" ht="21.75" customHeight="1" x14ac:dyDescent="0.65">
      <c r="B327" s="184"/>
      <c r="C327" s="184"/>
      <c r="K327"/>
      <c r="L327"/>
      <c r="M327"/>
      <c r="N327"/>
    </row>
    <row r="328" spans="2:14" s="59" customFormat="1" ht="21.75" customHeight="1" x14ac:dyDescent="0.65">
      <c r="B328" s="184"/>
      <c r="C328" s="184"/>
      <c r="K328"/>
      <c r="L328"/>
      <c r="M328"/>
      <c r="N328"/>
    </row>
    <row r="329" spans="2:14" s="59" customFormat="1" ht="21.75" customHeight="1" x14ac:dyDescent="0.65">
      <c r="B329" s="184"/>
      <c r="C329" s="184"/>
      <c r="K329"/>
      <c r="L329"/>
      <c r="M329"/>
      <c r="N329"/>
    </row>
    <row r="330" spans="2:14" s="59" customFormat="1" ht="21.75" customHeight="1" x14ac:dyDescent="0.65">
      <c r="B330" s="184"/>
      <c r="C330" s="184"/>
      <c r="K330"/>
      <c r="L330"/>
      <c r="M330"/>
      <c r="N330"/>
    </row>
    <row r="331" spans="2:14" s="59" customFormat="1" ht="21.75" customHeight="1" x14ac:dyDescent="0.65">
      <c r="B331" s="184"/>
      <c r="C331" s="184"/>
      <c r="K331"/>
      <c r="L331"/>
      <c r="M331"/>
      <c r="N331"/>
    </row>
    <row r="332" spans="2:14" s="59" customFormat="1" ht="21.75" customHeight="1" x14ac:dyDescent="0.65">
      <c r="B332" s="184"/>
      <c r="C332" s="184"/>
      <c r="K332"/>
      <c r="L332"/>
      <c r="M332"/>
      <c r="N332"/>
    </row>
    <row r="333" spans="2:14" s="59" customFormat="1" ht="21.75" customHeight="1" x14ac:dyDescent="0.65">
      <c r="B333" s="184"/>
      <c r="C333" s="184"/>
      <c r="K333"/>
      <c r="L333"/>
      <c r="M333"/>
      <c r="N333"/>
    </row>
    <row r="334" spans="2:14" s="59" customFormat="1" ht="21.75" customHeight="1" x14ac:dyDescent="0.65">
      <c r="B334" s="184"/>
      <c r="C334" s="184"/>
      <c r="K334"/>
      <c r="L334"/>
      <c r="M334"/>
      <c r="N334"/>
    </row>
    <row r="335" spans="2:14" s="59" customFormat="1" ht="21.75" customHeight="1" x14ac:dyDescent="0.65">
      <c r="B335" s="184"/>
      <c r="C335" s="184"/>
      <c r="K335"/>
      <c r="L335"/>
      <c r="M335"/>
      <c r="N335"/>
    </row>
    <row r="336" spans="2:14" s="59" customFormat="1" ht="21.75" customHeight="1" x14ac:dyDescent="0.65">
      <c r="B336" s="184"/>
      <c r="C336" s="184"/>
      <c r="K336"/>
      <c r="L336"/>
      <c r="M336"/>
      <c r="N336"/>
    </row>
    <row r="337" spans="2:14" s="59" customFormat="1" ht="21.75" customHeight="1" x14ac:dyDescent="0.65">
      <c r="B337" s="184"/>
      <c r="C337" s="184"/>
      <c r="K337"/>
      <c r="L337"/>
      <c r="M337"/>
      <c r="N337"/>
    </row>
    <row r="338" spans="2:14" s="59" customFormat="1" ht="21.75" customHeight="1" x14ac:dyDescent="0.65">
      <c r="B338" s="184"/>
      <c r="C338" s="184"/>
      <c r="K338"/>
      <c r="L338"/>
      <c r="M338"/>
      <c r="N338"/>
    </row>
    <row r="339" spans="2:14" s="59" customFormat="1" ht="21.75" customHeight="1" x14ac:dyDescent="0.65">
      <c r="B339" s="184"/>
      <c r="C339" s="184"/>
      <c r="K339"/>
      <c r="L339"/>
      <c r="M339"/>
      <c r="N339"/>
    </row>
    <row r="340" spans="2:14" s="59" customFormat="1" ht="21.75" customHeight="1" x14ac:dyDescent="0.65">
      <c r="B340" s="184"/>
      <c r="C340" s="184"/>
      <c r="K340"/>
      <c r="L340"/>
      <c r="M340"/>
      <c r="N340"/>
    </row>
    <row r="341" spans="2:14" s="59" customFormat="1" ht="21.75" customHeight="1" x14ac:dyDescent="0.65">
      <c r="B341" s="184"/>
      <c r="C341" s="184"/>
      <c r="K341"/>
      <c r="L341"/>
      <c r="M341"/>
      <c r="N341"/>
    </row>
    <row r="342" spans="2:14" s="59" customFormat="1" ht="21.75" customHeight="1" x14ac:dyDescent="0.65">
      <c r="B342" s="184"/>
      <c r="C342" s="184"/>
      <c r="K342"/>
      <c r="L342"/>
      <c r="M342"/>
      <c r="N342"/>
    </row>
    <row r="343" spans="2:14" s="59" customFormat="1" ht="21.75" customHeight="1" x14ac:dyDescent="0.65">
      <c r="B343" s="184"/>
      <c r="C343" s="184"/>
      <c r="K343"/>
      <c r="L343"/>
      <c r="M343"/>
      <c r="N343"/>
    </row>
    <row r="344" spans="2:14" s="59" customFormat="1" ht="21.75" customHeight="1" x14ac:dyDescent="0.65">
      <c r="B344" s="184"/>
      <c r="C344" s="184"/>
      <c r="K344"/>
      <c r="L344"/>
      <c r="M344"/>
      <c r="N344"/>
    </row>
    <row r="345" spans="2:14" s="59" customFormat="1" ht="21.75" customHeight="1" x14ac:dyDescent="0.65">
      <c r="B345" s="184"/>
      <c r="C345" s="184"/>
      <c r="K345"/>
      <c r="L345"/>
      <c r="M345"/>
      <c r="N345"/>
    </row>
    <row r="346" spans="2:14" s="59" customFormat="1" ht="21.75" customHeight="1" x14ac:dyDescent="0.65">
      <c r="B346" s="184"/>
      <c r="C346" s="184"/>
      <c r="K346"/>
      <c r="L346"/>
      <c r="M346"/>
      <c r="N346"/>
    </row>
    <row r="347" spans="2:14" s="59" customFormat="1" ht="21.75" customHeight="1" x14ac:dyDescent="0.65">
      <c r="B347" s="184"/>
      <c r="C347" s="184"/>
      <c r="K347"/>
      <c r="L347"/>
      <c r="M347"/>
      <c r="N347"/>
    </row>
    <row r="348" spans="2:14" s="59" customFormat="1" ht="21.75" customHeight="1" x14ac:dyDescent="0.65">
      <c r="B348" s="184"/>
      <c r="C348" s="184"/>
      <c r="K348"/>
      <c r="L348"/>
      <c r="M348"/>
      <c r="N348"/>
    </row>
    <row r="349" spans="2:14" s="59" customFormat="1" ht="21.75" customHeight="1" x14ac:dyDescent="0.65">
      <c r="B349" s="184"/>
      <c r="C349" s="184"/>
      <c r="K349"/>
      <c r="L349"/>
      <c r="M349"/>
      <c r="N349"/>
    </row>
    <row r="350" spans="2:14" s="59" customFormat="1" ht="21.75" customHeight="1" x14ac:dyDescent="0.65">
      <c r="B350" s="184"/>
      <c r="C350" s="184"/>
      <c r="K350"/>
      <c r="L350"/>
      <c r="M350"/>
      <c r="N350"/>
    </row>
    <row r="351" spans="2:14" s="59" customFormat="1" ht="21.75" customHeight="1" x14ac:dyDescent="0.65">
      <c r="B351" s="184"/>
      <c r="C351" s="184"/>
      <c r="K351"/>
      <c r="L351"/>
      <c r="M351"/>
      <c r="N351"/>
    </row>
    <row r="352" spans="2:14" s="59" customFormat="1" ht="21.75" customHeight="1" x14ac:dyDescent="0.65">
      <c r="B352" s="184"/>
      <c r="C352" s="184"/>
      <c r="K352"/>
      <c r="L352"/>
      <c r="M352"/>
      <c r="N352"/>
    </row>
    <row r="353" spans="2:14" s="59" customFormat="1" ht="21.75" customHeight="1" x14ac:dyDescent="0.65">
      <c r="B353" s="184"/>
      <c r="C353" s="184"/>
      <c r="K353"/>
      <c r="L353"/>
      <c r="M353"/>
      <c r="N353"/>
    </row>
    <row r="354" spans="2:14" s="59" customFormat="1" ht="21.75" customHeight="1" x14ac:dyDescent="0.65">
      <c r="B354" s="184"/>
      <c r="C354" s="184"/>
      <c r="K354"/>
      <c r="L354"/>
      <c r="M354"/>
      <c r="N354"/>
    </row>
    <row r="355" spans="2:14" s="59" customFormat="1" ht="21.75" customHeight="1" x14ac:dyDescent="0.65">
      <c r="B355" s="184"/>
      <c r="C355" s="184"/>
      <c r="K355"/>
      <c r="L355"/>
      <c r="M355"/>
      <c r="N355"/>
    </row>
    <row r="356" spans="2:14" s="59" customFormat="1" ht="21.75" customHeight="1" x14ac:dyDescent="0.65">
      <c r="B356" s="184"/>
      <c r="C356" s="184"/>
      <c r="K356"/>
      <c r="L356"/>
      <c r="M356"/>
      <c r="N356"/>
    </row>
    <row r="357" spans="2:14" s="59" customFormat="1" ht="21.75" customHeight="1" x14ac:dyDescent="0.65">
      <c r="B357" s="184"/>
      <c r="C357" s="184"/>
      <c r="K357"/>
      <c r="L357"/>
      <c r="M357"/>
      <c r="N357"/>
    </row>
    <row r="358" spans="2:14" s="59" customFormat="1" ht="21.75" customHeight="1" x14ac:dyDescent="0.65">
      <c r="B358" s="184"/>
      <c r="C358" s="184"/>
      <c r="K358"/>
      <c r="L358"/>
      <c r="M358"/>
      <c r="N358"/>
    </row>
    <row r="359" spans="2:14" s="59" customFormat="1" ht="21.75" customHeight="1" x14ac:dyDescent="0.65">
      <c r="B359" s="184"/>
      <c r="C359" s="184"/>
      <c r="K359"/>
      <c r="L359"/>
      <c r="M359"/>
      <c r="N359"/>
    </row>
    <row r="360" spans="2:14" s="59" customFormat="1" ht="21.75" customHeight="1" x14ac:dyDescent="0.65">
      <c r="B360" s="184"/>
      <c r="C360" s="184"/>
      <c r="K360"/>
      <c r="L360"/>
      <c r="M360"/>
      <c r="N360"/>
    </row>
    <row r="361" spans="2:14" s="59" customFormat="1" ht="21.75" customHeight="1" x14ac:dyDescent="0.65">
      <c r="B361" s="184"/>
      <c r="C361" s="184"/>
      <c r="K361"/>
      <c r="L361"/>
      <c r="M361"/>
      <c r="N361"/>
    </row>
    <row r="362" spans="2:14" s="59" customFormat="1" ht="21.75" customHeight="1" x14ac:dyDescent="0.65">
      <c r="B362" s="184"/>
      <c r="C362" s="184"/>
      <c r="K362"/>
      <c r="L362"/>
      <c r="M362"/>
      <c r="N362"/>
    </row>
    <row r="363" spans="2:14" s="59" customFormat="1" ht="21.75" customHeight="1" x14ac:dyDescent="0.65">
      <c r="B363" s="184"/>
      <c r="C363" s="184"/>
      <c r="K363"/>
      <c r="L363"/>
      <c r="M363"/>
      <c r="N363"/>
    </row>
    <row r="364" spans="2:14" s="59" customFormat="1" ht="21.75" customHeight="1" x14ac:dyDescent="0.65">
      <c r="B364" s="184"/>
      <c r="C364" s="184"/>
      <c r="K364"/>
      <c r="L364"/>
      <c r="M364"/>
      <c r="N364"/>
    </row>
    <row r="365" spans="2:14" s="59" customFormat="1" ht="21.75" customHeight="1" x14ac:dyDescent="0.65">
      <c r="B365" s="184"/>
      <c r="C365" s="184"/>
      <c r="K365"/>
      <c r="L365"/>
      <c r="M365"/>
      <c r="N365"/>
    </row>
    <row r="366" spans="2:14" s="59" customFormat="1" ht="21.75" customHeight="1" x14ac:dyDescent="0.65">
      <c r="B366" s="184"/>
      <c r="C366" s="184"/>
      <c r="K366"/>
      <c r="L366"/>
      <c r="M366"/>
      <c r="N366"/>
    </row>
    <row r="367" spans="2:14" s="59" customFormat="1" ht="21.75" customHeight="1" x14ac:dyDescent="0.65">
      <c r="B367" s="184"/>
      <c r="C367" s="184"/>
      <c r="K367"/>
      <c r="L367"/>
      <c r="M367"/>
      <c r="N367"/>
    </row>
    <row r="368" spans="2:14" s="59" customFormat="1" ht="21.75" customHeight="1" x14ac:dyDescent="0.65">
      <c r="B368" s="184"/>
      <c r="C368" s="184"/>
      <c r="K368"/>
      <c r="L368"/>
      <c r="M368"/>
      <c r="N368"/>
    </row>
    <row r="369" spans="2:14" s="59" customFormat="1" ht="21.75" customHeight="1" x14ac:dyDescent="0.65">
      <c r="B369" s="184"/>
      <c r="C369" s="184"/>
      <c r="K369"/>
      <c r="L369"/>
      <c r="M369"/>
      <c r="N369"/>
    </row>
    <row r="370" spans="2:14" s="59" customFormat="1" ht="21.75" customHeight="1" x14ac:dyDescent="0.65">
      <c r="B370" s="184"/>
      <c r="C370" s="184"/>
      <c r="K370"/>
      <c r="L370"/>
      <c r="M370"/>
      <c r="N370"/>
    </row>
    <row r="371" spans="2:14" s="59" customFormat="1" ht="21.75" customHeight="1" x14ac:dyDescent="0.65">
      <c r="B371" s="184"/>
      <c r="C371" s="184"/>
      <c r="K371"/>
      <c r="L371"/>
      <c r="M371"/>
      <c r="N371"/>
    </row>
    <row r="372" spans="2:14" s="59" customFormat="1" ht="21.75" customHeight="1" x14ac:dyDescent="0.65">
      <c r="B372" s="184"/>
      <c r="C372" s="184"/>
      <c r="K372"/>
      <c r="L372"/>
      <c r="M372"/>
      <c r="N372"/>
    </row>
    <row r="373" spans="2:14" s="59" customFormat="1" ht="21.75" customHeight="1" x14ac:dyDescent="0.65">
      <c r="B373" s="184"/>
      <c r="C373" s="184"/>
      <c r="K373"/>
      <c r="L373"/>
      <c r="M373"/>
      <c r="N373"/>
    </row>
    <row r="374" spans="2:14" s="59" customFormat="1" ht="21.75" customHeight="1" x14ac:dyDescent="0.65">
      <c r="B374" s="184"/>
      <c r="C374" s="184"/>
      <c r="K374"/>
      <c r="L374"/>
      <c r="M374"/>
      <c r="N374"/>
    </row>
    <row r="375" spans="2:14" s="59" customFormat="1" ht="21.75" customHeight="1" x14ac:dyDescent="0.65">
      <c r="B375" s="184"/>
      <c r="C375" s="184"/>
      <c r="K375"/>
      <c r="L375"/>
      <c r="M375"/>
      <c r="N375"/>
    </row>
    <row r="376" spans="2:14" s="59" customFormat="1" ht="21.75" customHeight="1" x14ac:dyDescent="0.65">
      <c r="B376" s="184"/>
      <c r="C376" s="184"/>
      <c r="K376"/>
      <c r="L376"/>
      <c r="M376"/>
      <c r="N376"/>
    </row>
    <row r="377" spans="2:14" s="59" customFormat="1" ht="21.75" customHeight="1" x14ac:dyDescent="0.65">
      <c r="B377" s="184"/>
      <c r="C377" s="184"/>
      <c r="K377"/>
      <c r="L377"/>
      <c r="M377"/>
      <c r="N377"/>
    </row>
    <row r="378" spans="2:14" s="59" customFormat="1" ht="21.75" customHeight="1" x14ac:dyDescent="0.65">
      <c r="B378" s="184"/>
      <c r="C378" s="184"/>
      <c r="K378"/>
      <c r="L378"/>
      <c r="M378"/>
      <c r="N378"/>
    </row>
    <row r="379" spans="2:14" s="59" customFormat="1" ht="21.75" customHeight="1" x14ac:dyDescent="0.65">
      <c r="B379" s="184"/>
      <c r="C379" s="184"/>
      <c r="K379"/>
      <c r="L379"/>
      <c r="M379"/>
      <c r="N379"/>
    </row>
    <row r="380" spans="2:14" s="59" customFormat="1" ht="21.75" customHeight="1" x14ac:dyDescent="0.65">
      <c r="B380" s="184"/>
      <c r="C380" s="184"/>
      <c r="K380"/>
      <c r="L380"/>
      <c r="M380"/>
      <c r="N380"/>
    </row>
    <row r="381" spans="2:14" s="59" customFormat="1" ht="21.75" customHeight="1" x14ac:dyDescent="0.65">
      <c r="B381" s="184"/>
      <c r="C381" s="184"/>
      <c r="K381"/>
      <c r="L381"/>
      <c r="M381"/>
      <c r="N381"/>
    </row>
    <row r="382" spans="2:14" s="59" customFormat="1" ht="21.75" customHeight="1" x14ac:dyDescent="0.65">
      <c r="B382" s="184"/>
      <c r="C382" s="184"/>
      <c r="K382"/>
      <c r="L382"/>
      <c r="M382"/>
      <c r="N382"/>
    </row>
    <row r="383" spans="2:14" s="59" customFormat="1" ht="21.75" customHeight="1" x14ac:dyDescent="0.65">
      <c r="B383" s="184"/>
      <c r="C383" s="184"/>
      <c r="K383"/>
      <c r="L383"/>
      <c r="M383"/>
      <c r="N383"/>
    </row>
    <row r="384" spans="2:14" s="59" customFormat="1" ht="21.75" customHeight="1" x14ac:dyDescent="0.65">
      <c r="B384" s="184"/>
      <c r="C384" s="184"/>
      <c r="K384"/>
      <c r="L384"/>
      <c r="M384"/>
      <c r="N384"/>
    </row>
    <row r="385" spans="2:14" s="59" customFormat="1" ht="21.75" customHeight="1" x14ac:dyDescent="0.65">
      <c r="B385" s="184"/>
      <c r="C385" s="184"/>
      <c r="K385"/>
      <c r="L385"/>
      <c r="M385"/>
      <c r="N385"/>
    </row>
    <row r="386" spans="2:14" s="59" customFormat="1" ht="21.75" customHeight="1" x14ac:dyDescent="0.65">
      <c r="B386" s="184"/>
      <c r="C386" s="184"/>
      <c r="K386"/>
      <c r="L386"/>
      <c r="M386"/>
      <c r="N386"/>
    </row>
    <row r="387" spans="2:14" s="59" customFormat="1" ht="21.75" customHeight="1" x14ac:dyDescent="0.65">
      <c r="B387" s="184"/>
      <c r="C387" s="184"/>
      <c r="K387"/>
      <c r="L387"/>
      <c r="M387"/>
      <c r="N387"/>
    </row>
    <row r="388" spans="2:14" s="59" customFormat="1" ht="21.75" customHeight="1" x14ac:dyDescent="0.65">
      <c r="B388" s="184"/>
      <c r="C388" s="184"/>
      <c r="K388"/>
      <c r="L388"/>
      <c r="M388"/>
      <c r="N388"/>
    </row>
    <row r="389" spans="2:14" s="59" customFormat="1" ht="21.75" customHeight="1" x14ac:dyDescent="0.65">
      <c r="B389" s="184"/>
      <c r="C389" s="184"/>
      <c r="K389"/>
      <c r="L389"/>
      <c r="M389"/>
      <c r="N389"/>
    </row>
    <row r="390" spans="2:14" s="59" customFormat="1" ht="21.75" customHeight="1" x14ac:dyDescent="0.65">
      <c r="B390" s="184"/>
      <c r="C390" s="184"/>
      <c r="K390"/>
      <c r="L390"/>
      <c r="M390"/>
      <c r="N390"/>
    </row>
    <row r="391" spans="2:14" s="59" customFormat="1" ht="21.75" customHeight="1" x14ac:dyDescent="0.65">
      <c r="B391" s="184"/>
      <c r="C391" s="184"/>
      <c r="K391"/>
      <c r="L391"/>
      <c r="M391"/>
      <c r="N391"/>
    </row>
    <row r="392" spans="2:14" s="59" customFormat="1" ht="21.75" customHeight="1" x14ac:dyDescent="0.65">
      <c r="B392" s="184"/>
      <c r="C392" s="184"/>
      <c r="K392"/>
      <c r="L392"/>
      <c r="M392"/>
      <c r="N392"/>
    </row>
    <row r="393" spans="2:14" s="59" customFormat="1" ht="21.75" customHeight="1" x14ac:dyDescent="0.65">
      <c r="B393" s="184"/>
      <c r="C393" s="184"/>
      <c r="K393"/>
      <c r="L393"/>
      <c r="M393"/>
      <c r="N393"/>
    </row>
    <row r="394" spans="2:14" s="59" customFormat="1" ht="21.75" customHeight="1" x14ac:dyDescent="0.65">
      <c r="B394" s="184"/>
      <c r="C394" s="184"/>
      <c r="K394"/>
      <c r="L394"/>
      <c r="M394"/>
      <c r="N394"/>
    </row>
    <row r="395" spans="2:14" s="59" customFormat="1" ht="21.75" customHeight="1" x14ac:dyDescent="0.65">
      <c r="B395" s="184"/>
      <c r="C395" s="184"/>
      <c r="K395"/>
      <c r="L395"/>
      <c r="M395"/>
      <c r="N395"/>
    </row>
    <row r="396" spans="2:14" s="59" customFormat="1" ht="21.75" customHeight="1" x14ac:dyDescent="0.65">
      <c r="B396" s="184"/>
      <c r="C396" s="184"/>
      <c r="K396"/>
      <c r="L396"/>
      <c r="M396"/>
      <c r="N396"/>
    </row>
    <row r="397" spans="2:14" s="59" customFormat="1" ht="21.75" customHeight="1" x14ac:dyDescent="0.65">
      <c r="B397" s="184"/>
      <c r="C397" s="184"/>
      <c r="K397"/>
      <c r="L397"/>
      <c r="M397"/>
      <c r="N397"/>
    </row>
    <row r="398" spans="2:14" s="59" customFormat="1" ht="21.75" customHeight="1" x14ac:dyDescent="0.65">
      <c r="B398" s="184"/>
      <c r="C398" s="184"/>
      <c r="K398"/>
      <c r="L398"/>
      <c r="M398"/>
      <c r="N398"/>
    </row>
    <row r="399" spans="2:14" s="59" customFormat="1" ht="21.75" customHeight="1" x14ac:dyDescent="0.65">
      <c r="B399" s="184"/>
      <c r="C399" s="184"/>
      <c r="K399"/>
      <c r="L399"/>
      <c r="M399"/>
      <c r="N399"/>
    </row>
    <row r="400" spans="2:14" s="59" customFormat="1" ht="21.75" customHeight="1" x14ac:dyDescent="0.65">
      <c r="B400" s="184"/>
      <c r="C400" s="184"/>
      <c r="K400"/>
      <c r="L400"/>
      <c r="M400"/>
      <c r="N400"/>
    </row>
    <row r="401" spans="2:14" s="59" customFormat="1" ht="21.75" customHeight="1" x14ac:dyDescent="0.65">
      <c r="B401" s="184"/>
      <c r="C401" s="184"/>
      <c r="K401"/>
      <c r="L401"/>
      <c r="M401"/>
      <c r="N401"/>
    </row>
    <row r="402" spans="2:14" s="59" customFormat="1" ht="21.75" customHeight="1" x14ac:dyDescent="0.65">
      <c r="B402" s="184"/>
      <c r="C402" s="184"/>
      <c r="K402"/>
      <c r="L402"/>
      <c r="M402"/>
      <c r="N402"/>
    </row>
    <row r="403" spans="2:14" s="59" customFormat="1" ht="21.75" customHeight="1" x14ac:dyDescent="0.65">
      <c r="B403" s="184"/>
      <c r="C403" s="184"/>
      <c r="K403"/>
      <c r="L403"/>
      <c r="M403"/>
      <c r="N403"/>
    </row>
    <row r="404" spans="2:14" s="59" customFormat="1" ht="21.75" customHeight="1" x14ac:dyDescent="0.65">
      <c r="B404" s="184"/>
      <c r="C404" s="184"/>
      <c r="K404"/>
      <c r="L404"/>
      <c r="M404"/>
      <c r="N404"/>
    </row>
    <row r="405" spans="2:14" s="59" customFormat="1" ht="21.75" customHeight="1" x14ac:dyDescent="0.65">
      <c r="B405" s="184"/>
      <c r="C405" s="184"/>
      <c r="K405"/>
      <c r="L405"/>
      <c r="M405"/>
      <c r="N405"/>
    </row>
    <row r="406" spans="2:14" s="59" customFormat="1" ht="21.75" customHeight="1" x14ac:dyDescent="0.65">
      <c r="B406" s="184"/>
      <c r="C406" s="184"/>
      <c r="K406"/>
      <c r="L406"/>
      <c r="M406"/>
      <c r="N406"/>
    </row>
    <row r="407" spans="2:14" s="59" customFormat="1" ht="21.75" customHeight="1" x14ac:dyDescent="0.65">
      <c r="B407" s="184"/>
      <c r="C407" s="184"/>
      <c r="K407"/>
      <c r="L407"/>
      <c r="M407"/>
      <c r="N407"/>
    </row>
    <row r="408" spans="2:14" s="59" customFormat="1" ht="21.75" customHeight="1" x14ac:dyDescent="0.65">
      <c r="B408" s="184"/>
      <c r="C408" s="184"/>
      <c r="K408"/>
      <c r="L408"/>
      <c r="M408"/>
      <c r="N408"/>
    </row>
    <row r="409" spans="2:14" s="59" customFormat="1" ht="21.75" customHeight="1" x14ac:dyDescent="0.65">
      <c r="B409" s="184"/>
      <c r="C409" s="184"/>
      <c r="K409"/>
      <c r="L409"/>
      <c r="M409"/>
      <c r="N409"/>
    </row>
    <row r="410" spans="2:14" s="59" customFormat="1" ht="21.75" customHeight="1" x14ac:dyDescent="0.65">
      <c r="B410" s="184"/>
      <c r="C410" s="184"/>
      <c r="K410"/>
      <c r="L410"/>
      <c r="M410"/>
      <c r="N410"/>
    </row>
    <row r="411" spans="2:14" s="59" customFormat="1" ht="21.75" customHeight="1" x14ac:dyDescent="0.65">
      <c r="B411" s="184"/>
      <c r="C411" s="184"/>
      <c r="K411"/>
      <c r="L411"/>
      <c r="M411"/>
      <c r="N411"/>
    </row>
    <row r="412" spans="2:14" s="59" customFormat="1" ht="21.75" customHeight="1" x14ac:dyDescent="0.65">
      <c r="B412" s="184"/>
      <c r="C412" s="184"/>
      <c r="K412"/>
      <c r="L412"/>
      <c r="M412"/>
      <c r="N412"/>
    </row>
    <row r="413" spans="2:14" s="59" customFormat="1" ht="21.75" customHeight="1" x14ac:dyDescent="0.65">
      <c r="B413" s="184"/>
      <c r="C413" s="184"/>
      <c r="K413"/>
      <c r="L413"/>
      <c r="M413"/>
      <c r="N413"/>
    </row>
    <row r="414" spans="2:14" s="59" customFormat="1" ht="21.75" customHeight="1" x14ac:dyDescent="0.65">
      <c r="B414" s="184"/>
      <c r="C414" s="184"/>
      <c r="K414"/>
      <c r="L414"/>
      <c r="M414"/>
      <c r="N414"/>
    </row>
    <row r="415" spans="2:14" s="59" customFormat="1" ht="21.75" customHeight="1" x14ac:dyDescent="0.65">
      <c r="B415" s="184"/>
      <c r="C415" s="184"/>
      <c r="K415"/>
      <c r="L415"/>
      <c r="M415"/>
      <c r="N415"/>
    </row>
    <row r="416" spans="2:14" s="59" customFormat="1" ht="21.75" customHeight="1" x14ac:dyDescent="0.65">
      <c r="B416" s="184"/>
      <c r="C416" s="184"/>
      <c r="K416"/>
      <c r="L416"/>
      <c r="M416"/>
      <c r="N416"/>
    </row>
    <row r="417" spans="2:14" s="59" customFormat="1" ht="21.75" customHeight="1" x14ac:dyDescent="0.65">
      <c r="B417" s="184"/>
      <c r="C417" s="184"/>
      <c r="K417"/>
      <c r="L417"/>
      <c r="M417"/>
      <c r="N417"/>
    </row>
    <row r="418" spans="2:14" s="59" customFormat="1" ht="21.75" customHeight="1" x14ac:dyDescent="0.65">
      <c r="B418" s="184"/>
      <c r="C418" s="184"/>
      <c r="K418"/>
      <c r="L418"/>
      <c r="M418"/>
      <c r="N418"/>
    </row>
    <row r="419" spans="2:14" s="59" customFormat="1" ht="21.75" customHeight="1" x14ac:dyDescent="0.65">
      <c r="B419" s="184"/>
      <c r="C419" s="184"/>
      <c r="K419"/>
      <c r="L419"/>
      <c r="M419"/>
      <c r="N419"/>
    </row>
    <row r="420" spans="2:14" s="59" customFormat="1" ht="21.75" customHeight="1" x14ac:dyDescent="0.65">
      <c r="B420" s="184"/>
      <c r="C420" s="184"/>
      <c r="K420"/>
      <c r="L420"/>
      <c r="M420"/>
      <c r="N420"/>
    </row>
    <row r="421" spans="2:14" s="59" customFormat="1" ht="21.75" customHeight="1" x14ac:dyDescent="0.65">
      <c r="B421" s="184"/>
      <c r="C421" s="184"/>
      <c r="K421"/>
      <c r="L421"/>
      <c r="M421"/>
      <c r="N421"/>
    </row>
    <row r="422" spans="2:14" s="59" customFormat="1" ht="21.75" customHeight="1" x14ac:dyDescent="0.65">
      <c r="B422" s="184"/>
      <c r="C422" s="184"/>
      <c r="K422"/>
      <c r="L422"/>
      <c r="M422"/>
      <c r="N422"/>
    </row>
    <row r="423" spans="2:14" s="59" customFormat="1" ht="21.75" customHeight="1" x14ac:dyDescent="0.65">
      <c r="B423" s="184"/>
      <c r="C423" s="184"/>
      <c r="K423"/>
      <c r="L423"/>
      <c r="M423"/>
      <c r="N423"/>
    </row>
    <row r="424" spans="2:14" s="59" customFormat="1" ht="21.75" customHeight="1" x14ac:dyDescent="0.65">
      <c r="B424" s="184"/>
      <c r="C424" s="184"/>
      <c r="K424"/>
      <c r="L424"/>
      <c r="M424"/>
      <c r="N424"/>
    </row>
    <row r="425" spans="2:14" s="59" customFormat="1" ht="21.75" customHeight="1" x14ac:dyDescent="0.65">
      <c r="B425" s="184"/>
      <c r="C425" s="184"/>
      <c r="K425"/>
      <c r="L425"/>
      <c r="M425"/>
      <c r="N425"/>
    </row>
    <row r="426" spans="2:14" s="59" customFormat="1" ht="21.75" customHeight="1" x14ac:dyDescent="0.65">
      <c r="B426" s="184"/>
      <c r="C426" s="184"/>
      <c r="K426"/>
      <c r="L426"/>
      <c r="M426"/>
      <c r="N426"/>
    </row>
    <row r="427" spans="2:14" s="59" customFormat="1" ht="21.75" customHeight="1" x14ac:dyDescent="0.65">
      <c r="B427" s="184"/>
      <c r="C427" s="184"/>
      <c r="K427"/>
      <c r="L427"/>
      <c r="M427"/>
      <c r="N427"/>
    </row>
    <row r="428" spans="2:14" s="59" customFormat="1" ht="21.75" customHeight="1" x14ac:dyDescent="0.65">
      <c r="B428" s="184"/>
      <c r="C428" s="184"/>
      <c r="K428"/>
      <c r="L428"/>
      <c r="M428"/>
      <c r="N428"/>
    </row>
    <row r="429" spans="2:14" s="59" customFormat="1" ht="21.75" customHeight="1" x14ac:dyDescent="0.65">
      <c r="B429" s="184"/>
      <c r="C429" s="184"/>
      <c r="K429"/>
      <c r="L429"/>
      <c r="M429"/>
      <c r="N429"/>
    </row>
    <row r="430" spans="2:14" s="59" customFormat="1" ht="21.75" customHeight="1" x14ac:dyDescent="0.65">
      <c r="B430" s="184"/>
      <c r="C430" s="184"/>
      <c r="K430"/>
      <c r="L430"/>
      <c r="M430"/>
      <c r="N430"/>
    </row>
    <row r="431" spans="2:14" s="59" customFormat="1" ht="21.75" customHeight="1" x14ac:dyDescent="0.65">
      <c r="B431" s="184"/>
      <c r="C431" s="184"/>
      <c r="K431"/>
      <c r="L431"/>
      <c r="M431"/>
      <c r="N431"/>
    </row>
    <row r="432" spans="2:14" s="59" customFormat="1" ht="21.75" customHeight="1" x14ac:dyDescent="0.65">
      <c r="B432" s="184"/>
      <c r="C432" s="184"/>
      <c r="K432"/>
      <c r="L432"/>
      <c r="M432"/>
      <c r="N432"/>
    </row>
    <row r="433" spans="2:14" s="59" customFormat="1" ht="21.75" customHeight="1" x14ac:dyDescent="0.65">
      <c r="B433" s="184"/>
      <c r="C433" s="184"/>
      <c r="K433"/>
      <c r="L433"/>
      <c r="M433"/>
      <c r="N433"/>
    </row>
    <row r="434" spans="2:14" s="59" customFormat="1" ht="21.75" customHeight="1" x14ac:dyDescent="0.65">
      <c r="B434" s="184"/>
      <c r="C434" s="184"/>
      <c r="K434"/>
      <c r="L434"/>
      <c r="M434"/>
      <c r="N434"/>
    </row>
    <row r="435" spans="2:14" s="59" customFormat="1" ht="21.75" customHeight="1" x14ac:dyDescent="0.65">
      <c r="B435" s="184"/>
      <c r="C435" s="184"/>
      <c r="K435"/>
      <c r="L435"/>
      <c r="M435"/>
      <c r="N435"/>
    </row>
    <row r="436" spans="2:14" s="59" customFormat="1" ht="21.75" customHeight="1" x14ac:dyDescent="0.65">
      <c r="B436" s="184"/>
      <c r="C436" s="184"/>
      <c r="K436"/>
      <c r="L436"/>
      <c r="M436"/>
      <c r="N436"/>
    </row>
    <row r="437" spans="2:14" s="59" customFormat="1" ht="21.75" customHeight="1" x14ac:dyDescent="0.65">
      <c r="B437" s="184"/>
      <c r="C437" s="184"/>
      <c r="K437"/>
      <c r="L437"/>
      <c r="M437"/>
      <c r="N437"/>
    </row>
    <row r="438" spans="2:14" s="59" customFormat="1" ht="21.75" customHeight="1" x14ac:dyDescent="0.65">
      <c r="B438" s="184"/>
      <c r="C438" s="184"/>
      <c r="K438"/>
      <c r="L438"/>
      <c r="M438"/>
      <c r="N438"/>
    </row>
    <row r="439" spans="2:14" s="59" customFormat="1" ht="21.75" customHeight="1" x14ac:dyDescent="0.65">
      <c r="B439" s="184"/>
      <c r="C439" s="184"/>
      <c r="K439"/>
      <c r="L439"/>
      <c r="M439"/>
      <c r="N439"/>
    </row>
    <row r="440" spans="2:14" s="59" customFormat="1" ht="21.75" customHeight="1" x14ac:dyDescent="0.65">
      <c r="B440" s="184"/>
      <c r="C440" s="184"/>
      <c r="K440"/>
      <c r="L440"/>
      <c r="M440"/>
      <c r="N440"/>
    </row>
    <row r="441" spans="2:14" s="59" customFormat="1" ht="21.75" customHeight="1" x14ac:dyDescent="0.65">
      <c r="B441" s="184"/>
      <c r="C441" s="184"/>
      <c r="K441"/>
      <c r="L441"/>
      <c r="M441"/>
      <c r="N441"/>
    </row>
    <row r="442" spans="2:14" s="59" customFormat="1" ht="21.75" customHeight="1" x14ac:dyDescent="0.65">
      <c r="B442" s="184"/>
      <c r="C442" s="184"/>
      <c r="K442"/>
      <c r="L442"/>
      <c r="M442"/>
      <c r="N442"/>
    </row>
    <row r="443" spans="2:14" s="59" customFormat="1" ht="21.75" customHeight="1" x14ac:dyDescent="0.65">
      <c r="B443" s="184"/>
      <c r="C443" s="184"/>
      <c r="K443"/>
      <c r="L443"/>
      <c r="M443"/>
      <c r="N443"/>
    </row>
    <row r="444" spans="2:14" s="59" customFormat="1" ht="21.75" customHeight="1" x14ac:dyDescent="0.65">
      <c r="B444" s="184"/>
      <c r="C444" s="184"/>
      <c r="K444"/>
      <c r="L444"/>
      <c r="M444"/>
      <c r="N444"/>
    </row>
    <row r="445" spans="2:14" s="59" customFormat="1" ht="21.75" customHeight="1" x14ac:dyDescent="0.65">
      <c r="B445" s="184"/>
      <c r="C445" s="184"/>
      <c r="K445"/>
      <c r="L445"/>
      <c r="M445"/>
      <c r="N445"/>
    </row>
    <row r="446" spans="2:14" s="59" customFormat="1" ht="21.75" customHeight="1" x14ac:dyDescent="0.65">
      <c r="B446" s="184"/>
      <c r="C446" s="184"/>
      <c r="K446"/>
      <c r="L446"/>
      <c r="M446"/>
      <c r="N446"/>
    </row>
  </sheetData>
  <mergeCells count="15">
    <mergeCell ref="D54:F54"/>
    <mergeCell ref="H54:J54"/>
    <mergeCell ref="H53:J53"/>
    <mergeCell ref="H4:J4"/>
    <mergeCell ref="D7:J7"/>
    <mergeCell ref="D5:F5"/>
    <mergeCell ref="H5:J5"/>
    <mergeCell ref="D53:F53"/>
    <mergeCell ref="D4:F4"/>
    <mergeCell ref="H98:J98"/>
    <mergeCell ref="D99:F99"/>
    <mergeCell ref="H99:J99"/>
    <mergeCell ref="D101:J101"/>
    <mergeCell ref="D56:J56"/>
    <mergeCell ref="D98:F98"/>
  </mergeCells>
  <phoneticPr fontId="3" type="noConversion"/>
  <pageMargins left="0.7" right="0.7" top="0.48" bottom="0.5" header="0.5" footer="0.5"/>
  <pageSetup paperSize="9" scale="80" firstPageNumber="15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2" manualBreakCount="2">
    <brk id="49" max="9" man="1"/>
    <brk id="94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SH11</vt:lpstr>
      <vt:lpstr>SH12</vt:lpstr>
      <vt:lpstr>SH13</vt:lpstr>
      <vt:lpstr>SH14</vt:lpstr>
      <vt:lpstr>CF-15-17</vt:lpstr>
      <vt:lpstr>'CF-15-17'!Print_Area</vt:lpstr>
      <vt:lpstr>'PL-9-10'!Print_Area</vt:lpstr>
      <vt:lpstr>'SFP-6-8'!Print_Area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Kornsiri, Chongaksorn</cp:lastModifiedBy>
  <cp:lastPrinted>2023-02-27T12:10:30Z</cp:lastPrinted>
  <dcterms:created xsi:type="dcterms:W3CDTF">2005-02-01T04:26:42Z</dcterms:created>
  <dcterms:modified xsi:type="dcterms:W3CDTF">2023-02-27T12:10:35Z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2022-02-07T03:40:02Z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bd2149d8-ae99-4dfb-a168-dcdc8e9f2708</vt:lpwstr>
  </property>
  <property fmtid="{D5CDD505-2E9C-101B-9397-08002B2CF9AE}" pid="8" name="MSIP_Label_4ed8881d-4062-46d6-b0ca-1cc939420954_ContentBits">
    <vt:lpwstr>0</vt:lpwstr>
  </property>
</Properties>
</file>