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N\Nava Nakorn Public Company Limited - 1000001057\1263027 - 2022 Dec-FSA-Nava Nakorn Pcl\Working Folder\FS\"/>
    </mc:Choice>
  </mc:AlternateContent>
  <xr:revisionPtr revIDLastSave="0" documentId="13_ncr:1_{1FEF2B64-851C-4300-AFE3-04CF7CC63F76}" xr6:coauthVersionLast="47" xr6:coauthVersionMax="47" xr10:uidLastSave="{00000000-0000-0000-0000-000000000000}"/>
  <bookViews>
    <workbookView xWindow="6800" yWindow="490" windowWidth="12100" windowHeight="9000" tabRatio="858" xr2:uid="{00000000-000D-0000-FFFF-FFFF00000000}"/>
  </bookViews>
  <sheets>
    <sheet name="SFP5-7" sheetId="1" r:id="rId1"/>
    <sheet name="PL8-9" sheetId="7" r:id="rId2"/>
    <sheet name="SH-10" sheetId="3" r:id="rId3"/>
    <sheet name="SH-11" sheetId="8" r:id="rId4"/>
    <sheet name="SH-12" sheetId="6" r:id="rId5"/>
    <sheet name="SH-13" sheetId="9" r:id="rId6"/>
    <sheet name="CF-14-16" sheetId="4" r:id="rId7"/>
  </sheets>
  <definedNames>
    <definedName name="_xlnm.Print_Area" localSheetId="6">'CF-14-16'!$A$1:$K$114</definedName>
    <definedName name="_xlnm.Print_Area" localSheetId="1">'PL8-9'!$A$1:$K$70</definedName>
    <definedName name="_xlnm.Print_Area" localSheetId="0">'SFP5-7'!$A$1:$K$105</definedName>
    <definedName name="_xlnm.Print_Area" localSheetId="2">'SH-10'!$A$1:$V$38</definedName>
    <definedName name="_xlnm.Print_Area" localSheetId="3">'SH-11'!$A$1:$V$38</definedName>
    <definedName name="_xlnm.Print_Area" localSheetId="4">'SH-12'!$A$1:$S$29</definedName>
    <definedName name="_xlnm.Print_Area" localSheetId="5">'SH-13'!$A$1:$S$29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1" i="8" l="1"/>
  <c r="G63" i="7"/>
  <c r="E63" i="7"/>
  <c r="K63" i="7"/>
  <c r="I63" i="7"/>
  <c r="R20" i="8" l="1"/>
  <c r="I96" i="4"/>
  <c r="E96" i="4"/>
  <c r="E91" i="4"/>
  <c r="I89" i="4"/>
  <c r="E89" i="4"/>
  <c r="K33" i="4"/>
  <c r="I33" i="4"/>
  <c r="G33" i="4"/>
  <c r="E33" i="4"/>
  <c r="E31" i="4" l="1"/>
  <c r="I26" i="4"/>
  <c r="E26" i="4"/>
  <c r="I13" i="4"/>
  <c r="E13" i="4"/>
  <c r="I12" i="4"/>
  <c r="E12" i="4"/>
  <c r="Q12" i="9"/>
  <c r="O12" i="9"/>
  <c r="M12" i="9"/>
  <c r="K12" i="9"/>
  <c r="I12" i="9"/>
  <c r="G12" i="9"/>
  <c r="E12" i="9"/>
  <c r="T31" i="8"/>
  <c r="T15" i="8"/>
  <c r="R15" i="8"/>
  <c r="P15" i="8"/>
  <c r="N15" i="8"/>
  <c r="L15" i="8"/>
  <c r="J15" i="8"/>
  <c r="H15" i="8"/>
  <c r="F15" i="8"/>
  <c r="D15" i="8"/>
  <c r="E68" i="7"/>
  <c r="K43" i="7"/>
  <c r="I43" i="7"/>
  <c r="O23" i="9" s="1"/>
  <c r="G43" i="7"/>
  <c r="E43" i="7"/>
  <c r="N32" i="8" s="1"/>
  <c r="K106" i="1"/>
  <c r="I106" i="1"/>
  <c r="G106" i="1"/>
  <c r="H37" i="8" l="1"/>
  <c r="J37" i="8"/>
  <c r="V15" i="8"/>
  <c r="K93" i="4"/>
  <c r="K80" i="4"/>
  <c r="K26" i="4"/>
  <c r="K13" i="4"/>
  <c r="K12" i="4"/>
  <c r="G93" i="4"/>
  <c r="G80" i="4"/>
  <c r="G31" i="4"/>
  <c r="G26" i="4"/>
  <c r="G13" i="4"/>
  <c r="G12" i="4"/>
  <c r="S26" i="9"/>
  <c r="O26" i="9"/>
  <c r="Q24" i="9"/>
  <c r="M24" i="9"/>
  <c r="K24" i="9"/>
  <c r="I24" i="9"/>
  <c r="G24" i="9"/>
  <c r="E24" i="9"/>
  <c r="S23" i="9"/>
  <c r="Q19" i="9"/>
  <c r="O19" i="9"/>
  <c r="M19" i="9"/>
  <c r="K19" i="9"/>
  <c r="K28" i="9" s="1"/>
  <c r="I19" i="9"/>
  <c r="G19" i="9"/>
  <c r="G28" i="9" s="1"/>
  <c r="E19" i="9"/>
  <c r="E28" i="9" s="1"/>
  <c r="S17" i="9"/>
  <c r="S16" i="9"/>
  <c r="S12" i="9"/>
  <c r="S12" i="6"/>
  <c r="V15" i="3"/>
  <c r="N35" i="8"/>
  <c r="R35" i="8" s="1"/>
  <c r="V35" i="8" s="1"/>
  <c r="T33" i="8"/>
  <c r="T37" i="8" s="1"/>
  <c r="P33" i="8"/>
  <c r="P37" i="8" s="1"/>
  <c r="N33" i="8"/>
  <c r="N37" i="8" s="1"/>
  <c r="L33" i="8"/>
  <c r="L37" i="8" s="1"/>
  <c r="J33" i="8"/>
  <c r="H33" i="8"/>
  <c r="F33" i="8"/>
  <c r="F37" i="8" s="1"/>
  <c r="D33" i="8"/>
  <c r="D37" i="8" s="1"/>
  <c r="R32" i="8"/>
  <c r="V32" i="8" s="1"/>
  <c r="R31" i="8"/>
  <c r="V31" i="8" s="1"/>
  <c r="T26" i="8"/>
  <c r="P26" i="8"/>
  <c r="N26" i="8"/>
  <c r="L26" i="8"/>
  <c r="J26" i="8"/>
  <c r="F26" i="8"/>
  <c r="D26" i="8"/>
  <c r="R25" i="8"/>
  <c r="R26" i="8" s="1"/>
  <c r="T22" i="8"/>
  <c r="T28" i="8" s="1"/>
  <c r="P22" i="8"/>
  <c r="P28" i="8" s="1"/>
  <c r="N22" i="8"/>
  <c r="N28" i="8" s="1"/>
  <c r="L22" i="8"/>
  <c r="L28" i="8" s="1"/>
  <c r="J22" i="8"/>
  <c r="J28" i="8" s="1"/>
  <c r="H22" i="8"/>
  <c r="H28" i="8" s="1"/>
  <c r="F22" i="8"/>
  <c r="F28" i="8" s="1"/>
  <c r="D22" i="8"/>
  <c r="D28" i="8" s="1"/>
  <c r="V20" i="8"/>
  <c r="R19" i="8"/>
  <c r="V19" i="8" s="1"/>
  <c r="Q28" i="9" l="1"/>
  <c r="M28" i="9"/>
  <c r="V33" i="8"/>
  <c r="S19" i="9"/>
  <c r="I28" i="9"/>
  <c r="V22" i="8"/>
  <c r="R22" i="8"/>
  <c r="R28" i="8" s="1"/>
  <c r="R33" i="8"/>
  <c r="R37" i="8" s="1"/>
  <c r="V37" i="8" s="1"/>
  <c r="V25" i="8"/>
  <c r="V26" i="8" s="1"/>
  <c r="V28" i="8" l="1"/>
  <c r="K26" i="7"/>
  <c r="K17" i="7"/>
  <c r="G68" i="7"/>
  <c r="G26" i="7"/>
  <c r="G17" i="7"/>
  <c r="K70" i="1"/>
  <c r="K59" i="1"/>
  <c r="K32" i="1"/>
  <c r="K19" i="1"/>
  <c r="K34" i="1" s="1"/>
  <c r="G70" i="1"/>
  <c r="G59" i="1"/>
  <c r="G32" i="1"/>
  <c r="G19" i="1"/>
  <c r="G28" i="7" l="1"/>
  <c r="G32" i="7" s="1"/>
  <c r="G34" i="7" s="1"/>
  <c r="G10" i="4" s="1"/>
  <c r="G35" i="4" s="1"/>
  <c r="G51" i="4" s="1"/>
  <c r="G53" i="4" s="1"/>
  <c r="G95" i="4" s="1"/>
  <c r="G97" i="4" s="1"/>
  <c r="O97" i="4" s="1"/>
  <c r="K28" i="7"/>
  <c r="K32" i="7" s="1"/>
  <c r="K34" i="7" s="1"/>
  <c r="K44" i="7" s="1"/>
  <c r="G72" i="1"/>
  <c r="K100" i="1"/>
  <c r="K102" i="1" s="1"/>
  <c r="K72" i="1"/>
  <c r="G34" i="1"/>
  <c r="E80" i="4"/>
  <c r="G44" i="7" l="1"/>
  <c r="K68" i="7"/>
  <c r="K10" i="4"/>
  <c r="K35" i="4" s="1"/>
  <c r="K51" i="4" s="1"/>
  <c r="K53" i="4" s="1"/>
  <c r="K95" i="4" s="1"/>
  <c r="K97" i="4" s="1"/>
  <c r="S97" i="4" s="1"/>
  <c r="K104" i="1"/>
  <c r="O26" i="6"/>
  <c r="S26" i="6" s="1"/>
  <c r="S23" i="6"/>
  <c r="S17" i="6"/>
  <c r="S16" i="6"/>
  <c r="N35" i="3"/>
  <c r="R35" i="3" s="1"/>
  <c r="V35" i="3" s="1"/>
  <c r="R32" i="3"/>
  <c r="V32" i="3" s="1"/>
  <c r="R25" i="3"/>
  <c r="V25" i="3" s="1"/>
  <c r="R20" i="3"/>
  <c r="V20" i="3" s="1"/>
  <c r="R19" i="3"/>
  <c r="V19" i="3" s="1"/>
  <c r="R31" i="3"/>
  <c r="F115" i="4"/>
  <c r="I80" i="4"/>
  <c r="H33" i="3"/>
  <c r="I24" i="6"/>
  <c r="I19" i="6"/>
  <c r="F26" i="3"/>
  <c r="H22" i="3"/>
  <c r="H28" i="3" s="1"/>
  <c r="H37" i="3" s="1"/>
  <c r="I59" i="1"/>
  <c r="E59" i="1"/>
  <c r="V31" i="3" l="1"/>
  <c r="I28" i="6"/>
  <c r="I19" i="1" l="1"/>
  <c r="E19" i="1"/>
  <c r="Q24" i="6"/>
  <c r="M24" i="6"/>
  <c r="D26" i="3"/>
  <c r="T26" i="3"/>
  <c r="P26" i="3"/>
  <c r="N26" i="3"/>
  <c r="L26" i="3"/>
  <c r="J26" i="3"/>
  <c r="R26" i="3"/>
  <c r="P33" i="3"/>
  <c r="L33" i="3"/>
  <c r="V26" i="3" l="1"/>
  <c r="S19" i="6"/>
  <c r="E19" i="6"/>
  <c r="G19" i="6"/>
  <c r="K19" i="6"/>
  <c r="M19" i="6"/>
  <c r="M28" i="6" s="1"/>
  <c r="O19" i="6"/>
  <c r="Q19" i="6"/>
  <c r="Q28" i="6" s="1"/>
  <c r="P22" i="3"/>
  <c r="P28" i="3" s="1"/>
  <c r="P37" i="3" s="1"/>
  <c r="D22" i="3"/>
  <c r="D28" i="3" s="1"/>
  <c r="F22" i="3"/>
  <c r="F28" i="3" s="1"/>
  <c r="J22" i="3"/>
  <c r="J28" i="3" s="1"/>
  <c r="L22" i="3"/>
  <c r="L28" i="3" s="1"/>
  <c r="L37" i="3" s="1"/>
  <c r="N22" i="3"/>
  <c r="N28" i="3" s="1"/>
  <c r="R22" i="3"/>
  <c r="R28" i="3" s="1"/>
  <c r="G100" i="1" l="1"/>
  <c r="G102" i="1" s="1"/>
  <c r="G104" i="1" s="1"/>
  <c r="V22" i="3"/>
  <c r="V28" i="3" s="1"/>
  <c r="E32" i="1" l="1"/>
  <c r="J33" i="3" l="1"/>
  <c r="J37" i="3" s="1"/>
  <c r="F33" i="3"/>
  <c r="F37" i="3" s="1"/>
  <c r="D33" i="3"/>
  <c r="D37" i="3" s="1"/>
  <c r="T33" i="3"/>
  <c r="K24" i="6" l="1"/>
  <c r="K28" i="6" s="1"/>
  <c r="G24" i="6"/>
  <c r="G28" i="6" s="1"/>
  <c r="E24" i="6"/>
  <c r="E28" i="6" s="1"/>
  <c r="T22" i="3"/>
  <c r="T28" i="3" s="1"/>
  <c r="T37" i="3" s="1"/>
  <c r="I32" i="1" l="1"/>
  <c r="E93" i="4" l="1"/>
  <c r="I93" i="4" l="1"/>
  <c r="E70" i="1" l="1"/>
  <c r="E72" i="1" s="1"/>
  <c r="E26" i="7"/>
  <c r="I26" i="7"/>
  <c r="I17" i="7"/>
  <c r="E17" i="7"/>
  <c r="I70" i="1"/>
  <c r="E28" i="7" l="1"/>
  <c r="E32" i="7" s="1"/>
  <c r="E34" i="7" s="1"/>
  <c r="E10" i="4" s="1"/>
  <c r="I28" i="7"/>
  <c r="I32" i="7" s="1"/>
  <c r="I34" i="7" s="1"/>
  <c r="E34" i="1"/>
  <c r="I34" i="1"/>
  <c r="I72" i="1"/>
  <c r="O22" i="9" l="1"/>
  <c r="I10" i="4"/>
  <c r="I44" i="7"/>
  <c r="E35" i="4"/>
  <c r="E44" i="7"/>
  <c r="S22" i="9" l="1"/>
  <c r="S24" i="9" s="1"/>
  <c r="S28" i="9" s="1"/>
  <c r="T28" i="9" s="1"/>
  <c r="O24" i="9"/>
  <c r="O28" i="9" s="1"/>
  <c r="E51" i="4"/>
  <c r="E53" i="4" s="1"/>
  <c r="E95" i="4" s="1"/>
  <c r="E97" i="4" s="1"/>
  <c r="M97" i="4" s="1"/>
  <c r="S22" i="6"/>
  <c r="S24" i="6" s="1"/>
  <c r="S28" i="6" s="1"/>
  <c r="T28" i="6" s="1"/>
  <c r="O24" i="6"/>
  <c r="O28" i="6" s="1"/>
  <c r="I100" i="1" s="1"/>
  <c r="N33" i="3"/>
  <c r="N37" i="3" s="1"/>
  <c r="I35" i="4"/>
  <c r="I51" i="4" s="1"/>
  <c r="I53" i="4" l="1"/>
  <c r="I95" i="4" s="1"/>
  <c r="I97" i="4" s="1"/>
  <c r="Q97" i="4" s="1"/>
  <c r="I68" i="7"/>
  <c r="V33" i="3"/>
  <c r="R33" i="3"/>
  <c r="I102" i="1"/>
  <c r="E100" i="1"/>
  <c r="R37" i="3" l="1"/>
  <c r="V37" i="3" s="1"/>
  <c r="W37" i="3" s="1"/>
  <c r="I104" i="1"/>
  <c r="E102" i="1"/>
  <c r="W37" i="8" s="1"/>
  <c r="E104" i="1" l="1"/>
  <c r="E106" i="1" s="1"/>
</calcChain>
</file>

<file path=xl/sharedStrings.xml><?xml version="1.0" encoding="utf-8"?>
<sst xmlns="http://schemas.openxmlformats.org/spreadsheetml/2006/main" count="473" uniqueCount="249">
  <si>
    <t>Cash and cash equivalents</t>
  </si>
  <si>
    <t xml:space="preserve">Other current assets </t>
  </si>
  <si>
    <t xml:space="preserve">Trade accounts payable </t>
  </si>
  <si>
    <t>Retained earnings</t>
  </si>
  <si>
    <t>Other income</t>
  </si>
  <si>
    <t>Other current assets</t>
  </si>
  <si>
    <t>Trade accounts payable</t>
  </si>
  <si>
    <t>Unappropriated</t>
  </si>
  <si>
    <t>Issued and</t>
  </si>
  <si>
    <t xml:space="preserve">Total 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</si>
  <si>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</si>
  <si>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</si>
  <si>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</si>
  <si>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</si>
  <si>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</si>
  <si>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</si>
  <si>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</si>
  <si>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</si>
  <si>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</si>
  <si>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</si>
  <si>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</si>
  <si>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</si>
  <si>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</si>
  <si>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</si>
  <si>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</si>
  <si>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</si>
  <si>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</si>
  <si>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paid-up</t>
  </si>
  <si>
    <t>Trade accounts receivable</t>
  </si>
  <si>
    <t>share capital</t>
  </si>
  <si>
    <t xml:space="preserve">   Authorised share capital</t>
  </si>
  <si>
    <t>Revenue from rendering of services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</si>
  <si>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</si>
  <si>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</si>
  <si>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</si>
  <si>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</si>
  <si>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</si>
  <si>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</si>
  <si>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</si>
  <si>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</si>
  <si>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 xml:space="preserve">Liabilities and equity </t>
  </si>
  <si>
    <t>Total equity</t>
  </si>
  <si>
    <t xml:space="preserve">Total liabilities and equity </t>
  </si>
  <si>
    <t>Administrative expenses</t>
  </si>
  <si>
    <t>Finance costs</t>
  </si>
  <si>
    <t>Bank overdrafts</t>
  </si>
  <si>
    <t>ordinary shares</t>
  </si>
  <si>
    <t>Investment properties</t>
  </si>
  <si>
    <t xml:space="preserve">Other comprehensive income </t>
  </si>
  <si>
    <t>Dividend income</t>
  </si>
  <si>
    <t>Legal reserve</t>
  </si>
  <si>
    <t>Cost of rendering of services</t>
  </si>
  <si>
    <t>(in Baht)</t>
  </si>
  <si>
    <t>Comprehensive income for the year</t>
  </si>
  <si>
    <t>Total comprehensive income for the year</t>
  </si>
  <si>
    <t>31 December</t>
  </si>
  <si>
    <t>For the year ended 31 December</t>
  </si>
  <si>
    <t>Other long-term investments</t>
  </si>
  <si>
    <t>Deferred tax assets</t>
  </si>
  <si>
    <t>Income from government grants</t>
  </si>
  <si>
    <t xml:space="preserve">    Other comprehensive income</t>
  </si>
  <si>
    <t>Depreciation</t>
  </si>
  <si>
    <t xml:space="preserve">   government grants to income</t>
  </si>
  <si>
    <t>Separate financial statements</t>
  </si>
  <si>
    <t>Deferred income from government grants</t>
  </si>
  <si>
    <t xml:space="preserve">Deposits from customers for utilities </t>
  </si>
  <si>
    <t>Current portion of deferred income</t>
  </si>
  <si>
    <t xml:space="preserve">   from government grants</t>
  </si>
  <si>
    <t xml:space="preserve">   Issued and paid-up share capital</t>
  </si>
  <si>
    <t xml:space="preserve">   Appropriated</t>
  </si>
  <si>
    <t>Net cash from operating activities</t>
  </si>
  <si>
    <t>Proceeds from exercised warrants</t>
  </si>
  <si>
    <t>Deferred income</t>
  </si>
  <si>
    <t xml:space="preserve">       Legal reserve</t>
  </si>
  <si>
    <t>Proceeds from loans from financial institutions</t>
  </si>
  <si>
    <t xml:space="preserve">    Profit</t>
  </si>
  <si>
    <t>Recognised deferred income to income</t>
  </si>
  <si>
    <t>Short-term loans from financial institutions</t>
  </si>
  <si>
    <t>Transfer to legal reserve</t>
  </si>
  <si>
    <t>Reversal of losses on decline in value of</t>
  </si>
  <si>
    <t>Impairment losses</t>
  </si>
  <si>
    <t>Deposits at banks pledged as collateral</t>
  </si>
  <si>
    <t>Non-cash transactions</t>
  </si>
  <si>
    <t>Statement of financial position</t>
  </si>
  <si>
    <t xml:space="preserve">Statement of comprehensive income </t>
  </si>
  <si>
    <t xml:space="preserve">Statement of changes in equity </t>
  </si>
  <si>
    <t xml:space="preserve">Statement of cash flows </t>
  </si>
  <si>
    <t>Profit for the year</t>
  </si>
  <si>
    <t>premium on</t>
  </si>
  <si>
    <t>Share</t>
  </si>
  <si>
    <t>Interest paid</t>
  </si>
  <si>
    <t>Net cash used in financing activities</t>
  </si>
  <si>
    <t>Current portion of long-term loan</t>
  </si>
  <si>
    <t xml:space="preserve">   from financial institution</t>
  </si>
  <si>
    <t>Long-term loan from financial institution</t>
  </si>
  <si>
    <t>Share premium on ordinary shares</t>
  </si>
  <si>
    <t>Equity</t>
  </si>
  <si>
    <t>Profit before income tax expense</t>
  </si>
  <si>
    <t>Gain on disposal of equipment</t>
  </si>
  <si>
    <t>Proceeds from sale of equipment</t>
  </si>
  <si>
    <t>Cash and cash equivalents at 1 January</t>
  </si>
  <si>
    <t>Cash and cash equivalents at 31 December</t>
  </si>
  <si>
    <t>Transactions with owners, recorded directly in equity</t>
  </si>
  <si>
    <t>Income tax expense</t>
  </si>
  <si>
    <t>Income tax paid</t>
  </si>
  <si>
    <t>Acquisition of investment properties</t>
  </si>
  <si>
    <t xml:space="preserve">   infrastructure utilisation</t>
  </si>
  <si>
    <t xml:space="preserve">   property, plant and equipment</t>
  </si>
  <si>
    <t xml:space="preserve">   Owners of the parent</t>
  </si>
  <si>
    <t xml:space="preserve">   Non-controlling interests</t>
  </si>
  <si>
    <t>Equity attributable to owners of the parent</t>
  </si>
  <si>
    <t>Non-controlling interests</t>
  </si>
  <si>
    <t>attributable to</t>
  </si>
  <si>
    <t>Non-</t>
  </si>
  <si>
    <t xml:space="preserve">controlling </t>
  </si>
  <si>
    <t>interests</t>
  </si>
  <si>
    <t>owners of</t>
  </si>
  <si>
    <t>the parent</t>
  </si>
  <si>
    <t>Reversal of impairment losses on</t>
  </si>
  <si>
    <t>Investment in subsidiary</t>
  </si>
  <si>
    <t>Consolidated</t>
  </si>
  <si>
    <t>financial statements</t>
  </si>
  <si>
    <t>Separate</t>
  </si>
  <si>
    <t>Impairment losses on investment properties</t>
  </si>
  <si>
    <t>Accrued service income</t>
  </si>
  <si>
    <t>Other current receivables</t>
  </si>
  <si>
    <t>Restricted deposits at financial institutions</t>
  </si>
  <si>
    <t>Other non-current receivables</t>
  </si>
  <si>
    <t>Other current payables</t>
  </si>
  <si>
    <t>Payables on purchase of equipment</t>
  </si>
  <si>
    <t>Other non-current payables</t>
  </si>
  <si>
    <t>Provisions for employee benefits</t>
  </si>
  <si>
    <t>Treasury shares</t>
  </si>
  <si>
    <t xml:space="preserve">       Treasury shares reserve</t>
  </si>
  <si>
    <t>Distribution costs</t>
  </si>
  <si>
    <t>shares</t>
  </si>
  <si>
    <t xml:space="preserve">Share </t>
  </si>
  <si>
    <t>Treasury</t>
  </si>
  <si>
    <t>reserve</t>
  </si>
  <si>
    <t xml:space="preserve">Recognised deferred income from </t>
  </si>
  <si>
    <t>Retention payables</t>
  </si>
  <si>
    <t>Provisions for employee benefits paid</t>
  </si>
  <si>
    <t xml:space="preserve">Proceed from compensation for area and </t>
  </si>
  <si>
    <t>Cash outflow on purchase of treasury shares</t>
  </si>
  <si>
    <t>Dividends paid to owners of the Company</t>
  </si>
  <si>
    <t>Income tax relating to item that will not be reclassified</t>
  </si>
  <si>
    <t xml:space="preserve">Income from areas and infrastructure utilisation </t>
  </si>
  <si>
    <t>Adjustments to reconcile profit to cash receipts</t>
  </si>
  <si>
    <t>Dividend received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</si>
  <si>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</si>
  <si>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Net increase (decrease) in cash and cash equivalents </t>
  </si>
  <si>
    <t xml:space="preserve">   (2,048,254,862 ordinary shares, </t>
  </si>
  <si>
    <t xml:space="preserve">      par value at Baht 1 per share)</t>
  </si>
  <si>
    <t>Investments in joint ventures</t>
  </si>
  <si>
    <t xml:space="preserve">   subsequently to profit or loss</t>
  </si>
  <si>
    <t xml:space="preserve">Basic earnings per share </t>
  </si>
  <si>
    <t>Loss from the liquidation of subsidiary</t>
  </si>
  <si>
    <t>Gain on fair value adjustment</t>
  </si>
  <si>
    <t xml:space="preserve">Items that will not be reclassified subsequently to </t>
  </si>
  <si>
    <t xml:space="preserve">    profit or loss</t>
  </si>
  <si>
    <t xml:space="preserve">   Dividends to owners of the Company</t>
  </si>
  <si>
    <t>Transfer to treasury shares reserve</t>
  </si>
  <si>
    <t xml:space="preserve">Nava Nakorn Public Company Limited </t>
  </si>
  <si>
    <t>Balance at 31 December 2019 - as previously reported</t>
  </si>
  <si>
    <t>Right-of-use assets</t>
  </si>
  <si>
    <t>Other current financial assets</t>
  </si>
  <si>
    <t>Current portion of lease liabilities</t>
  </si>
  <si>
    <t xml:space="preserve">   equity method</t>
  </si>
  <si>
    <t xml:space="preserve">   net of income tax</t>
  </si>
  <si>
    <t>Proceeds from sale of other current financial assets</t>
  </si>
  <si>
    <t>Proceeds from liquidation of subsidiary</t>
  </si>
  <si>
    <t>Repayment of long-term loan from financial institution</t>
  </si>
  <si>
    <t>Short-term loan to related party</t>
  </si>
  <si>
    <t>Cash inflow from fixed deposit at financial institution</t>
  </si>
  <si>
    <t>Revenue from sale of real estate</t>
  </si>
  <si>
    <t>Profit from operating activites</t>
  </si>
  <si>
    <t>Impact of changes in accounting policies</t>
  </si>
  <si>
    <t>Cash outflow on short-term loan to joint venture</t>
  </si>
  <si>
    <t>Acquisition of investments in joint ventures</t>
  </si>
  <si>
    <t>Real estate development for sale</t>
  </si>
  <si>
    <t>4, 6</t>
  </si>
  <si>
    <t>14, 16</t>
  </si>
  <si>
    <t>Investments in subsidiaries</t>
  </si>
  <si>
    <t xml:space="preserve">Share premium on treasury shares </t>
  </si>
  <si>
    <t>16, 17</t>
  </si>
  <si>
    <t>4, 18</t>
  </si>
  <si>
    <t>For the year ended 31 December 2021</t>
  </si>
  <si>
    <t>Balance at 1 January 2021</t>
  </si>
  <si>
    <t xml:space="preserve">premium on </t>
  </si>
  <si>
    <t xml:space="preserve">treasury shares </t>
  </si>
  <si>
    <t>Balance at 31 December 2021</t>
  </si>
  <si>
    <t>Cash inflow on short-term loan to joint venture</t>
  </si>
  <si>
    <t>Nava Nakorn Public Company Limited and its Subsidiaries</t>
  </si>
  <si>
    <t>Acquisition of investments in subsidiaries</t>
  </si>
  <si>
    <t>Acquisition of right-of-use assets</t>
  </si>
  <si>
    <t xml:space="preserve">   payment had not been made</t>
  </si>
  <si>
    <t>Lease liabilities</t>
  </si>
  <si>
    <t>Consolidated financial statements</t>
  </si>
  <si>
    <t xml:space="preserve">   Changes in ownership interests in subsidiaries</t>
  </si>
  <si>
    <t xml:space="preserve">   Total changes in ownership interests in subsidiaries</t>
  </si>
  <si>
    <t xml:space="preserve">   Capital received from non-controlling interests in subsidiaries</t>
  </si>
  <si>
    <t>Acquisition of property, plant and equipment</t>
  </si>
  <si>
    <t>Payment of lease liabilities</t>
  </si>
  <si>
    <t>Proceeds from sale of treasury shares</t>
  </si>
  <si>
    <t xml:space="preserve">   non-controlling interests</t>
  </si>
  <si>
    <t>Proceeds from issue of ordinary shares of subsidiaries to</t>
  </si>
  <si>
    <t>Transfer real estate development for sale to</t>
  </si>
  <si>
    <t xml:space="preserve">   investment properties</t>
  </si>
  <si>
    <t>Transfer property, plant and equipment to</t>
  </si>
  <si>
    <t>Acquisition of other current financial assets</t>
  </si>
  <si>
    <t>14, 23</t>
  </si>
  <si>
    <t>4, 23</t>
  </si>
  <si>
    <t>4, 26</t>
  </si>
  <si>
    <t>Income tax payable</t>
  </si>
  <si>
    <t>Cost of sale of real estate</t>
  </si>
  <si>
    <t xml:space="preserve">   Treasury shares sold</t>
  </si>
  <si>
    <t xml:space="preserve">   Contributions by and distributions to owners of the Company</t>
  </si>
  <si>
    <t>Acquisition of property, plant and equipment for which</t>
  </si>
  <si>
    <t>Addition of lease contracts</t>
  </si>
  <si>
    <t>For the year ended 31 December 2022</t>
  </si>
  <si>
    <t>Balance at 1 January 2022</t>
  </si>
  <si>
    <t>Balance at 31 December 2022</t>
  </si>
  <si>
    <t>Increase (decrease) in bank overdrafts</t>
  </si>
  <si>
    <t>4, 9, 10</t>
  </si>
  <si>
    <t>Income</t>
  </si>
  <si>
    <t>Total income</t>
  </si>
  <si>
    <t xml:space="preserve">Share of profit (loss) of joint ventures accounted </t>
  </si>
  <si>
    <t xml:space="preserve">   for using equity method</t>
  </si>
  <si>
    <t>Gain on remeasurements of defined benefit plans</t>
  </si>
  <si>
    <t>Profit (loss) attributable to:</t>
  </si>
  <si>
    <t xml:space="preserve">   Owners of parent</t>
  </si>
  <si>
    <t>Total comprehensive income (expense) attributable to:</t>
  </si>
  <si>
    <t xml:space="preserve">Net cash from (used in) investing activities  </t>
  </si>
  <si>
    <t xml:space="preserve">   from related parties</t>
  </si>
  <si>
    <t>Other comprehensive income for the year,</t>
  </si>
  <si>
    <t>Total transactions with owners, recorded directly in equity</t>
  </si>
  <si>
    <t xml:space="preserve">   Profit</t>
  </si>
  <si>
    <t xml:space="preserve">   Other comprehensive income</t>
  </si>
  <si>
    <t xml:space="preserve">   trade accounts receivable</t>
  </si>
  <si>
    <t>Impairment loss on other long-term investment</t>
  </si>
  <si>
    <t xml:space="preserve">Share of (profit) loss of joint ventures accounted for using </t>
  </si>
  <si>
    <t>Net cash generated from operating</t>
  </si>
  <si>
    <t xml:space="preserve">   joint venture</t>
  </si>
  <si>
    <t>Cash outflow on paid-up capital of investment in</t>
  </si>
  <si>
    <t>Deferred income from related parties</t>
  </si>
  <si>
    <t xml:space="preserve">      of the Company</t>
  </si>
  <si>
    <t xml:space="preserve">   Total contributions by and distributions to owners </t>
  </si>
  <si>
    <t>(Reversal of allowance for) expected credit loss of</t>
  </si>
  <si>
    <t xml:space="preserve">Loss on real estate development for sale devaluation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</si>
</sst>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_);_(* \(#,##0.00\);_(* &quot;-&quot;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i/>
      <sz val="8"/>
      <name val="Times New Roman"/>
      <family val="1"/>
    </font>
    <font>
      <sz val="4"/>
      <name val="Times New Roman"/>
      <family val="1"/>
    </font>
    <font>
      <i/>
      <sz val="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2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>
      <alignment horizontal="center"/>
    </xf>
    <xf numFmtId="0" fontId="8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10" fillId="0" borderId="0" xfId="0" applyFont="1" applyAlignment="1"/>
    <xf numFmtId="0" fontId="7" fillId="0" borderId="0" xfId="0" applyFont="1" applyAlignment="1">
      <alignment horizontal="center"/>
    </xf>
    <xf numFmtId="0" fontId="12" fillId="0" borderId="0" xfId="0" applyFont="1" applyAlignment="1"/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6" fontId="2" fillId="0" borderId="0" xfId="1" applyNumberFormat="1" applyFont="1" applyAlignment="1">
      <alignment horizontal="center"/>
    </xf>
    <xf numFmtId="0" fontId="0" fillId="0" borderId="0" xfId="0" applyAlignment="1"/>
    <xf numFmtId="0" fontId="7" fillId="0" borderId="0" xfId="0" applyFont="1" applyFill="1" applyAlignment="1">
      <alignment horizont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 wrapText="1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wrapText="1"/>
    </xf>
    <xf numFmtId="0" fontId="3" fillId="0" borderId="0" xfId="0" applyFont="1" applyBorder="1" applyAlignment="1"/>
    <xf numFmtId="164" fontId="0" fillId="0" borderId="0" xfId="0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center"/>
    </xf>
    <xf numFmtId="0" fontId="0" fillId="0" borderId="0" xfId="0" applyFill="1" applyAlignment="1"/>
    <xf numFmtId="0" fontId="8" fillId="0" borderId="0" xfId="0" applyFont="1" applyFill="1" applyAlignment="1"/>
    <xf numFmtId="0" fontId="0" fillId="0" borderId="0" xfId="0" applyFont="1" applyAlignment="1"/>
    <xf numFmtId="164" fontId="0" fillId="0" borderId="0" xfId="0" applyNumberFormat="1" applyFont="1" applyAlignment="1"/>
    <xf numFmtId="37" fontId="0" fillId="0" borderId="0" xfId="0" applyNumberFormat="1" applyFont="1" applyFill="1" applyAlignment="1"/>
    <xf numFmtId="0" fontId="0" fillId="0" borderId="0" xfId="0" applyFont="1" applyAlignment="1">
      <alignment horizontal="right"/>
    </xf>
    <xf numFmtId="37" fontId="0" fillId="0" borderId="0" xfId="0" applyNumberFormat="1" applyFont="1" applyAlignment="1">
      <alignment horizontal="right"/>
    </xf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0" fillId="0" borderId="0" xfId="0" applyNumberFormat="1" applyFont="1" applyAlignment="1"/>
    <xf numFmtId="37" fontId="2" fillId="0" borderId="0" xfId="1" applyNumberFormat="1" applyFont="1" applyAlignment="1"/>
    <xf numFmtId="166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/>
    <xf numFmtId="37" fontId="3" fillId="0" borderId="2" xfId="1" applyNumberFormat="1" applyFont="1" applyFill="1" applyBorder="1" applyAlignment="1">
      <alignment horizontal="right"/>
    </xf>
    <xf numFmtId="166" fontId="3" fillId="0" borderId="0" xfId="0" applyNumberFormat="1" applyFont="1" applyAlignment="1"/>
    <xf numFmtId="166" fontId="2" fillId="0" borderId="0" xfId="1" applyNumberFormat="1" applyFont="1" applyBorder="1" applyAlignment="1">
      <alignment horizontal="center"/>
    </xf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 applyFill="1" applyAlignment="1">
      <alignment horizontal="right"/>
    </xf>
    <xf numFmtId="0" fontId="0" fillId="0" borderId="0" xfId="0" applyFont="1" applyFill="1" applyBorder="1" applyAlignment="1"/>
    <xf numFmtId="0" fontId="7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4" fontId="0" fillId="0" borderId="0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43" fontId="0" fillId="0" borderId="0" xfId="1" applyFont="1" applyFill="1" applyBorder="1" applyAlignment="1">
      <alignment horizontal="center"/>
    </xf>
    <xf numFmtId="164" fontId="0" fillId="0" borderId="2" xfId="0" applyNumberFormat="1" applyFont="1" applyFill="1" applyBorder="1" applyAlignment="1"/>
    <xf numFmtId="164" fontId="0" fillId="0" borderId="0" xfId="0" applyNumberFormat="1" applyFont="1" applyAlignment="1">
      <alignment horizontal="right"/>
    </xf>
    <xf numFmtId="37" fontId="3" fillId="0" borderId="0" xfId="1" applyNumberFormat="1" applyFont="1" applyFill="1" applyBorder="1" applyAlignment="1"/>
    <xf numFmtId="37" fontId="2" fillId="0" borderId="0" xfId="1" applyNumberFormat="1" applyFont="1" applyFill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41" fontId="0" fillId="0" borderId="0" xfId="1" applyNumberFormat="1" applyFont="1" applyAlignment="1">
      <alignment horizontal="center"/>
    </xf>
    <xf numFmtId="43" fontId="0" fillId="0" borderId="0" xfId="1" applyFont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Alignment="1"/>
    <xf numFmtId="166" fontId="2" fillId="0" borderId="4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37" fontId="3" fillId="0" borderId="0" xfId="1" applyNumberFormat="1" applyFont="1" applyAlignment="1"/>
    <xf numFmtId="37" fontId="2" fillId="0" borderId="1" xfId="1" applyNumberFormat="1" applyFont="1" applyFill="1" applyBorder="1" applyAlignment="1">
      <alignment horizontal="right"/>
    </xf>
    <xf numFmtId="37" fontId="2" fillId="0" borderId="0" xfId="1" applyNumberFormat="1" applyFont="1" applyBorder="1" applyAlignment="1"/>
    <xf numFmtId="0" fontId="2" fillId="0" borderId="0" xfId="0" applyFont="1" applyBorder="1" applyAlignment="1">
      <alignment horizontal="right"/>
    </xf>
    <xf numFmtId="37" fontId="2" fillId="0" borderId="4" xfId="1" applyNumberFormat="1" applyFont="1" applyBorder="1" applyAlignment="1">
      <alignment horizontal="right"/>
    </xf>
    <xf numFmtId="37" fontId="3" fillId="0" borderId="0" xfId="1" applyNumberFormat="1" applyFont="1" applyAlignment="1">
      <alignment horizontal="right"/>
    </xf>
    <xf numFmtId="37" fontId="3" fillId="0" borderId="0" xfId="1" applyNumberFormat="1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/>
    <xf numFmtId="37" fontId="3" fillId="0" borderId="0" xfId="1" applyNumberFormat="1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>
      <alignment horizontal="right"/>
    </xf>
    <xf numFmtId="164" fontId="0" fillId="0" borderId="5" xfId="0" quotePrefix="1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2" xfId="0" applyNumberFormat="1" applyFont="1" applyFill="1" applyBorder="1" applyAlignment="1"/>
    <xf numFmtId="164" fontId="2" fillId="0" borderId="5" xfId="0" applyNumberFormat="1" applyFont="1" applyFill="1" applyBorder="1" applyAlignment="1"/>
    <xf numFmtId="164" fontId="2" fillId="0" borderId="0" xfId="0" applyNumberFormat="1" applyFont="1" applyAlignment="1"/>
    <xf numFmtId="164" fontId="2" fillId="0" borderId="2" xfId="0" applyNumberFormat="1" applyFont="1" applyBorder="1" applyAlignment="1"/>
    <xf numFmtId="164" fontId="2" fillId="0" borderId="0" xfId="0" applyNumberFormat="1" applyFont="1" applyBorder="1" applyAlignment="1"/>
    <xf numFmtId="164" fontId="2" fillId="0" borderId="5" xfId="0" applyNumberFormat="1" applyFont="1" applyBorder="1" applyAlignment="1"/>
    <xf numFmtId="37" fontId="0" fillId="0" borderId="0" xfId="0" applyNumberFormat="1" applyFont="1" applyFill="1" applyBorder="1" applyAlignment="1">
      <alignment horizontal="right"/>
    </xf>
    <xf numFmtId="37" fontId="2" fillId="0" borderId="1" xfId="0" applyNumberFormat="1" applyFont="1" applyFill="1" applyBorder="1" applyAlignment="1"/>
    <xf numFmtId="164" fontId="0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 vertical="top"/>
    </xf>
    <xf numFmtId="37" fontId="0" fillId="0" borderId="2" xfId="0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center"/>
    </xf>
    <xf numFmtId="43" fontId="0" fillId="0" borderId="0" xfId="1" applyFont="1" applyFill="1" applyAlignment="1"/>
    <xf numFmtId="43" fontId="3" fillId="0" borderId="0" xfId="1" applyFont="1" applyFill="1" applyAlignment="1"/>
    <xf numFmtId="43" fontId="0" fillId="0" borderId="0" xfId="1" applyFont="1" applyAlignment="1"/>
    <xf numFmtId="37" fontId="3" fillId="0" borderId="2" xfId="1" applyNumberFormat="1" applyFont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Alignment="1"/>
    <xf numFmtId="164" fontId="2" fillId="0" borderId="3" xfId="0" applyNumberFormat="1" applyFont="1" applyFill="1" applyBorder="1" applyAlignment="1"/>
    <xf numFmtId="166" fontId="0" fillId="0" borderId="0" xfId="1" applyNumberFormat="1" applyFont="1" applyFill="1" applyBorder="1" applyAlignment="1"/>
    <xf numFmtId="0" fontId="12" fillId="0" borderId="0" xfId="0" applyFont="1" applyFill="1" applyAlignment="1"/>
    <xf numFmtId="0" fontId="2" fillId="0" borderId="0" xfId="0" applyFont="1" applyBorder="1" applyAlignment="1"/>
    <xf numFmtId="43" fontId="0" fillId="0" borderId="0" xfId="1" applyFont="1" applyFill="1" applyBorder="1" applyAlignment="1">
      <alignment horizontal="right"/>
    </xf>
    <xf numFmtId="37" fontId="2" fillId="0" borderId="0" xfId="1" applyNumberFormat="1" applyFont="1" applyFill="1" applyAlignment="1"/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43" fontId="3" fillId="0" borderId="0" xfId="1" applyFont="1" applyFill="1" applyAlignment="1">
      <alignment horizontal="right"/>
    </xf>
    <xf numFmtId="0" fontId="7" fillId="0" borderId="0" xfId="0" applyFont="1" applyBorder="1" applyAlignment="1">
      <alignment horizontal="center"/>
    </xf>
    <xf numFmtId="0" fontId="0" fillId="2" borderId="0" xfId="0" applyFill="1" applyAlignment="1"/>
    <xf numFmtId="0" fontId="0" fillId="2" borderId="0" xfId="0" applyFont="1" applyFill="1" applyAlignment="1"/>
    <xf numFmtId="0" fontId="7" fillId="2" borderId="0" xfId="0" applyFont="1" applyFill="1" applyBorder="1" applyAlignment="1">
      <alignment horizontal="center"/>
    </xf>
    <xf numFmtId="164" fontId="0" fillId="2" borderId="0" xfId="0" applyNumberFormat="1" applyFont="1" applyFill="1" applyAlignment="1"/>
    <xf numFmtId="43" fontId="0" fillId="2" borderId="0" xfId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Border="1" applyAlignment="1"/>
    <xf numFmtId="166" fontId="0" fillId="0" borderId="0" xfId="1" applyNumberFormat="1" applyFont="1" applyAlignment="1"/>
    <xf numFmtId="166" fontId="0" fillId="0" borderId="2" xfId="1" applyNumberFormat="1" applyFont="1" applyFill="1" applyBorder="1" applyAlignment="1"/>
    <xf numFmtId="0" fontId="7" fillId="2" borderId="0" xfId="0" applyFont="1" applyFill="1" applyAlignment="1"/>
    <xf numFmtId="166" fontId="0" fillId="0" borderId="2" xfId="0" applyNumberForma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164" fontId="2" fillId="0" borderId="1" xfId="0" applyNumberFormat="1" applyFont="1" applyBorder="1" applyAlignment="1"/>
    <xf numFmtId="164" fontId="0" fillId="0" borderId="0" xfId="0" applyNumberFormat="1" applyFont="1" applyBorder="1" applyAlignment="1"/>
    <xf numFmtId="0" fontId="7" fillId="0" borderId="0" xfId="0" applyFont="1" applyBorder="1" applyAlignment="1">
      <alignment horizontal="center"/>
    </xf>
    <xf numFmtId="164" fontId="2" fillId="0" borderId="4" xfId="0" applyNumberFormat="1" applyFont="1" applyFill="1" applyBorder="1" applyAlignment="1"/>
    <xf numFmtId="165" fontId="2" fillId="0" borderId="5" xfId="0" applyNumberFormat="1" applyFont="1" applyFill="1" applyBorder="1" applyAlignment="1"/>
    <xf numFmtId="165" fontId="2" fillId="0" borderId="0" xfId="0" applyNumberFormat="1" applyFont="1" applyFill="1" applyAlignment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center"/>
    </xf>
    <xf numFmtId="166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167" fontId="0" fillId="0" borderId="0" xfId="1" applyNumberFormat="1" applyFont="1" applyFill="1" applyBorder="1" applyAlignment="1"/>
    <xf numFmtId="164" fontId="0" fillId="0" borderId="0" xfId="0" quotePrefix="1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3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167" fontId="0" fillId="0" borderId="2" xfId="0" applyNumberFormat="1" applyFont="1" applyFill="1" applyBorder="1" applyAlignment="1"/>
    <xf numFmtId="167" fontId="0" fillId="0" borderId="2" xfId="1" applyNumberFormat="1" applyFont="1" applyFill="1" applyBorder="1" applyAlignment="1"/>
    <xf numFmtId="41" fontId="0" fillId="0" borderId="2" xfId="1" applyNumberFormat="1" applyFont="1" applyFill="1" applyBorder="1" applyAlignment="1">
      <alignment horizontal="center"/>
    </xf>
    <xf numFmtId="41" fontId="2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37" fontId="2" fillId="0" borderId="0" xfId="1" applyNumberFormat="1" applyFont="1" applyFill="1" applyBorder="1" applyAlignment="1"/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41" fontId="0" fillId="0" borderId="0" xfId="1" applyNumberFormat="1" applyFont="1" applyFill="1" applyBorder="1" applyAlignment="1"/>
    <xf numFmtId="41" fontId="0" fillId="0" borderId="0" xfId="1" applyNumberFormat="1" applyFont="1" applyBorder="1" applyAlignment="1"/>
    <xf numFmtId="41" fontId="0" fillId="0" borderId="2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6" fontId="3" fillId="0" borderId="0" xfId="0" applyNumberFormat="1" applyFont="1" applyFill="1" applyAlignment="1">
      <alignment horizontal="right"/>
    </xf>
    <xf numFmtId="0" fontId="4" fillId="0" borderId="0" xfId="0" applyFont="1" applyAlignment="1"/>
    <xf numFmtId="0" fontId="14" fillId="0" borderId="0" xfId="0" applyFont="1" applyBorder="1" applyAlignment="1">
      <alignment horizontal="center"/>
    </xf>
    <xf numFmtId="164" fontId="4" fillId="0" borderId="0" xfId="0" applyNumberFormat="1" applyFont="1" applyFill="1" applyAlignment="1"/>
    <xf numFmtId="0" fontId="4" fillId="0" borderId="0" xfId="0" applyFont="1" applyFill="1" applyAlignment="1"/>
    <xf numFmtId="164" fontId="4" fillId="0" borderId="0" xfId="0" applyNumberFormat="1" applyFont="1" applyAlignment="1"/>
    <xf numFmtId="0" fontId="15" fillId="0" borderId="0" xfId="0" applyFont="1" applyAlignment="1"/>
    <xf numFmtId="0" fontId="16" fillId="0" borderId="0" xfId="0" applyFont="1" applyBorder="1" applyAlignment="1">
      <alignment horizontal="center"/>
    </xf>
    <xf numFmtId="164" fontId="15" fillId="0" borderId="0" xfId="0" applyNumberFormat="1" applyFont="1" applyFill="1" applyAlignment="1"/>
    <xf numFmtId="164" fontId="15" fillId="0" borderId="0" xfId="0" applyNumberFormat="1" applyFont="1" applyAlignment="1"/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Border="1" applyAlignment="1">
      <alignment horizontal="right"/>
    </xf>
    <xf numFmtId="166" fontId="3" fillId="0" borderId="0" xfId="1" applyNumberFormat="1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6" fontId="3" fillId="0" borderId="0" xfId="1" applyNumberFormat="1" applyFont="1" applyFill="1" applyBorder="1" applyAlignment="1"/>
    <xf numFmtId="41" fontId="0" fillId="0" borderId="2" xfId="1" applyNumberFormat="1" applyFont="1" applyBorder="1" applyAlignment="1"/>
    <xf numFmtId="41" fontId="0" fillId="0" borderId="2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166" fontId="3" fillId="0" borderId="0" xfId="1" applyNumberFormat="1" applyFont="1" applyBorder="1" applyAlignment="1"/>
    <xf numFmtId="41" fontId="0" fillId="0" borderId="1" xfId="1" applyNumberFormat="1" applyFont="1" applyBorder="1" applyAlignment="1"/>
    <xf numFmtId="41" fontId="0" fillId="0" borderId="1" xfId="1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right"/>
    </xf>
    <xf numFmtId="41" fontId="0" fillId="0" borderId="0" xfId="0" applyNumberFormat="1" applyFont="1" applyAlignment="1"/>
    <xf numFmtId="167" fontId="3" fillId="0" borderId="0" xfId="1" applyNumberFormat="1" applyFont="1" applyFill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166" fontId="2" fillId="0" borderId="1" xfId="1" applyNumberFormat="1" applyFont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166" fontId="0" fillId="0" borderId="0" xfId="0" applyNumberFormat="1" applyFont="1" applyAlignment="1"/>
    <xf numFmtId="166" fontId="3" fillId="0" borderId="0" xfId="1" applyNumberFormat="1" applyFont="1" applyFill="1" applyBorder="1" applyAlignment="1">
      <alignment horizontal="right"/>
    </xf>
    <xf numFmtId="43" fontId="3" fillId="0" borderId="0" xfId="1" applyFont="1" applyAlignment="1"/>
    <xf numFmtId="41" fontId="2" fillId="0" borderId="0" xfId="1" applyNumberFormat="1" applyFont="1" applyBorder="1" applyAlignment="1"/>
    <xf numFmtId="41" fontId="2" fillId="0" borderId="1" xfId="1" applyNumberFormat="1" applyFont="1" applyBorder="1" applyAlignment="1"/>
    <xf numFmtId="0" fontId="7" fillId="0" borderId="0" xfId="0" applyFont="1" applyBorder="1" applyAlignment="1">
      <alignment horizontal="center"/>
    </xf>
    <xf numFmtId="0" fontId="0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right"/>
    </xf>
  </cellXfs>
  <cellStyles count="3">
    <cellStyle name="Comma" xfId="1" builtinId="3"/>
    <cellStyle name="Comma 2" xfId="2" xr:uid="{1715B3BC-5EF1-4E8B-8A84-08AF78424515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"/>
  <sheetViews>
    <sheetView tabSelected="1" view="pageBreakPreview" topLeftCell="A16" zoomScale="70" zoomScaleNormal="70" zoomScaleSheetLayoutView="70" workbookViewId="0">
      <selection activeCell="A28" sqref="A28"/>
    </sheetView>
  </sheetViews>
  <sheetFormatPr defaultColWidth="9.1796875" defaultRowHeight="20.25" customHeight="1" x14ac:dyDescent="0.3"/>
  <cols>
    <col min="1" max="1" width="18.81640625" style="2" customWidth="1"/>
    <col min="2" max="2" width="20.90625" style="2" customWidth="1"/>
    <col min="3" max="3" width="8.1796875" style="8" customWidth="1"/>
    <col min="4" max="4" width="1.7265625" style="2" customWidth="1"/>
    <col min="5" max="5" width="14.7265625" style="37" customWidth="1"/>
    <col min="6" max="6" width="1.7265625" style="37" customWidth="1"/>
    <col min="7" max="7" width="14.7265625" style="37" customWidth="1"/>
    <col min="8" max="8" width="1.7265625" style="37" customWidth="1"/>
    <col min="9" max="9" width="14.7265625" style="37" customWidth="1"/>
    <col min="10" max="10" width="1.7265625" style="37" customWidth="1"/>
    <col min="11" max="11" width="14.7265625" style="37" customWidth="1"/>
    <col min="12" max="16384" width="9.1796875" style="2"/>
  </cols>
  <sheetData>
    <row r="1" spans="1:11" ht="20.25" customHeight="1" x14ac:dyDescent="0.35">
      <c r="A1" s="6" t="s">
        <v>192</v>
      </c>
      <c r="B1" s="6"/>
    </row>
    <row r="2" spans="1:11" ht="20.25" customHeight="1" x14ac:dyDescent="0.3">
      <c r="A2" s="7" t="s">
        <v>83</v>
      </c>
      <c r="B2" s="7"/>
    </row>
    <row r="3" spans="1:11" ht="20.25" customHeight="1" x14ac:dyDescent="0.3">
      <c r="A3" s="7"/>
      <c r="B3" s="7"/>
      <c r="C3" s="219"/>
      <c r="E3" s="218"/>
      <c r="G3" s="252"/>
    </row>
    <row r="4" spans="1:11" ht="20.25" customHeight="1" x14ac:dyDescent="0.3">
      <c r="A4" s="7"/>
      <c r="B4" s="7"/>
      <c r="C4" s="253"/>
      <c r="E4" s="265" t="s">
        <v>120</v>
      </c>
      <c r="F4" s="265"/>
      <c r="G4" s="265"/>
      <c r="H4" s="1"/>
      <c r="I4" s="265" t="s">
        <v>122</v>
      </c>
      <c r="J4" s="265"/>
      <c r="K4" s="265"/>
    </row>
    <row r="5" spans="1:11" ht="20.25" customHeight="1" x14ac:dyDescent="0.3">
      <c r="A5" s="7"/>
      <c r="B5" s="7"/>
      <c r="C5" s="253"/>
      <c r="E5" s="265" t="s">
        <v>121</v>
      </c>
      <c r="F5" s="265"/>
      <c r="G5" s="265"/>
      <c r="H5" s="1"/>
      <c r="I5" s="265" t="s">
        <v>121</v>
      </c>
      <c r="J5" s="265"/>
      <c r="K5" s="265"/>
    </row>
    <row r="6" spans="1:11" ht="20.25" customHeight="1" x14ac:dyDescent="0.3">
      <c r="A6" s="7"/>
      <c r="B6" s="7"/>
      <c r="E6" s="264" t="s">
        <v>55</v>
      </c>
      <c r="F6" s="264"/>
      <c r="G6" s="264"/>
      <c r="H6" s="1"/>
      <c r="I6" s="264" t="s">
        <v>55</v>
      </c>
      <c r="J6" s="264"/>
      <c r="K6" s="264"/>
    </row>
    <row r="7" spans="1:11" ht="20.25" customHeight="1" x14ac:dyDescent="0.3">
      <c r="A7" s="7" t="s">
        <v>10</v>
      </c>
      <c r="C7" s="8" t="s">
        <v>35</v>
      </c>
      <c r="E7" s="43">
        <v>2022</v>
      </c>
      <c r="F7" s="43"/>
      <c r="G7" s="43">
        <v>2021</v>
      </c>
      <c r="I7" s="43">
        <v>2022</v>
      </c>
      <c r="J7" s="43"/>
      <c r="K7" s="43">
        <v>2021</v>
      </c>
    </row>
    <row r="8" spans="1:11" ht="20.25" customHeight="1" x14ac:dyDescent="0.3">
      <c r="A8" s="1"/>
      <c r="B8" s="1"/>
      <c r="E8" s="263" t="s">
        <v>52</v>
      </c>
      <c r="F8" s="263"/>
      <c r="G8" s="263"/>
      <c r="H8" s="263"/>
      <c r="I8" s="263"/>
      <c r="J8" s="263"/>
      <c r="K8" s="263"/>
    </row>
    <row r="9" spans="1:11" s="37" customFormat="1" ht="20.25" customHeight="1" x14ac:dyDescent="0.3">
      <c r="A9" s="9" t="s">
        <v>11</v>
      </c>
      <c r="B9" s="9"/>
      <c r="C9" s="8"/>
      <c r="E9" s="40"/>
      <c r="F9" s="40"/>
      <c r="G9" s="255"/>
      <c r="I9" s="40"/>
      <c r="J9" s="40"/>
      <c r="K9" s="255"/>
    </row>
    <row r="10" spans="1:11" s="37" customFormat="1" ht="20.25" customHeight="1" x14ac:dyDescent="0.3">
      <c r="A10" s="37" t="s">
        <v>0</v>
      </c>
      <c r="C10" s="8">
        <v>5</v>
      </c>
      <c r="E10" s="217">
        <v>648197788</v>
      </c>
      <c r="F10" s="53"/>
      <c r="G10" s="217">
        <v>209704337</v>
      </c>
      <c r="H10" s="42"/>
      <c r="I10" s="53">
        <v>628879060</v>
      </c>
      <c r="J10" s="38"/>
      <c r="K10" s="53">
        <v>193305304</v>
      </c>
    </row>
    <row r="11" spans="1:11" s="37" customFormat="1" ht="20.25" hidden="1" customHeight="1" x14ac:dyDescent="0.3">
      <c r="A11" s="37" t="s">
        <v>81</v>
      </c>
      <c r="C11" s="8"/>
      <c r="E11" s="112"/>
      <c r="F11" s="53"/>
      <c r="G11" s="112"/>
      <c r="H11" s="42"/>
      <c r="I11" s="112"/>
      <c r="J11" s="38"/>
      <c r="K11" s="112"/>
    </row>
    <row r="12" spans="1:11" s="37" customFormat="1" ht="20.25" customHeight="1" x14ac:dyDescent="0.3">
      <c r="A12" s="37" t="s">
        <v>165</v>
      </c>
      <c r="C12" s="164">
        <v>23</v>
      </c>
      <c r="E12" s="53">
        <v>119472212</v>
      </c>
      <c r="F12" s="53"/>
      <c r="G12" s="53">
        <v>467180232</v>
      </c>
      <c r="H12" s="42"/>
      <c r="I12" s="53">
        <v>119472212</v>
      </c>
      <c r="J12" s="38"/>
      <c r="K12" s="53">
        <v>467180232</v>
      </c>
    </row>
    <row r="13" spans="1:11" s="37" customFormat="1" ht="20.25" customHeight="1" x14ac:dyDescent="0.3">
      <c r="A13" s="37" t="s">
        <v>28</v>
      </c>
      <c r="C13" s="8" t="s">
        <v>180</v>
      </c>
      <c r="E13" s="53">
        <v>62625225</v>
      </c>
      <c r="F13" s="53"/>
      <c r="G13" s="53">
        <v>62270777</v>
      </c>
      <c r="H13" s="42"/>
      <c r="I13" s="53">
        <v>62625225</v>
      </c>
      <c r="J13" s="38"/>
      <c r="K13" s="53">
        <v>62270777</v>
      </c>
    </row>
    <row r="14" spans="1:11" s="37" customFormat="1" ht="20.25" customHeight="1" x14ac:dyDescent="0.3">
      <c r="A14" s="42" t="s">
        <v>124</v>
      </c>
      <c r="C14" s="8">
        <v>4</v>
      </c>
      <c r="E14" s="53">
        <v>28985165</v>
      </c>
      <c r="F14" s="53"/>
      <c r="G14" s="53">
        <v>17438476</v>
      </c>
      <c r="H14" s="42"/>
      <c r="I14" s="53">
        <v>28985165</v>
      </c>
      <c r="J14" s="38"/>
      <c r="K14" s="53">
        <v>17438476</v>
      </c>
    </row>
    <row r="15" spans="1:11" s="37" customFormat="1" ht="20.25" customHeight="1" x14ac:dyDescent="0.3">
      <c r="A15" s="42" t="s">
        <v>125</v>
      </c>
      <c r="C15" s="164">
        <v>4</v>
      </c>
      <c r="E15" s="53">
        <v>9146247</v>
      </c>
      <c r="F15" s="53"/>
      <c r="G15" s="53">
        <v>57502045</v>
      </c>
      <c r="H15" s="42"/>
      <c r="I15" s="53">
        <v>9194381</v>
      </c>
      <c r="J15" s="38"/>
      <c r="K15" s="53">
        <v>57501841</v>
      </c>
    </row>
    <row r="16" spans="1:11" s="42" customFormat="1" ht="20.25" customHeight="1" x14ac:dyDescent="0.3">
      <c r="A16" s="42" t="s">
        <v>172</v>
      </c>
      <c r="C16" s="148">
        <v>4</v>
      </c>
      <c r="E16" s="191">
        <v>6880000</v>
      </c>
      <c r="F16" s="53"/>
      <c r="G16" s="191">
        <v>6880000</v>
      </c>
      <c r="I16" s="191">
        <v>181880000</v>
      </c>
      <c r="J16" s="53"/>
      <c r="K16" s="191">
        <v>6880000</v>
      </c>
    </row>
    <row r="17" spans="1:11" s="37" customFormat="1" ht="20.25" customHeight="1" x14ac:dyDescent="0.3">
      <c r="A17" s="26" t="s">
        <v>179</v>
      </c>
      <c r="C17" s="8">
        <v>7</v>
      </c>
      <c r="E17" s="53">
        <v>895060283</v>
      </c>
      <c r="F17" s="53"/>
      <c r="G17" s="53">
        <v>934661332</v>
      </c>
      <c r="H17" s="42"/>
      <c r="I17" s="53">
        <v>821067871</v>
      </c>
      <c r="J17" s="53"/>
      <c r="K17" s="53">
        <v>860668919</v>
      </c>
    </row>
    <row r="18" spans="1:11" s="37" customFormat="1" ht="20.25" customHeight="1" x14ac:dyDescent="0.3">
      <c r="A18" s="37" t="s">
        <v>1</v>
      </c>
      <c r="C18" s="142"/>
      <c r="E18" s="54">
        <v>2648348</v>
      </c>
      <c r="F18" s="53"/>
      <c r="G18" s="54">
        <v>2382724</v>
      </c>
      <c r="H18" s="42"/>
      <c r="I18" s="54">
        <v>2648348</v>
      </c>
      <c r="J18" s="53"/>
      <c r="K18" s="54">
        <v>2382724</v>
      </c>
    </row>
    <row r="19" spans="1:11" s="37" customFormat="1" ht="20.25" customHeight="1" x14ac:dyDescent="0.3">
      <c r="A19" s="1" t="s">
        <v>12</v>
      </c>
      <c r="B19" s="1"/>
      <c r="C19" s="8"/>
      <c r="E19" s="96">
        <f>SUM(E10:E18)</f>
        <v>1773015268</v>
      </c>
      <c r="F19" s="97"/>
      <c r="G19" s="96">
        <f>SUM(G10:G18)</f>
        <v>1758019923</v>
      </c>
      <c r="H19" s="107"/>
      <c r="I19" s="96">
        <f t="shared" ref="I19" si="0">SUM(I10:I18)</f>
        <v>1854752262</v>
      </c>
      <c r="J19" s="107"/>
      <c r="K19" s="96">
        <f t="shared" ref="K19" si="1">SUM(K10:K18)</f>
        <v>1667628273</v>
      </c>
    </row>
    <row r="20" spans="1:11" s="200" customFormat="1" ht="20" customHeight="1" x14ac:dyDescent="0.25">
      <c r="C20" s="201"/>
      <c r="E20" s="202"/>
      <c r="F20" s="202"/>
      <c r="G20" s="202"/>
      <c r="H20" s="203"/>
      <c r="I20" s="202"/>
      <c r="J20" s="204"/>
      <c r="K20" s="202"/>
    </row>
    <row r="21" spans="1:11" s="37" customFormat="1" ht="20.25" customHeight="1" x14ac:dyDescent="0.3">
      <c r="A21" s="9" t="s">
        <v>13</v>
      </c>
      <c r="B21" s="9"/>
      <c r="C21" s="8"/>
      <c r="E21" s="53"/>
      <c r="F21" s="53"/>
      <c r="G21" s="53"/>
      <c r="H21" s="42"/>
      <c r="I21" s="53"/>
      <c r="J21" s="38"/>
      <c r="K21" s="53"/>
    </row>
    <row r="22" spans="1:11" s="42" customFormat="1" ht="20.25" customHeight="1" x14ac:dyDescent="0.3">
      <c r="A22" s="42" t="s">
        <v>126</v>
      </c>
      <c r="C22" s="44" t="s">
        <v>181</v>
      </c>
      <c r="E22" s="54">
        <v>26000000</v>
      </c>
      <c r="F22" s="54"/>
      <c r="G22" s="54">
        <v>28022233</v>
      </c>
      <c r="H22" s="57"/>
      <c r="I22" s="54">
        <v>26000000</v>
      </c>
      <c r="J22" s="54"/>
      <c r="K22" s="54">
        <v>28022233</v>
      </c>
    </row>
    <row r="23" spans="1:11" s="42" customFormat="1" ht="20.25" hidden="1" customHeight="1" x14ac:dyDescent="0.3">
      <c r="A23" s="35" t="s">
        <v>119</v>
      </c>
      <c r="B23" s="36"/>
      <c r="C23" s="44">
        <v>9</v>
      </c>
      <c r="E23" s="165"/>
      <c r="F23" s="53"/>
      <c r="G23" s="165"/>
      <c r="I23" s="165"/>
      <c r="J23" s="53"/>
      <c r="K23" s="165"/>
    </row>
    <row r="24" spans="1:11" s="42" customFormat="1" ht="20.25" customHeight="1" x14ac:dyDescent="0.3">
      <c r="A24" s="35" t="s">
        <v>182</v>
      </c>
      <c r="B24" s="36"/>
      <c r="C24" s="44">
        <v>8</v>
      </c>
      <c r="E24" s="165">
        <v>0</v>
      </c>
      <c r="F24" s="53"/>
      <c r="G24" s="165">
        <v>0</v>
      </c>
      <c r="I24" s="191">
        <v>139999850</v>
      </c>
      <c r="J24" s="53"/>
      <c r="K24" s="191">
        <v>134999880</v>
      </c>
    </row>
    <row r="25" spans="1:11" s="37" customFormat="1" ht="20.25" customHeight="1" x14ac:dyDescent="0.3">
      <c r="A25" s="26" t="s">
        <v>153</v>
      </c>
      <c r="C25" s="8">
        <v>9</v>
      </c>
      <c r="E25" s="53">
        <v>811887166</v>
      </c>
      <c r="F25" s="53"/>
      <c r="G25" s="53">
        <v>890685643</v>
      </c>
      <c r="H25" s="42"/>
      <c r="I25" s="53">
        <v>825930032</v>
      </c>
      <c r="J25" s="38"/>
      <c r="K25" s="53">
        <v>705930032</v>
      </c>
    </row>
    <row r="26" spans="1:11" s="37" customFormat="1" ht="20.25" customHeight="1" x14ac:dyDescent="0.3">
      <c r="A26" s="26" t="s">
        <v>57</v>
      </c>
      <c r="C26" s="8">
        <v>10</v>
      </c>
      <c r="E26" s="53">
        <v>3078000</v>
      </c>
      <c r="F26" s="53"/>
      <c r="G26" s="53">
        <v>3404319</v>
      </c>
      <c r="H26" s="42"/>
      <c r="I26" s="53">
        <v>3078000</v>
      </c>
      <c r="J26" s="53"/>
      <c r="K26" s="53">
        <v>3404319</v>
      </c>
    </row>
    <row r="27" spans="1:11" s="37" customFormat="1" ht="20.25" customHeight="1" x14ac:dyDescent="0.3">
      <c r="A27" s="37" t="s">
        <v>47</v>
      </c>
      <c r="B27" s="42"/>
      <c r="C27" s="8">
        <v>11</v>
      </c>
      <c r="E27" s="53">
        <v>160367014</v>
      </c>
      <c r="F27" s="53"/>
      <c r="G27" s="53">
        <v>161729843</v>
      </c>
      <c r="H27" s="42"/>
      <c r="I27" s="53">
        <v>160367014</v>
      </c>
      <c r="J27" s="53"/>
      <c r="K27" s="53">
        <v>161729843</v>
      </c>
    </row>
    <row r="28" spans="1:11" s="37" customFormat="1" ht="20.25" customHeight="1" x14ac:dyDescent="0.3">
      <c r="A28" s="37" t="s">
        <v>36</v>
      </c>
      <c r="B28" s="42"/>
      <c r="C28" s="210">
        <v>12</v>
      </c>
      <c r="E28" s="53">
        <v>1506593397</v>
      </c>
      <c r="F28" s="53"/>
      <c r="G28" s="53">
        <v>1445556896</v>
      </c>
      <c r="H28" s="42"/>
      <c r="I28" s="53">
        <v>1292661406</v>
      </c>
      <c r="J28" s="53"/>
      <c r="K28" s="53">
        <v>1401601959</v>
      </c>
    </row>
    <row r="29" spans="1:11" s="37" customFormat="1" ht="20.25" customHeight="1" x14ac:dyDescent="0.3">
      <c r="A29" s="37" t="s">
        <v>164</v>
      </c>
      <c r="C29" s="219">
        <v>13</v>
      </c>
      <c r="E29" s="53">
        <v>9137205</v>
      </c>
      <c r="F29" s="53"/>
      <c r="G29" s="53">
        <v>14513457</v>
      </c>
      <c r="H29" s="42"/>
      <c r="I29" s="53">
        <v>9137205</v>
      </c>
      <c r="J29" s="53"/>
      <c r="K29" s="53">
        <v>14513457</v>
      </c>
    </row>
    <row r="30" spans="1:11" s="37" customFormat="1" ht="20.25" customHeight="1" x14ac:dyDescent="0.3">
      <c r="A30" s="26" t="s">
        <v>58</v>
      </c>
      <c r="C30" s="8">
        <v>20</v>
      </c>
      <c r="E30" s="53">
        <v>33790207</v>
      </c>
      <c r="F30" s="53"/>
      <c r="G30" s="53">
        <v>30209441</v>
      </c>
      <c r="H30" s="42"/>
      <c r="I30" s="53">
        <v>33790207</v>
      </c>
      <c r="J30" s="53"/>
      <c r="K30" s="53">
        <v>30209441</v>
      </c>
    </row>
    <row r="31" spans="1:11" s="37" customFormat="1" ht="20.25" customHeight="1" x14ac:dyDescent="0.3">
      <c r="A31" s="37" t="s">
        <v>127</v>
      </c>
      <c r="C31" s="8"/>
      <c r="E31" s="65">
        <v>1328428</v>
      </c>
      <c r="F31" s="53"/>
      <c r="G31" s="65">
        <v>2361951</v>
      </c>
      <c r="H31" s="42"/>
      <c r="I31" s="65">
        <v>1328428</v>
      </c>
      <c r="J31" s="53"/>
      <c r="K31" s="65">
        <v>2361951</v>
      </c>
    </row>
    <row r="32" spans="1:11" s="37" customFormat="1" ht="20.25" customHeight="1" x14ac:dyDescent="0.3">
      <c r="A32" s="1" t="s">
        <v>14</v>
      </c>
      <c r="B32" s="1"/>
      <c r="C32" s="8"/>
      <c r="E32" s="98">
        <f>SUM(E22:E31)</f>
        <v>2552181417</v>
      </c>
      <c r="F32" s="97"/>
      <c r="G32" s="98">
        <f>SUM(G22:G31)</f>
        <v>2576483783</v>
      </c>
      <c r="H32" s="42"/>
      <c r="I32" s="98">
        <f>SUM(I22:I31)</f>
        <v>2492292142</v>
      </c>
      <c r="J32" s="97"/>
      <c r="K32" s="98">
        <f>SUM(K22:K31)</f>
        <v>2482773115</v>
      </c>
    </row>
    <row r="33" spans="1:11" s="37" customFormat="1" ht="20.25" customHeight="1" x14ac:dyDescent="0.3">
      <c r="C33" s="8"/>
      <c r="E33" s="38"/>
      <c r="F33" s="38"/>
      <c r="G33" s="38"/>
      <c r="H33" s="42"/>
      <c r="I33" s="53"/>
      <c r="J33" s="53"/>
      <c r="K33" s="53"/>
    </row>
    <row r="34" spans="1:11" s="37" customFormat="1" ht="20.25" customHeight="1" thickBot="1" x14ac:dyDescent="0.35">
      <c r="A34" s="1" t="s">
        <v>15</v>
      </c>
      <c r="B34" s="1"/>
      <c r="C34" s="8"/>
      <c r="E34" s="99">
        <f>SUM(E19+E32)</f>
        <v>4325196685</v>
      </c>
      <c r="F34" s="100"/>
      <c r="G34" s="99">
        <f>SUM(G19+G32)</f>
        <v>4334503706</v>
      </c>
      <c r="H34" s="42"/>
      <c r="I34" s="99">
        <f>SUM(I19+I32)</f>
        <v>4347044404</v>
      </c>
      <c r="J34" s="97"/>
      <c r="K34" s="99">
        <f>SUM(K19+K32)</f>
        <v>4150401388</v>
      </c>
    </row>
    <row r="35" spans="1:11" ht="20.25" customHeight="1" thickTop="1" x14ac:dyDescent="0.3"/>
    <row r="36" spans="1:11" ht="20.25" customHeight="1" x14ac:dyDescent="0.35">
      <c r="A36" s="6" t="s">
        <v>192</v>
      </c>
      <c r="B36" s="6"/>
    </row>
    <row r="37" spans="1:11" ht="20.25" customHeight="1" x14ac:dyDescent="0.3">
      <c r="A37" s="7" t="s">
        <v>83</v>
      </c>
      <c r="B37" s="7"/>
    </row>
    <row r="38" spans="1:11" ht="20.25" customHeight="1" x14ac:dyDescent="0.3">
      <c r="A38" s="7"/>
      <c r="B38" s="7"/>
    </row>
    <row r="39" spans="1:11" ht="20.25" customHeight="1" x14ac:dyDescent="0.3">
      <c r="A39" s="7"/>
      <c r="B39" s="7"/>
      <c r="E39" s="265" t="s">
        <v>120</v>
      </c>
      <c r="F39" s="265"/>
      <c r="G39" s="265"/>
      <c r="H39" s="1"/>
      <c r="I39" s="265" t="s">
        <v>122</v>
      </c>
      <c r="J39" s="265"/>
      <c r="K39" s="265"/>
    </row>
    <row r="40" spans="1:11" ht="20.25" customHeight="1" x14ac:dyDescent="0.3">
      <c r="A40" s="7"/>
      <c r="B40" s="7"/>
      <c r="E40" s="265" t="s">
        <v>121</v>
      </c>
      <c r="F40" s="265"/>
      <c r="G40" s="265"/>
      <c r="H40" s="1"/>
      <c r="I40" s="265" t="s">
        <v>121</v>
      </c>
      <c r="J40" s="265"/>
      <c r="K40" s="265"/>
    </row>
    <row r="41" spans="1:11" ht="19.5" customHeight="1" x14ac:dyDescent="0.3">
      <c r="E41" s="264" t="s">
        <v>55</v>
      </c>
      <c r="F41" s="264"/>
      <c r="G41" s="264"/>
      <c r="H41" s="1"/>
      <c r="I41" s="264" t="s">
        <v>55</v>
      </c>
      <c r="J41" s="264"/>
      <c r="K41" s="264"/>
    </row>
    <row r="42" spans="1:11" ht="19.5" customHeight="1" x14ac:dyDescent="0.3">
      <c r="A42" s="7" t="s">
        <v>40</v>
      </c>
      <c r="B42" s="7"/>
      <c r="C42" s="8" t="s">
        <v>35</v>
      </c>
      <c r="E42" s="43">
        <v>2022</v>
      </c>
      <c r="F42" s="43"/>
      <c r="G42" s="43">
        <v>2021</v>
      </c>
      <c r="I42" s="43">
        <v>2022</v>
      </c>
      <c r="J42" s="43"/>
      <c r="K42" s="43">
        <v>2021</v>
      </c>
    </row>
    <row r="43" spans="1:11" ht="19.5" customHeight="1" x14ac:dyDescent="0.3">
      <c r="A43" s="7"/>
      <c r="B43" s="7"/>
      <c r="E43" s="263" t="s">
        <v>52</v>
      </c>
      <c r="F43" s="263"/>
      <c r="G43" s="263"/>
      <c r="H43" s="263"/>
      <c r="I43" s="263"/>
      <c r="J43" s="263"/>
      <c r="K43" s="263"/>
    </row>
    <row r="44" spans="1:11" s="37" customFormat="1" ht="19.5" customHeight="1" x14ac:dyDescent="0.3">
      <c r="A44" s="9" t="s">
        <v>16</v>
      </c>
      <c r="B44" s="9"/>
      <c r="C44" s="8"/>
      <c r="E44" s="53"/>
      <c r="F44" s="38"/>
      <c r="G44" s="53"/>
      <c r="I44" s="53"/>
      <c r="J44" s="38"/>
      <c r="K44" s="53"/>
    </row>
    <row r="45" spans="1:11" s="37" customFormat="1" ht="19.5" customHeight="1" x14ac:dyDescent="0.3">
      <c r="A45" s="37" t="s">
        <v>45</v>
      </c>
      <c r="B45" s="9"/>
      <c r="C45" s="8" t="s">
        <v>210</v>
      </c>
      <c r="E45" s="135">
        <v>93193</v>
      </c>
      <c r="F45" s="137"/>
      <c r="G45" s="135">
        <v>145454</v>
      </c>
      <c r="H45" s="137"/>
      <c r="I45" s="135">
        <v>93193</v>
      </c>
      <c r="J45" s="137"/>
      <c r="K45" s="135">
        <v>145454</v>
      </c>
    </row>
    <row r="46" spans="1:11" s="37" customFormat="1" ht="19.5" hidden="1" customHeight="1" x14ac:dyDescent="0.3">
      <c r="A46" s="37" t="s">
        <v>77</v>
      </c>
      <c r="B46" s="26"/>
      <c r="C46" s="8">
        <v>13</v>
      </c>
      <c r="E46" s="135"/>
      <c r="F46" s="137"/>
      <c r="G46" s="135"/>
      <c r="H46" s="137"/>
      <c r="I46" s="135"/>
      <c r="J46" s="137"/>
      <c r="K46" s="135"/>
    </row>
    <row r="47" spans="1:11" s="37" customFormat="1" ht="19.5" customHeight="1" x14ac:dyDescent="0.3">
      <c r="A47" s="37" t="s">
        <v>2</v>
      </c>
      <c r="C47" s="8">
        <v>23</v>
      </c>
      <c r="E47" s="135">
        <v>22827675</v>
      </c>
      <c r="F47" s="135"/>
      <c r="G47" s="135">
        <v>18590561</v>
      </c>
      <c r="H47" s="135"/>
      <c r="I47" s="135">
        <v>22827675</v>
      </c>
      <c r="J47" s="137"/>
      <c r="K47" s="135">
        <v>18590561</v>
      </c>
    </row>
    <row r="48" spans="1:11" s="37" customFormat="1" ht="19.5" customHeight="1" x14ac:dyDescent="0.3">
      <c r="A48" s="37" t="s">
        <v>128</v>
      </c>
      <c r="C48" s="164" t="s">
        <v>211</v>
      </c>
      <c r="E48" s="135">
        <v>82776234</v>
      </c>
      <c r="F48" s="135"/>
      <c r="G48" s="135">
        <v>67606750</v>
      </c>
      <c r="H48" s="135"/>
      <c r="I48" s="135">
        <v>81695159</v>
      </c>
      <c r="J48" s="137"/>
      <c r="K48" s="135">
        <v>67094147</v>
      </c>
    </row>
    <row r="49" spans="1:11" s="42" customFormat="1" ht="19.5" customHeight="1" x14ac:dyDescent="0.3">
      <c r="A49" s="35" t="s">
        <v>129</v>
      </c>
      <c r="C49" s="44">
        <v>23</v>
      </c>
      <c r="E49" s="135">
        <v>1320479</v>
      </c>
      <c r="F49" s="137"/>
      <c r="G49" s="135">
        <v>1715758</v>
      </c>
      <c r="H49" s="137"/>
      <c r="I49" s="135">
        <v>1320479</v>
      </c>
      <c r="J49" s="137"/>
      <c r="K49" s="135">
        <v>1715758</v>
      </c>
    </row>
    <row r="50" spans="1:11" s="42" customFormat="1" ht="19.5" customHeight="1" x14ac:dyDescent="0.3">
      <c r="A50" s="35" t="s">
        <v>66</v>
      </c>
      <c r="C50" s="44"/>
    </row>
    <row r="51" spans="1:11" s="37" customFormat="1" ht="19.5" customHeight="1" x14ac:dyDescent="0.3">
      <c r="A51" s="26" t="s">
        <v>67</v>
      </c>
      <c r="C51" s="8">
        <v>12</v>
      </c>
      <c r="E51" s="135">
        <v>24643514</v>
      </c>
      <c r="F51" s="135"/>
      <c r="G51" s="135">
        <v>24643514</v>
      </c>
      <c r="H51" s="135"/>
      <c r="I51" s="135">
        <v>24643514</v>
      </c>
      <c r="J51" s="137"/>
      <c r="K51" s="135">
        <v>24643514</v>
      </c>
    </row>
    <row r="52" spans="1:11" s="37" customFormat="1" ht="19.5" customHeight="1" x14ac:dyDescent="0.3">
      <c r="A52" s="26" t="s">
        <v>66</v>
      </c>
      <c r="E52" s="42"/>
      <c r="G52" s="42"/>
    </row>
    <row r="53" spans="1:11" s="37" customFormat="1" ht="19.5" customHeight="1" x14ac:dyDescent="0.3">
      <c r="A53" s="26" t="s">
        <v>233</v>
      </c>
      <c r="C53" s="8">
        <v>4</v>
      </c>
      <c r="E53" s="135">
        <v>16958913</v>
      </c>
      <c r="F53" s="135"/>
      <c r="G53" s="135">
        <v>16373913</v>
      </c>
      <c r="H53" s="135"/>
      <c r="I53" s="135">
        <v>16958913</v>
      </c>
      <c r="J53" s="137"/>
      <c r="K53" s="135">
        <v>16373913</v>
      </c>
    </row>
    <row r="54" spans="1:11" s="37" customFormat="1" ht="19.5" customHeight="1" x14ac:dyDescent="0.3">
      <c r="A54" s="26" t="s">
        <v>66</v>
      </c>
      <c r="C54" s="126">
        <v>26</v>
      </c>
      <c r="E54" s="135">
        <v>3564854</v>
      </c>
      <c r="F54" s="137"/>
      <c r="G54" s="135">
        <v>3564854</v>
      </c>
      <c r="H54" s="137"/>
      <c r="I54" s="135">
        <v>3564854</v>
      </c>
      <c r="J54" s="137"/>
      <c r="K54" s="135">
        <v>3564854</v>
      </c>
    </row>
    <row r="55" spans="1:11" s="37" customFormat="1" ht="19.5" customHeight="1" x14ac:dyDescent="0.3">
      <c r="A55" s="26" t="s">
        <v>92</v>
      </c>
      <c r="C55" s="8"/>
      <c r="E55" s="42"/>
      <c r="G55" s="42"/>
    </row>
    <row r="56" spans="1:11" s="37" customFormat="1" ht="19.5" customHeight="1" x14ac:dyDescent="0.3">
      <c r="A56" s="26" t="s">
        <v>93</v>
      </c>
      <c r="C56" s="249" t="s">
        <v>210</v>
      </c>
      <c r="E56" s="135">
        <v>36000000</v>
      </c>
      <c r="F56" s="137"/>
      <c r="G56" s="135">
        <v>36000000</v>
      </c>
      <c r="H56" s="137"/>
      <c r="I56" s="135">
        <v>36000000</v>
      </c>
      <c r="J56" s="137"/>
      <c r="K56" s="135">
        <v>36000000</v>
      </c>
    </row>
    <row r="57" spans="1:11" s="37" customFormat="1" ht="19.5" customHeight="1" x14ac:dyDescent="0.3">
      <c r="A57" s="35" t="s">
        <v>166</v>
      </c>
      <c r="C57" s="249" t="s">
        <v>210</v>
      </c>
      <c r="E57" s="119">
        <v>2414625</v>
      </c>
      <c r="F57" s="136"/>
      <c r="G57" s="119">
        <v>5457847</v>
      </c>
      <c r="H57" s="137"/>
      <c r="I57" s="119">
        <v>2414625</v>
      </c>
      <c r="J57" s="136"/>
      <c r="K57" s="119">
        <v>5457847</v>
      </c>
    </row>
    <row r="58" spans="1:11" s="42" customFormat="1" ht="19.5" customHeight="1" x14ac:dyDescent="0.3">
      <c r="A58" s="35" t="s">
        <v>213</v>
      </c>
      <c r="E58" s="138">
        <v>32391777</v>
      </c>
      <c r="F58" s="137"/>
      <c r="G58" s="138">
        <v>4039968</v>
      </c>
      <c r="H58" s="137"/>
      <c r="I58" s="138">
        <v>32391777</v>
      </c>
      <c r="J58" s="137"/>
      <c r="K58" s="138">
        <v>4039968</v>
      </c>
    </row>
    <row r="59" spans="1:11" s="37" customFormat="1" ht="19.5" customHeight="1" x14ac:dyDescent="0.3">
      <c r="A59" s="1" t="s">
        <v>17</v>
      </c>
      <c r="B59" s="1"/>
      <c r="C59" s="8"/>
      <c r="E59" s="98">
        <f>SUM(E45:E58)</f>
        <v>222991264</v>
      </c>
      <c r="F59" s="97"/>
      <c r="G59" s="98">
        <f>SUM(G45:G58)</f>
        <v>178138619</v>
      </c>
      <c r="H59" s="42"/>
      <c r="I59" s="98">
        <f>SUM(I45:I58)</f>
        <v>221910189</v>
      </c>
      <c r="J59" s="100"/>
      <c r="K59" s="98">
        <f>SUM(K45:K58)</f>
        <v>177626016</v>
      </c>
    </row>
    <row r="60" spans="1:11" s="37" customFormat="1" ht="19.5" customHeight="1" x14ac:dyDescent="0.3">
      <c r="C60" s="8"/>
      <c r="E60" s="53"/>
      <c r="F60" s="53"/>
      <c r="G60" s="53"/>
      <c r="H60" s="42"/>
      <c r="I60" s="53"/>
      <c r="J60" s="38"/>
      <c r="K60" s="53"/>
    </row>
    <row r="61" spans="1:11" s="37" customFormat="1" ht="19.5" customHeight="1" x14ac:dyDescent="0.3">
      <c r="A61" s="9" t="s">
        <v>18</v>
      </c>
      <c r="B61" s="9"/>
      <c r="C61" s="8"/>
      <c r="E61" s="53"/>
      <c r="F61" s="53"/>
      <c r="G61" s="53"/>
      <c r="H61" s="42"/>
      <c r="I61" s="53"/>
      <c r="J61" s="38"/>
      <c r="K61" s="53"/>
    </row>
    <row r="62" spans="1:11" s="37" customFormat="1" ht="19.5" customHeight="1" x14ac:dyDescent="0.3">
      <c r="A62" s="37" t="s">
        <v>140</v>
      </c>
      <c r="C62" s="8">
        <v>23</v>
      </c>
      <c r="E62" s="135">
        <v>2797081</v>
      </c>
      <c r="F62" s="135"/>
      <c r="G62" s="135">
        <v>8697499</v>
      </c>
      <c r="H62" s="135"/>
      <c r="I62" s="135">
        <v>2797081</v>
      </c>
      <c r="J62" s="135"/>
      <c r="K62" s="135">
        <v>8697499</v>
      </c>
    </row>
    <row r="63" spans="1:11" s="37" customFormat="1" ht="19.5" customHeight="1" x14ac:dyDescent="0.3">
      <c r="A63" s="26" t="s">
        <v>64</v>
      </c>
      <c r="C63" s="8">
        <v>12</v>
      </c>
      <c r="E63" s="135">
        <v>206279081</v>
      </c>
      <c r="F63" s="135"/>
      <c r="G63" s="135">
        <v>230922593</v>
      </c>
      <c r="H63" s="135"/>
      <c r="I63" s="135">
        <v>206279081</v>
      </c>
      <c r="J63" s="135"/>
      <c r="K63" s="135">
        <v>230922593</v>
      </c>
    </row>
    <row r="64" spans="1:11" s="37" customFormat="1" ht="19.5" customHeight="1" x14ac:dyDescent="0.3">
      <c r="A64" s="26" t="s">
        <v>244</v>
      </c>
      <c r="C64" s="8">
        <v>4</v>
      </c>
      <c r="E64" s="135">
        <v>300353063</v>
      </c>
      <c r="F64" s="135"/>
      <c r="G64" s="135">
        <v>302150726</v>
      </c>
      <c r="H64" s="135"/>
      <c r="I64" s="135">
        <v>300353063</v>
      </c>
      <c r="J64" s="135"/>
      <c r="K64" s="135">
        <v>302150726</v>
      </c>
    </row>
    <row r="65" spans="1:11" s="42" customFormat="1" ht="19.5" customHeight="1" x14ac:dyDescent="0.3">
      <c r="A65" s="35" t="s">
        <v>72</v>
      </c>
      <c r="C65" s="143">
        <v>26</v>
      </c>
      <c r="E65" s="135">
        <v>48034913</v>
      </c>
      <c r="F65" s="135"/>
      <c r="G65" s="135">
        <v>51599766</v>
      </c>
      <c r="H65" s="135"/>
      <c r="I65" s="135">
        <v>48034913</v>
      </c>
      <c r="J65" s="135"/>
      <c r="K65" s="135">
        <v>51599766</v>
      </c>
    </row>
    <row r="66" spans="1:11" s="37" customFormat="1" ht="19.5" customHeight="1" x14ac:dyDescent="0.3">
      <c r="A66" s="37" t="s">
        <v>94</v>
      </c>
      <c r="C66" s="210" t="s">
        <v>210</v>
      </c>
      <c r="E66" s="119">
        <v>164070237</v>
      </c>
      <c r="F66" s="119"/>
      <c r="G66" s="119">
        <v>200048276</v>
      </c>
      <c r="H66" s="135"/>
      <c r="I66" s="119">
        <v>164070237</v>
      </c>
      <c r="J66" s="136"/>
      <c r="K66" s="119">
        <v>200048276</v>
      </c>
    </row>
    <row r="67" spans="1:11" s="37" customFormat="1" ht="19.5" customHeight="1" x14ac:dyDescent="0.3">
      <c r="A67" s="42" t="s">
        <v>196</v>
      </c>
      <c r="C67" s="249" t="s">
        <v>210</v>
      </c>
      <c r="E67" s="119">
        <v>3912626</v>
      </c>
      <c r="F67" s="136"/>
      <c r="G67" s="119">
        <v>4475795</v>
      </c>
      <c r="H67" s="137"/>
      <c r="I67" s="119">
        <v>3912626</v>
      </c>
      <c r="J67" s="136"/>
      <c r="K67" s="119">
        <v>4475795</v>
      </c>
    </row>
    <row r="68" spans="1:11" s="37" customFormat="1" ht="19.5" customHeight="1" x14ac:dyDescent="0.3">
      <c r="A68" s="42" t="s">
        <v>131</v>
      </c>
      <c r="B68" s="42"/>
      <c r="C68" s="8">
        <v>15</v>
      </c>
      <c r="E68" s="119">
        <v>19593834</v>
      </c>
      <c r="F68" s="119"/>
      <c r="G68" s="119">
        <v>27922057</v>
      </c>
      <c r="H68" s="136"/>
      <c r="I68" s="119">
        <v>19593834</v>
      </c>
      <c r="J68" s="119"/>
      <c r="K68" s="119">
        <v>27922057</v>
      </c>
    </row>
    <row r="69" spans="1:11" s="42" customFormat="1" ht="19.5" customHeight="1" x14ac:dyDescent="0.3">
      <c r="A69" s="35" t="s">
        <v>65</v>
      </c>
      <c r="C69" s="44">
        <v>4</v>
      </c>
      <c r="E69" s="138">
        <v>45463143</v>
      </c>
      <c r="F69" s="136"/>
      <c r="G69" s="138">
        <v>45416555</v>
      </c>
      <c r="H69" s="136"/>
      <c r="I69" s="138">
        <v>45463143</v>
      </c>
      <c r="J69" s="136"/>
      <c r="K69" s="138">
        <v>45416555</v>
      </c>
    </row>
    <row r="70" spans="1:11" s="37" customFormat="1" ht="19.5" customHeight="1" x14ac:dyDescent="0.3">
      <c r="A70" s="1" t="s">
        <v>19</v>
      </c>
      <c r="B70" s="1"/>
      <c r="C70" s="8"/>
      <c r="E70" s="101">
        <f>SUM(E62:E69)</f>
        <v>790503978</v>
      </c>
      <c r="F70" s="100"/>
      <c r="G70" s="101">
        <f>SUM(G62:G69)</f>
        <v>871233267</v>
      </c>
      <c r="I70" s="101">
        <f>SUM(I62:I69)</f>
        <v>790503978</v>
      </c>
      <c r="J70" s="100"/>
      <c r="K70" s="101">
        <f>SUM(K62:K69)</f>
        <v>871233267</v>
      </c>
    </row>
    <row r="71" spans="1:11" s="37" customFormat="1" ht="19.5" customHeight="1" x14ac:dyDescent="0.3">
      <c r="B71" s="1"/>
      <c r="C71" s="8"/>
      <c r="E71" s="106"/>
      <c r="F71" s="38"/>
      <c r="G71" s="106"/>
      <c r="I71" s="106"/>
      <c r="J71" s="38"/>
      <c r="K71" s="106"/>
    </row>
    <row r="72" spans="1:11" s="37" customFormat="1" ht="19.5" customHeight="1" x14ac:dyDescent="0.3">
      <c r="A72" s="1" t="s">
        <v>20</v>
      </c>
      <c r="B72" s="1"/>
      <c r="C72" s="8"/>
      <c r="E72" s="101">
        <f>SUM(E59+E70)</f>
        <v>1013495242</v>
      </c>
      <c r="F72" s="100"/>
      <c r="G72" s="101">
        <f>SUM(G59+G70)</f>
        <v>1049371886</v>
      </c>
      <c r="I72" s="101">
        <f>SUM(I59+I70)</f>
        <v>1012414167</v>
      </c>
      <c r="J72" s="100"/>
      <c r="K72" s="101">
        <f>SUM(K59+K70)</f>
        <v>1048859283</v>
      </c>
    </row>
    <row r="73" spans="1:11" s="37" customFormat="1" ht="19.5" customHeight="1" x14ac:dyDescent="0.3">
      <c r="C73" s="8"/>
      <c r="E73" s="93"/>
      <c r="F73" s="94"/>
      <c r="G73" s="93"/>
      <c r="I73" s="102"/>
      <c r="J73" s="100"/>
      <c r="K73" s="102"/>
    </row>
    <row r="74" spans="1:11" s="37" customFormat="1" ht="19.5" customHeight="1" x14ac:dyDescent="0.35">
      <c r="A74" s="6" t="s">
        <v>192</v>
      </c>
      <c r="B74" s="6"/>
      <c r="C74" s="141"/>
      <c r="D74" s="2"/>
    </row>
    <row r="75" spans="1:11" s="37" customFormat="1" ht="19.5" customHeight="1" x14ac:dyDescent="0.3">
      <c r="A75" s="7" t="s">
        <v>83</v>
      </c>
      <c r="B75" s="7"/>
      <c r="C75" s="141"/>
      <c r="D75" s="2"/>
    </row>
    <row r="76" spans="1:11" s="37" customFormat="1" ht="19.5" customHeight="1" x14ac:dyDescent="0.3">
      <c r="A76" s="7"/>
      <c r="B76" s="7"/>
      <c r="C76" s="141"/>
      <c r="D76" s="2"/>
    </row>
    <row r="77" spans="1:11" ht="20.25" customHeight="1" x14ac:dyDescent="0.3">
      <c r="A77" s="7"/>
      <c r="B77" s="7"/>
      <c r="C77" s="253"/>
      <c r="E77" s="265" t="s">
        <v>120</v>
      </c>
      <c r="F77" s="265"/>
      <c r="G77" s="265"/>
      <c r="H77" s="1"/>
      <c r="I77" s="265" t="s">
        <v>122</v>
      </c>
      <c r="J77" s="265"/>
      <c r="K77" s="265"/>
    </row>
    <row r="78" spans="1:11" ht="20.25" customHeight="1" x14ac:dyDescent="0.3">
      <c r="A78" s="7"/>
      <c r="B78" s="7"/>
      <c r="C78" s="253"/>
      <c r="E78" s="265" t="s">
        <v>121</v>
      </c>
      <c r="F78" s="265"/>
      <c r="G78" s="265"/>
      <c r="H78" s="1"/>
      <c r="I78" s="265" t="s">
        <v>121</v>
      </c>
      <c r="J78" s="265"/>
      <c r="K78" s="265"/>
    </row>
    <row r="79" spans="1:11" s="37" customFormat="1" ht="19.5" customHeight="1" x14ac:dyDescent="0.3">
      <c r="A79" s="2"/>
      <c r="B79" s="2"/>
      <c r="C79" s="253"/>
      <c r="D79" s="2"/>
      <c r="E79" s="264" t="s">
        <v>55</v>
      </c>
      <c r="F79" s="264"/>
      <c r="G79" s="264"/>
      <c r="H79" s="1"/>
      <c r="I79" s="264" t="s">
        <v>55</v>
      </c>
      <c r="J79" s="264"/>
      <c r="K79" s="264"/>
    </row>
    <row r="80" spans="1:11" s="37" customFormat="1" ht="19.5" customHeight="1" x14ac:dyDescent="0.35">
      <c r="A80" s="7" t="s">
        <v>149</v>
      </c>
      <c r="B80" s="7"/>
      <c r="C80" s="141" t="s">
        <v>35</v>
      </c>
      <c r="D80" s="2"/>
      <c r="E80" s="43">
        <v>2022</v>
      </c>
      <c r="F80" s="43"/>
      <c r="G80" s="43">
        <v>2021</v>
      </c>
      <c r="I80" s="43">
        <v>2022</v>
      </c>
      <c r="J80" s="43"/>
      <c r="K80" s="43">
        <v>2021</v>
      </c>
    </row>
    <row r="81" spans="1:11" s="37" customFormat="1" ht="19.5" customHeight="1" x14ac:dyDescent="0.3">
      <c r="A81" s="7"/>
      <c r="B81" s="7"/>
      <c r="C81" s="141"/>
      <c r="D81" s="2"/>
      <c r="E81" s="263" t="s">
        <v>52</v>
      </c>
      <c r="F81" s="263"/>
      <c r="G81" s="263"/>
      <c r="H81" s="263"/>
      <c r="I81" s="263"/>
      <c r="J81" s="263"/>
      <c r="K81" s="263"/>
    </row>
    <row r="82" spans="1:11" s="37" customFormat="1" ht="19.5" customHeight="1" x14ac:dyDescent="0.3">
      <c r="A82" s="9" t="s">
        <v>96</v>
      </c>
      <c r="B82" s="9"/>
      <c r="C82" s="8"/>
      <c r="E82" s="93"/>
      <c r="F82" s="94"/>
      <c r="G82" s="93"/>
      <c r="I82" s="102"/>
      <c r="J82" s="100"/>
      <c r="K82" s="102"/>
    </row>
    <row r="83" spans="1:11" s="37" customFormat="1" ht="19.5" customHeight="1" x14ac:dyDescent="0.3">
      <c r="A83" s="37" t="s">
        <v>26</v>
      </c>
      <c r="C83" s="8"/>
      <c r="E83" s="93"/>
      <c r="F83" s="94"/>
      <c r="G83" s="93"/>
      <c r="I83" s="102"/>
      <c r="J83" s="100"/>
      <c r="K83" s="102"/>
    </row>
    <row r="84" spans="1:11" s="37" customFormat="1" ht="19.5" customHeight="1" x14ac:dyDescent="0.3">
      <c r="A84" s="37" t="s">
        <v>30</v>
      </c>
      <c r="C84" s="164"/>
      <c r="E84" s="93"/>
      <c r="F84" s="94"/>
      <c r="G84" s="93"/>
      <c r="I84" s="102"/>
      <c r="J84" s="100"/>
      <c r="K84" s="102"/>
    </row>
    <row r="85" spans="1:11" s="37" customFormat="1" ht="19.5" customHeight="1" x14ac:dyDescent="0.3">
      <c r="A85" s="10" t="s">
        <v>151</v>
      </c>
      <c r="C85" s="195"/>
      <c r="E85" s="93"/>
      <c r="F85" s="94"/>
      <c r="G85" s="93"/>
      <c r="I85" s="102"/>
      <c r="J85" s="100"/>
      <c r="K85" s="102"/>
    </row>
    <row r="86" spans="1:11" s="37" customFormat="1" ht="19.5" customHeight="1" thickBot="1" x14ac:dyDescent="0.35">
      <c r="A86" s="10" t="s">
        <v>152</v>
      </c>
      <c r="B86" s="10"/>
      <c r="E86" s="95">
        <v>2048254862</v>
      </c>
      <c r="F86" s="66"/>
      <c r="G86" s="95">
        <v>2048254862</v>
      </c>
      <c r="I86" s="95">
        <v>2048254862</v>
      </c>
      <c r="J86" s="66"/>
      <c r="K86" s="95">
        <v>2048254862</v>
      </c>
    </row>
    <row r="87" spans="1:11" s="37" customFormat="1" ht="19.5" customHeight="1" thickTop="1" x14ac:dyDescent="0.3">
      <c r="A87" s="26" t="s">
        <v>68</v>
      </c>
      <c r="B87" s="10"/>
      <c r="E87" s="166"/>
      <c r="F87" s="66"/>
      <c r="G87" s="166"/>
      <c r="I87" s="166"/>
      <c r="J87" s="66"/>
      <c r="K87" s="166"/>
    </row>
    <row r="88" spans="1:11" s="37" customFormat="1" ht="19.5" customHeight="1" x14ac:dyDescent="0.3">
      <c r="A88" s="10" t="s">
        <v>151</v>
      </c>
      <c r="B88" s="10"/>
      <c r="E88" s="166"/>
      <c r="F88" s="66"/>
      <c r="G88" s="166"/>
      <c r="I88" s="166"/>
      <c r="J88" s="66"/>
      <c r="K88" s="166"/>
    </row>
    <row r="89" spans="1:11" s="37" customFormat="1" ht="19.5" customHeight="1" x14ac:dyDescent="0.3">
      <c r="A89" s="10" t="s">
        <v>152</v>
      </c>
      <c r="B89" s="10"/>
      <c r="C89" s="8"/>
      <c r="E89" s="53">
        <v>2048254862</v>
      </c>
      <c r="F89" s="38"/>
      <c r="G89" s="53">
        <v>2048254862</v>
      </c>
      <c r="I89" s="53">
        <v>2048254862</v>
      </c>
      <c r="J89" s="38"/>
      <c r="K89" s="53">
        <v>2048254862</v>
      </c>
    </row>
    <row r="90" spans="1:11" s="131" customFormat="1" ht="19.5" hidden="1" customHeight="1" x14ac:dyDescent="0.3">
      <c r="A90" s="130" t="s">
        <v>71</v>
      </c>
      <c r="B90" s="139"/>
      <c r="C90" s="132">
        <v>18</v>
      </c>
      <c r="E90" s="134"/>
      <c r="F90" s="133"/>
      <c r="G90" s="134"/>
      <c r="I90" s="134"/>
      <c r="J90" s="133"/>
      <c r="K90" s="134"/>
    </row>
    <row r="91" spans="1:11" s="42" customFormat="1" ht="19.5" hidden="1" customHeight="1" x14ac:dyDescent="0.65">
      <c r="A91" s="35" t="s">
        <v>132</v>
      </c>
      <c r="B91" s="58"/>
      <c r="C91" s="170"/>
      <c r="E91" s="135"/>
      <c r="F91" s="53"/>
      <c r="G91" s="135"/>
      <c r="I91" s="135"/>
      <c r="J91" s="53"/>
      <c r="K91" s="135"/>
    </row>
    <row r="92" spans="1:11" s="42" customFormat="1" ht="19.5" customHeight="1" x14ac:dyDescent="0.3">
      <c r="A92" s="42" t="s">
        <v>95</v>
      </c>
      <c r="C92" s="235">
        <v>17</v>
      </c>
      <c r="D92" s="37"/>
      <c r="E92" s="119">
        <v>283563867</v>
      </c>
      <c r="F92" s="119"/>
      <c r="G92" s="119">
        <v>283563867</v>
      </c>
      <c r="H92" s="136"/>
      <c r="I92" s="119">
        <v>283563867</v>
      </c>
      <c r="J92" s="119"/>
      <c r="K92" s="119">
        <v>283563867</v>
      </c>
    </row>
    <row r="93" spans="1:11" s="42" customFormat="1" ht="19.5" customHeight="1" x14ac:dyDescent="0.3">
      <c r="A93" s="42" t="s">
        <v>183</v>
      </c>
      <c r="C93" s="216">
        <v>16</v>
      </c>
      <c r="D93" s="37"/>
      <c r="E93" s="119">
        <v>8197127</v>
      </c>
      <c r="F93" s="119"/>
      <c r="G93" s="119">
        <v>5292124</v>
      </c>
      <c r="H93" s="136"/>
      <c r="I93" s="119">
        <v>8197127</v>
      </c>
      <c r="J93" s="119"/>
      <c r="K93" s="119">
        <v>5292124</v>
      </c>
    </row>
    <row r="94" spans="1:11" s="42" customFormat="1" ht="19.5" customHeight="1" x14ac:dyDescent="0.3">
      <c r="A94" s="42" t="s">
        <v>3</v>
      </c>
      <c r="C94" s="235"/>
      <c r="D94" s="37"/>
      <c r="E94" s="119"/>
      <c r="F94" s="119"/>
      <c r="G94" s="119"/>
      <c r="H94" s="136"/>
      <c r="I94" s="119"/>
      <c r="J94" s="119"/>
      <c r="K94" s="119"/>
    </row>
    <row r="95" spans="1:11" s="42" customFormat="1" ht="19.5" customHeight="1" x14ac:dyDescent="0.3">
      <c r="A95" s="42" t="s">
        <v>69</v>
      </c>
      <c r="C95" s="235"/>
      <c r="D95" s="37"/>
      <c r="E95" s="119"/>
      <c r="F95" s="119"/>
      <c r="G95" s="119"/>
      <c r="H95" s="136"/>
      <c r="I95" s="119"/>
      <c r="J95" s="119"/>
      <c r="K95" s="119"/>
    </row>
    <row r="96" spans="1:11" s="42" customFormat="1" ht="19.5" customHeight="1" x14ac:dyDescent="0.3">
      <c r="A96" s="42" t="s">
        <v>73</v>
      </c>
      <c r="C96" s="44">
        <v>17</v>
      </c>
      <c r="E96" s="119">
        <v>204825487</v>
      </c>
      <c r="F96" s="119"/>
      <c r="G96" s="119">
        <v>204815935</v>
      </c>
      <c r="H96" s="119"/>
      <c r="I96" s="119">
        <v>204825487</v>
      </c>
      <c r="J96" s="119"/>
      <c r="K96" s="119">
        <v>204815935</v>
      </c>
    </row>
    <row r="97" spans="1:11" s="42" customFormat="1" ht="19.5" customHeight="1" x14ac:dyDescent="0.3">
      <c r="A97" s="42" t="s">
        <v>133</v>
      </c>
      <c r="C97" s="235" t="s">
        <v>184</v>
      </c>
      <c r="D97" s="37"/>
      <c r="E97" s="119">
        <v>108652257</v>
      </c>
      <c r="F97" s="119"/>
      <c r="G97" s="119">
        <v>127156548</v>
      </c>
      <c r="H97" s="136"/>
      <c r="I97" s="119">
        <v>108652257</v>
      </c>
      <c r="J97" s="119"/>
      <c r="K97" s="119">
        <v>127156548</v>
      </c>
    </row>
    <row r="98" spans="1:11" s="42" customFormat="1" ht="19.5" customHeight="1" x14ac:dyDescent="0.3">
      <c r="A98" s="42" t="s">
        <v>39</v>
      </c>
      <c r="C98" s="235"/>
      <c r="D98" s="37"/>
      <c r="E98" s="119">
        <v>766859994</v>
      </c>
      <c r="F98" s="119"/>
      <c r="G98" s="119">
        <v>743204913</v>
      </c>
      <c r="H98" s="136"/>
      <c r="I98" s="119">
        <v>789788894</v>
      </c>
      <c r="J98" s="119"/>
      <c r="K98" s="119">
        <v>559615317</v>
      </c>
    </row>
    <row r="99" spans="1:11" s="42" customFormat="1" ht="19.5" customHeight="1" x14ac:dyDescent="0.3">
      <c r="A99" s="42" t="s">
        <v>132</v>
      </c>
      <c r="C99" s="235">
        <v>16</v>
      </c>
      <c r="D99" s="37"/>
      <c r="E99" s="119">
        <v>-108652257</v>
      </c>
      <c r="F99" s="119"/>
      <c r="G99" s="119">
        <v>-127156548</v>
      </c>
      <c r="H99" s="136"/>
      <c r="I99" s="119">
        <v>-108652257</v>
      </c>
      <c r="J99" s="119"/>
      <c r="K99" s="119">
        <v>-127156548</v>
      </c>
    </row>
    <row r="100" spans="1:11" s="42" customFormat="1" ht="19.5" customHeight="1" x14ac:dyDescent="0.3">
      <c r="A100" s="1" t="s">
        <v>110</v>
      </c>
      <c r="B100" s="1"/>
      <c r="C100" s="8"/>
      <c r="E100" s="118">
        <f>SUM(E89:E99)</f>
        <v>3311701337</v>
      </c>
      <c r="F100" s="107"/>
      <c r="G100" s="118">
        <f>SUM(G89:G99)</f>
        <v>3285131701</v>
      </c>
      <c r="H100" s="107"/>
      <c r="I100" s="118">
        <f>SUM(I89:I99)</f>
        <v>3334630237</v>
      </c>
      <c r="J100" s="107"/>
      <c r="K100" s="118">
        <f>SUM(K89:K99)</f>
        <v>3101542105</v>
      </c>
    </row>
    <row r="101" spans="1:11" s="37" customFormat="1" ht="19.5" customHeight="1" x14ac:dyDescent="0.3">
      <c r="A101" s="37" t="s">
        <v>111</v>
      </c>
      <c r="B101" s="1"/>
      <c r="C101" s="8"/>
      <c r="E101" s="193">
        <v>106</v>
      </c>
      <c r="F101" s="147"/>
      <c r="G101" s="193">
        <v>119</v>
      </c>
      <c r="H101" s="55"/>
      <c r="I101" s="175">
        <v>0</v>
      </c>
      <c r="J101" s="147"/>
      <c r="K101" s="175">
        <v>0</v>
      </c>
    </row>
    <row r="102" spans="1:11" s="37" customFormat="1" ht="19.5" customHeight="1" x14ac:dyDescent="0.3">
      <c r="A102" s="1" t="s">
        <v>41</v>
      </c>
      <c r="B102" s="1"/>
      <c r="C102" s="145"/>
      <c r="E102" s="146">
        <f>SUM(E100:E101)</f>
        <v>3311701443</v>
      </c>
      <c r="F102" s="102"/>
      <c r="G102" s="146">
        <f>SUM(G100:G101)</f>
        <v>3285131820</v>
      </c>
      <c r="H102" s="55"/>
      <c r="I102" s="146">
        <f>SUM(I100:I101)</f>
        <v>3334630237</v>
      </c>
      <c r="J102" s="102"/>
      <c r="K102" s="146">
        <f>SUM(K100:K101)</f>
        <v>3101542105</v>
      </c>
    </row>
    <row r="103" spans="1:11" s="37" customFormat="1" ht="19.5" customHeight="1" x14ac:dyDescent="0.3">
      <c r="A103" s="1"/>
      <c r="B103" s="1"/>
      <c r="C103" s="145"/>
      <c r="E103" s="102"/>
      <c r="F103" s="102"/>
      <c r="G103" s="102"/>
      <c r="H103" s="55"/>
      <c r="I103" s="102"/>
      <c r="J103" s="102"/>
      <c r="K103" s="102"/>
    </row>
    <row r="104" spans="1:11" s="37" customFormat="1" ht="14.5" thickBot="1" x14ac:dyDescent="0.35">
      <c r="A104" s="1" t="s">
        <v>42</v>
      </c>
      <c r="B104" s="1"/>
      <c r="C104" s="8"/>
      <c r="E104" s="103">
        <f>SUM(E72+E102)</f>
        <v>4325196685</v>
      </c>
      <c r="F104" s="102"/>
      <c r="G104" s="103">
        <f>SUM(G72+G102)</f>
        <v>4334503706</v>
      </c>
      <c r="H104" s="55"/>
      <c r="I104" s="103">
        <f>SUM(I72+I102)</f>
        <v>4347044404</v>
      </c>
      <c r="J104" s="102"/>
      <c r="K104" s="103">
        <f>SUM(K72+K102)</f>
        <v>4150401388</v>
      </c>
    </row>
    <row r="105" spans="1:11" s="37" customFormat="1" ht="14.5" thickTop="1" x14ac:dyDescent="0.3">
      <c r="A105" s="1"/>
      <c r="B105" s="1"/>
      <c r="C105" s="129"/>
      <c r="E105" s="102"/>
      <c r="F105" s="102"/>
      <c r="G105" s="102"/>
      <c r="H105" s="55"/>
      <c r="I105" s="102"/>
      <c r="J105" s="102"/>
      <c r="K105" s="102"/>
    </row>
    <row r="106" spans="1:11" ht="20.25" customHeight="1" x14ac:dyDescent="0.3">
      <c r="E106" s="38">
        <f>E104-E34</f>
        <v>0</v>
      </c>
      <c r="G106" s="38">
        <f>G104-G34</f>
        <v>0</v>
      </c>
      <c r="I106" s="38">
        <f>I104-I34</f>
        <v>0</v>
      </c>
      <c r="K106" s="38">
        <f>K104-K34</f>
        <v>0</v>
      </c>
    </row>
  </sheetData>
  <mergeCells count="21">
    <mergeCell ref="E77:G77"/>
    <mergeCell ref="I77:K77"/>
    <mergeCell ref="E39:G39"/>
    <mergeCell ref="E40:G40"/>
    <mergeCell ref="E4:G4"/>
    <mergeCell ref="I4:K4"/>
    <mergeCell ref="E5:G5"/>
    <mergeCell ref="E8:K8"/>
    <mergeCell ref="I6:K6"/>
    <mergeCell ref="E6:G6"/>
    <mergeCell ref="I5:K5"/>
    <mergeCell ref="E41:G41"/>
    <mergeCell ref="I41:K41"/>
    <mergeCell ref="E43:K43"/>
    <mergeCell ref="I40:K40"/>
    <mergeCell ref="I39:K39"/>
    <mergeCell ref="E81:K81"/>
    <mergeCell ref="E79:G79"/>
    <mergeCell ref="I79:K79"/>
    <mergeCell ref="I78:K78"/>
    <mergeCell ref="E78:G78"/>
  </mergeCells>
  <phoneticPr fontId="4" type="noConversion"/>
  <pageMargins left="0.7" right="0.7" top="0.48" bottom="0.5" header="0.5" footer="0.5"/>
  <pageSetup paperSize="9" scale="78" firstPageNumber="5" fitToHeight="0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35" max="16383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2"/>
  <sheetViews>
    <sheetView view="pageBreakPreview" topLeftCell="A59" zoomScale="70" zoomScaleNormal="70" zoomScaleSheetLayoutView="70" workbookViewId="0">
      <selection activeCell="A66" sqref="A66"/>
    </sheetView>
  </sheetViews>
  <sheetFormatPr defaultColWidth="9.1796875" defaultRowHeight="20.25" customHeight="1" x14ac:dyDescent="0.3"/>
  <cols>
    <col min="1" max="1" width="26.81640625" style="2" customWidth="1"/>
    <col min="2" max="2" width="17.36328125" style="2" customWidth="1"/>
    <col min="3" max="3" width="7.26953125" style="8" customWidth="1"/>
    <col min="4" max="4" width="1.1796875" style="2" customWidth="1"/>
    <col min="5" max="5" width="13.7265625" style="37" customWidth="1"/>
    <col min="6" max="6" width="1.1796875" style="37" customWidth="1"/>
    <col min="7" max="7" width="13.7265625" style="37" customWidth="1"/>
    <col min="8" max="8" width="1.1796875" style="37" customWidth="1"/>
    <col min="9" max="9" width="13.7265625" style="37" customWidth="1"/>
    <col min="10" max="10" width="1.1796875" style="37" customWidth="1"/>
    <col min="11" max="11" width="13.7265625" style="37" customWidth="1"/>
    <col min="12" max="12" width="12.453125" style="2" customWidth="1"/>
    <col min="13" max="13" width="16.54296875" style="2" bestFit="1" customWidth="1"/>
    <col min="14" max="14" width="12.453125" style="2" bestFit="1" customWidth="1"/>
    <col min="15" max="15" width="11.54296875" style="2" bestFit="1" customWidth="1"/>
    <col min="16" max="17" width="9.1796875" style="2"/>
    <col min="18" max="18" width="13.1796875" style="2" bestFit="1" customWidth="1"/>
    <col min="19" max="16384" width="9.1796875" style="2"/>
  </cols>
  <sheetData>
    <row r="1" spans="1:11" ht="20.25" customHeight="1" x14ac:dyDescent="0.35">
      <c r="A1" s="6" t="s">
        <v>192</v>
      </c>
      <c r="B1" s="6"/>
      <c r="J1" s="266"/>
      <c r="K1" s="266"/>
    </row>
    <row r="2" spans="1:11" ht="20.25" customHeight="1" x14ac:dyDescent="0.3">
      <c r="A2" s="7" t="s">
        <v>84</v>
      </c>
      <c r="B2" s="7"/>
      <c r="C2" s="13"/>
      <c r="F2" s="266"/>
      <c r="G2" s="266"/>
      <c r="J2" s="266"/>
      <c r="K2" s="266"/>
    </row>
    <row r="3" spans="1:11" ht="20.25" customHeight="1" x14ac:dyDescent="0.3">
      <c r="A3" s="7"/>
      <c r="B3" s="7"/>
      <c r="C3" s="219"/>
      <c r="G3" s="252"/>
    </row>
    <row r="4" spans="1:11" ht="20.25" customHeight="1" x14ac:dyDescent="0.3">
      <c r="A4" s="7"/>
      <c r="B4" s="7"/>
      <c r="E4" s="265" t="s">
        <v>120</v>
      </c>
      <c r="F4" s="265"/>
      <c r="G4" s="265"/>
      <c r="H4" s="1"/>
      <c r="I4" s="265" t="s">
        <v>122</v>
      </c>
      <c r="J4" s="265"/>
      <c r="K4" s="265"/>
    </row>
    <row r="5" spans="1:11" ht="20.25" customHeight="1" x14ac:dyDescent="0.3">
      <c r="A5" s="7"/>
      <c r="B5" s="7"/>
      <c r="E5" s="265" t="s">
        <v>121</v>
      </c>
      <c r="F5" s="265"/>
      <c r="G5" s="265"/>
      <c r="H5" s="1"/>
      <c r="I5" s="265" t="s">
        <v>121</v>
      </c>
      <c r="J5" s="265"/>
      <c r="K5" s="265"/>
    </row>
    <row r="6" spans="1:11" ht="20.25" customHeight="1" x14ac:dyDescent="0.3">
      <c r="A6" s="7"/>
      <c r="B6" s="7"/>
      <c r="E6" s="266" t="s">
        <v>56</v>
      </c>
      <c r="F6" s="266"/>
      <c r="G6" s="266"/>
      <c r="I6" s="266" t="s">
        <v>56</v>
      </c>
      <c r="J6" s="266"/>
      <c r="K6" s="266"/>
    </row>
    <row r="7" spans="1:11" ht="20.25" customHeight="1" x14ac:dyDescent="0.3">
      <c r="C7" s="8" t="s">
        <v>35</v>
      </c>
      <c r="E7" s="43">
        <v>2022</v>
      </c>
      <c r="F7" s="43"/>
      <c r="G7" s="43">
        <v>2021</v>
      </c>
      <c r="I7" s="43">
        <v>2022</v>
      </c>
      <c r="J7" s="43"/>
      <c r="K7" s="43">
        <v>2021</v>
      </c>
    </row>
    <row r="8" spans="1:11" ht="20.25" customHeight="1" x14ac:dyDescent="0.3">
      <c r="A8" s="1"/>
      <c r="B8" s="1"/>
      <c r="E8" s="263" t="s">
        <v>52</v>
      </c>
      <c r="F8" s="263"/>
      <c r="G8" s="263"/>
      <c r="H8" s="263"/>
      <c r="I8" s="263"/>
      <c r="J8" s="263"/>
      <c r="K8" s="263"/>
    </row>
    <row r="9" spans="1:11" s="37" customFormat="1" ht="20.25" customHeight="1" x14ac:dyDescent="0.3">
      <c r="A9" s="9" t="s">
        <v>224</v>
      </c>
      <c r="B9" s="9"/>
      <c r="C9" s="8"/>
      <c r="E9" s="41"/>
      <c r="F9" s="41"/>
      <c r="G9" s="41"/>
      <c r="I9" s="41"/>
      <c r="J9" s="41"/>
      <c r="K9" s="41"/>
    </row>
    <row r="10" spans="1:11" s="37" customFormat="1" ht="20.25" customHeight="1" x14ac:dyDescent="0.3">
      <c r="A10" s="26" t="s">
        <v>174</v>
      </c>
      <c r="C10" s="210">
        <v>18</v>
      </c>
      <c r="E10" s="39">
        <v>102361618</v>
      </c>
      <c r="F10" s="45"/>
      <c r="G10" s="39">
        <v>101338375</v>
      </c>
      <c r="H10" s="244"/>
      <c r="I10" s="191">
        <v>102361618</v>
      </c>
      <c r="J10" s="244"/>
      <c r="K10" s="191">
        <v>101338375</v>
      </c>
    </row>
    <row r="11" spans="1:11" s="37" customFormat="1" ht="20.25" customHeight="1" x14ac:dyDescent="0.3">
      <c r="A11" s="37" t="s">
        <v>31</v>
      </c>
      <c r="C11" s="210" t="s">
        <v>185</v>
      </c>
      <c r="E11" s="39">
        <v>732808127</v>
      </c>
      <c r="F11" s="45"/>
      <c r="G11" s="39">
        <v>697577317</v>
      </c>
      <c r="I11" s="39">
        <v>732808127</v>
      </c>
      <c r="J11" s="45"/>
      <c r="K11" s="39">
        <v>697577317</v>
      </c>
    </row>
    <row r="12" spans="1:11" s="37" customFormat="1" ht="20.25" customHeight="1" x14ac:dyDescent="0.3">
      <c r="A12" s="37" t="s">
        <v>37</v>
      </c>
      <c r="C12" s="210">
        <v>4</v>
      </c>
      <c r="E12" s="39">
        <v>39313152</v>
      </c>
      <c r="F12" s="45"/>
      <c r="G12" s="39">
        <v>34837964</v>
      </c>
      <c r="I12" s="39">
        <v>39313152</v>
      </c>
      <c r="J12" s="45"/>
      <c r="K12" s="39">
        <v>34837964</v>
      </c>
    </row>
    <row r="13" spans="1:11" s="37" customFormat="1" ht="20.25" customHeight="1" x14ac:dyDescent="0.3">
      <c r="A13" s="26" t="s">
        <v>59</v>
      </c>
      <c r="C13" s="210">
        <v>12</v>
      </c>
      <c r="E13" s="39">
        <v>24643514</v>
      </c>
      <c r="F13" s="39"/>
      <c r="G13" s="39">
        <v>24643514</v>
      </c>
      <c r="H13" s="42"/>
      <c r="I13" s="39">
        <v>24643514</v>
      </c>
      <c r="J13" s="39"/>
      <c r="K13" s="39">
        <v>24643514</v>
      </c>
    </row>
    <row r="14" spans="1:11" s="37" customFormat="1" ht="20.25" customHeight="1" x14ac:dyDescent="0.3">
      <c r="A14" s="26" t="s">
        <v>146</v>
      </c>
      <c r="C14" s="210" t="s">
        <v>212</v>
      </c>
      <c r="E14" s="39">
        <v>56183875</v>
      </c>
      <c r="F14" s="39"/>
      <c r="G14" s="39">
        <v>55955894</v>
      </c>
      <c r="H14" s="42"/>
      <c r="I14" s="39">
        <v>56183875</v>
      </c>
      <c r="J14" s="39"/>
      <c r="K14" s="39">
        <v>55955894</v>
      </c>
    </row>
    <row r="15" spans="1:11" s="37" customFormat="1" ht="20.25" customHeight="1" x14ac:dyDescent="0.3">
      <c r="A15" s="26" t="s">
        <v>49</v>
      </c>
      <c r="C15" s="210" t="s">
        <v>223</v>
      </c>
      <c r="E15" s="39">
        <v>2893179</v>
      </c>
      <c r="F15" s="39"/>
      <c r="G15" s="39">
        <v>794924</v>
      </c>
      <c r="H15" s="42"/>
      <c r="I15" s="39">
        <v>92883901</v>
      </c>
      <c r="J15" s="39"/>
      <c r="K15" s="39">
        <v>39790904</v>
      </c>
    </row>
    <row r="16" spans="1:11" s="42" customFormat="1" ht="20.25" customHeight="1" x14ac:dyDescent="0.3">
      <c r="A16" s="42" t="s">
        <v>4</v>
      </c>
      <c r="C16" s="196">
        <v>4</v>
      </c>
      <c r="E16" s="39">
        <v>47734458</v>
      </c>
      <c r="F16" s="39"/>
      <c r="G16" s="39">
        <v>32324597</v>
      </c>
      <c r="I16" s="39">
        <v>53906554</v>
      </c>
      <c r="J16" s="39"/>
      <c r="K16" s="39">
        <v>32304171</v>
      </c>
    </row>
    <row r="17" spans="1:11" s="37" customFormat="1" ht="20.25" customHeight="1" x14ac:dyDescent="0.3">
      <c r="A17" s="1" t="s">
        <v>225</v>
      </c>
      <c r="B17" s="1"/>
      <c r="C17" s="8"/>
      <c r="E17" s="105">
        <f>SUM(E10:E16)</f>
        <v>1005937923</v>
      </c>
      <c r="F17" s="78"/>
      <c r="G17" s="105">
        <f>SUM(G10:G16)</f>
        <v>947472585</v>
      </c>
      <c r="I17" s="105">
        <f>SUM(I10:I16)</f>
        <v>1102100741</v>
      </c>
      <c r="J17" s="78"/>
      <c r="K17" s="105">
        <f>SUM(K10:K16)</f>
        <v>986448139</v>
      </c>
    </row>
    <row r="18" spans="1:11" s="205" customFormat="1" ht="20" customHeight="1" x14ac:dyDescent="0.15">
      <c r="C18" s="206"/>
      <c r="E18" s="207"/>
      <c r="F18" s="208"/>
      <c r="G18" s="207"/>
      <c r="I18" s="207"/>
      <c r="J18" s="208"/>
      <c r="K18" s="207"/>
    </row>
    <row r="19" spans="1:11" s="37" customFormat="1" ht="20.25" customHeight="1" x14ac:dyDescent="0.3">
      <c r="A19" s="9" t="s">
        <v>21</v>
      </c>
      <c r="B19" s="9"/>
      <c r="C19" s="8">
        <v>19</v>
      </c>
      <c r="E19" s="53"/>
      <c r="F19" s="38"/>
      <c r="G19" s="53"/>
      <c r="I19" s="53"/>
      <c r="J19" s="38"/>
      <c r="K19" s="53"/>
    </row>
    <row r="20" spans="1:11" s="37" customFormat="1" ht="20.25" customHeight="1" x14ac:dyDescent="0.3">
      <c r="A20" s="37" t="s">
        <v>214</v>
      </c>
      <c r="C20" s="8">
        <v>7</v>
      </c>
      <c r="E20" s="191">
        <v>68634854</v>
      </c>
      <c r="F20" s="45"/>
      <c r="G20" s="191">
        <v>45072195</v>
      </c>
      <c r="H20" s="244"/>
      <c r="I20" s="191">
        <v>68634854</v>
      </c>
      <c r="J20" s="244"/>
      <c r="K20" s="191">
        <v>45072195</v>
      </c>
    </row>
    <row r="21" spans="1:11" s="37" customFormat="1" ht="20.25" customHeight="1" x14ac:dyDescent="0.3">
      <c r="A21" s="37" t="s">
        <v>51</v>
      </c>
      <c r="C21" s="148"/>
      <c r="E21" s="39">
        <v>333469686</v>
      </c>
      <c r="F21" s="39"/>
      <c r="G21" s="39">
        <v>320550318</v>
      </c>
      <c r="H21" s="42"/>
      <c r="I21" s="39">
        <v>333469686</v>
      </c>
      <c r="J21" s="45"/>
      <c r="K21" s="39">
        <v>320550318</v>
      </c>
    </row>
    <row r="22" spans="1:11" s="37" customFormat="1" ht="20.25" customHeight="1" x14ac:dyDescent="0.3">
      <c r="A22" s="37" t="s">
        <v>134</v>
      </c>
      <c r="C22" s="8"/>
      <c r="E22" s="39">
        <v>14067756</v>
      </c>
      <c r="F22" s="39"/>
      <c r="G22" s="39">
        <v>12972676</v>
      </c>
      <c r="H22" s="42"/>
      <c r="I22" s="39">
        <v>14067756</v>
      </c>
      <c r="J22" s="45"/>
      <c r="K22" s="39">
        <v>12972676</v>
      </c>
    </row>
    <row r="23" spans="1:11" s="37" customFormat="1" ht="20.25" customHeight="1" x14ac:dyDescent="0.3">
      <c r="A23" s="37" t="s">
        <v>43</v>
      </c>
      <c r="C23" s="8"/>
      <c r="E23" s="39">
        <v>184280317</v>
      </c>
      <c r="F23" s="39"/>
      <c r="G23" s="39">
        <v>213359699</v>
      </c>
      <c r="H23" s="42"/>
      <c r="I23" s="39">
        <v>182732352</v>
      </c>
      <c r="J23" s="45"/>
      <c r="K23" s="39">
        <v>212173258</v>
      </c>
    </row>
    <row r="24" spans="1:11" s="37" customFormat="1" ht="20.25" hidden="1" customHeight="1" x14ac:dyDescent="0.3">
      <c r="A24" s="42" t="s">
        <v>80</v>
      </c>
      <c r="B24" s="42"/>
      <c r="C24" s="8"/>
      <c r="E24" s="122"/>
      <c r="F24" s="39"/>
      <c r="G24" s="122"/>
      <c r="H24" s="42"/>
      <c r="I24" s="112"/>
      <c r="J24" s="45"/>
      <c r="K24" s="112"/>
    </row>
    <row r="25" spans="1:11" s="37" customFormat="1" ht="20.25" hidden="1" customHeight="1" x14ac:dyDescent="0.3">
      <c r="A25" s="42" t="s">
        <v>44</v>
      </c>
      <c r="B25" s="42"/>
      <c r="C25" s="8"/>
      <c r="E25" s="104"/>
      <c r="F25" s="39"/>
      <c r="G25" s="104"/>
      <c r="H25" s="42"/>
      <c r="I25" s="39"/>
      <c r="J25" s="45"/>
      <c r="K25" s="39"/>
    </row>
    <row r="26" spans="1:11" s="37" customFormat="1" ht="20.25" customHeight="1" x14ac:dyDescent="0.3">
      <c r="A26" s="1" t="s">
        <v>22</v>
      </c>
      <c r="B26" s="1"/>
      <c r="C26" s="8"/>
      <c r="E26" s="96">
        <f>SUM(E20:E25)</f>
        <v>600452613</v>
      </c>
      <c r="F26" s="97"/>
      <c r="G26" s="96">
        <f>SUM(G20:G25)</f>
        <v>591954888</v>
      </c>
      <c r="H26" s="42"/>
      <c r="I26" s="96">
        <f>SUM(I20:I25)</f>
        <v>598904648</v>
      </c>
      <c r="J26" s="100"/>
      <c r="K26" s="96">
        <f>SUM(K20:K25)</f>
        <v>590768447</v>
      </c>
    </row>
    <row r="27" spans="1:11" s="205" customFormat="1" ht="20" customHeight="1" x14ac:dyDescent="0.15">
      <c r="C27" s="206"/>
      <c r="E27" s="207"/>
      <c r="F27" s="208"/>
      <c r="G27" s="207"/>
      <c r="I27" s="207"/>
      <c r="J27" s="208"/>
      <c r="K27" s="207"/>
    </row>
    <row r="28" spans="1:11" s="37" customFormat="1" ht="20.25" customHeight="1" x14ac:dyDescent="0.3">
      <c r="A28" s="1" t="s">
        <v>175</v>
      </c>
      <c r="C28" s="210"/>
      <c r="E28" s="97">
        <f>E17-E26</f>
        <v>405485310</v>
      </c>
      <c r="F28" s="53"/>
      <c r="G28" s="97">
        <f>G17-G26</f>
        <v>355517697</v>
      </c>
      <c r="H28" s="42"/>
      <c r="I28" s="97">
        <f>I17-I26</f>
        <v>503196093</v>
      </c>
      <c r="J28" s="38"/>
      <c r="K28" s="97">
        <f>K17-K26</f>
        <v>395679692</v>
      </c>
    </row>
    <row r="29" spans="1:11" s="42" customFormat="1" ht="20.25" customHeight="1" x14ac:dyDescent="0.3">
      <c r="A29" s="42" t="s">
        <v>44</v>
      </c>
      <c r="C29" s="44"/>
      <c r="E29" s="39">
        <v>-1620385</v>
      </c>
      <c r="F29" s="39"/>
      <c r="G29" s="39">
        <v>-1672175</v>
      </c>
      <c r="I29" s="39">
        <v>-1620385</v>
      </c>
      <c r="J29" s="45"/>
      <c r="K29" s="39">
        <v>-1672175</v>
      </c>
    </row>
    <row r="30" spans="1:11" s="42" customFormat="1" ht="20.25" customHeight="1" x14ac:dyDescent="0.3">
      <c r="A30" s="35" t="s">
        <v>226</v>
      </c>
      <c r="C30" s="44"/>
      <c r="E30" s="39"/>
      <c r="F30" s="39"/>
      <c r="G30" s="39"/>
      <c r="I30" s="39"/>
      <c r="J30" s="45"/>
      <c r="K30" s="39"/>
    </row>
    <row r="31" spans="1:11" s="42" customFormat="1" ht="20.25" customHeight="1" x14ac:dyDescent="0.3">
      <c r="A31" s="42" t="s">
        <v>227</v>
      </c>
      <c r="C31" s="44">
        <v>9</v>
      </c>
      <c r="E31" s="110">
        <v>-108807756</v>
      </c>
      <c r="F31" s="53"/>
      <c r="G31" s="110">
        <v>114226043</v>
      </c>
      <c r="I31" s="174">
        <v>0</v>
      </c>
      <c r="J31" s="53"/>
      <c r="K31" s="174">
        <v>0</v>
      </c>
    </row>
    <row r="32" spans="1:11" s="37" customFormat="1" ht="20.25" customHeight="1" x14ac:dyDescent="0.3">
      <c r="A32" s="1" t="s">
        <v>97</v>
      </c>
      <c r="C32" s="8"/>
      <c r="E32" s="97">
        <f>E28+E29+E31</f>
        <v>295057169</v>
      </c>
      <c r="F32" s="53"/>
      <c r="G32" s="97">
        <f>G28+G29+G31</f>
        <v>468071565</v>
      </c>
      <c r="H32" s="42"/>
      <c r="I32" s="97">
        <f>I28+I29+I31</f>
        <v>501575708</v>
      </c>
      <c r="J32" s="38"/>
      <c r="K32" s="97">
        <f>K28+K29+K31</f>
        <v>394007517</v>
      </c>
    </row>
    <row r="33" spans="1:11" s="37" customFormat="1" ht="20.25" customHeight="1" x14ac:dyDescent="0.3">
      <c r="A33" s="26" t="s">
        <v>103</v>
      </c>
      <c r="C33" s="8">
        <v>20</v>
      </c>
      <c r="E33" s="140">
        <v>78158929</v>
      </c>
      <c r="F33" s="53"/>
      <c r="G33" s="140">
        <v>28658674</v>
      </c>
      <c r="H33" s="42"/>
      <c r="I33" s="140">
        <v>78158929</v>
      </c>
      <c r="J33" s="53"/>
      <c r="K33" s="140">
        <v>28658674</v>
      </c>
    </row>
    <row r="34" spans="1:11" s="37" customFormat="1" ht="20.25" customHeight="1" x14ac:dyDescent="0.3">
      <c r="A34" s="1" t="s">
        <v>87</v>
      </c>
      <c r="B34" s="1"/>
      <c r="C34" s="8"/>
      <c r="E34" s="98">
        <f>E32-E33</f>
        <v>216898240</v>
      </c>
      <c r="F34" s="102"/>
      <c r="G34" s="98">
        <f>G32-G33</f>
        <v>439412891</v>
      </c>
      <c r="I34" s="98">
        <f>I32-I33</f>
        <v>423416779</v>
      </c>
      <c r="J34" s="102"/>
      <c r="K34" s="98">
        <f>K32-K33</f>
        <v>365348843</v>
      </c>
    </row>
    <row r="35" spans="1:11" s="205" customFormat="1" ht="20" customHeight="1" x14ac:dyDescent="0.15">
      <c r="C35" s="206"/>
      <c r="E35" s="207"/>
      <c r="F35" s="208"/>
      <c r="G35" s="207"/>
      <c r="I35" s="207"/>
      <c r="J35" s="208"/>
      <c r="K35" s="207"/>
    </row>
    <row r="36" spans="1:11" s="42" customFormat="1" ht="20.25" customHeight="1" x14ac:dyDescent="0.3">
      <c r="A36" s="21" t="s">
        <v>48</v>
      </c>
      <c r="C36" s="44"/>
      <c r="E36" s="64"/>
      <c r="F36" s="102"/>
      <c r="G36" s="64"/>
      <c r="H36" s="55"/>
      <c r="I36" s="64"/>
      <c r="J36" s="102"/>
      <c r="K36" s="64"/>
    </row>
    <row r="37" spans="1:11" s="42" customFormat="1" ht="20.25" customHeight="1" x14ac:dyDescent="0.3">
      <c r="A37" s="36" t="s">
        <v>158</v>
      </c>
      <c r="C37" s="44"/>
      <c r="E37" s="64"/>
      <c r="F37" s="100"/>
      <c r="G37" s="64"/>
      <c r="H37" s="37"/>
      <c r="I37" s="64"/>
      <c r="J37" s="100"/>
      <c r="K37" s="64"/>
    </row>
    <row r="38" spans="1:11" s="42" customFormat="1" ht="20.25" customHeight="1" x14ac:dyDescent="0.3">
      <c r="A38" s="36" t="s">
        <v>159</v>
      </c>
      <c r="C38" s="44"/>
      <c r="E38" s="165"/>
      <c r="F38" s="100"/>
      <c r="G38" s="165"/>
      <c r="H38" s="37"/>
      <c r="I38" s="64"/>
      <c r="J38" s="100"/>
      <c r="K38" s="64"/>
    </row>
    <row r="39" spans="1:11" s="42" customFormat="1" ht="20.25" customHeight="1" x14ac:dyDescent="0.3">
      <c r="A39" s="42" t="s">
        <v>228</v>
      </c>
      <c r="C39" s="8">
        <v>15</v>
      </c>
      <c r="E39" s="191">
        <v>9718814</v>
      </c>
      <c r="F39" s="54"/>
      <c r="G39" s="165">
        <v>0</v>
      </c>
      <c r="H39" s="57"/>
      <c r="I39" s="191">
        <v>9718814</v>
      </c>
      <c r="J39" s="107"/>
      <c r="K39" s="165">
        <v>0</v>
      </c>
    </row>
    <row r="40" spans="1:11" s="42" customFormat="1" ht="20.25" customHeight="1" x14ac:dyDescent="0.3">
      <c r="A40" s="42" t="s">
        <v>145</v>
      </c>
      <c r="C40" s="8"/>
      <c r="E40" s="69"/>
      <c r="F40" s="54"/>
      <c r="G40" s="69"/>
      <c r="H40" s="57"/>
      <c r="I40" s="69"/>
      <c r="J40" s="107"/>
      <c r="K40" s="69"/>
    </row>
    <row r="41" spans="1:11" s="42" customFormat="1" ht="20.25" customHeight="1" x14ac:dyDescent="0.3">
      <c r="A41" s="42" t="s">
        <v>154</v>
      </c>
      <c r="C41" s="129">
        <v>20</v>
      </c>
      <c r="E41" s="193">
        <v>-1943762</v>
      </c>
      <c r="F41" s="54"/>
      <c r="G41" s="175">
        <v>0</v>
      </c>
      <c r="H41" s="57"/>
      <c r="I41" s="193">
        <v>-1943762</v>
      </c>
      <c r="J41" s="107"/>
      <c r="K41" s="175">
        <v>0</v>
      </c>
    </row>
    <row r="42" spans="1:11" s="42" customFormat="1" ht="20.25" customHeight="1" x14ac:dyDescent="0.3">
      <c r="A42" s="42" t="s">
        <v>234</v>
      </c>
      <c r="C42" s="44"/>
      <c r="E42" s="54"/>
      <c r="F42" s="147"/>
      <c r="G42" s="54"/>
      <c r="H42" s="37"/>
      <c r="I42" s="54"/>
      <c r="J42" s="38"/>
      <c r="K42" s="54"/>
    </row>
    <row r="43" spans="1:11" s="42" customFormat="1" ht="20.25" customHeight="1" x14ac:dyDescent="0.3">
      <c r="A43" s="42" t="s">
        <v>168</v>
      </c>
      <c r="C43" s="44"/>
      <c r="E43" s="240">
        <f>SUM(E39:E41)</f>
        <v>7775052</v>
      </c>
      <c r="F43" s="147"/>
      <c r="G43" s="240">
        <f>SUM(G39:G41)</f>
        <v>0</v>
      </c>
      <c r="H43" s="37"/>
      <c r="I43" s="240">
        <f>SUM(I39:I41)</f>
        <v>7775052</v>
      </c>
      <c r="J43" s="38"/>
      <c r="K43" s="240">
        <f>SUM(K39:K41)</f>
        <v>0</v>
      </c>
    </row>
    <row r="44" spans="1:11" s="37" customFormat="1" ht="20.25" customHeight="1" thickBot="1" x14ac:dyDescent="0.35">
      <c r="A44" s="21" t="s">
        <v>54</v>
      </c>
      <c r="B44" s="1"/>
      <c r="C44" s="8"/>
      <c r="E44" s="99">
        <f>E43+E34</f>
        <v>224673292</v>
      </c>
      <c r="F44" s="107"/>
      <c r="G44" s="99">
        <f>G43+G34</f>
        <v>439412891</v>
      </c>
      <c r="H44" s="107"/>
      <c r="I44" s="99">
        <f t="shared" ref="I44" si="0">I43+I34</f>
        <v>431191831</v>
      </c>
      <c r="J44" s="107"/>
      <c r="K44" s="99">
        <f t="shared" ref="K44" si="1">K43+K34</f>
        <v>365348843</v>
      </c>
    </row>
    <row r="45" spans="1:11" s="205" customFormat="1" ht="20" customHeight="1" thickTop="1" x14ac:dyDescent="0.15">
      <c r="C45" s="206"/>
      <c r="E45" s="207"/>
      <c r="F45" s="208"/>
      <c r="G45" s="207"/>
      <c r="I45" s="207"/>
      <c r="J45" s="208"/>
      <c r="K45" s="207"/>
    </row>
    <row r="46" spans="1:11" s="205" customFormat="1" ht="20" customHeight="1" x14ac:dyDescent="0.15">
      <c r="C46" s="206"/>
      <c r="E46" s="207"/>
      <c r="F46" s="208"/>
      <c r="G46" s="207"/>
      <c r="I46" s="207"/>
      <c r="J46" s="208"/>
      <c r="K46" s="207"/>
    </row>
    <row r="47" spans="1:11" s="205" customFormat="1" ht="20" customHeight="1" x14ac:dyDescent="0.15">
      <c r="C47" s="206"/>
      <c r="E47" s="207"/>
      <c r="F47" s="208"/>
      <c r="G47" s="207"/>
      <c r="I47" s="207"/>
      <c r="J47" s="208"/>
      <c r="K47" s="207"/>
    </row>
    <row r="48" spans="1:11" s="205" customFormat="1" ht="20" customHeight="1" x14ac:dyDescent="0.15">
      <c r="C48" s="206"/>
      <c r="E48" s="207"/>
      <c r="F48" s="208"/>
      <c r="G48" s="207"/>
      <c r="I48" s="207"/>
      <c r="J48" s="208"/>
      <c r="K48" s="207"/>
    </row>
    <row r="49" spans="1:11" s="205" customFormat="1" ht="20" customHeight="1" x14ac:dyDescent="0.15">
      <c r="C49" s="206"/>
      <c r="E49" s="207"/>
      <c r="F49" s="208"/>
      <c r="G49" s="207"/>
      <c r="I49" s="207"/>
      <c r="J49" s="208"/>
      <c r="K49" s="207"/>
    </row>
    <row r="50" spans="1:11" s="205" customFormat="1" ht="20" customHeight="1" x14ac:dyDescent="0.15">
      <c r="C50" s="206"/>
      <c r="E50" s="207"/>
      <c r="F50" s="208"/>
      <c r="G50" s="207"/>
      <c r="I50" s="207"/>
      <c r="J50" s="208"/>
      <c r="K50" s="207"/>
    </row>
    <row r="51" spans="1:11" s="205" customFormat="1" ht="20" customHeight="1" x14ac:dyDescent="0.15">
      <c r="C51" s="206"/>
      <c r="E51" s="207"/>
      <c r="F51" s="208"/>
      <c r="G51" s="207"/>
      <c r="I51" s="207"/>
      <c r="J51" s="208"/>
      <c r="K51" s="207"/>
    </row>
    <row r="52" spans="1:11" ht="20.25" customHeight="1" x14ac:dyDescent="0.35">
      <c r="A52" s="6" t="s">
        <v>162</v>
      </c>
      <c r="B52" s="6"/>
      <c r="C52" s="219"/>
      <c r="J52" s="266"/>
      <c r="K52" s="266"/>
    </row>
    <row r="53" spans="1:11" ht="20.25" customHeight="1" x14ac:dyDescent="0.3">
      <c r="A53" s="7" t="s">
        <v>84</v>
      </c>
      <c r="B53" s="7"/>
      <c r="C53" s="13"/>
      <c r="F53" s="266"/>
      <c r="G53" s="266"/>
      <c r="J53" s="266"/>
      <c r="K53" s="266"/>
    </row>
    <row r="54" spans="1:11" ht="20.25" customHeight="1" x14ac:dyDescent="0.3">
      <c r="A54" s="7"/>
      <c r="B54" s="7"/>
      <c r="C54" s="219"/>
    </row>
    <row r="55" spans="1:11" ht="20.25" customHeight="1" x14ac:dyDescent="0.3">
      <c r="A55" s="7"/>
      <c r="B55" s="7"/>
      <c r="C55" s="219"/>
      <c r="E55" s="265" t="s">
        <v>120</v>
      </c>
      <c r="F55" s="265"/>
      <c r="G55" s="265"/>
      <c r="H55" s="1"/>
      <c r="I55" s="265" t="s">
        <v>122</v>
      </c>
      <c r="J55" s="265"/>
      <c r="K55" s="265"/>
    </row>
    <row r="56" spans="1:11" ht="20.25" customHeight="1" x14ac:dyDescent="0.3">
      <c r="A56" s="7"/>
      <c r="B56" s="7"/>
      <c r="C56" s="219"/>
      <c r="E56" s="265" t="s">
        <v>121</v>
      </c>
      <c r="F56" s="265"/>
      <c r="G56" s="265"/>
      <c r="H56" s="1"/>
      <c r="I56" s="265" t="s">
        <v>121</v>
      </c>
      <c r="J56" s="265"/>
      <c r="K56" s="265"/>
    </row>
    <row r="57" spans="1:11" ht="20.25" customHeight="1" x14ac:dyDescent="0.3">
      <c r="A57" s="7"/>
      <c r="B57" s="7"/>
      <c r="C57" s="219"/>
      <c r="E57" s="266" t="s">
        <v>56</v>
      </c>
      <c r="F57" s="266"/>
      <c r="G57" s="266"/>
      <c r="I57" s="266" t="s">
        <v>56</v>
      </c>
      <c r="J57" s="266"/>
      <c r="K57" s="266"/>
    </row>
    <row r="58" spans="1:11" ht="20.25" customHeight="1" x14ac:dyDescent="0.3">
      <c r="C58" s="219" t="s">
        <v>35</v>
      </c>
      <c r="E58" s="43">
        <v>2022</v>
      </c>
      <c r="F58" s="43"/>
      <c r="G58" s="43">
        <v>2021</v>
      </c>
      <c r="I58" s="43">
        <v>2022</v>
      </c>
      <c r="J58" s="43"/>
      <c r="K58" s="43">
        <v>2021</v>
      </c>
    </row>
    <row r="59" spans="1:11" ht="20.25" customHeight="1" x14ac:dyDescent="0.3">
      <c r="A59" s="1"/>
      <c r="B59" s="1"/>
      <c r="C59" s="219"/>
      <c r="E59" s="263" t="s">
        <v>52</v>
      </c>
      <c r="F59" s="263"/>
      <c r="G59" s="263"/>
      <c r="H59" s="263"/>
      <c r="I59" s="263"/>
      <c r="J59" s="263"/>
      <c r="K59" s="263"/>
    </row>
    <row r="60" spans="1:11" s="42" customFormat="1" ht="20.25" customHeight="1" x14ac:dyDescent="0.3">
      <c r="A60" s="21" t="s">
        <v>229</v>
      </c>
      <c r="B60" s="21"/>
      <c r="C60" s="44"/>
      <c r="E60" s="107"/>
      <c r="F60" s="107"/>
      <c r="G60" s="107"/>
      <c r="H60" s="57"/>
      <c r="I60" s="107"/>
      <c r="J60" s="107"/>
      <c r="K60" s="107"/>
    </row>
    <row r="61" spans="1:11" s="42" customFormat="1" ht="20.25" customHeight="1" x14ac:dyDescent="0.3">
      <c r="A61" s="42" t="s">
        <v>230</v>
      </c>
      <c r="B61" s="21"/>
      <c r="C61" s="44"/>
      <c r="E61" s="54">
        <v>216898283</v>
      </c>
      <c r="F61" s="54"/>
      <c r="G61" s="54">
        <v>439412892</v>
      </c>
      <c r="H61" s="57"/>
      <c r="I61" s="54">
        <v>423416779</v>
      </c>
      <c r="J61" s="147"/>
      <c r="K61" s="54">
        <v>365348843</v>
      </c>
    </row>
    <row r="62" spans="1:11" s="42" customFormat="1" ht="20.25" customHeight="1" x14ac:dyDescent="0.3">
      <c r="A62" s="42" t="s">
        <v>109</v>
      </c>
      <c r="B62" s="21"/>
      <c r="C62" s="44"/>
      <c r="E62" s="193">
        <v>-43</v>
      </c>
      <c r="F62" s="53"/>
      <c r="G62" s="193">
        <v>-1</v>
      </c>
      <c r="I62" s="175">
        <v>0</v>
      </c>
      <c r="J62" s="38"/>
      <c r="K62" s="175">
        <v>0</v>
      </c>
    </row>
    <row r="63" spans="1:11" s="42" customFormat="1" ht="20.25" customHeight="1" thickBot="1" x14ac:dyDescent="0.35">
      <c r="A63" s="21" t="s">
        <v>87</v>
      </c>
      <c r="B63" s="21"/>
      <c r="C63" s="44"/>
      <c r="E63" s="149">
        <f>SUM(E61:E62)</f>
        <v>216898240</v>
      </c>
      <c r="F63" s="107"/>
      <c r="G63" s="149">
        <f>SUM(G61:G62)</f>
        <v>439412891</v>
      </c>
      <c r="H63" s="57"/>
      <c r="I63" s="149">
        <f>SUM(I61:I62)</f>
        <v>423416779</v>
      </c>
      <c r="J63" s="107"/>
      <c r="K63" s="149">
        <f>SUM(K61:K62)</f>
        <v>365348843</v>
      </c>
    </row>
    <row r="64" spans="1:11" s="42" customFormat="1" ht="20" customHeight="1" thickTop="1" x14ac:dyDescent="0.3">
      <c r="A64" s="21"/>
      <c r="B64" s="21"/>
      <c r="C64" s="44"/>
      <c r="E64" s="107"/>
      <c r="F64" s="107"/>
      <c r="G64" s="107"/>
      <c r="H64" s="57"/>
      <c r="I64" s="107"/>
      <c r="J64" s="107"/>
      <c r="K64" s="107"/>
    </row>
    <row r="65" spans="1:11" s="42" customFormat="1" ht="20.25" customHeight="1" x14ac:dyDescent="0.3">
      <c r="A65" s="21" t="s">
        <v>231</v>
      </c>
      <c r="B65" s="21"/>
      <c r="C65" s="44"/>
      <c r="E65" s="107"/>
      <c r="F65" s="107"/>
      <c r="G65" s="107"/>
      <c r="H65" s="57"/>
      <c r="I65" s="107"/>
      <c r="J65" s="107"/>
      <c r="K65" s="107"/>
    </row>
    <row r="66" spans="1:11" s="42" customFormat="1" ht="20.25" customHeight="1" x14ac:dyDescent="0.3">
      <c r="A66" s="42" t="s">
        <v>108</v>
      </c>
      <c r="B66" s="21"/>
      <c r="C66" s="44"/>
      <c r="E66" s="54">
        <v>224673335</v>
      </c>
      <c r="F66" s="54"/>
      <c r="G66" s="54">
        <v>439412892</v>
      </c>
      <c r="H66" s="57"/>
      <c r="I66" s="54">
        <v>431191831</v>
      </c>
      <c r="J66" s="147"/>
      <c r="K66" s="54">
        <v>365348843</v>
      </c>
    </row>
    <row r="67" spans="1:11" s="42" customFormat="1" ht="20.25" customHeight="1" x14ac:dyDescent="0.3">
      <c r="A67" s="42" t="s">
        <v>109</v>
      </c>
      <c r="B67" s="21"/>
      <c r="C67" s="44"/>
      <c r="E67" s="193">
        <v>-43</v>
      </c>
      <c r="F67" s="53"/>
      <c r="G67" s="193">
        <v>-1</v>
      </c>
      <c r="I67" s="175">
        <v>0</v>
      </c>
      <c r="J67" s="38"/>
      <c r="K67" s="175">
        <v>0</v>
      </c>
    </row>
    <row r="68" spans="1:11" s="42" customFormat="1" ht="20.25" customHeight="1" thickBot="1" x14ac:dyDescent="0.35">
      <c r="A68" s="21" t="s">
        <v>54</v>
      </c>
      <c r="B68" s="21"/>
      <c r="C68" s="44"/>
      <c r="E68" s="149">
        <f>SUM(E66:E67)</f>
        <v>224673292</v>
      </c>
      <c r="F68" s="107"/>
      <c r="G68" s="149">
        <f>SUM(G66:G67)</f>
        <v>439412891</v>
      </c>
      <c r="H68" s="57"/>
      <c r="I68" s="149">
        <f>SUM(I66:I67)</f>
        <v>431191831</v>
      </c>
      <c r="J68" s="107"/>
      <c r="K68" s="149">
        <f>SUM(K66:K67)</f>
        <v>365348843</v>
      </c>
    </row>
    <row r="69" spans="1:11" s="205" customFormat="1" ht="20" customHeight="1" thickTop="1" x14ac:dyDescent="0.15">
      <c r="C69" s="206"/>
      <c r="E69" s="207"/>
      <c r="F69" s="208"/>
      <c r="G69" s="207"/>
      <c r="I69" s="207"/>
      <c r="J69" s="208"/>
      <c r="K69" s="207"/>
    </row>
    <row r="70" spans="1:11" s="42" customFormat="1" ht="20" customHeight="1" thickBot="1" x14ac:dyDescent="0.35">
      <c r="A70" s="21" t="s">
        <v>155</v>
      </c>
      <c r="B70" s="21"/>
      <c r="C70" s="44">
        <v>21</v>
      </c>
      <c r="E70" s="150">
        <v>0.11</v>
      </c>
      <c r="F70" s="151"/>
      <c r="G70" s="150">
        <v>0.22</v>
      </c>
      <c r="I70" s="150">
        <v>0.21</v>
      </c>
      <c r="J70" s="151"/>
      <c r="K70" s="150">
        <v>0.18</v>
      </c>
    </row>
    <row r="71" spans="1:11" ht="20.25" customHeight="1" thickTop="1" x14ac:dyDescent="0.3">
      <c r="A71" s="26"/>
      <c r="B71" s="1"/>
      <c r="C71" s="5"/>
      <c r="E71" s="112"/>
      <c r="F71" s="112"/>
      <c r="G71" s="112"/>
      <c r="H71" s="112"/>
      <c r="I71" s="112"/>
      <c r="J71" s="112"/>
      <c r="K71" s="112"/>
    </row>
    <row r="72" spans="1:11" ht="20.25" customHeight="1" x14ac:dyDescent="0.3">
      <c r="E72" s="114"/>
      <c r="F72" s="114"/>
      <c r="G72" s="114"/>
      <c r="H72" s="114"/>
      <c r="I72" s="114"/>
      <c r="J72" s="114"/>
      <c r="K72" s="114"/>
    </row>
  </sheetData>
  <mergeCells count="20">
    <mergeCell ref="E57:G57"/>
    <mergeCell ref="I57:K57"/>
    <mergeCell ref="E59:K59"/>
    <mergeCell ref="J52:K52"/>
    <mergeCell ref="F53:G53"/>
    <mergeCell ref="J53:K53"/>
    <mergeCell ref="I55:K55"/>
    <mergeCell ref="I56:K56"/>
    <mergeCell ref="E55:G55"/>
    <mergeCell ref="E56:G56"/>
    <mergeCell ref="I5:K5"/>
    <mergeCell ref="E6:G6"/>
    <mergeCell ref="I6:K6"/>
    <mergeCell ref="E8:K8"/>
    <mergeCell ref="J1:K1"/>
    <mergeCell ref="F2:G2"/>
    <mergeCell ref="J2:K2"/>
    <mergeCell ref="I4:K4"/>
    <mergeCell ref="E5:G5"/>
    <mergeCell ref="E4:G4"/>
  </mergeCells>
  <pageMargins left="0.7" right="0.7" top="0.48" bottom="0.5" header="0.5" footer="0.5"/>
  <pageSetup paperSize="9" scale="78" firstPageNumber="8" fitToHeight="0" orientation="portrait" useFirstPageNumber="1" r:id="rId1"/>
  <headerFooter alignWithMargins="0">
    <oddFooter>&amp;LThe accompanying notes form an integral part of the financial statements.
&amp;C&amp;P</oddFooter>
  </headerFooter>
  <ignoredErrors>
    <ignoredError sqref="C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9"/>
  <sheetViews>
    <sheetView view="pageBreakPreview" topLeftCell="A9" zoomScale="55" zoomScaleNormal="55" zoomScaleSheetLayoutView="55" workbookViewId="0">
      <selection activeCell="A21" sqref="A21:A22"/>
    </sheetView>
  </sheetViews>
  <sheetFormatPr defaultColWidth="9.1796875" defaultRowHeight="19.5" customHeight="1" x14ac:dyDescent="0.3"/>
  <cols>
    <col min="1" max="1" width="53.08984375" style="2" customWidth="1"/>
    <col min="2" max="2" width="7.6328125" style="2" customWidth="1"/>
    <col min="3" max="3" width="1.1796875" style="32" customWidth="1"/>
    <col min="4" max="4" width="15.26953125" style="2" customWidth="1"/>
    <col min="5" max="5" width="1.1796875" style="32" customWidth="1"/>
    <col min="6" max="6" width="15.26953125" style="2" customWidth="1"/>
    <col min="7" max="7" width="1.1796875" style="32" customWidth="1"/>
    <col min="8" max="8" width="16.453125" style="32" customWidth="1"/>
    <col min="9" max="9" width="1.1796875" style="32" customWidth="1"/>
    <col min="10" max="10" width="15.26953125" style="2" customWidth="1"/>
    <col min="11" max="11" width="1.1796875" style="32" customWidth="1"/>
    <col min="12" max="12" width="15.26953125" style="2" customWidth="1"/>
    <col min="13" max="13" width="1.1796875" style="32" customWidth="1"/>
    <col min="14" max="14" width="15.26953125" style="2" customWidth="1"/>
    <col min="15" max="15" width="1.1796875" style="32" customWidth="1"/>
    <col min="16" max="16" width="15.26953125" style="2" customWidth="1"/>
    <col min="17" max="17" width="1.1796875" style="32" customWidth="1"/>
    <col min="18" max="18" width="15.26953125" style="2" customWidth="1"/>
    <col min="19" max="19" width="1.1796875" style="32" customWidth="1"/>
    <col min="20" max="20" width="15.26953125" style="2" customWidth="1"/>
    <col min="21" max="21" width="1.1796875" style="32" customWidth="1"/>
    <col min="22" max="22" width="15.26953125" style="2" customWidth="1"/>
    <col min="23" max="16384" width="9.1796875" style="2"/>
  </cols>
  <sheetData>
    <row r="1" spans="1:22" ht="19.5" customHeight="1" x14ac:dyDescent="0.35">
      <c r="A1" s="6" t="s">
        <v>192</v>
      </c>
      <c r="B1" s="37"/>
      <c r="C1" s="55"/>
      <c r="D1" s="37"/>
      <c r="E1" s="55"/>
      <c r="F1" s="37"/>
      <c r="G1" s="55"/>
      <c r="H1" s="55"/>
      <c r="I1" s="55"/>
      <c r="J1" s="37"/>
      <c r="K1" s="55"/>
      <c r="L1" s="37"/>
      <c r="M1" s="55"/>
      <c r="N1" s="268"/>
      <c r="O1" s="268"/>
      <c r="P1" s="268"/>
      <c r="Q1" s="268"/>
      <c r="R1" s="268"/>
      <c r="S1" s="268"/>
      <c r="T1" s="268"/>
      <c r="U1" s="268"/>
      <c r="V1" s="163"/>
    </row>
    <row r="2" spans="1:22" ht="19.5" customHeight="1" x14ac:dyDescent="0.3">
      <c r="A2" s="7" t="s">
        <v>85</v>
      </c>
      <c r="B2" s="37"/>
      <c r="C2" s="55"/>
      <c r="D2" s="37"/>
      <c r="E2" s="55"/>
      <c r="F2" s="37"/>
      <c r="G2" s="55"/>
      <c r="H2" s="55"/>
      <c r="I2" s="55"/>
      <c r="J2" s="37"/>
      <c r="K2" s="55"/>
      <c r="L2" s="37"/>
      <c r="M2" s="55"/>
      <c r="N2" s="268"/>
      <c r="O2" s="268"/>
      <c r="P2" s="268"/>
      <c r="Q2" s="268"/>
      <c r="R2" s="268"/>
      <c r="S2" s="268"/>
      <c r="T2" s="268"/>
      <c r="U2" s="268"/>
      <c r="V2" s="163"/>
    </row>
    <row r="3" spans="1:22" ht="19.5" customHeight="1" x14ac:dyDescent="0.3">
      <c r="A3" s="7"/>
      <c r="C3" s="121"/>
    </row>
    <row r="4" spans="1:22" ht="19.5" customHeight="1" x14ac:dyDescent="0.3">
      <c r="A4" s="1"/>
      <c r="D4" s="265" t="s">
        <v>197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</row>
    <row r="5" spans="1:22" ht="19.5" customHeight="1" x14ac:dyDescent="0.3">
      <c r="A5" s="1"/>
      <c r="D5" s="222"/>
      <c r="E5" s="222"/>
      <c r="F5" s="222"/>
      <c r="G5" s="222"/>
      <c r="H5" s="232"/>
      <c r="I5" s="23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</row>
    <row r="6" spans="1:22" ht="19.5" customHeight="1" x14ac:dyDescent="0.3">
      <c r="A6" s="1"/>
      <c r="C6" s="55"/>
      <c r="J6" s="267" t="s">
        <v>3</v>
      </c>
      <c r="K6" s="267"/>
      <c r="L6" s="267"/>
      <c r="M6" s="267"/>
      <c r="N6" s="267"/>
      <c r="R6" s="162"/>
      <c r="S6" s="43"/>
      <c r="U6" s="43"/>
      <c r="V6" s="162"/>
    </row>
    <row r="7" spans="1:22" ht="19.5" customHeight="1" x14ac:dyDescent="0.3">
      <c r="A7" s="1"/>
      <c r="C7" s="55"/>
      <c r="J7" s="43"/>
      <c r="L7" s="43"/>
      <c r="N7" s="43"/>
      <c r="R7" s="172" t="s">
        <v>96</v>
      </c>
      <c r="S7" s="43"/>
      <c r="U7" s="43"/>
      <c r="V7" s="172"/>
    </row>
    <row r="8" spans="1:22" ht="19.5" customHeight="1" x14ac:dyDescent="0.3">
      <c r="A8" s="1"/>
      <c r="C8" s="55"/>
      <c r="D8" s="162" t="s">
        <v>8</v>
      </c>
      <c r="E8" s="43"/>
      <c r="F8" s="162" t="s">
        <v>89</v>
      </c>
      <c r="H8" s="43" t="s">
        <v>136</v>
      </c>
      <c r="O8" s="43"/>
      <c r="P8" s="211"/>
      <c r="Q8" s="43"/>
      <c r="R8" s="162" t="s">
        <v>112</v>
      </c>
      <c r="S8" s="43"/>
      <c r="T8" s="162" t="s">
        <v>113</v>
      </c>
      <c r="U8" s="43"/>
      <c r="V8" s="162"/>
    </row>
    <row r="9" spans="1:22" ht="19.5" customHeight="1" x14ac:dyDescent="0.3">
      <c r="A9" s="55"/>
      <c r="C9" s="43"/>
      <c r="D9" s="43" t="s">
        <v>27</v>
      </c>
      <c r="E9" s="43"/>
      <c r="F9" s="43" t="s">
        <v>88</v>
      </c>
      <c r="G9" s="43"/>
      <c r="H9" s="43" t="s">
        <v>188</v>
      </c>
      <c r="I9" s="43"/>
      <c r="K9" s="43"/>
      <c r="L9" s="209" t="s">
        <v>132</v>
      </c>
      <c r="M9" s="43"/>
      <c r="O9" s="43"/>
      <c r="P9" s="43" t="s">
        <v>137</v>
      </c>
      <c r="Q9" s="43"/>
      <c r="R9" s="162" t="s">
        <v>116</v>
      </c>
      <c r="S9" s="43"/>
      <c r="T9" s="162" t="s">
        <v>114</v>
      </c>
      <c r="U9" s="43"/>
      <c r="V9" s="162" t="s">
        <v>9</v>
      </c>
    </row>
    <row r="10" spans="1:22" ht="19.5" customHeight="1" x14ac:dyDescent="0.3">
      <c r="A10" s="3"/>
      <c r="B10" s="161" t="s">
        <v>35</v>
      </c>
      <c r="C10" s="43"/>
      <c r="D10" s="43" t="s">
        <v>29</v>
      </c>
      <c r="F10" s="162" t="s">
        <v>46</v>
      </c>
      <c r="G10" s="43"/>
      <c r="H10" s="43" t="s">
        <v>189</v>
      </c>
      <c r="I10" s="43"/>
      <c r="J10" s="43" t="s">
        <v>50</v>
      </c>
      <c r="K10" s="43"/>
      <c r="L10" s="43" t="s">
        <v>138</v>
      </c>
      <c r="M10" s="43"/>
      <c r="N10" s="43" t="s">
        <v>7</v>
      </c>
      <c r="P10" s="43" t="s">
        <v>135</v>
      </c>
      <c r="R10" s="43" t="s">
        <v>117</v>
      </c>
      <c r="T10" s="43" t="s">
        <v>115</v>
      </c>
      <c r="V10" s="43" t="s">
        <v>38</v>
      </c>
    </row>
    <row r="11" spans="1:22" ht="19.5" customHeight="1" x14ac:dyDescent="0.3">
      <c r="A11" s="3"/>
      <c r="B11" s="3"/>
      <c r="C11" s="127"/>
      <c r="D11" s="263" t="s">
        <v>52</v>
      </c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263"/>
    </row>
    <row r="12" spans="1:22" s="37" customFormat="1" ht="19.5" customHeight="1" x14ac:dyDescent="0.3">
      <c r="A12" s="59" t="s">
        <v>186</v>
      </c>
      <c r="B12" s="194"/>
      <c r="C12" s="4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</row>
    <row r="13" spans="1:22" s="37" customFormat="1" ht="19.5" hidden="1" customHeight="1" x14ac:dyDescent="0.3">
      <c r="A13" s="59" t="s">
        <v>163</v>
      </c>
      <c r="B13" s="194"/>
      <c r="C13" s="44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154"/>
      <c r="V13" s="80"/>
    </row>
    <row r="14" spans="1:22" s="37" customFormat="1" ht="19.5" hidden="1" customHeight="1" x14ac:dyDescent="0.3">
      <c r="A14" s="55" t="s">
        <v>176</v>
      </c>
      <c r="B14" s="27"/>
      <c r="C14" s="44"/>
      <c r="D14" s="179"/>
      <c r="E14" s="213"/>
      <c r="F14" s="179"/>
      <c r="G14" s="213"/>
      <c r="H14" s="213"/>
      <c r="I14" s="213"/>
      <c r="J14" s="179"/>
      <c r="K14" s="213"/>
      <c r="L14" s="179"/>
      <c r="M14" s="213"/>
      <c r="N14" s="213"/>
      <c r="O14" s="213"/>
      <c r="P14" s="179"/>
      <c r="Q14" s="213"/>
      <c r="R14" s="213"/>
      <c r="S14" s="213"/>
      <c r="T14" s="179"/>
      <c r="U14" s="213"/>
      <c r="V14" s="227"/>
    </row>
    <row r="15" spans="1:22" s="37" customFormat="1" ht="19.5" customHeight="1" x14ac:dyDescent="0.3">
      <c r="A15" s="22" t="s">
        <v>187</v>
      </c>
      <c r="B15" s="22"/>
      <c r="C15" s="24"/>
      <c r="D15" s="80">
        <v>2048254862</v>
      </c>
      <c r="E15" s="80"/>
      <c r="F15" s="80">
        <v>283563867</v>
      </c>
      <c r="G15" s="80"/>
      <c r="H15" s="192">
        <v>0</v>
      </c>
      <c r="I15" s="80"/>
      <c r="J15" s="80">
        <v>182845291</v>
      </c>
      <c r="K15" s="80"/>
      <c r="L15" s="80">
        <v>149753862</v>
      </c>
      <c r="M15" s="80"/>
      <c r="N15" s="80">
        <v>639812235</v>
      </c>
      <c r="O15" s="80"/>
      <c r="P15" s="80">
        <v>-149753862</v>
      </c>
      <c r="Q15" s="80"/>
      <c r="R15" s="80">
        <v>3154476255</v>
      </c>
      <c r="S15" s="80"/>
      <c r="T15" s="192">
        <v>0</v>
      </c>
      <c r="U15" s="80">
        <v>0</v>
      </c>
      <c r="V15" s="80">
        <f>SUM(R15)</f>
        <v>3154476255</v>
      </c>
    </row>
    <row r="16" spans="1:22" s="37" customFormat="1" ht="19.5" customHeight="1" x14ac:dyDescent="0.3">
      <c r="A16" s="22"/>
      <c r="B16" s="22"/>
      <c r="C16" s="61"/>
      <c r="D16" s="52"/>
      <c r="E16" s="155"/>
      <c r="F16" s="52"/>
      <c r="G16" s="156"/>
      <c r="H16" s="156"/>
      <c r="I16" s="156"/>
      <c r="J16" s="52"/>
      <c r="K16" s="156"/>
      <c r="L16" s="52"/>
      <c r="M16" s="156"/>
      <c r="N16" s="157"/>
      <c r="O16" s="155"/>
      <c r="P16" s="52"/>
      <c r="Q16" s="155"/>
      <c r="R16" s="157"/>
      <c r="S16" s="80"/>
      <c r="T16" s="157"/>
      <c r="U16" s="80"/>
      <c r="V16" s="157"/>
    </row>
    <row r="17" spans="1:22" s="37" customFormat="1" ht="19.5" customHeight="1" x14ac:dyDescent="0.3">
      <c r="A17" s="22" t="s">
        <v>102</v>
      </c>
      <c r="B17" s="29"/>
      <c r="C17" s="12"/>
      <c r="D17" s="181"/>
      <c r="E17" s="158"/>
      <c r="F17" s="181"/>
      <c r="G17" s="52"/>
      <c r="H17" s="52"/>
      <c r="I17" s="52"/>
      <c r="J17" s="181"/>
      <c r="K17" s="52"/>
      <c r="L17" s="181"/>
      <c r="M17" s="52"/>
      <c r="N17" s="212"/>
      <c r="O17" s="158"/>
      <c r="P17" s="181"/>
      <c r="Q17" s="158"/>
      <c r="R17" s="158"/>
      <c r="S17" s="158"/>
      <c r="T17" s="181"/>
      <c r="U17" s="158"/>
      <c r="V17" s="158"/>
    </row>
    <row r="18" spans="1:22" s="37" customFormat="1" ht="19.5" customHeight="1" x14ac:dyDescent="0.3">
      <c r="A18" s="28" t="s">
        <v>216</v>
      </c>
      <c r="B18" s="29"/>
      <c r="C18" s="12"/>
      <c r="D18" s="181"/>
      <c r="E18" s="158"/>
      <c r="F18" s="181"/>
      <c r="G18" s="52"/>
      <c r="H18" s="52"/>
      <c r="I18" s="52"/>
      <c r="J18" s="181"/>
      <c r="K18" s="52"/>
      <c r="L18" s="181"/>
      <c r="M18" s="52"/>
      <c r="N18" s="212"/>
      <c r="O18" s="158"/>
      <c r="P18" s="181"/>
      <c r="Q18" s="158"/>
      <c r="R18" s="158"/>
      <c r="S18" s="158"/>
      <c r="T18" s="181"/>
      <c r="U18" s="158"/>
      <c r="V18" s="158"/>
    </row>
    <row r="19" spans="1:22" s="37" customFormat="1" ht="19.5" customHeight="1" x14ac:dyDescent="0.3">
      <c r="A19" s="55" t="s">
        <v>215</v>
      </c>
      <c r="B19" s="27">
        <v>16</v>
      </c>
      <c r="C19" s="33"/>
      <c r="D19" s="192">
        <v>0</v>
      </c>
      <c r="E19" s="192"/>
      <c r="F19" s="192">
        <v>0</v>
      </c>
      <c r="G19" s="192"/>
      <c r="H19" s="192">
        <v>5292124</v>
      </c>
      <c r="I19" s="192"/>
      <c r="J19" s="192">
        <v>0</v>
      </c>
      <c r="K19" s="192"/>
      <c r="L19" s="192">
        <v>-22597314</v>
      </c>
      <c r="M19" s="108"/>
      <c r="N19" s="192">
        <v>22597314</v>
      </c>
      <c r="O19" s="153"/>
      <c r="P19" s="159">
        <v>22597314</v>
      </c>
      <c r="Q19" s="153"/>
      <c r="R19" s="153">
        <f>SUM(D19:P19)</f>
        <v>27889438</v>
      </c>
      <c r="S19" s="153"/>
      <c r="T19" s="192">
        <v>0</v>
      </c>
      <c r="U19" s="153"/>
      <c r="V19" s="153">
        <f>SUM(R19:T19)</f>
        <v>27889438</v>
      </c>
    </row>
    <row r="20" spans="1:22" s="37" customFormat="1" ht="19.5" customHeight="1" x14ac:dyDescent="0.3">
      <c r="A20" s="42" t="s">
        <v>160</v>
      </c>
      <c r="B20" s="27">
        <v>22</v>
      </c>
      <c r="C20" s="33"/>
      <c r="D20" s="176">
        <v>0</v>
      </c>
      <c r="E20" s="153"/>
      <c r="F20" s="176">
        <v>0</v>
      </c>
      <c r="G20" s="108"/>
      <c r="H20" s="176">
        <v>0</v>
      </c>
      <c r="I20" s="108"/>
      <c r="J20" s="176">
        <v>0</v>
      </c>
      <c r="K20" s="108"/>
      <c r="L20" s="176">
        <v>0</v>
      </c>
      <c r="M20" s="108"/>
      <c r="N20" s="176">
        <v>-336646884</v>
      </c>
      <c r="O20" s="153"/>
      <c r="P20" s="176">
        <v>0</v>
      </c>
      <c r="Q20" s="153"/>
      <c r="R20" s="152">
        <f>SUM(D20:P20)</f>
        <v>-336646884</v>
      </c>
      <c r="S20" s="153"/>
      <c r="T20" s="228">
        <v>0</v>
      </c>
      <c r="U20" s="153"/>
      <c r="V20" s="111">
        <f>SUM(R20:T20)</f>
        <v>-336646884</v>
      </c>
    </row>
    <row r="21" spans="1:22" s="37" customFormat="1" ht="19.5" customHeight="1" x14ac:dyDescent="0.3">
      <c r="A21" s="28" t="s">
        <v>246</v>
      </c>
      <c r="B21" s="27"/>
      <c r="C21" s="33"/>
      <c r="D21" s="182"/>
      <c r="E21" s="153"/>
      <c r="F21" s="182"/>
      <c r="G21" s="108"/>
      <c r="H21" s="182"/>
      <c r="I21" s="108"/>
      <c r="J21" s="182"/>
      <c r="K21" s="108"/>
      <c r="L21" s="182"/>
      <c r="M21" s="108"/>
      <c r="N21" s="182"/>
      <c r="O21" s="153"/>
      <c r="P21" s="182"/>
      <c r="Q21" s="153"/>
      <c r="R21" s="153"/>
      <c r="S21" s="153"/>
      <c r="T21" s="192"/>
      <c r="U21" s="153"/>
      <c r="V21" s="108"/>
    </row>
    <row r="22" spans="1:22" s="37" customFormat="1" ht="19.5" customHeight="1" x14ac:dyDescent="0.3">
      <c r="A22" s="28" t="s">
        <v>245</v>
      </c>
      <c r="B22" s="27"/>
      <c r="C22" s="33"/>
      <c r="D22" s="70">
        <f>SUM(D19:D20)</f>
        <v>0</v>
      </c>
      <c r="E22" s="158"/>
      <c r="F22" s="70">
        <f>SUM(F19:F20)</f>
        <v>0</v>
      </c>
      <c r="G22" s="70"/>
      <c r="H22" s="70">
        <f t="shared" ref="H22" si="0">SUM(H19:H20)</f>
        <v>5292124</v>
      </c>
      <c r="I22" s="52"/>
      <c r="J22" s="70">
        <f>SUM(J19:J20)</f>
        <v>0</v>
      </c>
      <c r="K22" s="52"/>
      <c r="L22" s="70">
        <f>SUM(L19:L20)</f>
        <v>-22597314</v>
      </c>
      <c r="M22" s="52"/>
      <c r="N22" s="70">
        <f>SUM(N19:N20)</f>
        <v>-314049570</v>
      </c>
      <c r="O22" s="158"/>
      <c r="P22" s="70">
        <f>SUM(P19:P20)</f>
        <v>22597314</v>
      </c>
      <c r="Q22" s="158"/>
      <c r="R22" s="70">
        <f>SUM(R19:R20)</f>
        <v>-308757446</v>
      </c>
      <c r="S22" s="158"/>
      <c r="T22" s="70">
        <f>SUM(T20)</f>
        <v>0</v>
      </c>
      <c r="U22" s="158"/>
      <c r="V22" s="71">
        <f>SUM(V19:V20)</f>
        <v>-308757446</v>
      </c>
    </row>
    <row r="23" spans="1:22" s="37" customFormat="1" ht="19.5" customHeight="1" x14ac:dyDescent="0.3">
      <c r="A23" s="42"/>
      <c r="B23" s="27"/>
      <c r="C23" s="33"/>
      <c r="D23" s="159"/>
      <c r="E23" s="153"/>
      <c r="F23" s="159"/>
      <c r="G23" s="108"/>
      <c r="H23" s="108"/>
      <c r="I23" s="108"/>
      <c r="J23" s="159"/>
      <c r="K23" s="108"/>
      <c r="L23" s="159"/>
      <c r="M23" s="108"/>
      <c r="N23" s="108"/>
      <c r="O23" s="153"/>
      <c r="P23" s="159"/>
      <c r="Q23" s="153"/>
      <c r="R23" s="153"/>
      <c r="S23" s="153"/>
      <c r="T23" s="153"/>
      <c r="U23" s="153"/>
      <c r="V23" s="153"/>
    </row>
    <row r="24" spans="1:22" s="37" customFormat="1" ht="19.5" customHeight="1" x14ac:dyDescent="0.3">
      <c r="A24" s="28" t="s">
        <v>198</v>
      </c>
      <c r="B24" s="27"/>
      <c r="C24" s="33"/>
      <c r="D24" s="159"/>
      <c r="E24" s="153"/>
      <c r="F24" s="159"/>
      <c r="G24" s="108"/>
      <c r="H24" s="108"/>
      <c r="I24" s="108"/>
      <c r="J24" s="159"/>
      <c r="K24" s="108"/>
      <c r="L24" s="159"/>
      <c r="M24" s="108"/>
      <c r="N24" s="108"/>
      <c r="O24" s="153"/>
      <c r="P24" s="159"/>
      <c r="Q24" s="153"/>
      <c r="R24" s="153"/>
      <c r="S24" s="153"/>
      <c r="T24" s="153"/>
      <c r="U24" s="153"/>
      <c r="V24" s="153"/>
    </row>
    <row r="25" spans="1:22" s="37" customFormat="1" ht="19.5" customHeight="1" x14ac:dyDescent="0.3">
      <c r="A25" s="42" t="s">
        <v>200</v>
      </c>
      <c r="B25" s="27"/>
      <c r="C25" s="33"/>
      <c r="D25" s="176">
        <v>0</v>
      </c>
      <c r="E25" s="153"/>
      <c r="F25" s="176">
        <v>0</v>
      </c>
      <c r="G25" s="108"/>
      <c r="H25" s="192">
        <v>0</v>
      </c>
      <c r="I25" s="108"/>
      <c r="J25" s="176">
        <v>0</v>
      </c>
      <c r="K25" s="108"/>
      <c r="L25" s="182">
        <v>0</v>
      </c>
      <c r="M25" s="108"/>
      <c r="N25" s="176">
        <v>0</v>
      </c>
      <c r="O25" s="153"/>
      <c r="P25" s="182">
        <v>0</v>
      </c>
      <c r="Q25" s="153"/>
      <c r="R25" s="229">
        <f>SUM(D25:P25)</f>
        <v>0</v>
      </c>
      <c r="S25" s="153"/>
      <c r="T25" s="228">
        <v>120</v>
      </c>
      <c r="U25" s="153"/>
      <c r="V25" s="111">
        <f>SUM(R25:T25)</f>
        <v>120</v>
      </c>
    </row>
    <row r="26" spans="1:22" s="37" customFormat="1" ht="19.5" customHeight="1" x14ac:dyDescent="0.3">
      <c r="A26" s="36" t="s">
        <v>199</v>
      </c>
      <c r="B26" s="27"/>
      <c r="C26" s="33"/>
      <c r="D26" s="70">
        <f>SUM(D24:D25)</f>
        <v>0</v>
      </c>
      <c r="E26" s="158"/>
      <c r="F26" s="70">
        <f>SUM(F24:F25)</f>
        <v>0</v>
      </c>
      <c r="G26" s="70"/>
      <c r="H26" s="238">
        <v>0</v>
      </c>
      <c r="I26" s="52"/>
      <c r="J26" s="70">
        <f>SUM(J24:J25)</f>
        <v>0</v>
      </c>
      <c r="K26" s="52"/>
      <c r="L26" s="177">
        <f>SUM(L24:L25)</f>
        <v>0</v>
      </c>
      <c r="M26" s="52"/>
      <c r="N26" s="70">
        <f>SUM(N24:N25)</f>
        <v>0</v>
      </c>
      <c r="O26" s="158"/>
      <c r="P26" s="177">
        <f>SUM(P24:P25)</f>
        <v>0</v>
      </c>
      <c r="Q26" s="158"/>
      <c r="R26" s="70">
        <f>SUM(R24:R25)</f>
        <v>0</v>
      </c>
      <c r="S26" s="158"/>
      <c r="T26" s="70">
        <f>SUM(T25)</f>
        <v>120</v>
      </c>
      <c r="U26" s="158"/>
      <c r="V26" s="71">
        <f>SUM(V24:V25)</f>
        <v>120</v>
      </c>
    </row>
    <row r="27" spans="1:22" s="37" customFormat="1" ht="19.5" customHeight="1" x14ac:dyDescent="0.3">
      <c r="A27" s="36"/>
      <c r="B27" s="27"/>
      <c r="C27" s="33"/>
      <c r="D27" s="181"/>
      <c r="E27" s="158"/>
      <c r="F27" s="181"/>
      <c r="G27" s="181"/>
      <c r="H27" s="192"/>
      <c r="I27" s="52"/>
      <c r="J27" s="181"/>
      <c r="K27" s="52"/>
      <c r="L27" s="181"/>
      <c r="M27" s="52"/>
      <c r="N27" s="181"/>
      <c r="O27" s="158"/>
      <c r="P27" s="181"/>
      <c r="Q27" s="158"/>
      <c r="R27" s="181"/>
      <c r="S27" s="158"/>
      <c r="T27" s="181"/>
      <c r="U27" s="158"/>
      <c r="V27" s="212"/>
    </row>
    <row r="28" spans="1:22" s="37" customFormat="1" ht="19.5" customHeight="1" x14ac:dyDescent="0.3">
      <c r="A28" s="36" t="s">
        <v>235</v>
      </c>
      <c r="B28" s="27"/>
      <c r="C28" s="33"/>
      <c r="D28" s="70">
        <f>D22+D26</f>
        <v>0</v>
      </c>
      <c r="E28" s="158"/>
      <c r="F28" s="70">
        <f>F22+F26</f>
        <v>0</v>
      </c>
      <c r="G28" s="181"/>
      <c r="H28" s="70">
        <f>H22+H26</f>
        <v>5292124</v>
      </c>
      <c r="I28" s="52"/>
      <c r="J28" s="70">
        <f>J22+J26</f>
        <v>0</v>
      </c>
      <c r="K28" s="52"/>
      <c r="L28" s="70">
        <f>L22+L26</f>
        <v>-22597314</v>
      </c>
      <c r="M28" s="52"/>
      <c r="N28" s="70">
        <f>N22+N26</f>
        <v>-314049570</v>
      </c>
      <c r="O28" s="158"/>
      <c r="P28" s="70">
        <f>P22+P26</f>
        <v>22597314</v>
      </c>
      <c r="Q28" s="158"/>
      <c r="R28" s="70">
        <f>R22+R26</f>
        <v>-308757446</v>
      </c>
      <c r="S28" s="158"/>
      <c r="T28" s="70">
        <f>T22+T26</f>
        <v>120</v>
      </c>
      <c r="U28" s="158"/>
      <c r="V28" s="70">
        <f>V22+V26</f>
        <v>-308757326</v>
      </c>
    </row>
    <row r="29" spans="1:22" s="37" customFormat="1" ht="19.5" customHeight="1" x14ac:dyDescent="0.3">
      <c r="A29" s="42"/>
      <c r="B29" s="27"/>
      <c r="C29" s="33"/>
      <c r="D29" s="159"/>
      <c r="E29" s="153"/>
      <c r="F29" s="159"/>
      <c r="G29" s="108"/>
      <c r="H29" s="108"/>
      <c r="I29" s="108"/>
      <c r="J29" s="159"/>
      <c r="K29" s="108"/>
      <c r="L29" s="159"/>
      <c r="M29" s="108"/>
      <c r="N29" s="108"/>
      <c r="O29" s="153"/>
      <c r="P29" s="159"/>
      <c r="Q29" s="153"/>
      <c r="R29" s="153"/>
      <c r="S29" s="153"/>
      <c r="T29" s="153"/>
      <c r="U29" s="153"/>
      <c r="V29" s="153"/>
    </row>
    <row r="30" spans="1:22" s="37" customFormat="1" ht="19.5" customHeight="1" x14ac:dyDescent="0.3">
      <c r="A30" s="1" t="s">
        <v>53</v>
      </c>
      <c r="B30" s="27"/>
      <c r="C30" s="61"/>
      <c r="D30" s="160"/>
      <c r="E30" s="155"/>
      <c r="F30" s="160"/>
      <c r="G30" s="156"/>
      <c r="H30" s="156"/>
      <c r="I30" s="156"/>
      <c r="J30" s="160"/>
      <c r="K30" s="156"/>
      <c r="L30" s="160"/>
      <c r="M30" s="156"/>
      <c r="N30" s="156"/>
      <c r="O30" s="155"/>
      <c r="P30" s="160"/>
      <c r="Q30" s="155"/>
      <c r="R30" s="155"/>
      <c r="S30" s="155"/>
      <c r="T30" s="153"/>
      <c r="U30" s="155"/>
      <c r="V30" s="155"/>
    </row>
    <row r="31" spans="1:22" s="37" customFormat="1" ht="19.5" customHeight="1" x14ac:dyDescent="0.3">
      <c r="A31" s="55" t="s">
        <v>75</v>
      </c>
      <c r="B31" s="31"/>
      <c r="C31" s="61"/>
      <c r="D31" s="192">
        <v>0</v>
      </c>
      <c r="E31" s="192"/>
      <c r="F31" s="192">
        <v>0</v>
      </c>
      <c r="G31" s="192"/>
      <c r="H31" s="192">
        <v>0</v>
      </c>
      <c r="I31" s="192"/>
      <c r="J31" s="191">
        <v>0</v>
      </c>
      <c r="K31" s="192"/>
      <c r="L31" s="191">
        <v>0</v>
      </c>
      <c r="M31" s="192"/>
      <c r="N31" s="191">
        <v>439412892</v>
      </c>
      <c r="O31" s="192"/>
      <c r="P31" s="192">
        <v>0</v>
      </c>
      <c r="Q31" s="192"/>
      <c r="R31" s="153">
        <f>SUM(D31:P31)</f>
        <v>439412892</v>
      </c>
      <c r="S31" s="155"/>
      <c r="T31" s="192">
        <v>-1</v>
      </c>
      <c r="U31" s="155"/>
      <c r="V31" s="153">
        <f t="shared" ref="V31:V32" si="1">SUM(R31:T31)</f>
        <v>439412891</v>
      </c>
    </row>
    <row r="32" spans="1:22" s="37" customFormat="1" ht="19.5" customHeight="1" x14ac:dyDescent="0.3">
      <c r="A32" s="55" t="s">
        <v>60</v>
      </c>
      <c r="B32" s="27"/>
      <c r="C32" s="61"/>
      <c r="D32" s="193">
        <v>0</v>
      </c>
      <c r="E32" s="191"/>
      <c r="F32" s="193">
        <v>0</v>
      </c>
      <c r="G32" s="191"/>
      <c r="H32" s="191">
        <v>0</v>
      </c>
      <c r="I32" s="191"/>
      <c r="J32" s="193">
        <v>0</v>
      </c>
      <c r="K32" s="191"/>
      <c r="L32" s="191">
        <v>0</v>
      </c>
      <c r="M32" s="191"/>
      <c r="N32" s="193">
        <v>0</v>
      </c>
      <c r="O32" s="191"/>
      <c r="P32" s="193">
        <v>0</v>
      </c>
      <c r="Q32" s="191"/>
      <c r="R32" s="229">
        <f>SUM(D32:P32)</f>
        <v>0</v>
      </c>
      <c r="S32" s="191"/>
      <c r="T32" s="193">
        <v>0</v>
      </c>
      <c r="U32" s="155"/>
      <c r="V32" s="228">
        <f t="shared" si="1"/>
        <v>0</v>
      </c>
    </row>
    <row r="33" spans="1:23" s="37" customFormat="1" ht="19.5" customHeight="1" x14ac:dyDescent="0.3">
      <c r="A33" s="1" t="s">
        <v>54</v>
      </c>
      <c r="C33" s="12"/>
      <c r="D33" s="177">
        <f>SUM(D31:D32)</f>
        <v>0</v>
      </c>
      <c r="E33" s="158"/>
      <c r="F33" s="177">
        <f>SUM(F31:F32)</f>
        <v>0</v>
      </c>
      <c r="G33" s="52"/>
      <c r="H33" s="177">
        <f>SUM(H31:H32)</f>
        <v>0</v>
      </c>
      <c r="I33" s="52"/>
      <c r="J33" s="177">
        <f>SUM(J31:J32)</f>
        <v>0</v>
      </c>
      <c r="K33" s="52"/>
      <c r="L33" s="177">
        <f>SUM(L31:L32)</f>
        <v>0</v>
      </c>
      <c r="M33" s="52"/>
      <c r="N33" s="250">
        <f>SUM(N31:N32)</f>
        <v>439412892</v>
      </c>
      <c r="O33" s="158"/>
      <c r="P33" s="70">
        <f>SUM(P31:P32)</f>
        <v>0</v>
      </c>
      <c r="Q33" s="158"/>
      <c r="R33" s="250">
        <f>SUM(R31:R32)</f>
        <v>439412892</v>
      </c>
      <c r="S33" s="158"/>
      <c r="T33" s="251">
        <f>SUM(T31:T32)</f>
        <v>-1</v>
      </c>
      <c r="U33" s="158"/>
      <c r="V33" s="250">
        <f>SUM(V31:V32)</f>
        <v>439412891</v>
      </c>
    </row>
    <row r="34" spans="1:23" s="37" customFormat="1" ht="19.5" customHeight="1" x14ac:dyDescent="0.3">
      <c r="A34" s="42"/>
      <c r="B34" s="27"/>
      <c r="C34" s="33"/>
      <c r="D34" s="159"/>
      <c r="E34" s="153"/>
      <c r="F34" s="159"/>
      <c r="G34" s="108"/>
      <c r="H34" s="108"/>
      <c r="I34" s="108"/>
      <c r="J34" s="159"/>
      <c r="K34" s="108"/>
      <c r="L34" s="159"/>
      <c r="M34" s="108"/>
      <c r="N34" s="108"/>
      <c r="O34" s="153"/>
      <c r="P34" s="159"/>
      <c r="Q34" s="153"/>
      <c r="R34" s="153"/>
      <c r="S34" s="153"/>
      <c r="T34" s="153"/>
      <c r="U34" s="153"/>
      <c r="V34" s="153"/>
    </row>
    <row r="35" spans="1:23" s="37" customFormat="1" ht="20.5" customHeight="1" x14ac:dyDescent="0.3">
      <c r="A35" s="37" t="s">
        <v>78</v>
      </c>
      <c r="B35" s="15">
        <v>17</v>
      </c>
      <c r="C35" s="61"/>
      <c r="D35" s="192">
        <v>0</v>
      </c>
      <c r="E35" s="214"/>
      <c r="F35" s="192">
        <v>0</v>
      </c>
      <c r="G35" s="215"/>
      <c r="H35" s="192">
        <v>0</v>
      </c>
      <c r="I35" s="215"/>
      <c r="J35" s="213">
        <v>21970644</v>
      </c>
      <c r="K35" s="215"/>
      <c r="L35" s="191">
        <v>0</v>
      </c>
      <c r="M35" s="215"/>
      <c r="N35" s="191">
        <f>-J35</f>
        <v>-21970644</v>
      </c>
      <c r="O35" s="214"/>
      <c r="P35" s="191">
        <v>0</v>
      </c>
      <c r="Q35" s="214"/>
      <c r="R35" s="230">
        <f>SUM(D35:P35)</f>
        <v>0</v>
      </c>
      <c r="S35" s="214"/>
      <c r="T35" s="192">
        <v>0</v>
      </c>
      <c r="U35" s="214"/>
      <c r="V35" s="230">
        <f t="shared" ref="V35" si="2">SUM(R35:T35)</f>
        <v>0</v>
      </c>
    </row>
    <row r="36" spans="1:23" s="37" customFormat="1" ht="19.5" hidden="1" customHeight="1" x14ac:dyDescent="0.3">
      <c r="A36" s="57" t="s">
        <v>161</v>
      </c>
      <c r="B36" s="27"/>
      <c r="C36" s="12"/>
      <c r="D36" s="193"/>
      <c r="E36" s="191"/>
      <c r="F36" s="193"/>
      <c r="G36" s="156"/>
      <c r="H36" s="156"/>
      <c r="I36" s="156"/>
      <c r="J36" s="193"/>
      <c r="K36" s="156"/>
      <c r="L36" s="193"/>
      <c r="M36" s="156"/>
      <c r="N36" s="193"/>
      <c r="O36" s="191"/>
      <c r="P36" s="191"/>
      <c r="Q36" s="191"/>
      <c r="R36" s="193"/>
      <c r="S36" s="155"/>
      <c r="T36" s="193"/>
      <c r="U36" s="155"/>
      <c r="V36" s="193"/>
    </row>
    <row r="37" spans="1:23" s="37" customFormat="1" ht="19.5" customHeight="1" thickBot="1" x14ac:dyDescent="0.35">
      <c r="A37" s="1" t="s">
        <v>190</v>
      </c>
      <c r="C37" s="12"/>
      <c r="D37" s="180">
        <f>D15+D33+D36+D28+D35</f>
        <v>2048254862</v>
      </c>
      <c r="E37" s="158"/>
      <c r="F37" s="180">
        <f>F15+F33+F36+F28+F35</f>
        <v>283563867</v>
      </c>
      <c r="G37" s="52"/>
      <c r="H37" s="180">
        <f>H15+H33+H36+H28+H35</f>
        <v>5292124</v>
      </c>
      <c r="I37" s="52"/>
      <c r="J37" s="180">
        <f>J15+J33+J36+J28+J35</f>
        <v>204815935</v>
      </c>
      <c r="K37" s="52"/>
      <c r="L37" s="180">
        <f>L15+L33+L36+L28+L35</f>
        <v>127156548</v>
      </c>
      <c r="M37" s="52"/>
      <c r="N37" s="180">
        <f>N15+N33+N36+N28+N35</f>
        <v>743204913</v>
      </c>
      <c r="O37" s="158"/>
      <c r="P37" s="180">
        <f>P15+P33+P36+P28+P35</f>
        <v>-127156548</v>
      </c>
      <c r="Q37" s="158"/>
      <c r="R37" s="180">
        <f>R15+R33+R36+R28+R35</f>
        <v>3285131701</v>
      </c>
      <c r="S37" s="180"/>
      <c r="T37" s="180">
        <f>T15+T33+T36+T28+T35</f>
        <v>119</v>
      </c>
      <c r="U37" s="158"/>
      <c r="V37" s="79">
        <f>R37+T37</f>
        <v>3285131820</v>
      </c>
      <c r="W37" s="258">
        <f>V37-'SFP5-7'!G102</f>
        <v>0</v>
      </c>
    </row>
    <row r="38" spans="1:23" ht="19.5" customHeight="1" thickTop="1" x14ac:dyDescent="0.3"/>
    <row r="39" spans="1:23" ht="19.5" customHeight="1" x14ac:dyDescent="0.3">
      <c r="V39" s="51"/>
    </row>
  </sheetData>
  <mergeCells count="5">
    <mergeCell ref="D11:V11"/>
    <mergeCell ref="J6:N6"/>
    <mergeCell ref="N1:U1"/>
    <mergeCell ref="N2:U2"/>
    <mergeCell ref="D4:V4"/>
  </mergeCells>
  <pageMargins left="0.7" right="0.5" top="0.48" bottom="0.5" header="0.5" footer="0.5"/>
  <pageSetup paperSize="9" scale="59" firstPageNumber="10" fitToWidth="0" fitToHeight="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BC42D-542D-41CE-9F11-B3C75978E4A1}">
  <dimension ref="A1:W39"/>
  <sheetViews>
    <sheetView view="pageBreakPreview" topLeftCell="A15" zoomScale="55" zoomScaleNormal="72" zoomScaleSheetLayoutView="55" workbookViewId="0">
      <selection activeCell="A21" sqref="A21:A22"/>
    </sheetView>
  </sheetViews>
  <sheetFormatPr defaultColWidth="9.1796875" defaultRowHeight="14" x14ac:dyDescent="0.3"/>
  <cols>
    <col min="1" max="1" width="58.08984375" style="2" customWidth="1"/>
    <col min="2" max="2" width="6.90625" style="2" customWidth="1"/>
    <col min="3" max="3" width="1.1796875" style="32" customWidth="1"/>
    <col min="4" max="4" width="14.6328125" style="2" customWidth="1"/>
    <col min="5" max="5" width="1.1796875" style="32" customWidth="1"/>
    <col min="6" max="6" width="14.6328125" style="2" customWidth="1"/>
    <col min="7" max="7" width="1.1796875" style="32" customWidth="1"/>
    <col min="8" max="8" width="13.36328125" style="32" customWidth="1"/>
    <col min="9" max="9" width="1.1796875" style="32" customWidth="1"/>
    <col min="10" max="10" width="14.6328125" style="2" customWidth="1"/>
    <col min="11" max="11" width="1.1796875" style="32" customWidth="1"/>
    <col min="12" max="12" width="15.26953125" style="2" customWidth="1"/>
    <col min="13" max="13" width="1.1796875" style="32" customWidth="1"/>
    <col min="14" max="14" width="14.6328125" style="2" customWidth="1"/>
    <col min="15" max="15" width="1.1796875" style="32" customWidth="1"/>
    <col min="16" max="16" width="15.26953125" style="2" customWidth="1"/>
    <col min="17" max="17" width="1.1796875" style="32" customWidth="1"/>
    <col min="18" max="18" width="14.6328125" style="2" customWidth="1"/>
    <col min="19" max="19" width="1.1796875" style="32" customWidth="1"/>
    <col min="20" max="20" width="13.36328125" style="2" customWidth="1"/>
    <col min="21" max="21" width="1.1796875" style="32" customWidth="1"/>
    <col min="22" max="22" width="15.26953125" style="2" customWidth="1"/>
    <col min="23" max="23" width="10.36328125" style="2" bestFit="1" customWidth="1"/>
    <col min="24" max="16384" width="9.1796875" style="2"/>
  </cols>
  <sheetData>
    <row r="1" spans="1:22" ht="19.5" customHeight="1" x14ac:dyDescent="0.35">
      <c r="A1" s="6" t="s">
        <v>192</v>
      </c>
      <c r="B1" s="37"/>
      <c r="C1" s="55"/>
      <c r="D1" s="37"/>
      <c r="E1" s="55"/>
      <c r="F1" s="37"/>
      <c r="G1" s="55"/>
      <c r="H1" s="55"/>
      <c r="I1" s="55"/>
      <c r="J1" s="37"/>
      <c r="K1" s="55"/>
      <c r="L1" s="37"/>
      <c r="M1" s="55"/>
      <c r="N1" s="268"/>
      <c r="O1" s="268"/>
      <c r="P1" s="268"/>
      <c r="Q1" s="268"/>
      <c r="R1" s="268"/>
      <c r="S1" s="268"/>
      <c r="T1" s="268"/>
      <c r="U1" s="268"/>
      <c r="V1" s="255"/>
    </row>
    <row r="2" spans="1:22" ht="19.5" customHeight="1" x14ac:dyDescent="0.3">
      <c r="A2" s="7" t="s">
        <v>85</v>
      </c>
      <c r="B2" s="37"/>
      <c r="C2" s="55"/>
      <c r="D2" s="37"/>
      <c r="E2" s="55"/>
      <c r="F2" s="37"/>
      <c r="G2" s="55"/>
      <c r="H2" s="55"/>
      <c r="I2" s="55"/>
      <c r="J2" s="37"/>
      <c r="K2" s="55"/>
      <c r="L2" s="37"/>
      <c r="M2" s="55"/>
      <c r="N2" s="268"/>
      <c r="O2" s="268"/>
      <c r="P2" s="268"/>
      <c r="Q2" s="268"/>
      <c r="R2" s="268"/>
      <c r="S2" s="268"/>
      <c r="T2" s="268"/>
      <c r="U2" s="268"/>
      <c r="V2" s="255"/>
    </row>
    <row r="3" spans="1:22" ht="19.5" customHeight="1" x14ac:dyDescent="0.3">
      <c r="A3" s="7"/>
      <c r="C3" s="121"/>
    </row>
    <row r="4" spans="1:22" ht="19.5" customHeight="1" x14ac:dyDescent="0.3">
      <c r="A4" s="1"/>
      <c r="D4" s="265" t="s">
        <v>197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</row>
    <row r="5" spans="1:22" ht="19.5" customHeight="1" x14ac:dyDescent="0.3">
      <c r="A5" s="1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</row>
    <row r="6" spans="1:22" ht="19.5" customHeight="1" x14ac:dyDescent="0.3">
      <c r="A6" s="1"/>
      <c r="C6" s="55"/>
      <c r="J6" s="267" t="s">
        <v>3</v>
      </c>
      <c r="K6" s="267"/>
      <c r="L6" s="267"/>
      <c r="M6" s="267"/>
      <c r="N6" s="267"/>
      <c r="R6" s="254"/>
      <c r="S6" s="43"/>
      <c r="U6" s="43"/>
      <c r="V6" s="254"/>
    </row>
    <row r="7" spans="1:22" ht="19.5" customHeight="1" x14ac:dyDescent="0.3">
      <c r="A7" s="1"/>
      <c r="C7" s="55"/>
      <c r="J7" s="43"/>
      <c r="L7" s="43"/>
      <c r="N7" s="43"/>
      <c r="R7" s="254" t="s">
        <v>96</v>
      </c>
      <c r="S7" s="43"/>
      <c r="U7" s="43"/>
      <c r="V7" s="254"/>
    </row>
    <row r="8" spans="1:22" ht="19.5" customHeight="1" x14ac:dyDescent="0.3">
      <c r="A8" s="1"/>
      <c r="C8" s="55"/>
      <c r="D8" s="254" t="s">
        <v>8</v>
      </c>
      <c r="E8" s="43"/>
      <c r="F8" s="254" t="s">
        <v>89</v>
      </c>
      <c r="H8" s="43" t="s">
        <v>136</v>
      </c>
      <c r="O8" s="43"/>
      <c r="P8" s="254"/>
      <c r="Q8" s="43"/>
      <c r="R8" s="254" t="s">
        <v>112</v>
      </c>
      <c r="S8" s="43"/>
      <c r="T8" s="254" t="s">
        <v>113</v>
      </c>
      <c r="U8" s="43"/>
      <c r="V8" s="254"/>
    </row>
    <row r="9" spans="1:22" ht="19.5" customHeight="1" x14ac:dyDescent="0.3">
      <c r="A9" s="55"/>
      <c r="C9" s="43"/>
      <c r="D9" s="43" t="s">
        <v>27</v>
      </c>
      <c r="E9" s="43"/>
      <c r="F9" s="43" t="s">
        <v>88</v>
      </c>
      <c r="G9" s="43"/>
      <c r="H9" s="43" t="s">
        <v>188</v>
      </c>
      <c r="I9" s="43"/>
      <c r="K9" s="43"/>
      <c r="L9" s="254" t="s">
        <v>132</v>
      </c>
      <c r="M9" s="43"/>
      <c r="O9" s="43"/>
      <c r="P9" s="43" t="s">
        <v>137</v>
      </c>
      <c r="Q9" s="43"/>
      <c r="R9" s="254" t="s">
        <v>116</v>
      </c>
      <c r="S9" s="43"/>
      <c r="T9" s="254" t="s">
        <v>114</v>
      </c>
      <c r="U9" s="43"/>
      <c r="V9" s="254" t="s">
        <v>9</v>
      </c>
    </row>
    <row r="10" spans="1:22" ht="19.5" customHeight="1" x14ac:dyDescent="0.3">
      <c r="A10" s="3"/>
      <c r="B10" s="253" t="s">
        <v>35</v>
      </c>
      <c r="C10" s="43"/>
      <c r="D10" s="43" t="s">
        <v>29</v>
      </c>
      <c r="F10" s="254" t="s">
        <v>46</v>
      </c>
      <c r="G10" s="43"/>
      <c r="H10" s="43" t="s">
        <v>189</v>
      </c>
      <c r="I10" s="43"/>
      <c r="J10" s="43" t="s">
        <v>50</v>
      </c>
      <c r="K10" s="43"/>
      <c r="L10" s="43" t="s">
        <v>138</v>
      </c>
      <c r="M10" s="43"/>
      <c r="N10" s="43" t="s">
        <v>7</v>
      </c>
      <c r="P10" s="43" t="s">
        <v>135</v>
      </c>
      <c r="R10" s="43" t="s">
        <v>117</v>
      </c>
      <c r="T10" s="43" t="s">
        <v>115</v>
      </c>
      <c r="V10" s="43" t="s">
        <v>38</v>
      </c>
    </row>
    <row r="11" spans="1:22" ht="19.5" customHeight="1" x14ac:dyDescent="0.3">
      <c r="A11" s="3"/>
      <c r="B11" s="3"/>
      <c r="C11" s="127"/>
      <c r="D11" s="263" t="s">
        <v>52</v>
      </c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263"/>
    </row>
    <row r="12" spans="1:22" s="37" customFormat="1" ht="19.5" customHeight="1" x14ac:dyDescent="0.3">
      <c r="A12" s="59" t="s">
        <v>219</v>
      </c>
      <c r="B12" s="194"/>
      <c r="C12" s="4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</row>
    <row r="13" spans="1:22" s="37" customFormat="1" ht="19.5" hidden="1" customHeight="1" x14ac:dyDescent="0.3">
      <c r="A13" s="59" t="s">
        <v>163</v>
      </c>
      <c r="B13" s="194"/>
      <c r="C13" s="44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154"/>
      <c r="V13" s="80"/>
    </row>
    <row r="14" spans="1:22" s="37" customFormat="1" ht="19.5" hidden="1" customHeight="1" x14ac:dyDescent="0.3">
      <c r="A14" s="55" t="s">
        <v>176</v>
      </c>
      <c r="B14" s="27"/>
      <c r="C14" s="44"/>
      <c r="D14" s="179"/>
      <c r="E14" s="213"/>
      <c r="F14" s="179"/>
      <c r="G14" s="213"/>
      <c r="H14" s="213"/>
      <c r="I14" s="213"/>
      <c r="J14" s="179"/>
      <c r="K14" s="213"/>
      <c r="L14" s="179"/>
      <c r="M14" s="213"/>
      <c r="N14" s="213"/>
      <c r="O14" s="213"/>
      <c r="P14" s="179"/>
      <c r="Q14" s="213"/>
      <c r="R14" s="213"/>
      <c r="S14" s="213"/>
      <c r="T14" s="179"/>
      <c r="U14" s="213"/>
      <c r="V14" s="227"/>
    </row>
    <row r="15" spans="1:22" s="37" customFormat="1" ht="19.5" customHeight="1" x14ac:dyDescent="0.3">
      <c r="A15" s="22" t="s">
        <v>220</v>
      </c>
      <c r="B15" s="22"/>
      <c r="C15" s="24"/>
      <c r="D15" s="80">
        <f>'SFP5-7'!G89</f>
        <v>2048254862</v>
      </c>
      <c r="E15" s="80"/>
      <c r="F15" s="80">
        <f>'SFP5-7'!G92</f>
        <v>283563867</v>
      </c>
      <c r="G15" s="80"/>
      <c r="H15" s="261">
        <f>'SFP5-7'!G93</f>
        <v>5292124</v>
      </c>
      <c r="I15" s="80"/>
      <c r="J15" s="80">
        <f>'SFP5-7'!G96</f>
        <v>204815935</v>
      </c>
      <c r="K15" s="80"/>
      <c r="L15" s="80">
        <f>'SFP5-7'!G97</f>
        <v>127156548</v>
      </c>
      <c r="M15" s="80"/>
      <c r="N15" s="80">
        <f>'SFP5-7'!G98</f>
        <v>743204913</v>
      </c>
      <c r="O15" s="80"/>
      <c r="P15" s="80">
        <f>'SFP5-7'!G99</f>
        <v>-127156548</v>
      </c>
      <c r="Q15" s="80"/>
      <c r="R15" s="80">
        <f>'SFP5-7'!G100</f>
        <v>3285131701</v>
      </c>
      <c r="S15" s="80"/>
      <c r="T15" s="261">
        <f>'SFP5-7'!G101</f>
        <v>119</v>
      </c>
      <c r="U15" s="80">
        <v>0</v>
      </c>
      <c r="V15" s="80">
        <f>SUM(R15,T15)</f>
        <v>3285131820</v>
      </c>
    </row>
    <row r="16" spans="1:22" s="37" customFormat="1" ht="19.5" customHeight="1" x14ac:dyDescent="0.3">
      <c r="A16" s="22"/>
      <c r="B16" s="22"/>
      <c r="C16" s="61"/>
      <c r="D16" s="52"/>
      <c r="E16" s="155"/>
      <c r="F16" s="52"/>
      <c r="G16" s="156"/>
      <c r="H16" s="156"/>
      <c r="I16" s="156"/>
      <c r="J16" s="52"/>
      <c r="K16" s="156"/>
      <c r="L16" s="52"/>
      <c r="M16" s="156"/>
      <c r="N16" s="157"/>
      <c r="O16" s="155"/>
      <c r="P16" s="52"/>
      <c r="Q16" s="155"/>
      <c r="R16" s="157"/>
      <c r="S16" s="80"/>
      <c r="T16" s="157"/>
      <c r="U16" s="80"/>
      <c r="V16" s="157"/>
    </row>
    <row r="17" spans="1:22" s="37" customFormat="1" ht="19.5" customHeight="1" x14ac:dyDescent="0.3">
      <c r="A17" s="22" t="s">
        <v>102</v>
      </c>
      <c r="B17" s="29"/>
      <c r="C17" s="12"/>
      <c r="D17" s="181"/>
      <c r="E17" s="158"/>
      <c r="F17" s="181"/>
      <c r="G17" s="52"/>
      <c r="H17" s="52"/>
      <c r="I17" s="52"/>
      <c r="J17" s="181"/>
      <c r="K17" s="52"/>
      <c r="L17" s="181"/>
      <c r="M17" s="52"/>
      <c r="N17" s="212"/>
      <c r="O17" s="158"/>
      <c r="P17" s="181"/>
      <c r="Q17" s="158"/>
      <c r="R17" s="158"/>
      <c r="S17" s="158"/>
      <c r="T17" s="181"/>
      <c r="U17" s="158"/>
      <c r="V17" s="158"/>
    </row>
    <row r="18" spans="1:22" s="37" customFormat="1" ht="19.5" customHeight="1" x14ac:dyDescent="0.3">
      <c r="A18" s="28" t="s">
        <v>216</v>
      </c>
      <c r="B18" s="29"/>
      <c r="C18" s="12"/>
      <c r="D18" s="181"/>
      <c r="E18" s="158"/>
      <c r="F18" s="181"/>
      <c r="G18" s="52"/>
      <c r="H18" s="52"/>
      <c r="I18" s="52"/>
      <c r="J18" s="181"/>
      <c r="K18" s="52"/>
      <c r="L18" s="181"/>
      <c r="M18" s="52"/>
      <c r="N18" s="212"/>
      <c r="O18" s="158"/>
      <c r="P18" s="181"/>
      <c r="Q18" s="158"/>
      <c r="R18" s="158"/>
      <c r="S18" s="158"/>
      <c r="T18" s="181"/>
      <c r="U18" s="158"/>
      <c r="V18" s="158"/>
    </row>
    <row r="19" spans="1:22" s="37" customFormat="1" ht="19.5" customHeight="1" x14ac:dyDescent="0.3">
      <c r="A19" s="55" t="s">
        <v>215</v>
      </c>
      <c r="B19" s="27">
        <v>16</v>
      </c>
      <c r="C19" s="33"/>
      <c r="D19" s="192">
        <v>0</v>
      </c>
      <c r="E19" s="192"/>
      <c r="F19" s="192">
        <v>0</v>
      </c>
      <c r="G19" s="192"/>
      <c r="H19" s="192">
        <v>2905003</v>
      </c>
      <c r="I19" s="192"/>
      <c r="J19" s="192">
        <v>0</v>
      </c>
      <c r="K19" s="192"/>
      <c r="L19" s="192">
        <v>-18504291</v>
      </c>
      <c r="M19" s="108"/>
      <c r="N19" s="192">
        <v>18504291</v>
      </c>
      <c r="O19" s="153"/>
      <c r="P19" s="159">
        <v>18504291</v>
      </c>
      <c r="Q19" s="153"/>
      <c r="R19" s="153">
        <f>SUM(D19:P19)</f>
        <v>21409294</v>
      </c>
      <c r="S19" s="153"/>
      <c r="T19" s="192">
        <v>0</v>
      </c>
      <c r="U19" s="153"/>
      <c r="V19" s="153">
        <f>SUM(R19:T19)</f>
        <v>21409294</v>
      </c>
    </row>
    <row r="20" spans="1:22" s="37" customFormat="1" ht="19.5" customHeight="1" x14ac:dyDescent="0.3">
      <c r="A20" s="42" t="s">
        <v>160</v>
      </c>
      <c r="B20" s="27">
        <v>22</v>
      </c>
      <c r="C20" s="33"/>
      <c r="D20" s="176">
        <v>0</v>
      </c>
      <c r="E20" s="153"/>
      <c r="F20" s="176">
        <v>0</v>
      </c>
      <c r="G20" s="108"/>
      <c r="H20" s="176">
        <v>0</v>
      </c>
      <c r="I20" s="108"/>
      <c r="J20" s="176">
        <v>0</v>
      </c>
      <c r="K20" s="108"/>
      <c r="L20" s="176">
        <v>0</v>
      </c>
      <c r="M20" s="108"/>
      <c r="N20" s="176">
        <v>-219512993</v>
      </c>
      <c r="O20" s="153"/>
      <c r="P20" s="176">
        <v>0</v>
      </c>
      <c r="Q20" s="153"/>
      <c r="R20" s="152">
        <f>SUM(D20:P20)</f>
        <v>-219512993</v>
      </c>
      <c r="S20" s="153"/>
      <c r="T20" s="228">
        <v>0</v>
      </c>
      <c r="U20" s="153"/>
      <c r="V20" s="111">
        <f>SUM(R20:T20)</f>
        <v>-219512993</v>
      </c>
    </row>
    <row r="21" spans="1:22" s="37" customFormat="1" ht="19.5" customHeight="1" x14ac:dyDescent="0.3">
      <c r="A21" s="28" t="s">
        <v>246</v>
      </c>
      <c r="B21" s="27"/>
      <c r="C21" s="33"/>
      <c r="D21" s="182"/>
      <c r="E21" s="153"/>
      <c r="F21" s="182"/>
      <c r="G21" s="108"/>
      <c r="H21" s="182"/>
      <c r="I21" s="108"/>
      <c r="J21" s="182"/>
      <c r="K21" s="108"/>
      <c r="L21" s="182"/>
      <c r="M21" s="108"/>
      <c r="N21" s="182"/>
      <c r="O21" s="153"/>
      <c r="P21" s="182"/>
      <c r="Q21" s="153"/>
      <c r="R21" s="153"/>
      <c r="S21" s="153"/>
      <c r="T21" s="192"/>
      <c r="U21" s="153"/>
      <c r="V21" s="108"/>
    </row>
    <row r="22" spans="1:22" s="37" customFormat="1" ht="19.5" customHeight="1" x14ac:dyDescent="0.3">
      <c r="A22" s="28" t="s">
        <v>245</v>
      </c>
      <c r="B22" s="27"/>
      <c r="C22" s="33"/>
      <c r="D22" s="70">
        <f>SUM(D19:D20)</f>
        <v>0</v>
      </c>
      <c r="E22" s="158"/>
      <c r="F22" s="70">
        <f>SUM(F19:F20)</f>
        <v>0</v>
      </c>
      <c r="G22" s="70"/>
      <c r="H22" s="70">
        <f t="shared" ref="H22" si="0">SUM(H19:H20)</f>
        <v>2905003</v>
      </c>
      <c r="I22" s="52"/>
      <c r="J22" s="70">
        <f>SUM(J19:J20)</f>
        <v>0</v>
      </c>
      <c r="K22" s="52"/>
      <c r="L22" s="70">
        <f>SUM(L19:L20)</f>
        <v>-18504291</v>
      </c>
      <c r="M22" s="52"/>
      <c r="N22" s="70">
        <f>SUM(N19:N20)</f>
        <v>-201008702</v>
      </c>
      <c r="O22" s="158"/>
      <c r="P22" s="70">
        <f>SUM(P19:P20)</f>
        <v>18504291</v>
      </c>
      <c r="Q22" s="158"/>
      <c r="R22" s="70">
        <f>SUM(R19:R20)</f>
        <v>-198103699</v>
      </c>
      <c r="S22" s="158"/>
      <c r="T22" s="70">
        <f>SUM(T20)</f>
        <v>0</v>
      </c>
      <c r="U22" s="158"/>
      <c r="V22" s="71">
        <f>SUM(V19:V20)</f>
        <v>-198103699</v>
      </c>
    </row>
    <row r="23" spans="1:22" s="37" customFormat="1" ht="19.5" customHeight="1" x14ac:dyDescent="0.3">
      <c r="A23" s="42"/>
      <c r="B23" s="27"/>
      <c r="C23" s="33"/>
      <c r="D23" s="159"/>
      <c r="E23" s="153"/>
      <c r="F23" s="159"/>
      <c r="G23" s="108"/>
      <c r="H23" s="108"/>
      <c r="I23" s="108"/>
      <c r="J23" s="159"/>
      <c r="K23" s="108"/>
      <c r="L23" s="159"/>
      <c r="M23" s="108"/>
      <c r="N23" s="108"/>
      <c r="O23" s="153"/>
      <c r="P23" s="159"/>
      <c r="Q23" s="153"/>
      <c r="R23" s="153"/>
      <c r="S23" s="153"/>
      <c r="T23" s="153"/>
      <c r="U23" s="153"/>
      <c r="V23" s="153"/>
    </row>
    <row r="24" spans="1:22" s="37" customFormat="1" ht="19.5" customHeight="1" x14ac:dyDescent="0.3">
      <c r="A24" s="28" t="s">
        <v>198</v>
      </c>
      <c r="B24" s="27"/>
      <c r="C24" s="33"/>
      <c r="D24" s="159"/>
      <c r="E24" s="153"/>
      <c r="F24" s="159"/>
      <c r="G24" s="108"/>
      <c r="H24" s="108"/>
      <c r="I24" s="108"/>
      <c r="J24" s="159"/>
      <c r="K24" s="108"/>
      <c r="L24" s="159"/>
      <c r="M24" s="108"/>
      <c r="N24" s="108"/>
      <c r="O24" s="153"/>
      <c r="P24" s="159"/>
      <c r="Q24" s="153"/>
      <c r="R24" s="153"/>
      <c r="S24" s="153"/>
      <c r="T24" s="153"/>
      <c r="U24" s="153"/>
      <c r="V24" s="153"/>
    </row>
    <row r="25" spans="1:22" s="37" customFormat="1" ht="19.5" customHeight="1" x14ac:dyDescent="0.3">
      <c r="A25" s="42" t="s">
        <v>200</v>
      </c>
      <c r="B25" s="27"/>
      <c r="C25" s="33"/>
      <c r="D25" s="176">
        <v>0</v>
      </c>
      <c r="E25" s="153"/>
      <c r="F25" s="176">
        <v>0</v>
      </c>
      <c r="G25" s="108"/>
      <c r="H25" s="192">
        <v>0</v>
      </c>
      <c r="I25" s="108"/>
      <c r="J25" s="176">
        <v>0</v>
      </c>
      <c r="K25" s="108"/>
      <c r="L25" s="182">
        <v>0</v>
      </c>
      <c r="M25" s="108"/>
      <c r="N25" s="176">
        <v>0</v>
      </c>
      <c r="O25" s="153"/>
      <c r="P25" s="182">
        <v>0</v>
      </c>
      <c r="Q25" s="153"/>
      <c r="R25" s="229">
        <f>SUM(D25:P25)</f>
        <v>0</v>
      </c>
      <c r="S25" s="153"/>
      <c r="T25" s="228">
        <v>30</v>
      </c>
      <c r="U25" s="153"/>
      <c r="V25" s="111">
        <f>SUM(R25:T25)</f>
        <v>30</v>
      </c>
    </row>
    <row r="26" spans="1:22" s="37" customFormat="1" ht="19.5" customHeight="1" x14ac:dyDescent="0.3">
      <c r="A26" s="36" t="s">
        <v>199</v>
      </c>
      <c r="B26" s="27"/>
      <c r="C26" s="33"/>
      <c r="D26" s="70">
        <f>SUM(D24:D25)</f>
        <v>0</v>
      </c>
      <c r="E26" s="158"/>
      <c r="F26" s="70">
        <f>SUM(F24:F25)</f>
        <v>0</v>
      </c>
      <c r="G26" s="70"/>
      <c r="H26" s="262">
        <v>0</v>
      </c>
      <c r="I26" s="52"/>
      <c r="J26" s="70">
        <f>SUM(J24:J25)</f>
        <v>0</v>
      </c>
      <c r="K26" s="52"/>
      <c r="L26" s="177">
        <f>SUM(L24:L25)</f>
        <v>0</v>
      </c>
      <c r="M26" s="52"/>
      <c r="N26" s="70">
        <f>SUM(N24:N25)</f>
        <v>0</v>
      </c>
      <c r="O26" s="158"/>
      <c r="P26" s="177">
        <f>SUM(P24:P25)</f>
        <v>0</v>
      </c>
      <c r="Q26" s="158"/>
      <c r="R26" s="70">
        <f>SUM(R24:R25)</f>
        <v>0</v>
      </c>
      <c r="S26" s="158"/>
      <c r="T26" s="70">
        <f>SUM(T25)</f>
        <v>30</v>
      </c>
      <c r="U26" s="158"/>
      <c r="V26" s="71">
        <f>SUM(V24:V25)</f>
        <v>30</v>
      </c>
    </row>
    <row r="27" spans="1:22" s="37" customFormat="1" ht="19.5" customHeight="1" x14ac:dyDescent="0.3">
      <c r="A27" s="36"/>
      <c r="B27" s="27"/>
      <c r="C27" s="33"/>
      <c r="D27" s="181"/>
      <c r="E27" s="158"/>
      <c r="F27" s="181"/>
      <c r="G27" s="181"/>
      <c r="H27" s="261"/>
      <c r="I27" s="52"/>
      <c r="J27" s="181"/>
      <c r="K27" s="52"/>
      <c r="L27" s="181"/>
      <c r="M27" s="52"/>
      <c r="N27" s="181"/>
      <c r="O27" s="158"/>
      <c r="P27" s="181"/>
      <c r="Q27" s="158"/>
      <c r="R27" s="181"/>
      <c r="S27" s="158"/>
      <c r="T27" s="181"/>
      <c r="U27" s="158"/>
      <c r="V27" s="212"/>
    </row>
    <row r="28" spans="1:22" s="37" customFormat="1" ht="19.5" customHeight="1" x14ac:dyDescent="0.3">
      <c r="A28" s="36" t="s">
        <v>235</v>
      </c>
      <c r="B28" s="27"/>
      <c r="C28" s="33"/>
      <c r="D28" s="70">
        <f>D22+D26</f>
        <v>0</v>
      </c>
      <c r="E28" s="158"/>
      <c r="F28" s="70">
        <f>F22+F26</f>
        <v>0</v>
      </c>
      <c r="G28" s="181"/>
      <c r="H28" s="70">
        <f>H22+H26</f>
        <v>2905003</v>
      </c>
      <c r="I28" s="52"/>
      <c r="J28" s="70">
        <f>J22+J26</f>
        <v>0</v>
      </c>
      <c r="K28" s="52"/>
      <c r="L28" s="70">
        <f>L22+L26</f>
        <v>-18504291</v>
      </c>
      <c r="M28" s="52"/>
      <c r="N28" s="70">
        <f>N22+N26</f>
        <v>-201008702</v>
      </c>
      <c r="O28" s="158"/>
      <c r="P28" s="70">
        <f>P22+P26</f>
        <v>18504291</v>
      </c>
      <c r="Q28" s="158"/>
      <c r="R28" s="70">
        <f>R22+R26</f>
        <v>-198103699</v>
      </c>
      <c r="S28" s="158"/>
      <c r="T28" s="70">
        <f>T22+T26</f>
        <v>30</v>
      </c>
      <c r="U28" s="158"/>
      <c r="V28" s="70">
        <f>V22+V26</f>
        <v>-198103669</v>
      </c>
    </row>
    <row r="29" spans="1:22" s="37" customFormat="1" ht="19.5" customHeight="1" x14ac:dyDescent="0.3">
      <c r="A29" s="42"/>
      <c r="B29" s="27"/>
      <c r="C29" s="33"/>
      <c r="D29" s="159"/>
      <c r="E29" s="153"/>
      <c r="F29" s="159"/>
      <c r="G29" s="108"/>
      <c r="H29" s="108"/>
      <c r="I29" s="108"/>
      <c r="J29" s="159"/>
      <c r="K29" s="108"/>
      <c r="L29" s="159"/>
      <c r="M29" s="108"/>
      <c r="N29" s="108"/>
      <c r="O29" s="153"/>
      <c r="P29" s="159"/>
      <c r="Q29" s="153"/>
      <c r="R29" s="153"/>
      <c r="S29" s="153"/>
      <c r="T29" s="153"/>
      <c r="U29" s="153"/>
      <c r="V29" s="153"/>
    </row>
    <row r="30" spans="1:22" s="37" customFormat="1" ht="19.5" customHeight="1" x14ac:dyDescent="0.3">
      <c r="A30" s="1" t="s">
        <v>53</v>
      </c>
      <c r="B30" s="27"/>
      <c r="C30" s="61"/>
      <c r="D30" s="160"/>
      <c r="E30" s="155"/>
      <c r="F30" s="160"/>
      <c r="G30" s="156"/>
      <c r="H30" s="156"/>
      <c r="I30" s="156"/>
      <c r="J30" s="160"/>
      <c r="K30" s="156"/>
      <c r="L30" s="160"/>
      <c r="M30" s="156"/>
      <c r="N30" s="156"/>
      <c r="O30" s="155"/>
      <c r="P30" s="160"/>
      <c r="Q30" s="155"/>
      <c r="R30" s="155"/>
      <c r="S30" s="155"/>
      <c r="T30" s="153"/>
      <c r="U30" s="155"/>
      <c r="V30" s="155"/>
    </row>
    <row r="31" spans="1:22" s="37" customFormat="1" ht="19.5" customHeight="1" x14ac:dyDescent="0.3">
      <c r="A31" s="55" t="s">
        <v>75</v>
      </c>
      <c r="B31" s="31"/>
      <c r="C31" s="61"/>
      <c r="D31" s="192">
        <v>0</v>
      </c>
      <c r="E31" s="192"/>
      <c r="F31" s="192">
        <v>0</v>
      </c>
      <c r="G31" s="192"/>
      <c r="H31" s="192">
        <v>0</v>
      </c>
      <c r="I31" s="192"/>
      <c r="J31" s="191">
        <v>0</v>
      </c>
      <c r="K31" s="192"/>
      <c r="L31" s="191">
        <v>0</v>
      </c>
      <c r="M31" s="192"/>
      <c r="N31" s="191">
        <f>'PL8-9'!E61</f>
        <v>216898283</v>
      </c>
      <c r="O31" s="192"/>
      <c r="P31" s="192">
        <v>0</v>
      </c>
      <c r="Q31" s="192"/>
      <c r="R31" s="153">
        <f>SUM(D31:P31)</f>
        <v>216898283</v>
      </c>
      <c r="S31" s="155"/>
      <c r="T31" s="192">
        <f>'PL8-9'!E67</f>
        <v>-43</v>
      </c>
      <c r="U31" s="155"/>
      <c r="V31" s="153">
        <f t="shared" ref="V31:V32" si="1">SUM(R31:T31)</f>
        <v>216898240</v>
      </c>
    </row>
    <row r="32" spans="1:22" s="37" customFormat="1" ht="19.5" customHeight="1" x14ac:dyDescent="0.3">
      <c r="A32" s="55" t="s">
        <v>60</v>
      </c>
      <c r="B32" s="27"/>
      <c r="C32" s="61"/>
      <c r="D32" s="193">
        <v>0</v>
      </c>
      <c r="E32" s="191"/>
      <c r="F32" s="193">
        <v>0</v>
      </c>
      <c r="G32" s="191"/>
      <c r="H32" s="191">
        <v>0</v>
      </c>
      <c r="I32" s="191"/>
      <c r="J32" s="193">
        <v>0</v>
      </c>
      <c r="K32" s="191"/>
      <c r="L32" s="191">
        <v>0</v>
      </c>
      <c r="M32" s="191"/>
      <c r="N32" s="193">
        <f>'PL8-9'!E43</f>
        <v>7775052</v>
      </c>
      <c r="O32" s="191"/>
      <c r="P32" s="193">
        <v>0</v>
      </c>
      <c r="Q32" s="191"/>
      <c r="R32" s="229">
        <f>SUM(D32:P32)</f>
        <v>7775052</v>
      </c>
      <c r="S32" s="191"/>
      <c r="T32" s="193">
        <v>0</v>
      </c>
      <c r="U32" s="155"/>
      <c r="V32" s="228">
        <f t="shared" si="1"/>
        <v>7775052</v>
      </c>
    </row>
    <row r="33" spans="1:23" s="37" customFormat="1" ht="19.5" customHeight="1" x14ac:dyDescent="0.3">
      <c r="A33" s="1" t="s">
        <v>54</v>
      </c>
      <c r="C33" s="12"/>
      <c r="D33" s="177">
        <f>SUM(D31:D32)</f>
        <v>0</v>
      </c>
      <c r="E33" s="158"/>
      <c r="F33" s="177">
        <f>SUM(F31:F32)</f>
        <v>0</v>
      </c>
      <c r="G33" s="52"/>
      <c r="H33" s="177">
        <f>SUM(H31:H32)</f>
        <v>0</v>
      </c>
      <c r="I33" s="52"/>
      <c r="J33" s="177">
        <f>SUM(J31:J32)</f>
        <v>0</v>
      </c>
      <c r="K33" s="52"/>
      <c r="L33" s="177">
        <f>SUM(L31:L32)</f>
        <v>0</v>
      </c>
      <c r="M33" s="52"/>
      <c r="N33" s="250">
        <f>SUM(N31:N32)</f>
        <v>224673335</v>
      </c>
      <c r="O33" s="158"/>
      <c r="P33" s="70">
        <f>SUM(P31:P32)</f>
        <v>0</v>
      </c>
      <c r="Q33" s="158"/>
      <c r="R33" s="250">
        <f>SUM(R31:R32)</f>
        <v>224673335</v>
      </c>
      <c r="S33" s="158"/>
      <c r="T33" s="251">
        <f>SUM(T31:T32)</f>
        <v>-43</v>
      </c>
      <c r="U33" s="158"/>
      <c r="V33" s="250">
        <f>SUM(V31:V32)</f>
        <v>224673292</v>
      </c>
    </row>
    <row r="34" spans="1:23" s="37" customFormat="1" ht="19.5" customHeight="1" x14ac:dyDescent="0.3">
      <c r="A34" s="42"/>
      <c r="B34" s="27"/>
      <c r="C34" s="33"/>
      <c r="D34" s="159"/>
      <c r="E34" s="153"/>
      <c r="F34" s="159"/>
      <c r="G34" s="108"/>
      <c r="H34" s="108"/>
      <c r="I34" s="108"/>
      <c r="J34" s="159"/>
      <c r="K34" s="108"/>
      <c r="L34" s="159"/>
      <c r="M34" s="108"/>
      <c r="N34" s="108"/>
      <c r="O34" s="153"/>
      <c r="P34" s="159"/>
      <c r="Q34" s="153"/>
      <c r="R34" s="153"/>
      <c r="S34" s="153"/>
      <c r="T34" s="153"/>
      <c r="U34" s="153"/>
      <c r="V34" s="153"/>
    </row>
    <row r="35" spans="1:23" s="37" customFormat="1" ht="20.5" customHeight="1" x14ac:dyDescent="0.3">
      <c r="A35" s="37" t="s">
        <v>78</v>
      </c>
      <c r="B35" s="15">
        <v>17</v>
      </c>
      <c r="C35" s="61"/>
      <c r="D35" s="192">
        <v>0</v>
      </c>
      <c r="E35" s="214"/>
      <c r="F35" s="192">
        <v>0</v>
      </c>
      <c r="G35" s="215"/>
      <c r="H35" s="192">
        <v>0</v>
      </c>
      <c r="I35" s="215"/>
      <c r="J35" s="213">
        <v>9552</v>
      </c>
      <c r="K35" s="215"/>
      <c r="L35" s="191">
        <v>0</v>
      </c>
      <c r="M35" s="215"/>
      <c r="N35" s="191">
        <f>-J35</f>
        <v>-9552</v>
      </c>
      <c r="O35" s="214"/>
      <c r="P35" s="191">
        <v>0</v>
      </c>
      <c r="Q35" s="214"/>
      <c r="R35" s="230">
        <f>SUM(D35:P35)</f>
        <v>0</v>
      </c>
      <c r="S35" s="214"/>
      <c r="T35" s="192">
        <v>0</v>
      </c>
      <c r="U35" s="214"/>
      <c r="V35" s="230">
        <f t="shared" ref="V35" si="2">SUM(R35:T35)</f>
        <v>0</v>
      </c>
    </row>
    <row r="36" spans="1:23" s="37" customFormat="1" ht="19.5" hidden="1" customHeight="1" x14ac:dyDescent="0.3">
      <c r="A36" s="57" t="s">
        <v>161</v>
      </c>
      <c r="B36" s="27"/>
      <c r="C36" s="12"/>
      <c r="D36" s="193"/>
      <c r="E36" s="191"/>
      <c r="F36" s="193"/>
      <c r="G36" s="156"/>
      <c r="H36" s="156"/>
      <c r="I36" s="156"/>
      <c r="J36" s="193"/>
      <c r="K36" s="156"/>
      <c r="L36" s="193"/>
      <c r="M36" s="156"/>
      <c r="N36" s="193"/>
      <c r="O36" s="191"/>
      <c r="P36" s="191"/>
      <c r="Q36" s="191"/>
      <c r="R36" s="193"/>
      <c r="S36" s="155"/>
      <c r="T36" s="193"/>
      <c r="U36" s="155"/>
      <c r="V36" s="193"/>
    </row>
    <row r="37" spans="1:23" s="37" customFormat="1" ht="19.5" customHeight="1" thickBot="1" x14ac:dyDescent="0.35">
      <c r="A37" s="1" t="s">
        <v>221</v>
      </c>
      <c r="C37" s="12"/>
      <c r="D37" s="79">
        <f>D15+D33+D36+D28+D35</f>
        <v>2048254862</v>
      </c>
      <c r="E37" s="158"/>
      <c r="F37" s="79">
        <f>F15+F33+F36+F28+F35</f>
        <v>283563867</v>
      </c>
      <c r="G37" s="52"/>
      <c r="H37" s="79">
        <f>H15+H33+H36+H28+H35</f>
        <v>8197127</v>
      </c>
      <c r="I37" s="52"/>
      <c r="J37" s="79">
        <f>J15+J33+J36+J28+J35</f>
        <v>204825487</v>
      </c>
      <c r="K37" s="52"/>
      <c r="L37" s="79">
        <f>L15+L33+L36+L28+L35</f>
        <v>108652257</v>
      </c>
      <c r="M37" s="52"/>
      <c r="N37" s="79">
        <f>N15+N33+N36+N28+N35</f>
        <v>766859994</v>
      </c>
      <c r="O37" s="158"/>
      <c r="P37" s="79">
        <f>P15+P33+P36+P28+P35</f>
        <v>-108652257</v>
      </c>
      <c r="Q37" s="158"/>
      <c r="R37" s="79">
        <f>R15+R33+R36+R28+R35</f>
        <v>3311701337</v>
      </c>
      <c r="S37" s="158"/>
      <c r="T37" s="79">
        <f>T15+T33+T36+T28+T35</f>
        <v>106</v>
      </c>
      <c r="U37" s="158"/>
      <c r="V37" s="79">
        <f>R37+T37</f>
        <v>3311701443</v>
      </c>
      <c r="W37" s="258">
        <f>V37-'SFP5-7'!E102</f>
        <v>0</v>
      </c>
    </row>
    <row r="38" spans="1:23" ht="19.5" customHeight="1" thickTop="1" x14ac:dyDescent="0.3"/>
    <row r="39" spans="1:23" ht="19.5" customHeight="1" x14ac:dyDescent="0.3">
      <c r="V39" s="51"/>
    </row>
  </sheetData>
  <mergeCells count="5">
    <mergeCell ref="N1:U1"/>
    <mergeCell ref="N2:U2"/>
    <mergeCell ref="D4:V4"/>
    <mergeCell ref="J6:N6"/>
    <mergeCell ref="D11:V11"/>
  </mergeCells>
  <pageMargins left="0.7" right="0.7" top="0.48" bottom="0.5" header="0.5" footer="0.5"/>
  <pageSetup paperSize="9" scale="59" firstPageNumber="11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view="pageBreakPreview" topLeftCell="A13" zoomScale="70" zoomScaleNormal="55" zoomScaleSheetLayoutView="70" workbookViewId="0">
      <selection activeCell="A18" sqref="A18:A19"/>
    </sheetView>
  </sheetViews>
  <sheetFormatPr defaultColWidth="9.1796875" defaultRowHeight="19.5" customHeight="1" x14ac:dyDescent="0.3"/>
  <cols>
    <col min="1" max="1" width="42.81640625" style="2" customWidth="1"/>
    <col min="2" max="2" width="9.90625" style="2" customWidth="1"/>
    <col min="3" max="3" width="8" style="2" customWidth="1"/>
    <col min="4" max="4" width="1.1796875" style="32" customWidth="1"/>
    <col min="5" max="5" width="15" style="2" customWidth="1"/>
    <col min="6" max="6" width="1.1796875" style="32" customWidth="1"/>
    <col min="7" max="7" width="15.26953125" style="2" customWidth="1"/>
    <col min="8" max="8" width="1.1796875" style="32" customWidth="1"/>
    <col min="9" max="9" width="15" style="32" customWidth="1"/>
    <col min="10" max="10" width="1.1796875" style="32" customWidth="1"/>
    <col min="11" max="11" width="15" style="2" customWidth="1"/>
    <col min="12" max="12" width="1.1796875" style="32" customWidth="1"/>
    <col min="13" max="13" width="15" style="2" customWidth="1"/>
    <col min="14" max="14" width="1.1796875" style="32" customWidth="1"/>
    <col min="15" max="15" width="15.26953125" style="2" customWidth="1"/>
    <col min="16" max="16" width="1.1796875" style="32" customWidth="1"/>
    <col min="17" max="17" width="15" style="2" customWidth="1"/>
    <col min="18" max="18" width="1.1796875" style="32" customWidth="1"/>
    <col min="19" max="19" width="15.26953125" style="2" customWidth="1"/>
    <col min="20" max="20" width="12.6328125" style="2" bestFit="1" customWidth="1"/>
    <col min="21" max="16384" width="9.1796875" style="2"/>
  </cols>
  <sheetData>
    <row r="1" spans="1:20" ht="19.5" customHeight="1" x14ac:dyDescent="0.35">
      <c r="A1" s="6" t="s">
        <v>192</v>
      </c>
      <c r="B1" s="6"/>
      <c r="C1" s="37"/>
      <c r="D1" s="37"/>
      <c r="E1" s="37"/>
      <c r="F1" s="37"/>
      <c r="G1" s="37"/>
      <c r="H1" s="55"/>
      <c r="I1" s="55"/>
      <c r="J1" s="55"/>
      <c r="K1" s="37"/>
      <c r="L1" s="55"/>
      <c r="M1" s="37"/>
      <c r="N1" s="55"/>
      <c r="O1" s="268"/>
      <c r="P1" s="268"/>
      <c r="Q1" s="268"/>
      <c r="R1" s="268"/>
      <c r="S1" s="163"/>
    </row>
    <row r="2" spans="1:20" ht="19.5" customHeight="1" x14ac:dyDescent="0.3">
      <c r="A2" s="7" t="s">
        <v>85</v>
      </c>
      <c r="B2" s="7"/>
      <c r="C2" s="37"/>
      <c r="D2" s="37"/>
      <c r="E2" s="37"/>
      <c r="F2" s="37"/>
      <c r="G2" s="37"/>
      <c r="H2" s="55"/>
      <c r="I2" s="55"/>
      <c r="J2" s="55"/>
      <c r="K2" s="37"/>
      <c r="L2" s="55"/>
      <c r="M2" s="37"/>
      <c r="N2" s="55"/>
      <c r="O2" s="268"/>
      <c r="P2" s="268"/>
      <c r="Q2" s="268"/>
      <c r="R2" s="268"/>
      <c r="S2" s="163"/>
    </row>
    <row r="3" spans="1:20" ht="19.5" customHeight="1" x14ac:dyDescent="0.3">
      <c r="A3" s="7"/>
      <c r="B3" s="7"/>
      <c r="C3" s="37"/>
      <c r="D3" s="37"/>
      <c r="E3" s="37"/>
      <c r="F3" s="37"/>
      <c r="G3" s="37"/>
      <c r="H3" s="55"/>
      <c r="I3" s="55"/>
      <c r="J3" s="55"/>
      <c r="K3" s="37"/>
      <c r="L3" s="55"/>
      <c r="M3" s="37"/>
      <c r="N3" s="55"/>
      <c r="O3" s="37"/>
      <c r="P3" s="37"/>
      <c r="Q3" s="37"/>
      <c r="R3" s="55"/>
      <c r="S3" s="37"/>
    </row>
    <row r="4" spans="1:20" ht="19.5" customHeight="1" x14ac:dyDescent="0.3">
      <c r="A4" s="1"/>
      <c r="B4" s="1"/>
      <c r="C4" s="162"/>
      <c r="D4" s="37"/>
      <c r="E4" s="265" t="s">
        <v>63</v>
      </c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</row>
    <row r="5" spans="1:20" ht="19.5" customHeight="1" x14ac:dyDescent="0.3">
      <c r="A5" s="1"/>
      <c r="B5" s="1"/>
      <c r="C5" s="224"/>
      <c r="D5" s="37"/>
      <c r="E5" s="222"/>
      <c r="F5" s="222"/>
      <c r="G5" s="222"/>
      <c r="H5" s="222"/>
      <c r="I5" s="232"/>
      <c r="J5" s="232"/>
      <c r="K5" s="222"/>
      <c r="L5" s="222"/>
      <c r="M5" s="222"/>
      <c r="N5" s="222"/>
      <c r="O5" s="222"/>
      <c r="P5" s="222"/>
      <c r="Q5" s="222"/>
      <c r="R5" s="222"/>
      <c r="S5" s="222"/>
    </row>
    <row r="6" spans="1:20" ht="19.5" customHeight="1" x14ac:dyDescent="0.3">
      <c r="A6" s="7"/>
      <c r="B6" s="178"/>
      <c r="C6" s="178"/>
      <c r="D6" s="178"/>
      <c r="E6" s="178"/>
      <c r="F6" s="178"/>
      <c r="G6" s="178"/>
      <c r="H6" s="183"/>
      <c r="I6" s="183"/>
      <c r="J6" s="183"/>
      <c r="K6" s="267" t="s">
        <v>3</v>
      </c>
      <c r="L6" s="267"/>
      <c r="M6" s="267"/>
      <c r="N6" s="267"/>
      <c r="O6" s="267"/>
      <c r="P6" s="178"/>
      <c r="Q6" s="178"/>
      <c r="R6" s="183"/>
      <c r="S6" s="178"/>
      <c r="T6" s="178"/>
    </row>
    <row r="7" spans="1:20" ht="19.5" customHeight="1" x14ac:dyDescent="0.3">
      <c r="A7" s="1"/>
      <c r="B7" s="1"/>
      <c r="D7" s="37"/>
      <c r="E7" s="162" t="s">
        <v>8</v>
      </c>
      <c r="F7" s="37"/>
      <c r="G7" s="162" t="s">
        <v>89</v>
      </c>
      <c r="I7" s="43" t="s">
        <v>136</v>
      </c>
      <c r="P7" s="37"/>
      <c r="Q7" s="211"/>
      <c r="R7" s="43"/>
    </row>
    <row r="8" spans="1:20" ht="19.5" customHeight="1" x14ac:dyDescent="0.3">
      <c r="A8" s="3"/>
      <c r="B8" s="3"/>
      <c r="D8" s="43"/>
      <c r="E8" s="43" t="s">
        <v>27</v>
      </c>
      <c r="F8" s="43"/>
      <c r="G8" s="43" t="s">
        <v>88</v>
      </c>
      <c r="H8" s="43"/>
      <c r="I8" s="43" t="s">
        <v>188</v>
      </c>
      <c r="J8" s="43"/>
      <c r="L8" s="43"/>
      <c r="M8" s="209" t="s">
        <v>132</v>
      </c>
      <c r="N8" s="43"/>
      <c r="P8" s="43"/>
      <c r="Q8" s="43" t="s">
        <v>137</v>
      </c>
      <c r="R8" s="43"/>
      <c r="S8" s="162" t="s">
        <v>9</v>
      </c>
    </row>
    <row r="9" spans="1:20" ht="19.5" customHeight="1" x14ac:dyDescent="0.3">
      <c r="A9" s="3"/>
      <c r="C9" s="161" t="s">
        <v>35</v>
      </c>
      <c r="D9" s="43"/>
      <c r="E9" s="43" t="s">
        <v>29</v>
      </c>
      <c r="F9" s="43"/>
      <c r="G9" s="162" t="s">
        <v>46</v>
      </c>
      <c r="H9" s="43"/>
      <c r="I9" s="43" t="s">
        <v>189</v>
      </c>
      <c r="J9" s="43"/>
      <c r="K9" s="43" t="s">
        <v>50</v>
      </c>
      <c r="L9" s="43"/>
      <c r="M9" s="43" t="s">
        <v>138</v>
      </c>
      <c r="N9" s="43"/>
      <c r="O9" s="43" t="s">
        <v>7</v>
      </c>
      <c r="P9" s="43"/>
      <c r="Q9" s="43" t="s">
        <v>135</v>
      </c>
      <c r="S9" s="43" t="s">
        <v>38</v>
      </c>
    </row>
    <row r="10" spans="1:20" ht="19.5" customHeight="1" x14ac:dyDescent="0.3">
      <c r="A10" s="3"/>
      <c r="C10" s="3"/>
      <c r="D10" s="127"/>
      <c r="E10" s="263" t="s">
        <v>52</v>
      </c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</row>
    <row r="11" spans="1:20" ht="19.5" customHeight="1" x14ac:dyDescent="0.3">
      <c r="A11" s="59" t="s">
        <v>186</v>
      </c>
      <c r="C11" s="60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</row>
    <row r="12" spans="1:20" ht="19.5" customHeight="1" x14ac:dyDescent="0.3">
      <c r="A12" s="22" t="s">
        <v>187</v>
      </c>
      <c r="C12" s="22"/>
      <c r="D12" s="24"/>
      <c r="E12" s="80">
        <v>2048254862</v>
      </c>
      <c r="F12" s="24"/>
      <c r="G12" s="80">
        <v>283563867</v>
      </c>
      <c r="H12" s="24"/>
      <c r="I12" s="182">
        <v>0</v>
      </c>
      <c r="J12" s="24"/>
      <c r="K12" s="80">
        <v>182845291</v>
      </c>
      <c r="L12" s="24"/>
      <c r="M12" s="80">
        <v>149753862</v>
      </c>
      <c r="N12" s="24"/>
      <c r="O12" s="80">
        <v>530286688</v>
      </c>
      <c r="P12" s="24"/>
      <c r="Q12" s="80">
        <v>-149753862</v>
      </c>
      <c r="R12" s="24"/>
      <c r="S12" s="80">
        <f>SUM(E12:Q12)</f>
        <v>3044950708</v>
      </c>
    </row>
    <row r="13" spans="1:20" ht="19.5" customHeight="1" x14ac:dyDescent="0.3">
      <c r="A13" s="22"/>
      <c r="C13" s="22"/>
      <c r="D13" s="61"/>
      <c r="E13" s="25"/>
      <c r="F13" s="61"/>
      <c r="G13" s="25"/>
      <c r="H13" s="62"/>
      <c r="I13" s="62"/>
      <c r="J13" s="62"/>
      <c r="K13" s="25"/>
      <c r="L13" s="62"/>
      <c r="M13" s="25"/>
      <c r="N13" s="62"/>
      <c r="O13" s="23"/>
      <c r="P13" s="61"/>
      <c r="Q13" s="25"/>
      <c r="R13" s="24"/>
      <c r="S13" s="23"/>
    </row>
    <row r="14" spans="1:20" ht="19.5" customHeight="1" x14ac:dyDescent="0.3">
      <c r="A14" s="22" t="s">
        <v>102</v>
      </c>
      <c r="C14" s="22"/>
      <c r="D14" s="33"/>
      <c r="E14" s="34"/>
      <c r="F14" s="33"/>
      <c r="G14" s="34"/>
      <c r="H14" s="74"/>
      <c r="I14" s="74"/>
      <c r="J14" s="74"/>
      <c r="K14" s="34"/>
      <c r="L14" s="74"/>
      <c r="M14" s="34"/>
      <c r="N14" s="74"/>
      <c r="O14" s="23"/>
      <c r="P14" s="33"/>
      <c r="Q14" s="34"/>
      <c r="R14" s="24"/>
      <c r="S14" s="23"/>
    </row>
    <row r="15" spans="1:20" ht="19.5" customHeight="1" x14ac:dyDescent="0.3">
      <c r="A15" s="28" t="s">
        <v>216</v>
      </c>
      <c r="C15" s="22"/>
      <c r="D15" s="1"/>
      <c r="E15" s="12"/>
      <c r="F15" s="1"/>
      <c r="G15" s="12"/>
      <c r="H15" s="121"/>
      <c r="I15" s="121"/>
      <c r="J15" s="121"/>
      <c r="K15" s="12"/>
      <c r="L15" s="121"/>
      <c r="M15" s="12"/>
      <c r="N15" s="121"/>
      <c r="O15" s="12"/>
      <c r="P15" s="1"/>
      <c r="Q15" s="12"/>
      <c r="R15" s="121"/>
      <c r="S15" s="12"/>
    </row>
    <row r="16" spans="1:20" ht="19.5" customHeight="1" x14ac:dyDescent="0.3">
      <c r="A16" s="35" t="s">
        <v>215</v>
      </c>
      <c r="C16" s="216">
        <v>16</v>
      </c>
      <c r="D16" s="1"/>
      <c r="E16" s="182">
        <v>0</v>
      </c>
      <c r="F16" s="1">
        <v>0</v>
      </c>
      <c r="G16" s="182">
        <v>0</v>
      </c>
      <c r="H16" s="121"/>
      <c r="I16" s="237">
        <v>5292124</v>
      </c>
      <c r="J16" s="121"/>
      <c r="K16" s="182">
        <v>0</v>
      </c>
      <c r="L16" s="121">
        <v>0</v>
      </c>
      <c r="M16" s="182">
        <v>-22597314</v>
      </c>
      <c r="N16" s="121">
        <v>0</v>
      </c>
      <c r="O16" s="182">
        <v>22597314</v>
      </c>
      <c r="P16" s="1">
        <v>0</v>
      </c>
      <c r="Q16" s="61">
        <v>22597314</v>
      </c>
      <c r="R16" s="121"/>
      <c r="S16" s="61">
        <f>SUM(E16:Q16)</f>
        <v>27889438</v>
      </c>
    </row>
    <row r="17" spans="1:20" ht="19.5" customHeight="1" x14ac:dyDescent="0.3">
      <c r="A17" s="35" t="s">
        <v>160</v>
      </c>
      <c r="C17" s="27">
        <v>22</v>
      </c>
      <c r="D17" s="109"/>
      <c r="E17" s="176">
        <v>0</v>
      </c>
      <c r="F17" s="109"/>
      <c r="G17" s="176">
        <v>0</v>
      </c>
      <c r="H17" s="182"/>
      <c r="I17" s="176">
        <v>0</v>
      </c>
      <c r="J17" s="182"/>
      <c r="K17" s="176">
        <v>0</v>
      </c>
      <c r="L17" s="182"/>
      <c r="M17" s="176">
        <v>0</v>
      </c>
      <c r="N17" s="182">
        <v>0</v>
      </c>
      <c r="O17" s="176">
        <v>-336646884</v>
      </c>
      <c r="P17" s="109"/>
      <c r="Q17" s="176">
        <v>0</v>
      </c>
      <c r="R17" s="182">
        <v>0</v>
      </c>
      <c r="S17" s="176">
        <f>SUM(E17:Q17)</f>
        <v>-336646884</v>
      </c>
    </row>
    <row r="18" spans="1:20" ht="19.5" customHeight="1" x14ac:dyDescent="0.3">
      <c r="A18" s="28" t="s">
        <v>246</v>
      </c>
      <c r="C18" s="27"/>
      <c r="D18" s="109"/>
      <c r="E18" s="182"/>
      <c r="F18" s="109"/>
      <c r="G18" s="182"/>
      <c r="H18" s="182"/>
      <c r="I18" s="182"/>
      <c r="J18" s="182"/>
      <c r="K18" s="182"/>
      <c r="L18" s="182"/>
      <c r="M18" s="182"/>
      <c r="N18" s="182"/>
      <c r="O18" s="182"/>
      <c r="P18" s="109"/>
      <c r="Q18" s="182"/>
      <c r="R18" s="182"/>
      <c r="S18" s="182"/>
    </row>
    <row r="19" spans="1:20" ht="19.5" customHeight="1" x14ac:dyDescent="0.3">
      <c r="A19" s="28" t="s">
        <v>245</v>
      </c>
      <c r="C19" s="29"/>
      <c r="D19" s="23"/>
      <c r="E19" s="70">
        <f>SUM(E16:E17)</f>
        <v>0</v>
      </c>
      <c r="F19" s="23"/>
      <c r="G19" s="70">
        <f>SUM(G16:G17)</f>
        <v>0</v>
      </c>
      <c r="H19" s="181"/>
      <c r="I19" s="71">
        <f>SUM(I16:I17)</f>
        <v>5292124</v>
      </c>
      <c r="J19" s="181"/>
      <c r="K19" s="70">
        <f>SUM(K16:K17)</f>
        <v>0</v>
      </c>
      <c r="L19" s="181"/>
      <c r="M19" s="70">
        <f>SUM(M16:M17)</f>
        <v>-22597314</v>
      </c>
      <c r="N19" s="181"/>
      <c r="O19" s="70">
        <f>SUM(O16:O17)</f>
        <v>-314049570</v>
      </c>
      <c r="P19" s="23"/>
      <c r="Q19" s="70">
        <f>SUM(Q16:Q17)</f>
        <v>22597314</v>
      </c>
      <c r="R19" s="181"/>
      <c r="S19" s="70">
        <f>SUM(S16:S17)</f>
        <v>-308757446</v>
      </c>
    </row>
    <row r="20" spans="1:20" ht="19.5" customHeight="1" x14ac:dyDescent="0.3">
      <c r="A20" s="35"/>
      <c r="B20" s="27"/>
      <c r="D20" s="33"/>
      <c r="E20" s="72"/>
      <c r="F20" s="33"/>
      <c r="G20" s="73"/>
      <c r="H20" s="74"/>
      <c r="I20" s="74"/>
      <c r="J20" s="74"/>
      <c r="K20" s="73"/>
      <c r="L20" s="74"/>
      <c r="M20" s="73"/>
      <c r="N20" s="74"/>
      <c r="O20" s="73"/>
      <c r="P20" s="33"/>
      <c r="Q20" s="72"/>
      <c r="R20" s="33"/>
      <c r="S20" s="33"/>
    </row>
    <row r="21" spans="1:20" ht="19.5" customHeight="1" x14ac:dyDescent="0.3">
      <c r="A21" s="1" t="s">
        <v>53</v>
      </c>
      <c r="B21" s="27"/>
      <c r="D21" s="61"/>
      <c r="E21" s="75"/>
      <c r="F21" s="61"/>
      <c r="G21" s="76"/>
      <c r="H21" s="62"/>
      <c r="I21" s="62"/>
      <c r="J21" s="62"/>
      <c r="K21" s="76"/>
      <c r="L21" s="62"/>
      <c r="M21" s="76"/>
      <c r="N21" s="62"/>
      <c r="O21" s="62"/>
      <c r="P21" s="61"/>
      <c r="Q21" s="75"/>
      <c r="R21" s="61"/>
      <c r="S21" s="61"/>
    </row>
    <row r="22" spans="1:20" ht="19.5" customHeight="1" x14ac:dyDescent="0.3">
      <c r="A22" s="30" t="s">
        <v>236</v>
      </c>
      <c r="B22" s="31"/>
      <c r="D22" s="61"/>
      <c r="E22" s="182">
        <v>0</v>
      </c>
      <c r="F22" s="61"/>
      <c r="G22" s="182">
        <v>0</v>
      </c>
      <c r="H22" s="182"/>
      <c r="I22" s="182">
        <v>0</v>
      </c>
      <c r="J22" s="182"/>
      <c r="K22" s="182">
        <v>0</v>
      </c>
      <c r="L22" s="182"/>
      <c r="M22" s="182">
        <v>0</v>
      </c>
      <c r="N22" s="182"/>
      <c r="O22" s="182">
        <v>365348843</v>
      </c>
      <c r="P22" s="61"/>
      <c r="Q22" s="182">
        <v>0</v>
      </c>
      <c r="R22" s="182"/>
      <c r="S22" s="182">
        <f t="shared" ref="S22:S23" si="0">SUM(E22:Q22)</f>
        <v>365348843</v>
      </c>
    </row>
    <row r="23" spans="1:20" ht="19.5" customHeight="1" x14ac:dyDescent="0.3">
      <c r="A23" s="30" t="s">
        <v>237</v>
      </c>
      <c r="B23" s="27"/>
      <c r="D23" s="61"/>
      <c r="E23" s="176">
        <v>0</v>
      </c>
      <c r="F23" s="61"/>
      <c r="G23" s="176">
        <v>0</v>
      </c>
      <c r="H23" s="182"/>
      <c r="I23" s="182">
        <v>0</v>
      </c>
      <c r="J23" s="182"/>
      <c r="K23" s="176">
        <v>0</v>
      </c>
      <c r="L23" s="182"/>
      <c r="M23" s="176">
        <v>0</v>
      </c>
      <c r="N23" s="182"/>
      <c r="O23" s="176">
        <v>0</v>
      </c>
      <c r="P23" s="61"/>
      <c r="Q23" s="176">
        <v>0</v>
      </c>
      <c r="R23" s="182"/>
      <c r="S23" s="176">
        <f t="shared" si="0"/>
        <v>0</v>
      </c>
    </row>
    <row r="24" spans="1:20" ht="19.5" customHeight="1" x14ac:dyDescent="0.3">
      <c r="A24" s="1" t="s">
        <v>54</v>
      </c>
      <c r="B24" s="26"/>
      <c r="D24" s="12"/>
      <c r="E24" s="70">
        <f>SUM(E22:E23)</f>
        <v>0</v>
      </c>
      <c r="F24" s="12"/>
      <c r="G24" s="70">
        <f>SUM(G22:G23)</f>
        <v>0</v>
      </c>
      <c r="H24" s="181"/>
      <c r="I24" s="239">
        <f>SUM(I22:I23)</f>
        <v>0</v>
      </c>
      <c r="J24" s="181"/>
      <c r="K24" s="70">
        <f>SUM(K22:K23)</f>
        <v>0</v>
      </c>
      <c r="L24" s="181"/>
      <c r="M24" s="70">
        <f>SUM(M22:M23)</f>
        <v>0</v>
      </c>
      <c r="N24" s="181"/>
      <c r="O24" s="70">
        <f>SUM(O22:O23)</f>
        <v>365348843</v>
      </c>
      <c r="P24" s="12"/>
      <c r="Q24" s="70">
        <f>SUM(Q22:Q23)</f>
        <v>0</v>
      </c>
      <c r="R24" s="181"/>
      <c r="S24" s="70">
        <f>SUM(S22:S23)</f>
        <v>365348843</v>
      </c>
    </row>
    <row r="25" spans="1:20" ht="19.5" customHeight="1" x14ac:dyDescent="0.3">
      <c r="A25" s="35"/>
      <c r="B25" s="27"/>
      <c r="D25" s="33"/>
      <c r="E25" s="72"/>
      <c r="F25" s="33"/>
      <c r="G25" s="73"/>
      <c r="H25" s="74"/>
      <c r="I25" s="74"/>
      <c r="J25" s="74"/>
      <c r="K25" s="73"/>
      <c r="L25" s="74"/>
      <c r="M25" s="73"/>
      <c r="N25" s="74"/>
      <c r="O25" s="73"/>
      <c r="P25" s="33"/>
      <c r="Q25" s="72"/>
      <c r="R25" s="33"/>
      <c r="S25" s="33"/>
    </row>
    <row r="26" spans="1:20" ht="19" customHeight="1" x14ac:dyDescent="0.3">
      <c r="A26" s="57" t="s">
        <v>78</v>
      </c>
      <c r="B26" s="26"/>
      <c r="C26" s="15">
        <v>17</v>
      </c>
      <c r="D26" s="12"/>
      <c r="E26" s="182">
        <v>0</v>
      </c>
      <c r="F26" s="61"/>
      <c r="G26" s="182">
        <v>0</v>
      </c>
      <c r="H26" s="62"/>
      <c r="I26" s="182">
        <v>0</v>
      </c>
      <c r="J26" s="62"/>
      <c r="K26" s="213">
        <v>21970644</v>
      </c>
      <c r="L26" s="62"/>
      <c r="M26" s="182">
        <v>0</v>
      </c>
      <c r="N26" s="62"/>
      <c r="O26" s="61">
        <f>-K26</f>
        <v>-21970644</v>
      </c>
      <c r="P26" s="61"/>
      <c r="Q26" s="182">
        <v>0</v>
      </c>
      <c r="R26" s="61"/>
      <c r="S26" s="182">
        <f>SUM(E26:Q26)</f>
        <v>0</v>
      </c>
    </row>
    <row r="27" spans="1:20" ht="19.5" hidden="1" customHeight="1" x14ac:dyDescent="0.3">
      <c r="A27" s="57" t="s">
        <v>161</v>
      </c>
      <c r="B27" s="26"/>
      <c r="C27" s="27"/>
      <c r="D27" s="12"/>
      <c r="E27" s="176"/>
      <c r="F27" s="12"/>
      <c r="G27" s="176"/>
      <c r="H27" s="182"/>
      <c r="I27" s="64"/>
      <c r="J27" s="182"/>
      <c r="K27" s="176"/>
      <c r="L27" s="182"/>
      <c r="M27" s="182"/>
      <c r="N27" s="182"/>
      <c r="O27" s="176"/>
      <c r="P27" s="12"/>
      <c r="Q27" s="182"/>
      <c r="R27" s="182"/>
      <c r="S27" s="176"/>
    </row>
    <row r="28" spans="1:20" ht="19.5" customHeight="1" thickBot="1" x14ac:dyDescent="0.35">
      <c r="A28" s="1" t="s">
        <v>190</v>
      </c>
      <c r="B28" s="1"/>
      <c r="D28" s="12"/>
      <c r="E28" s="79">
        <f>E12+E19+E24+E27+E26</f>
        <v>2048254862</v>
      </c>
      <c r="F28" s="12"/>
      <c r="G28" s="79">
        <f>G12+G19+G24+G27+G26</f>
        <v>283563867</v>
      </c>
      <c r="H28" s="19"/>
      <c r="I28" s="79">
        <f>I12+I19+I24+I27+I26</f>
        <v>5292124</v>
      </c>
      <c r="J28" s="19"/>
      <c r="K28" s="79">
        <f>K12+K19+K24+K27+K26</f>
        <v>204815935</v>
      </c>
      <c r="L28" s="19"/>
      <c r="M28" s="79">
        <f>M12+M19+M24+M27+M26</f>
        <v>127156548</v>
      </c>
      <c r="N28" s="19"/>
      <c r="O28" s="79">
        <f>O12+O19+O24+O27+O26</f>
        <v>559615317</v>
      </c>
      <c r="P28" s="12"/>
      <c r="Q28" s="79">
        <f>Q12+Q19+Q24+Q27+Q26</f>
        <v>-127156548</v>
      </c>
      <c r="R28" s="12"/>
      <c r="S28" s="79">
        <f>S12+S19+S24+S27+S26</f>
        <v>3101542105</v>
      </c>
      <c r="T28" s="51">
        <f>S28-'SFP5-7'!K102</f>
        <v>0</v>
      </c>
    </row>
    <row r="29" spans="1:20" ht="19.5" customHeight="1" thickTop="1" x14ac:dyDescent="0.3"/>
    <row r="30" spans="1:20" ht="19.5" customHeight="1" x14ac:dyDescent="0.3">
      <c r="S30" s="51"/>
    </row>
  </sheetData>
  <mergeCells count="5">
    <mergeCell ref="O1:R1"/>
    <mergeCell ref="O2:R2"/>
    <mergeCell ref="K6:O6"/>
    <mergeCell ref="E4:S4"/>
    <mergeCell ref="E10:S10"/>
  </mergeCells>
  <pageMargins left="0.7" right="0.7" top="0.48" bottom="0.5" header="0.5" footer="0.5"/>
  <pageSetup paperSize="9" scale="70" firstPageNumber="12" fitToWidth="0" fitToHeight="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9B4FF-C578-412E-BAB6-76BC723BACE3}">
  <dimension ref="A1:T30"/>
  <sheetViews>
    <sheetView view="pageBreakPreview" topLeftCell="A13" zoomScale="70" zoomScaleNormal="76" zoomScaleSheetLayoutView="70" workbookViewId="0">
      <selection activeCell="A18" sqref="A18:A19"/>
    </sheetView>
  </sheetViews>
  <sheetFormatPr defaultColWidth="9.1796875" defaultRowHeight="14" x14ac:dyDescent="0.3"/>
  <cols>
    <col min="1" max="1" width="42.81640625" style="2" customWidth="1"/>
    <col min="2" max="2" width="10.90625" style="2" customWidth="1"/>
    <col min="3" max="3" width="7.1796875" style="2" customWidth="1"/>
    <col min="4" max="4" width="1.1796875" style="32" customWidth="1"/>
    <col min="5" max="5" width="15" style="2" customWidth="1"/>
    <col min="6" max="6" width="1.1796875" style="32" customWidth="1"/>
    <col min="7" max="7" width="15.26953125" style="2" customWidth="1"/>
    <col min="8" max="8" width="1.1796875" style="32" customWidth="1"/>
    <col min="9" max="9" width="15" style="32" customWidth="1"/>
    <col min="10" max="10" width="1.1796875" style="32" customWidth="1"/>
    <col min="11" max="11" width="15" style="2" customWidth="1"/>
    <col min="12" max="12" width="1.1796875" style="32" customWidth="1"/>
    <col min="13" max="13" width="15" style="2" customWidth="1"/>
    <col min="14" max="14" width="1.1796875" style="32" customWidth="1"/>
    <col min="15" max="15" width="15.26953125" style="2" customWidth="1"/>
    <col min="16" max="16" width="1.1796875" style="32" customWidth="1"/>
    <col min="17" max="17" width="15" style="2" customWidth="1"/>
    <col min="18" max="18" width="1.1796875" style="32" customWidth="1"/>
    <col min="19" max="19" width="15.26953125" style="2" customWidth="1"/>
    <col min="20" max="16384" width="9.1796875" style="2"/>
  </cols>
  <sheetData>
    <row r="1" spans="1:20" ht="19.5" customHeight="1" x14ac:dyDescent="0.35">
      <c r="A1" s="6" t="s">
        <v>192</v>
      </c>
      <c r="B1" s="6"/>
      <c r="C1" s="37"/>
      <c r="D1" s="37"/>
      <c r="E1" s="37"/>
      <c r="F1" s="37"/>
      <c r="G1" s="37"/>
      <c r="H1" s="55"/>
      <c r="I1" s="55"/>
      <c r="J1" s="55"/>
      <c r="K1" s="37"/>
      <c r="L1" s="55"/>
      <c r="M1" s="37"/>
      <c r="N1" s="55"/>
      <c r="O1" s="268"/>
      <c r="P1" s="268"/>
      <c r="Q1" s="268"/>
      <c r="R1" s="268"/>
      <c r="S1" s="255"/>
    </row>
    <row r="2" spans="1:20" ht="19.5" customHeight="1" x14ac:dyDescent="0.3">
      <c r="A2" s="7" t="s">
        <v>85</v>
      </c>
      <c r="B2" s="7"/>
      <c r="C2" s="37"/>
      <c r="D2" s="37"/>
      <c r="E2" s="37"/>
      <c r="F2" s="37"/>
      <c r="G2" s="37"/>
      <c r="H2" s="55"/>
      <c r="I2" s="55"/>
      <c r="J2" s="55"/>
      <c r="K2" s="37"/>
      <c r="L2" s="55"/>
      <c r="M2" s="37"/>
      <c r="N2" s="55"/>
      <c r="O2" s="268"/>
      <c r="P2" s="268"/>
      <c r="Q2" s="268"/>
      <c r="R2" s="268"/>
      <c r="S2" s="255"/>
    </row>
    <row r="3" spans="1:20" ht="19.5" customHeight="1" x14ac:dyDescent="0.3">
      <c r="A3" s="7"/>
      <c r="B3" s="7"/>
      <c r="C3" s="37"/>
      <c r="D3" s="37"/>
      <c r="E3" s="37"/>
      <c r="F3" s="37"/>
      <c r="G3" s="37"/>
      <c r="H3" s="55"/>
      <c r="I3" s="55"/>
      <c r="J3" s="55"/>
      <c r="K3" s="37"/>
      <c r="L3" s="55"/>
      <c r="M3" s="37"/>
      <c r="N3" s="55"/>
      <c r="O3" s="37"/>
      <c r="P3" s="37"/>
      <c r="Q3" s="37"/>
      <c r="R3" s="55"/>
      <c r="S3" s="37"/>
    </row>
    <row r="4" spans="1:20" ht="19.5" customHeight="1" x14ac:dyDescent="0.3">
      <c r="A4" s="1"/>
      <c r="B4" s="1"/>
      <c r="C4" s="254"/>
      <c r="D4" s="37"/>
      <c r="E4" s="265" t="s">
        <v>63</v>
      </c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</row>
    <row r="5" spans="1:20" ht="19.5" customHeight="1" x14ac:dyDescent="0.3">
      <c r="A5" s="1"/>
      <c r="B5" s="1"/>
      <c r="C5" s="254"/>
      <c r="D5" s="37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</row>
    <row r="6" spans="1:20" ht="19.5" customHeight="1" x14ac:dyDescent="0.3">
      <c r="A6" s="7"/>
      <c r="B6" s="178"/>
      <c r="C6" s="178"/>
      <c r="D6" s="178"/>
      <c r="E6" s="178"/>
      <c r="F6" s="178"/>
      <c r="G6" s="178"/>
      <c r="H6" s="183"/>
      <c r="I6" s="183"/>
      <c r="J6" s="183"/>
      <c r="K6" s="267" t="s">
        <v>3</v>
      </c>
      <c r="L6" s="267"/>
      <c r="M6" s="267"/>
      <c r="N6" s="267"/>
      <c r="O6" s="267"/>
      <c r="P6" s="178"/>
      <c r="Q6" s="178"/>
      <c r="R6" s="183"/>
      <c r="S6" s="178"/>
      <c r="T6" s="178"/>
    </row>
    <row r="7" spans="1:20" ht="19.5" customHeight="1" x14ac:dyDescent="0.3">
      <c r="A7" s="1"/>
      <c r="B7" s="1"/>
      <c r="D7" s="37"/>
      <c r="E7" s="254" t="s">
        <v>8</v>
      </c>
      <c r="F7" s="37"/>
      <c r="G7" s="254" t="s">
        <v>89</v>
      </c>
      <c r="I7" s="43" t="s">
        <v>136</v>
      </c>
      <c r="P7" s="37"/>
      <c r="Q7" s="254"/>
      <c r="R7" s="43"/>
    </row>
    <row r="8" spans="1:20" ht="19.5" customHeight="1" x14ac:dyDescent="0.3">
      <c r="A8" s="3"/>
      <c r="B8" s="3"/>
      <c r="D8" s="43"/>
      <c r="E8" s="43" t="s">
        <v>27</v>
      </c>
      <c r="F8" s="43"/>
      <c r="G8" s="43" t="s">
        <v>88</v>
      </c>
      <c r="H8" s="43"/>
      <c r="I8" s="43" t="s">
        <v>188</v>
      </c>
      <c r="J8" s="43"/>
      <c r="L8" s="43"/>
      <c r="M8" s="254" t="s">
        <v>132</v>
      </c>
      <c r="N8" s="43"/>
      <c r="P8" s="43"/>
      <c r="Q8" s="43" t="s">
        <v>137</v>
      </c>
      <c r="R8" s="43"/>
      <c r="S8" s="254" t="s">
        <v>9</v>
      </c>
    </row>
    <row r="9" spans="1:20" ht="19.5" customHeight="1" x14ac:dyDescent="0.3">
      <c r="A9" s="3"/>
      <c r="C9" s="253" t="s">
        <v>35</v>
      </c>
      <c r="D9" s="43"/>
      <c r="E9" s="43" t="s">
        <v>29</v>
      </c>
      <c r="F9" s="43"/>
      <c r="G9" s="254" t="s">
        <v>46</v>
      </c>
      <c r="H9" s="43"/>
      <c r="I9" s="43" t="s">
        <v>189</v>
      </c>
      <c r="J9" s="43"/>
      <c r="K9" s="43" t="s">
        <v>50</v>
      </c>
      <c r="L9" s="43"/>
      <c r="M9" s="43" t="s">
        <v>138</v>
      </c>
      <c r="N9" s="43"/>
      <c r="O9" s="43" t="s">
        <v>7</v>
      </c>
      <c r="P9" s="43"/>
      <c r="Q9" s="43" t="s">
        <v>135</v>
      </c>
      <c r="S9" s="43" t="s">
        <v>38</v>
      </c>
    </row>
    <row r="10" spans="1:20" ht="19.5" customHeight="1" x14ac:dyDescent="0.3">
      <c r="A10" s="3"/>
      <c r="C10" s="3"/>
      <c r="D10" s="127"/>
      <c r="E10" s="263" t="s">
        <v>52</v>
      </c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</row>
    <row r="11" spans="1:20" ht="19.5" customHeight="1" x14ac:dyDescent="0.3">
      <c r="A11" s="59" t="s">
        <v>219</v>
      </c>
      <c r="C11" s="60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</row>
    <row r="12" spans="1:20" ht="19.5" customHeight="1" x14ac:dyDescent="0.3">
      <c r="A12" s="22" t="s">
        <v>220</v>
      </c>
      <c r="C12" s="22"/>
      <c r="D12" s="24"/>
      <c r="E12" s="80">
        <f>'SFP5-7'!K89</f>
        <v>2048254862</v>
      </c>
      <c r="F12" s="24"/>
      <c r="G12" s="80">
        <f>'SFP5-7'!K92</f>
        <v>283563867</v>
      </c>
      <c r="H12" s="24"/>
      <c r="I12" s="181">
        <f>'SFP5-7'!K93</f>
        <v>5292124</v>
      </c>
      <c r="J12" s="24"/>
      <c r="K12" s="80">
        <f>'SFP5-7'!K96</f>
        <v>204815935</v>
      </c>
      <c r="L12" s="24"/>
      <c r="M12" s="80">
        <f>'SFP5-7'!K97</f>
        <v>127156548</v>
      </c>
      <c r="N12" s="24"/>
      <c r="O12" s="80">
        <f>'SFP5-7'!K98</f>
        <v>559615317</v>
      </c>
      <c r="P12" s="24"/>
      <c r="Q12" s="80">
        <f>'SFP5-7'!K99</f>
        <v>-127156548</v>
      </c>
      <c r="R12" s="24"/>
      <c r="S12" s="80">
        <f>SUM(E12:Q12)</f>
        <v>3101542105</v>
      </c>
    </row>
    <row r="13" spans="1:20" ht="19.5" customHeight="1" x14ac:dyDescent="0.3">
      <c r="A13" s="22"/>
      <c r="C13" s="22"/>
      <c r="D13" s="61"/>
      <c r="E13" s="25"/>
      <c r="F13" s="61"/>
      <c r="G13" s="25"/>
      <c r="H13" s="62"/>
      <c r="I13" s="62"/>
      <c r="J13" s="62"/>
      <c r="K13" s="25"/>
      <c r="L13" s="62"/>
      <c r="M13" s="25"/>
      <c r="N13" s="62"/>
      <c r="O13" s="23"/>
      <c r="P13" s="61"/>
      <c r="Q13" s="25"/>
      <c r="R13" s="24"/>
      <c r="S13" s="23"/>
    </row>
    <row r="14" spans="1:20" ht="19.5" customHeight="1" x14ac:dyDescent="0.3">
      <c r="A14" s="22" t="s">
        <v>102</v>
      </c>
      <c r="C14" s="22"/>
      <c r="D14" s="33"/>
      <c r="E14" s="34"/>
      <c r="F14" s="33"/>
      <c r="G14" s="34"/>
      <c r="H14" s="74"/>
      <c r="I14" s="74"/>
      <c r="J14" s="74"/>
      <c r="K14" s="34"/>
      <c r="L14" s="74"/>
      <c r="M14" s="34"/>
      <c r="N14" s="74"/>
      <c r="O14" s="23"/>
      <c r="P14" s="33"/>
      <c r="Q14" s="34"/>
      <c r="R14" s="24"/>
      <c r="S14" s="23"/>
    </row>
    <row r="15" spans="1:20" ht="19.5" customHeight="1" x14ac:dyDescent="0.3">
      <c r="A15" s="28" t="s">
        <v>216</v>
      </c>
      <c r="C15" s="22"/>
      <c r="D15" s="1"/>
      <c r="E15" s="12"/>
      <c r="F15" s="1"/>
      <c r="G15" s="12"/>
      <c r="H15" s="121"/>
      <c r="I15" s="121"/>
      <c r="J15" s="121"/>
      <c r="K15" s="12"/>
      <c r="L15" s="121"/>
      <c r="M15" s="12"/>
      <c r="N15" s="121"/>
      <c r="O15" s="12"/>
      <c r="P15" s="1"/>
      <c r="Q15" s="12"/>
      <c r="R15" s="121"/>
      <c r="S15" s="12"/>
    </row>
    <row r="16" spans="1:20" ht="19.5" customHeight="1" x14ac:dyDescent="0.3">
      <c r="A16" s="35" t="s">
        <v>215</v>
      </c>
      <c r="C16" s="216">
        <v>16</v>
      </c>
      <c r="D16" s="1"/>
      <c r="E16" s="182">
        <v>0</v>
      </c>
      <c r="F16" s="1">
        <v>0</v>
      </c>
      <c r="G16" s="182">
        <v>0</v>
      </c>
      <c r="H16" s="121"/>
      <c r="I16" s="237">
        <v>2905003</v>
      </c>
      <c r="J16" s="121"/>
      <c r="K16" s="182">
        <v>0</v>
      </c>
      <c r="L16" s="121">
        <v>0</v>
      </c>
      <c r="M16" s="182">
        <v>-18504291</v>
      </c>
      <c r="N16" s="121">
        <v>0</v>
      </c>
      <c r="O16" s="182">
        <v>18504291</v>
      </c>
      <c r="P16" s="1">
        <v>0</v>
      </c>
      <c r="Q16" s="61">
        <v>18504291</v>
      </c>
      <c r="R16" s="121"/>
      <c r="S16" s="61">
        <f>SUM(E16:Q16)</f>
        <v>21409294</v>
      </c>
    </row>
    <row r="17" spans="1:20" ht="19.5" customHeight="1" x14ac:dyDescent="0.3">
      <c r="A17" s="35" t="s">
        <v>160</v>
      </c>
      <c r="C17" s="27">
        <v>22</v>
      </c>
      <c r="D17" s="109"/>
      <c r="E17" s="176">
        <v>0</v>
      </c>
      <c r="F17" s="109"/>
      <c r="G17" s="176">
        <v>0</v>
      </c>
      <c r="H17" s="182"/>
      <c r="I17" s="176">
        <v>0</v>
      </c>
      <c r="J17" s="182"/>
      <c r="K17" s="176">
        <v>0</v>
      </c>
      <c r="L17" s="182"/>
      <c r="M17" s="176">
        <v>0</v>
      </c>
      <c r="N17" s="182">
        <v>0</v>
      </c>
      <c r="O17" s="176">
        <v>-219512993</v>
      </c>
      <c r="P17" s="109"/>
      <c r="Q17" s="176">
        <v>0</v>
      </c>
      <c r="R17" s="182">
        <v>0</v>
      </c>
      <c r="S17" s="176">
        <f>SUM(E17:Q17)</f>
        <v>-219512993</v>
      </c>
    </row>
    <row r="18" spans="1:20" ht="19.5" customHeight="1" x14ac:dyDescent="0.3">
      <c r="A18" s="28" t="s">
        <v>246</v>
      </c>
      <c r="C18" s="27"/>
      <c r="D18" s="109"/>
      <c r="E18" s="182"/>
      <c r="F18" s="109"/>
      <c r="G18" s="182"/>
      <c r="H18" s="182"/>
      <c r="I18" s="182"/>
      <c r="J18" s="182"/>
      <c r="K18" s="182"/>
      <c r="L18" s="182"/>
      <c r="M18" s="182"/>
      <c r="N18" s="182"/>
      <c r="O18" s="182"/>
      <c r="P18" s="109"/>
      <c r="Q18" s="182"/>
      <c r="R18" s="182"/>
      <c r="S18" s="182"/>
    </row>
    <row r="19" spans="1:20" ht="19.5" customHeight="1" x14ac:dyDescent="0.3">
      <c r="A19" s="28" t="s">
        <v>245</v>
      </c>
      <c r="C19" s="29"/>
      <c r="D19" s="23"/>
      <c r="E19" s="70">
        <f>SUM(E16:E17)</f>
        <v>0</v>
      </c>
      <c r="F19" s="23"/>
      <c r="G19" s="70">
        <f>SUM(G16:G17)</f>
        <v>0</v>
      </c>
      <c r="H19" s="181"/>
      <c r="I19" s="71">
        <f>SUM(I16:I17)</f>
        <v>2905003</v>
      </c>
      <c r="J19" s="181"/>
      <c r="K19" s="70">
        <f>SUM(K16:K17)</f>
        <v>0</v>
      </c>
      <c r="L19" s="181"/>
      <c r="M19" s="70">
        <f>SUM(M16:M17)</f>
        <v>-18504291</v>
      </c>
      <c r="N19" s="181"/>
      <c r="O19" s="70">
        <f>SUM(O16:O17)</f>
        <v>-201008702</v>
      </c>
      <c r="P19" s="23"/>
      <c r="Q19" s="70">
        <f>SUM(Q16:Q17)</f>
        <v>18504291</v>
      </c>
      <c r="R19" s="181"/>
      <c r="S19" s="70">
        <f>SUM(S16:S17)</f>
        <v>-198103699</v>
      </c>
    </row>
    <row r="20" spans="1:20" ht="19.5" customHeight="1" x14ac:dyDescent="0.3">
      <c r="A20" s="35"/>
      <c r="B20" s="27"/>
      <c r="D20" s="33"/>
      <c r="E20" s="72"/>
      <c r="F20" s="33"/>
      <c r="G20" s="73"/>
      <c r="H20" s="74"/>
      <c r="I20" s="74"/>
      <c r="J20" s="74"/>
      <c r="K20" s="73"/>
      <c r="L20" s="74"/>
      <c r="M20" s="73"/>
      <c r="N20" s="74"/>
      <c r="O20" s="73"/>
      <c r="P20" s="33"/>
      <c r="Q20" s="72"/>
      <c r="R20" s="33"/>
      <c r="S20" s="33"/>
    </row>
    <row r="21" spans="1:20" ht="19.5" customHeight="1" x14ac:dyDescent="0.3">
      <c r="A21" s="1" t="s">
        <v>53</v>
      </c>
      <c r="B21" s="27"/>
      <c r="D21" s="61"/>
      <c r="E21" s="75"/>
      <c r="F21" s="61"/>
      <c r="G21" s="76"/>
      <c r="H21" s="62"/>
      <c r="I21" s="62"/>
      <c r="J21" s="62"/>
      <c r="K21" s="76"/>
      <c r="L21" s="62"/>
      <c r="M21" s="76"/>
      <c r="N21" s="62"/>
      <c r="O21" s="62"/>
      <c r="P21" s="61"/>
      <c r="Q21" s="75"/>
      <c r="R21" s="61"/>
      <c r="S21" s="61"/>
    </row>
    <row r="22" spans="1:20" ht="19.5" customHeight="1" x14ac:dyDescent="0.3">
      <c r="A22" s="30" t="s">
        <v>236</v>
      </c>
      <c r="B22" s="31"/>
      <c r="D22" s="61"/>
      <c r="E22" s="182">
        <v>0</v>
      </c>
      <c r="F22" s="61"/>
      <c r="G22" s="182">
        <v>0</v>
      </c>
      <c r="H22" s="182"/>
      <c r="I22" s="182">
        <v>0</v>
      </c>
      <c r="J22" s="182"/>
      <c r="K22" s="182">
        <v>0</v>
      </c>
      <c r="L22" s="182"/>
      <c r="M22" s="182">
        <v>0</v>
      </c>
      <c r="N22" s="182"/>
      <c r="O22" s="182">
        <f>'PL8-9'!I34</f>
        <v>423416779</v>
      </c>
      <c r="P22" s="61"/>
      <c r="Q22" s="182">
        <v>0</v>
      </c>
      <c r="R22" s="182"/>
      <c r="S22" s="182">
        <f t="shared" ref="S22:S23" si="0">SUM(E22:Q22)</f>
        <v>423416779</v>
      </c>
    </row>
    <row r="23" spans="1:20" ht="19.5" customHeight="1" x14ac:dyDescent="0.3">
      <c r="A23" s="30" t="s">
        <v>237</v>
      </c>
      <c r="B23" s="27"/>
      <c r="D23" s="61"/>
      <c r="E23" s="176">
        <v>0</v>
      </c>
      <c r="F23" s="61"/>
      <c r="G23" s="176">
        <v>0</v>
      </c>
      <c r="H23" s="182"/>
      <c r="I23" s="182">
        <v>0</v>
      </c>
      <c r="J23" s="182"/>
      <c r="K23" s="176">
        <v>0</v>
      </c>
      <c r="L23" s="182"/>
      <c r="M23" s="176">
        <v>0</v>
      </c>
      <c r="N23" s="182"/>
      <c r="O23" s="176">
        <f>'PL8-9'!I43</f>
        <v>7775052</v>
      </c>
      <c r="P23" s="61"/>
      <c r="Q23" s="176">
        <v>0</v>
      </c>
      <c r="R23" s="182"/>
      <c r="S23" s="176">
        <f t="shared" si="0"/>
        <v>7775052</v>
      </c>
    </row>
    <row r="24" spans="1:20" ht="19.5" customHeight="1" x14ac:dyDescent="0.3">
      <c r="A24" s="1" t="s">
        <v>54</v>
      </c>
      <c r="B24" s="26"/>
      <c r="D24" s="12"/>
      <c r="E24" s="70">
        <f>SUM(E22:E23)</f>
        <v>0</v>
      </c>
      <c r="F24" s="12"/>
      <c r="G24" s="70">
        <f>SUM(G22:G23)</f>
        <v>0</v>
      </c>
      <c r="H24" s="181"/>
      <c r="I24" s="177">
        <f>SUM(I22:I23)</f>
        <v>0</v>
      </c>
      <c r="J24" s="181"/>
      <c r="K24" s="70">
        <f>SUM(K22:K23)</f>
        <v>0</v>
      </c>
      <c r="L24" s="181"/>
      <c r="M24" s="70">
        <f>SUM(M22:M23)</f>
        <v>0</v>
      </c>
      <c r="N24" s="181"/>
      <c r="O24" s="70">
        <f>SUM(O22:O23)</f>
        <v>431191831</v>
      </c>
      <c r="P24" s="12"/>
      <c r="Q24" s="70">
        <f>SUM(Q22:Q23)</f>
        <v>0</v>
      </c>
      <c r="R24" s="181"/>
      <c r="S24" s="70">
        <f>SUM(S22:S23)</f>
        <v>431191831</v>
      </c>
    </row>
    <row r="25" spans="1:20" ht="19.5" customHeight="1" x14ac:dyDescent="0.3">
      <c r="A25" s="35"/>
      <c r="B25" s="27"/>
      <c r="D25" s="33"/>
      <c r="E25" s="72"/>
      <c r="F25" s="33"/>
      <c r="G25" s="73"/>
      <c r="H25" s="74"/>
      <c r="I25" s="74"/>
      <c r="J25" s="74"/>
      <c r="K25" s="73"/>
      <c r="L25" s="74"/>
      <c r="M25" s="73"/>
      <c r="N25" s="74"/>
      <c r="O25" s="73"/>
      <c r="P25" s="33"/>
      <c r="Q25" s="72"/>
      <c r="R25" s="33"/>
      <c r="S25" s="33"/>
    </row>
    <row r="26" spans="1:20" ht="19" customHeight="1" x14ac:dyDescent="0.3">
      <c r="A26" s="57" t="s">
        <v>78</v>
      </c>
      <c r="B26" s="26"/>
      <c r="C26" s="15">
        <v>17</v>
      </c>
      <c r="D26" s="12"/>
      <c r="E26" s="182">
        <v>0</v>
      </c>
      <c r="F26" s="61"/>
      <c r="G26" s="182">
        <v>0</v>
      </c>
      <c r="H26" s="62"/>
      <c r="I26" s="182">
        <v>0</v>
      </c>
      <c r="J26" s="62"/>
      <c r="K26" s="213">
        <v>9552</v>
      </c>
      <c r="L26" s="62"/>
      <c r="M26" s="182">
        <v>0</v>
      </c>
      <c r="N26" s="62"/>
      <c r="O26" s="61">
        <f>-K26</f>
        <v>-9552</v>
      </c>
      <c r="P26" s="61"/>
      <c r="Q26" s="182">
        <v>0</v>
      </c>
      <c r="R26" s="61"/>
      <c r="S26" s="182">
        <f>SUM(E26:Q26)</f>
        <v>0</v>
      </c>
    </row>
    <row r="27" spans="1:20" ht="19.5" hidden="1" customHeight="1" x14ac:dyDescent="0.3">
      <c r="A27" s="57" t="s">
        <v>161</v>
      </c>
      <c r="B27" s="26"/>
      <c r="C27" s="27"/>
      <c r="D27" s="12"/>
      <c r="E27" s="176"/>
      <c r="F27" s="12"/>
      <c r="G27" s="176"/>
      <c r="H27" s="182"/>
      <c r="I27" s="64"/>
      <c r="J27" s="182"/>
      <c r="K27" s="176"/>
      <c r="L27" s="182"/>
      <c r="M27" s="182"/>
      <c r="N27" s="182"/>
      <c r="O27" s="176"/>
      <c r="P27" s="12"/>
      <c r="Q27" s="182"/>
      <c r="R27" s="182"/>
      <c r="S27" s="176"/>
    </row>
    <row r="28" spans="1:20" ht="19.5" customHeight="1" thickBot="1" x14ac:dyDescent="0.35">
      <c r="A28" s="1" t="s">
        <v>221</v>
      </c>
      <c r="B28" s="1"/>
      <c r="D28" s="12"/>
      <c r="E28" s="79">
        <f>E12+E19+E24+E27+E26</f>
        <v>2048254862</v>
      </c>
      <c r="F28" s="12"/>
      <c r="G28" s="79">
        <f>G12+G19+G24+G27+G26</f>
        <v>283563867</v>
      </c>
      <c r="H28" s="19"/>
      <c r="I28" s="79">
        <f>I12+I19+I24+I27+I26</f>
        <v>8197127</v>
      </c>
      <c r="J28" s="19"/>
      <c r="K28" s="79">
        <f>K12+K19+K24+K27+K26</f>
        <v>204825487</v>
      </c>
      <c r="L28" s="19"/>
      <c r="M28" s="79">
        <f>M12+M19+M24+M27+M26</f>
        <v>108652257</v>
      </c>
      <c r="N28" s="19"/>
      <c r="O28" s="79">
        <f>O12+O19+O24+O27+O26</f>
        <v>789788894</v>
      </c>
      <c r="P28" s="12"/>
      <c r="Q28" s="79">
        <f>Q12+Q19+Q24+Q27+Q26</f>
        <v>-108652257</v>
      </c>
      <c r="R28" s="12"/>
      <c r="S28" s="79">
        <f>S12+S19+S24+S27+S26</f>
        <v>3334630237</v>
      </c>
      <c r="T28" s="51">
        <f>S28-'SFP5-7'!I102</f>
        <v>0</v>
      </c>
    </row>
    <row r="29" spans="1:20" ht="19.5" customHeight="1" thickTop="1" x14ac:dyDescent="0.3"/>
    <row r="30" spans="1:20" ht="19.5" customHeight="1" x14ac:dyDescent="0.3">
      <c r="S30" s="51"/>
    </row>
  </sheetData>
  <mergeCells count="5">
    <mergeCell ref="O1:R1"/>
    <mergeCell ref="O2:R2"/>
    <mergeCell ref="E4:S4"/>
    <mergeCell ref="K6:O6"/>
    <mergeCell ref="E10:S10"/>
  </mergeCells>
  <pageMargins left="0.7" right="0.7" top="0.48" bottom="0.5" header="0.5" footer="0.5"/>
  <pageSetup paperSize="9" scale="70" firstPageNumber="13" orientation="landscape" useFirstPageNumber="1" r:id="rId1"/>
  <headerFooter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15"/>
  <sheetViews>
    <sheetView view="pageBreakPreview" topLeftCell="A16" zoomScale="80" zoomScaleNormal="70" zoomScaleSheetLayoutView="80" workbookViewId="0">
      <selection activeCell="B30" sqref="B30"/>
    </sheetView>
  </sheetViews>
  <sheetFormatPr defaultColWidth="9.1796875" defaultRowHeight="20.25" customHeight="1" x14ac:dyDescent="0.3"/>
  <cols>
    <col min="1" max="1" width="5.1796875" style="2" customWidth="1"/>
    <col min="2" max="2" width="46.81640625" style="2" customWidth="1"/>
    <col min="3" max="3" width="7.81640625" style="8" customWidth="1"/>
    <col min="4" max="4" width="1.36328125" style="2" customWidth="1"/>
    <col min="5" max="5" width="14.6328125" style="2" customWidth="1"/>
    <col min="6" max="6" width="1.36328125" style="2" customWidth="1"/>
    <col min="7" max="7" width="14.6328125" style="2" customWidth="1"/>
    <col min="8" max="8" width="1.36328125" style="2" customWidth="1"/>
    <col min="9" max="9" width="14.6328125" style="2" customWidth="1"/>
    <col min="10" max="10" width="1.36328125" style="2" customWidth="1"/>
    <col min="11" max="11" width="14.6328125" style="2" customWidth="1"/>
    <col min="12" max="12" width="9.1796875" style="2"/>
    <col min="13" max="13" width="5.08984375" style="2" bestFit="1" customWidth="1"/>
    <col min="14" max="14" width="9.1796875" style="2"/>
    <col min="15" max="15" width="5.08984375" style="2" bestFit="1" customWidth="1"/>
    <col min="16" max="16" width="9.1796875" style="2"/>
    <col min="17" max="17" width="5.08984375" style="2" bestFit="1" customWidth="1"/>
    <col min="18" max="18" width="9.1796875" style="2"/>
    <col min="19" max="19" width="5.08984375" style="2" bestFit="1" customWidth="1"/>
    <col min="20" max="16384" width="9.1796875" style="2"/>
  </cols>
  <sheetData>
    <row r="1" spans="1:11" ht="20.25" customHeight="1" x14ac:dyDescent="0.35">
      <c r="A1" s="6" t="s">
        <v>192</v>
      </c>
      <c r="B1" s="6"/>
      <c r="J1" s="270"/>
      <c r="K1" s="270"/>
    </row>
    <row r="2" spans="1:11" ht="20.25" customHeight="1" x14ac:dyDescent="0.35">
      <c r="A2" s="7" t="s">
        <v>86</v>
      </c>
      <c r="B2" s="7"/>
      <c r="C2" s="17"/>
      <c r="D2" s="14"/>
      <c r="E2" s="14"/>
      <c r="F2" s="271"/>
      <c r="G2" s="271"/>
      <c r="H2" s="14"/>
      <c r="I2" s="14"/>
      <c r="J2" s="271"/>
      <c r="K2" s="271"/>
    </row>
    <row r="3" spans="1:11" ht="20.25" customHeight="1" x14ac:dyDescent="0.35">
      <c r="A3" s="7"/>
      <c r="B3" s="7"/>
      <c r="C3" s="18"/>
      <c r="D3" s="14"/>
      <c r="E3" s="14"/>
      <c r="F3" s="14"/>
      <c r="G3" s="14"/>
      <c r="H3" s="14"/>
      <c r="I3" s="14"/>
      <c r="J3" s="14"/>
      <c r="K3" s="14"/>
    </row>
    <row r="4" spans="1:11" ht="20.25" customHeight="1" x14ac:dyDescent="0.35">
      <c r="A4" s="7"/>
      <c r="B4" s="7"/>
      <c r="C4" s="18"/>
      <c r="D4" s="14"/>
      <c r="E4" s="265" t="s">
        <v>120</v>
      </c>
      <c r="F4" s="265"/>
      <c r="G4" s="265"/>
      <c r="H4" s="1"/>
      <c r="I4" s="265" t="s">
        <v>122</v>
      </c>
      <c r="J4" s="265"/>
      <c r="K4" s="265"/>
    </row>
    <row r="5" spans="1:11" ht="20.25" customHeight="1" x14ac:dyDescent="0.3">
      <c r="A5" s="1"/>
      <c r="B5" s="1"/>
      <c r="C5" s="253"/>
      <c r="E5" s="265" t="s">
        <v>121</v>
      </c>
      <c r="F5" s="265"/>
      <c r="G5" s="265"/>
      <c r="H5" s="1"/>
      <c r="I5" s="265" t="s">
        <v>121</v>
      </c>
      <c r="J5" s="265"/>
      <c r="K5" s="265"/>
    </row>
    <row r="6" spans="1:11" ht="20.25" customHeight="1" x14ac:dyDescent="0.3">
      <c r="A6" s="1"/>
      <c r="B6" s="1"/>
      <c r="E6" s="269" t="s">
        <v>56</v>
      </c>
      <c r="F6" s="266"/>
      <c r="G6" s="266"/>
      <c r="H6" s="37"/>
      <c r="I6" s="269" t="s">
        <v>56</v>
      </c>
      <c r="J6" s="266"/>
      <c r="K6" s="266"/>
    </row>
    <row r="7" spans="1:11" ht="20.25" customHeight="1" x14ac:dyDescent="0.3">
      <c r="A7" s="1"/>
      <c r="B7" s="1"/>
      <c r="C7" s="187" t="s">
        <v>35</v>
      </c>
      <c r="E7" s="43">
        <v>2022</v>
      </c>
      <c r="F7" s="43"/>
      <c r="G7" s="43">
        <v>2021</v>
      </c>
      <c r="H7" s="37"/>
      <c r="I7" s="43">
        <v>2022</v>
      </c>
      <c r="J7" s="43"/>
      <c r="K7" s="43">
        <v>2021</v>
      </c>
    </row>
    <row r="8" spans="1:11" ht="20.25" customHeight="1" x14ac:dyDescent="0.3">
      <c r="A8" s="1"/>
      <c r="B8" s="1"/>
      <c r="E8" s="263" t="s">
        <v>52</v>
      </c>
      <c r="F8" s="263"/>
      <c r="G8" s="263"/>
      <c r="H8" s="263"/>
      <c r="I8" s="263"/>
      <c r="J8" s="263"/>
      <c r="K8" s="263"/>
    </row>
    <row r="9" spans="1:11" s="37" customFormat="1" ht="20.25" customHeight="1" x14ac:dyDescent="0.3">
      <c r="A9" s="9" t="s">
        <v>23</v>
      </c>
      <c r="B9" s="9"/>
      <c r="C9" s="8"/>
      <c r="D9" s="40"/>
      <c r="E9" s="40"/>
      <c r="G9" s="255"/>
      <c r="H9" s="40"/>
      <c r="I9" s="40"/>
      <c r="K9" s="255"/>
    </row>
    <row r="10" spans="1:11" s="37" customFormat="1" ht="20.25" customHeight="1" x14ac:dyDescent="0.3">
      <c r="A10" s="26" t="s">
        <v>87</v>
      </c>
      <c r="C10" s="8"/>
      <c r="D10" s="40"/>
      <c r="E10" s="86">
        <f>'PL8-9'!E34</f>
        <v>216898240</v>
      </c>
      <c r="F10" s="81"/>
      <c r="G10" s="86">
        <f>'PL8-9'!G34</f>
        <v>439412891</v>
      </c>
      <c r="H10" s="86"/>
      <c r="I10" s="86">
        <f>'PL8-9'!I34</f>
        <v>423416779</v>
      </c>
      <c r="J10" s="86"/>
      <c r="K10" s="86">
        <f>'PL8-9'!K34</f>
        <v>365348843</v>
      </c>
    </row>
    <row r="11" spans="1:11" s="37" customFormat="1" ht="20.25" customHeight="1" x14ac:dyDescent="0.3">
      <c r="A11" s="10" t="s">
        <v>147</v>
      </c>
      <c r="B11" s="10"/>
      <c r="C11" s="8"/>
      <c r="D11" s="40"/>
      <c r="E11" s="86"/>
      <c r="F11" s="81"/>
      <c r="G11" s="86"/>
      <c r="H11" s="4"/>
      <c r="I11" s="86"/>
      <c r="J11" s="81"/>
      <c r="K11" s="86"/>
    </row>
    <row r="12" spans="1:11" s="37" customFormat="1" ht="20.25" customHeight="1" x14ac:dyDescent="0.3">
      <c r="A12" s="26" t="s">
        <v>103</v>
      </c>
      <c r="C12" s="8">
        <v>20</v>
      </c>
      <c r="D12" s="40"/>
      <c r="E12" s="116">
        <f>'PL8-9'!E33</f>
        <v>78158929</v>
      </c>
      <c r="F12" s="67"/>
      <c r="G12" s="116">
        <f>'PL8-9'!G33</f>
        <v>28658674</v>
      </c>
      <c r="H12" s="92"/>
      <c r="I12" s="116">
        <f>'PL8-9'!I33</f>
        <v>78158929</v>
      </c>
      <c r="J12" s="90"/>
      <c r="K12" s="116">
        <f>'PL8-9'!K33</f>
        <v>28658674</v>
      </c>
    </row>
    <row r="13" spans="1:11" s="37" customFormat="1" ht="20.25" customHeight="1" x14ac:dyDescent="0.3">
      <c r="A13" s="37" t="s">
        <v>44</v>
      </c>
      <c r="C13" s="8"/>
      <c r="D13" s="40"/>
      <c r="E13" s="116">
        <f>-'PL8-9'!E29</f>
        <v>1620385</v>
      </c>
      <c r="F13" s="81"/>
      <c r="G13" s="116">
        <f>-'PL8-9'!G29</f>
        <v>1672175</v>
      </c>
      <c r="H13" s="4"/>
      <c r="I13" s="116">
        <f>-'PL8-9'!I29</f>
        <v>1620385</v>
      </c>
      <c r="J13" s="81"/>
      <c r="K13" s="116">
        <f>-'PL8-9'!K29</f>
        <v>1672175</v>
      </c>
    </row>
    <row r="14" spans="1:11" s="37" customFormat="1" ht="20.25" customHeight="1" x14ac:dyDescent="0.3">
      <c r="A14" s="26" t="s">
        <v>61</v>
      </c>
      <c r="C14" s="8"/>
      <c r="D14" s="40"/>
      <c r="E14" s="116">
        <v>167701173</v>
      </c>
      <c r="F14" s="87"/>
      <c r="G14" s="116">
        <v>162810956</v>
      </c>
      <c r="H14" s="88"/>
      <c r="I14" s="116">
        <v>167701173</v>
      </c>
      <c r="J14" s="87"/>
      <c r="K14" s="116">
        <v>162810956</v>
      </c>
    </row>
    <row r="15" spans="1:11" s="37" customFormat="1" ht="20" hidden="1" customHeight="1" x14ac:dyDescent="0.3">
      <c r="B15" s="42"/>
    </row>
    <row r="16" spans="1:11" s="37" customFormat="1" ht="20" customHeight="1" x14ac:dyDescent="0.3">
      <c r="A16" s="37" t="s">
        <v>247</v>
      </c>
      <c r="B16" s="42"/>
    </row>
    <row r="17" spans="1:11" s="37" customFormat="1" ht="20.25" customHeight="1" x14ac:dyDescent="0.3">
      <c r="A17" s="35" t="s">
        <v>238</v>
      </c>
      <c r="B17" s="42"/>
      <c r="C17" s="8">
        <v>6</v>
      </c>
      <c r="D17" s="40"/>
      <c r="E17" s="116">
        <v>-145301</v>
      </c>
      <c r="F17" s="87"/>
      <c r="G17" s="116">
        <v>532252</v>
      </c>
      <c r="H17" s="88"/>
      <c r="I17" s="116">
        <v>-145301</v>
      </c>
      <c r="J17" s="87"/>
      <c r="K17" s="116">
        <v>532252</v>
      </c>
    </row>
    <row r="18" spans="1:11" s="37" customFormat="1" ht="20.25" customHeight="1" x14ac:dyDescent="0.3">
      <c r="A18" s="42" t="s">
        <v>239</v>
      </c>
      <c r="C18" s="8"/>
      <c r="D18" s="40"/>
      <c r="E18" s="49">
        <v>326319</v>
      </c>
      <c r="F18" s="87"/>
      <c r="G18" s="165">
        <v>0</v>
      </c>
      <c r="H18" s="88"/>
      <c r="I18" s="49">
        <v>326319</v>
      </c>
      <c r="J18" s="87"/>
      <c r="K18" s="165">
        <v>0</v>
      </c>
    </row>
    <row r="19" spans="1:11" s="37" customFormat="1" ht="21" customHeight="1" x14ac:dyDescent="0.3">
      <c r="A19" s="37" t="s">
        <v>131</v>
      </c>
      <c r="C19" s="8">
        <v>15</v>
      </c>
      <c r="D19" s="40"/>
      <c r="E19" s="116">
        <v>2245646</v>
      </c>
      <c r="F19" s="81"/>
      <c r="G19" s="116">
        <v>4773205</v>
      </c>
      <c r="H19" s="4"/>
      <c r="I19" s="116">
        <v>2245646</v>
      </c>
      <c r="J19" s="81"/>
      <c r="K19" s="116">
        <v>4773205</v>
      </c>
    </row>
    <row r="20" spans="1:11" s="37" customFormat="1" ht="14" hidden="1" x14ac:dyDescent="0.3">
      <c r="A20" s="42" t="s">
        <v>79</v>
      </c>
      <c r="C20" s="8"/>
      <c r="D20" s="40"/>
      <c r="E20" s="87"/>
      <c r="F20" s="87"/>
      <c r="G20" s="87"/>
      <c r="H20" s="88"/>
      <c r="I20" s="49"/>
      <c r="J20" s="87"/>
      <c r="K20" s="49"/>
    </row>
    <row r="21" spans="1:11" s="37" customFormat="1" ht="20.25" hidden="1" customHeight="1" x14ac:dyDescent="0.3">
      <c r="A21" s="42" t="s">
        <v>123</v>
      </c>
      <c r="C21" s="8"/>
      <c r="D21" s="40"/>
      <c r="E21" s="49"/>
      <c r="F21" s="87"/>
      <c r="G21" s="49"/>
      <c r="H21" s="88"/>
      <c r="I21" s="49"/>
      <c r="J21" s="87"/>
      <c r="K21" s="49"/>
    </row>
    <row r="22" spans="1:11" s="37" customFormat="1" ht="20.25" hidden="1" customHeight="1" x14ac:dyDescent="0.3">
      <c r="A22" s="42" t="s">
        <v>118</v>
      </c>
      <c r="C22" s="143"/>
      <c r="D22" s="144"/>
      <c r="E22" s="49"/>
      <c r="F22" s="87"/>
      <c r="G22" s="49"/>
      <c r="H22" s="88"/>
      <c r="I22" s="49"/>
      <c r="J22" s="87"/>
      <c r="K22" s="49"/>
    </row>
    <row r="23" spans="1:11" s="37" customFormat="1" ht="20.25" hidden="1" customHeight="1" x14ac:dyDescent="0.3">
      <c r="A23" s="42" t="s">
        <v>107</v>
      </c>
      <c r="C23" s="8"/>
      <c r="D23" s="40"/>
      <c r="E23" s="49"/>
      <c r="F23" s="87"/>
      <c r="G23" s="49"/>
      <c r="H23" s="88"/>
      <c r="I23" s="49"/>
      <c r="J23" s="87"/>
      <c r="K23" s="49"/>
    </row>
    <row r="24" spans="1:11" s="37" customFormat="1" ht="20.25" customHeight="1" x14ac:dyDescent="0.3">
      <c r="A24" s="26" t="s">
        <v>98</v>
      </c>
      <c r="C24" s="8"/>
      <c r="D24" s="40"/>
      <c r="E24" s="86">
        <v>-695687</v>
      </c>
      <c r="F24" s="81"/>
      <c r="G24" s="86">
        <v>-182348</v>
      </c>
      <c r="H24" s="4"/>
      <c r="I24" s="86">
        <v>-695687</v>
      </c>
      <c r="J24" s="81"/>
      <c r="K24" s="86">
        <v>-182348</v>
      </c>
    </row>
    <row r="25" spans="1:11" ht="20.25" customHeight="1" x14ac:dyDescent="0.3">
      <c r="A25" s="26" t="s">
        <v>139</v>
      </c>
      <c r="B25" s="37"/>
      <c r="D25" s="40"/>
      <c r="E25" s="114"/>
      <c r="F25" s="81"/>
      <c r="G25" s="114"/>
      <c r="H25" s="4"/>
      <c r="I25" s="113"/>
      <c r="J25" s="81"/>
      <c r="K25" s="113"/>
    </row>
    <row r="26" spans="1:11" ht="20.25" customHeight="1" x14ac:dyDescent="0.3">
      <c r="A26" s="26" t="s">
        <v>62</v>
      </c>
      <c r="B26" s="37"/>
      <c r="C26" s="8">
        <v>12</v>
      </c>
      <c r="D26" s="40"/>
      <c r="E26" s="86">
        <f>-'PL8-9'!E13</f>
        <v>-24643514</v>
      </c>
      <c r="F26" s="81"/>
      <c r="G26" s="86">
        <f>-'PL8-9'!G13</f>
        <v>-24643514</v>
      </c>
      <c r="H26" s="4"/>
      <c r="I26" s="86">
        <f>-'PL8-9'!I13</f>
        <v>-24643514</v>
      </c>
      <c r="J26" s="81"/>
      <c r="K26" s="86">
        <f>-'PL8-9'!K13</f>
        <v>-24643514</v>
      </c>
    </row>
    <row r="27" spans="1:11" ht="20.25" customHeight="1" x14ac:dyDescent="0.3">
      <c r="A27" s="26" t="s">
        <v>76</v>
      </c>
      <c r="B27" s="37"/>
      <c r="D27" s="40"/>
      <c r="E27" s="86">
        <v>-20377516</v>
      </c>
      <c r="F27" s="81"/>
      <c r="G27" s="86">
        <v>-19938767</v>
      </c>
      <c r="H27" s="4"/>
      <c r="I27" s="86">
        <v>-20377516</v>
      </c>
      <c r="J27" s="81"/>
      <c r="K27" s="86">
        <v>-19938767</v>
      </c>
    </row>
    <row r="28" spans="1:11" ht="20.25" hidden="1" customHeight="1" x14ac:dyDescent="0.3">
      <c r="A28" s="26" t="s">
        <v>156</v>
      </c>
      <c r="B28" s="37"/>
      <c r="C28" s="184"/>
      <c r="D28" s="185"/>
      <c r="E28" s="165"/>
      <c r="F28" s="81"/>
      <c r="G28" s="165"/>
      <c r="H28" s="186"/>
      <c r="I28" s="165"/>
      <c r="J28" s="81"/>
      <c r="K28" s="165"/>
    </row>
    <row r="29" spans="1:11" ht="20.25" customHeight="1" x14ac:dyDescent="0.3">
      <c r="A29" s="26" t="s">
        <v>157</v>
      </c>
      <c r="B29" s="37"/>
      <c r="C29" s="196"/>
      <c r="D29" s="197"/>
      <c r="E29" s="191">
        <v>-265739</v>
      </c>
      <c r="F29" s="81"/>
      <c r="G29" s="191">
        <v>-162305</v>
      </c>
      <c r="H29" s="198"/>
      <c r="I29" s="191">
        <v>-265739</v>
      </c>
      <c r="J29" s="81"/>
      <c r="K29" s="191">
        <v>-162305</v>
      </c>
    </row>
    <row r="30" spans="1:11" ht="20.25" customHeight="1" x14ac:dyDescent="0.3">
      <c r="A30" s="26" t="s">
        <v>240</v>
      </c>
      <c r="B30" s="37"/>
      <c r="C30" s="223"/>
      <c r="D30" s="225"/>
      <c r="E30" s="191"/>
      <c r="F30" s="81"/>
      <c r="G30" s="191"/>
      <c r="H30" s="226"/>
      <c r="I30" s="191"/>
      <c r="J30" s="81"/>
      <c r="K30" s="191"/>
    </row>
    <row r="31" spans="1:11" s="37" customFormat="1" ht="20.25" customHeight="1" x14ac:dyDescent="0.3">
      <c r="A31" s="37" t="s">
        <v>167</v>
      </c>
      <c r="C31" s="8">
        <v>9</v>
      </c>
      <c r="D31" s="40"/>
      <c r="E31" s="86">
        <f>-'PL8-9'!E31</f>
        <v>108807756</v>
      </c>
      <c r="F31" s="87"/>
      <c r="G31" s="86">
        <f>-'PL8-9'!G31</f>
        <v>-114226043</v>
      </c>
      <c r="H31" s="88"/>
      <c r="I31" s="165">
        <v>0</v>
      </c>
      <c r="J31" s="81"/>
      <c r="K31" s="165">
        <v>0</v>
      </c>
    </row>
    <row r="32" spans="1:11" s="37" customFormat="1" ht="20.25" customHeight="1" x14ac:dyDescent="0.3">
      <c r="A32" s="37" t="s">
        <v>248</v>
      </c>
      <c r="C32" s="256">
        <v>7</v>
      </c>
      <c r="D32" s="257"/>
      <c r="E32" s="86">
        <v>3910690</v>
      </c>
      <c r="F32" s="87"/>
      <c r="G32" s="165">
        <v>0</v>
      </c>
      <c r="H32" s="88"/>
      <c r="I32" s="86">
        <v>3910690</v>
      </c>
      <c r="J32" s="81"/>
      <c r="K32" s="165">
        <v>0</v>
      </c>
    </row>
    <row r="33" spans="1:11" s="37" customFormat="1" ht="20.25" customHeight="1" x14ac:dyDescent="0.3">
      <c r="A33" s="26" t="s">
        <v>49</v>
      </c>
      <c r="C33" s="8" t="s">
        <v>223</v>
      </c>
      <c r="D33" s="40"/>
      <c r="E33" s="86">
        <f>-'PL8-9'!E15</f>
        <v>-2893179</v>
      </c>
      <c r="F33" s="81"/>
      <c r="G33" s="86">
        <f>-'PL8-9'!G15</f>
        <v>-794924</v>
      </c>
      <c r="H33" s="4"/>
      <c r="I33" s="86">
        <f>-'PL8-9'!I15</f>
        <v>-92883901</v>
      </c>
      <c r="J33" s="81"/>
      <c r="K33" s="86">
        <f>-'PL8-9'!K15</f>
        <v>-39790904</v>
      </c>
    </row>
    <row r="34" spans="1:11" s="37" customFormat="1" ht="20.25" customHeight="1" x14ac:dyDescent="0.3">
      <c r="A34" s="37" t="s">
        <v>33</v>
      </c>
      <c r="C34" s="8"/>
      <c r="D34" s="40"/>
      <c r="E34" s="115">
        <v>-2483266</v>
      </c>
      <c r="F34" s="81"/>
      <c r="G34" s="115">
        <v>-3810176</v>
      </c>
      <c r="H34" s="4"/>
      <c r="I34" s="115">
        <v>-8695419</v>
      </c>
      <c r="J34" s="81"/>
      <c r="K34" s="115">
        <v>-3789751</v>
      </c>
    </row>
    <row r="35" spans="1:11" s="37" customFormat="1" ht="20.25" customHeight="1" x14ac:dyDescent="0.3">
      <c r="A35" s="1"/>
      <c r="B35" s="1"/>
      <c r="C35" s="13"/>
      <c r="D35" s="11"/>
      <c r="E35" s="116">
        <f>SUM(E9:E34)</f>
        <v>528164936</v>
      </c>
      <c r="F35" s="87"/>
      <c r="G35" s="116">
        <f>SUM(G9:G34)</f>
        <v>474102076</v>
      </c>
      <c r="H35" s="88"/>
      <c r="I35" s="116">
        <f>SUM(I10:I34)</f>
        <v>529672844</v>
      </c>
      <c r="J35" s="81"/>
      <c r="K35" s="116">
        <f>SUM(K10:K34)</f>
        <v>475288516</v>
      </c>
    </row>
    <row r="36" spans="1:11" s="37" customFormat="1" ht="20.25" customHeight="1" x14ac:dyDescent="0.3">
      <c r="A36" s="10" t="s">
        <v>32</v>
      </c>
      <c r="B36" s="10"/>
      <c r="C36" s="8"/>
      <c r="D36" s="40"/>
      <c r="E36" s="89"/>
      <c r="F36" s="89"/>
      <c r="G36" s="89"/>
      <c r="H36" s="89"/>
      <c r="I36" s="89"/>
      <c r="J36" s="89"/>
      <c r="K36" s="89"/>
    </row>
    <row r="37" spans="1:11" s="37" customFormat="1" ht="20.25" customHeight="1" x14ac:dyDescent="0.3">
      <c r="A37" s="37" t="s">
        <v>28</v>
      </c>
      <c r="C37" s="8"/>
      <c r="D37" s="40"/>
      <c r="E37" s="86">
        <v>-209147</v>
      </c>
      <c r="F37" s="81"/>
      <c r="G37" s="86">
        <v>-5816741</v>
      </c>
      <c r="H37" s="63"/>
      <c r="I37" s="86">
        <v>-209147</v>
      </c>
      <c r="J37" s="87"/>
      <c r="K37" s="86">
        <v>-5816741</v>
      </c>
    </row>
    <row r="38" spans="1:11" s="37" customFormat="1" ht="20.25" customHeight="1" x14ac:dyDescent="0.3">
      <c r="A38" s="37" t="s">
        <v>124</v>
      </c>
      <c r="C38" s="8"/>
      <c r="D38" s="40"/>
      <c r="E38" s="86">
        <v>-11546689</v>
      </c>
      <c r="F38" s="81"/>
      <c r="G38" s="86">
        <v>-90433</v>
      </c>
      <c r="H38" s="4"/>
      <c r="I38" s="86">
        <v>-11546689</v>
      </c>
      <c r="J38" s="81"/>
      <c r="K38" s="86">
        <v>-90433</v>
      </c>
    </row>
    <row r="39" spans="1:11" s="37" customFormat="1" ht="20.25" customHeight="1" x14ac:dyDescent="0.3">
      <c r="A39" s="37" t="s">
        <v>125</v>
      </c>
      <c r="C39" s="167"/>
      <c r="D39" s="168"/>
      <c r="E39" s="86">
        <v>47782590</v>
      </c>
      <c r="F39" s="81"/>
      <c r="G39" s="86">
        <v>-53417762</v>
      </c>
      <c r="H39" s="169"/>
      <c r="I39" s="86">
        <v>47795182</v>
      </c>
      <c r="J39" s="81"/>
      <c r="K39" s="86">
        <v>-53417762</v>
      </c>
    </row>
    <row r="40" spans="1:11" s="37" customFormat="1" ht="20.25" customHeight="1" x14ac:dyDescent="0.3">
      <c r="A40" s="37" t="s">
        <v>179</v>
      </c>
      <c r="C40" s="8"/>
      <c r="D40" s="40"/>
      <c r="E40" s="48">
        <v>33044163</v>
      </c>
      <c r="F40" s="81"/>
      <c r="G40" s="48">
        <v>-106535703</v>
      </c>
      <c r="H40" s="4"/>
      <c r="I40" s="48">
        <v>33044163</v>
      </c>
      <c r="J40" s="81"/>
      <c r="K40" s="48">
        <v>-32543290</v>
      </c>
    </row>
    <row r="41" spans="1:11" s="37" customFormat="1" ht="20.25" customHeight="1" x14ac:dyDescent="0.3">
      <c r="A41" s="37" t="s">
        <v>5</v>
      </c>
      <c r="C41" s="8"/>
      <c r="D41" s="40"/>
      <c r="E41" s="48">
        <v>-265624</v>
      </c>
      <c r="F41" s="81"/>
      <c r="G41" s="48">
        <v>-405872</v>
      </c>
      <c r="H41" s="4"/>
      <c r="I41" s="48">
        <v>-265624</v>
      </c>
      <c r="J41" s="81"/>
      <c r="K41" s="48">
        <v>-405872</v>
      </c>
    </row>
    <row r="42" spans="1:11" s="37" customFormat="1" ht="20.25" customHeight="1" x14ac:dyDescent="0.3">
      <c r="A42" s="37" t="s">
        <v>127</v>
      </c>
      <c r="C42" s="8"/>
      <c r="D42" s="40"/>
      <c r="E42" s="48">
        <v>1033523</v>
      </c>
      <c r="F42" s="81"/>
      <c r="G42" s="48">
        <v>-74688</v>
      </c>
      <c r="H42" s="4"/>
      <c r="I42" s="48">
        <v>1033523</v>
      </c>
      <c r="J42" s="81"/>
      <c r="K42" s="48">
        <v>-74688</v>
      </c>
    </row>
    <row r="43" spans="1:11" s="37" customFormat="1" ht="20.25" customHeight="1" x14ac:dyDescent="0.3">
      <c r="A43" s="37" t="s">
        <v>6</v>
      </c>
      <c r="C43" s="8"/>
      <c r="D43" s="40"/>
      <c r="E43" s="48">
        <v>4237114</v>
      </c>
      <c r="F43" s="81"/>
      <c r="G43" s="48">
        <v>2794419</v>
      </c>
      <c r="H43" s="4"/>
      <c r="I43" s="48">
        <v>4237114</v>
      </c>
      <c r="J43" s="81"/>
      <c r="K43" s="48">
        <v>2794419</v>
      </c>
    </row>
    <row r="44" spans="1:11" s="37" customFormat="1" ht="20.25" customHeight="1" x14ac:dyDescent="0.3">
      <c r="A44" s="37" t="s">
        <v>128</v>
      </c>
      <c r="C44" s="8"/>
      <c r="D44" s="40"/>
      <c r="E44" s="48">
        <v>15169855</v>
      </c>
      <c r="F44" s="81"/>
      <c r="G44" s="48">
        <v>-5480434</v>
      </c>
      <c r="H44" s="4"/>
      <c r="I44" s="48">
        <v>14601383</v>
      </c>
      <c r="J44" s="81"/>
      <c r="K44" s="48">
        <v>-5993037</v>
      </c>
    </row>
    <row r="45" spans="1:11" s="37" customFormat="1" ht="20.25" customHeight="1" x14ac:dyDescent="0.3">
      <c r="A45" s="26" t="s">
        <v>140</v>
      </c>
      <c r="C45" s="8"/>
      <c r="D45" s="40"/>
      <c r="E45" s="48">
        <v>-5900417</v>
      </c>
      <c r="F45" s="81"/>
      <c r="G45" s="48">
        <v>2595115</v>
      </c>
      <c r="H45" s="4"/>
      <c r="I45" s="48">
        <v>-5900417</v>
      </c>
      <c r="J45" s="81"/>
      <c r="K45" s="48">
        <v>2595115</v>
      </c>
    </row>
    <row r="46" spans="1:11" s="37" customFormat="1" ht="20.25" hidden="1" customHeight="1" x14ac:dyDescent="0.3">
      <c r="A46" s="26" t="s">
        <v>130</v>
      </c>
      <c r="C46" s="167"/>
      <c r="D46" s="168"/>
      <c r="E46" s="245"/>
      <c r="F46" s="81"/>
      <c r="G46" s="245">
        <v>0</v>
      </c>
      <c r="H46" s="169"/>
      <c r="I46" s="245"/>
      <c r="J46" s="81"/>
      <c r="K46" s="245">
        <v>0</v>
      </c>
    </row>
    <row r="47" spans="1:11" s="37" customFormat="1" ht="20.25" customHeight="1" x14ac:dyDescent="0.3">
      <c r="A47" s="37" t="s">
        <v>141</v>
      </c>
      <c r="C47" s="8">
        <v>15</v>
      </c>
      <c r="D47" s="40"/>
      <c r="E47" s="48">
        <v>-855055</v>
      </c>
      <c r="F47" s="81"/>
      <c r="G47" s="48">
        <v>-6261366</v>
      </c>
      <c r="H47" s="4"/>
      <c r="I47" s="48">
        <v>-855055</v>
      </c>
      <c r="J47" s="81"/>
      <c r="K47" s="48">
        <v>-6261366</v>
      </c>
    </row>
    <row r="48" spans="1:11" s="42" customFormat="1" ht="20.25" customHeight="1" x14ac:dyDescent="0.3">
      <c r="A48" s="42" t="s">
        <v>65</v>
      </c>
      <c r="C48" s="44"/>
      <c r="D48" s="56"/>
      <c r="E48" s="116">
        <v>46588</v>
      </c>
      <c r="F48" s="90"/>
      <c r="G48" s="116">
        <v>357825</v>
      </c>
      <c r="H48" s="91"/>
      <c r="I48" s="116">
        <v>46588</v>
      </c>
      <c r="J48" s="90"/>
      <c r="K48" s="116">
        <v>357825</v>
      </c>
    </row>
    <row r="49" spans="1:12" s="37" customFormat="1" ht="20.25" customHeight="1" x14ac:dyDescent="0.3">
      <c r="A49" s="26" t="s">
        <v>142</v>
      </c>
      <c r="C49" s="8"/>
      <c r="D49" s="40"/>
      <c r="E49" s="259"/>
      <c r="F49" s="67"/>
      <c r="G49" s="259"/>
      <c r="H49" s="92"/>
      <c r="I49" s="259"/>
      <c r="J49" s="67"/>
      <c r="K49" s="259"/>
    </row>
    <row r="50" spans="1:12" s="120" customFormat="1" ht="20.25" customHeight="1" x14ac:dyDescent="0.3">
      <c r="A50" s="26" t="s">
        <v>106</v>
      </c>
      <c r="C50" s="44">
        <v>4</v>
      </c>
      <c r="E50" s="193">
        <v>15600000</v>
      </c>
      <c r="F50" s="87"/>
      <c r="G50" s="175">
        <v>0</v>
      </c>
      <c r="H50" s="88"/>
      <c r="I50" s="193">
        <v>15600000</v>
      </c>
      <c r="J50" s="87"/>
      <c r="K50" s="175">
        <v>0</v>
      </c>
    </row>
    <row r="51" spans="1:12" s="37" customFormat="1" ht="20.25" customHeight="1" x14ac:dyDescent="0.3">
      <c r="A51" s="26" t="s">
        <v>241</v>
      </c>
      <c r="C51" s="8"/>
      <c r="D51" s="40"/>
      <c r="E51" s="116">
        <f>SUM(E35:E50)</f>
        <v>626301837</v>
      </c>
      <c r="F51" s="67"/>
      <c r="G51" s="116">
        <f>SUM(G35:G50)</f>
        <v>301766436</v>
      </c>
      <c r="H51" s="92"/>
      <c r="I51" s="116">
        <f>SUM(I35:I50)</f>
        <v>627253865</v>
      </c>
      <c r="J51" s="90"/>
      <c r="K51" s="116">
        <f>SUM(K35:K50)</f>
        <v>376432686</v>
      </c>
      <c r="L51" s="45"/>
    </row>
    <row r="52" spans="1:12" s="37" customFormat="1" ht="20.25" customHeight="1" x14ac:dyDescent="0.3">
      <c r="A52" s="37" t="s">
        <v>104</v>
      </c>
      <c r="C52" s="8"/>
      <c r="D52" s="40"/>
      <c r="E52" s="50">
        <v>-55332030</v>
      </c>
      <c r="F52" s="67"/>
      <c r="G52" s="50">
        <v>-37105201</v>
      </c>
      <c r="H52" s="92"/>
      <c r="I52" s="50">
        <v>-55331649</v>
      </c>
      <c r="J52" s="67"/>
      <c r="K52" s="50">
        <v>-37104996</v>
      </c>
    </row>
    <row r="53" spans="1:12" s="1" customFormat="1" ht="20.25" customHeight="1" x14ac:dyDescent="0.3">
      <c r="A53" s="1" t="s">
        <v>70</v>
      </c>
      <c r="C53" s="13"/>
      <c r="D53" s="11"/>
      <c r="E53" s="82">
        <f>SUM(E51:E52)</f>
        <v>570969807</v>
      </c>
      <c r="F53" s="188"/>
      <c r="G53" s="82">
        <f>SUM(G51:G52)</f>
        <v>264661235</v>
      </c>
      <c r="H53" s="63"/>
      <c r="I53" s="82">
        <f>SUM(I51:I52)</f>
        <v>571922216</v>
      </c>
      <c r="J53" s="83"/>
      <c r="K53" s="82">
        <f>SUM(K51:K52)</f>
        <v>339327690</v>
      </c>
    </row>
    <row r="54" spans="1:12" ht="20.25" customHeight="1" x14ac:dyDescent="0.35">
      <c r="A54" s="6" t="s">
        <v>192</v>
      </c>
      <c r="B54" s="6"/>
      <c r="E54"/>
      <c r="F54"/>
      <c r="G54"/>
      <c r="H54"/>
      <c r="I54"/>
      <c r="J54"/>
      <c r="K54"/>
    </row>
    <row r="55" spans="1:12" ht="20.25" customHeight="1" x14ac:dyDescent="0.35">
      <c r="A55" s="7" t="s">
        <v>86</v>
      </c>
      <c r="B55" s="7"/>
      <c r="C55" s="17"/>
      <c r="D55" s="14"/>
      <c r="E55"/>
      <c r="F55"/>
      <c r="G55"/>
      <c r="H55"/>
      <c r="I55"/>
      <c r="J55"/>
      <c r="K55"/>
    </row>
    <row r="56" spans="1:12" ht="20.25" customHeight="1" x14ac:dyDescent="0.35">
      <c r="A56" s="7"/>
      <c r="B56" s="7"/>
      <c r="C56" s="18"/>
      <c r="D56" s="14"/>
      <c r="E56" s="234"/>
      <c r="F56" s="37"/>
      <c r="G56" s="252"/>
      <c r="J56" s="221"/>
    </row>
    <row r="57" spans="1:12" ht="20.25" customHeight="1" x14ac:dyDescent="0.35">
      <c r="A57" s="7"/>
      <c r="B57" s="7"/>
      <c r="C57" s="18"/>
      <c r="D57" s="14"/>
      <c r="E57" s="265" t="s">
        <v>120</v>
      </c>
      <c r="F57" s="265"/>
      <c r="G57" s="265"/>
      <c r="H57" s="1"/>
      <c r="I57" s="265" t="s">
        <v>122</v>
      </c>
      <c r="J57" s="265"/>
      <c r="K57" s="265"/>
    </row>
    <row r="58" spans="1:12" ht="20.25" customHeight="1" x14ac:dyDescent="0.3">
      <c r="A58" s="1"/>
      <c r="B58" s="1"/>
      <c r="C58" s="253"/>
      <c r="E58" s="265" t="s">
        <v>121</v>
      </c>
      <c r="F58" s="265"/>
      <c r="G58" s="265"/>
      <c r="H58" s="1"/>
      <c r="I58" s="265" t="s">
        <v>121</v>
      </c>
      <c r="J58" s="265"/>
      <c r="K58" s="265"/>
    </row>
    <row r="59" spans="1:12" ht="20.25" customHeight="1" x14ac:dyDescent="0.3">
      <c r="A59" s="1"/>
      <c r="B59" s="1"/>
      <c r="E59" s="269" t="s">
        <v>56</v>
      </c>
      <c r="F59" s="266"/>
      <c r="G59" s="266"/>
      <c r="H59" s="37"/>
      <c r="I59" s="269" t="s">
        <v>56</v>
      </c>
      <c r="J59" s="266"/>
      <c r="K59" s="266"/>
    </row>
    <row r="60" spans="1:12" ht="20.25" customHeight="1" x14ac:dyDescent="0.3">
      <c r="A60" s="1"/>
      <c r="B60" s="1"/>
      <c r="C60" s="8" t="s">
        <v>35</v>
      </c>
      <c r="E60" s="43">
        <v>2022</v>
      </c>
      <c r="F60" s="43"/>
      <c r="G60" s="43">
        <v>2021</v>
      </c>
      <c r="H60" s="37"/>
      <c r="I60" s="43">
        <v>2022</v>
      </c>
      <c r="J60" s="43"/>
      <c r="K60" s="43">
        <v>2021</v>
      </c>
    </row>
    <row r="61" spans="1:12" s="37" customFormat="1" ht="18.75" customHeight="1" x14ac:dyDescent="0.3">
      <c r="B61" s="9"/>
      <c r="C61" s="8"/>
      <c r="D61" s="40"/>
      <c r="E61" s="263" t="s">
        <v>52</v>
      </c>
      <c r="F61" s="263"/>
      <c r="G61" s="263"/>
      <c r="H61" s="263"/>
      <c r="I61" s="263"/>
      <c r="J61" s="263"/>
      <c r="K61" s="263"/>
    </row>
    <row r="62" spans="1:12" s="37" customFormat="1" ht="18.5" customHeight="1" x14ac:dyDescent="0.3">
      <c r="A62" s="9" t="s">
        <v>24</v>
      </c>
      <c r="B62" s="9"/>
      <c r="C62" s="189"/>
      <c r="D62" s="190"/>
      <c r="E62" s="189"/>
      <c r="F62" s="189"/>
      <c r="G62" s="253"/>
      <c r="H62" s="189"/>
      <c r="I62" s="189"/>
      <c r="J62" s="189"/>
      <c r="K62" s="253"/>
    </row>
    <row r="63" spans="1:12" s="37" customFormat="1" ht="18.75" customHeight="1" x14ac:dyDescent="0.3">
      <c r="A63" s="37" t="s">
        <v>169</v>
      </c>
      <c r="B63" s="9"/>
      <c r="C63" s="8"/>
      <c r="D63" s="40"/>
      <c r="E63" s="47">
        <v>400000000</v>
      </c>
      <c r="F63" s="87"/>
      <c r="G63" s="47">
        <v>829840035</v>
      </c>
      <c r="H63" s="199"/>
      <c r="I63" s="47">
        <v>400000000</v>
      </c>
      <c r="J63" s="49"/>
      <c r="K63" s="47">
        <v>829840035</v>
      </c>
    </row>
    <row r="64" spans="1:12" s="37" customFormat="1" ht="18.75" customHeight="1" x14ac:dyDescent="0.3">
      <c r="A64" s="37" t="s">
        <v>209</v>
      </c>
      <c r="B64" s="9"/>
      <c r="C64" s="167"/>
      <c r="D64" s="168"/>
      <c r="E64" s="48">
        <v>-50000000</v>
      </c>
      <c r="F64" s="87"/>
      <c r="G64" s="48">
        <v>-830000000</v>
      </c>
      <c r="H64" s="88"/>
      <c r="I64" s="48">
        <v>-50000000</v>
      </c>
      <c r="J64" s="87"/>
      <c r="K64" s="48">
        <v>-830000000</v>
      </c>
    </row>
    <row r="65" spans="1:11" s="37" customFormat="1" ht="18.75" customHeight="1" x14ac:dyDescent="0.3">
      <c r="A65" s="42" t="s">
        <v>193</v>
      </c>
      <c r="B65" s="9"/>
      <c r="C65" s="167">
        <v>8</v>
      </c>
      <c r="D65" s="168"/>
      <c r="E65" s="165">
        <v>0</v>
      </c>
      <c r="F65" s="81"/>
      <c r="G65" s="165">
        <v>0</v>
      </c>
      <c r="H65" s="169"/>
      <c r="I65" s="191">
        <v>-4999970</v>
      </c>
      <c r="J65" s="81"/>
      <c r="K65" s="191">
        <v>-134999880</v>
      </c>
    </row>
    <row r="66" spans="1:11" s="37" customFormat="1" ht="18.75" hidden="1" customHeight="1" x14ac:dyDescent="0.3">
      <c r="A66" s="42" t="s">
        <v>170</v>
      </c>
      <c r="B66" s="9"/>
      <c r="C66" s="167"/>
      <c r="D66" s="168"/>
      <c r="E66" s="165">
        <v>0</v>
      </c>
      <c r="F66" s="81"/>
      <c r="G66" s="165">
        <v>0</v>
      </c>
      <c r="H66" s="169"/>
      <c r="I66" s="165">
        <v>0</v>
      </c>
      <c r="J66" s="81"/>
      <c r="K66" s="165">
        <v>0</v>
      </c>
    </row>
    <row r="67" spans="1:11" s="37" customFormat="1" ht="18.75" hidden="1" customHeight="1" x14ac:dyDescent="0.3">
      <c r="A67" s="42" t="s">
        <v>173</v>
      </c>
      <c r="B67" s="36"/>
      <c r="C67" s="44"/>
      <c r="D67" s="220"/>
      <c r="E67" s="165">
        <v>0</v>
      </c>
      <c r="F67" s="81"/>
      <c r="G67" s="165">
        <v>0</v>
      </c>
      <c r="H67" s="221"/>
      <c r="I67" s="191">
        <v>0</v>
      </c>
      <c r="J67" s="81"/>
      <c r="K67" s="191">
        <v>0</v>
      </c>
    </row>
    <row r="68" spans="1:11" s="37" customFormat="1" ht="18.75" customHeight="1" x14ac:dyDescent="0.3">
      <c r="A68" s="37" t="s">
        <v>126</v>
      </c>
      <c r="B68" s="9"/>
      <c r="C68" s="167"/>
      <c r="D68" s="168"/>
      <c r="E68" s="48">
        <v>-4008</v>
      </c>
      <c r="F68" s="81"/>
      <c r="G68" s="48">
        <v>-4826</v>
      </c>
      <c r="H68" s="169"/>
      <c r="I68" s="48">
        <v>-4008</v>
      </c>
      <c r="J68" s="81"/>
      <c r="K68" s="48">
        <v>-4826</v>
      </c>
    </row>
    <row r="69" spans="1:11" s="37" customFormat="1" ht="18.75" customHeight="1" x14ac:dyDescent="0.3">
      <c r="A69" s="37" t="s">
        <v>191</v>
      </c>
      <c r="B69" s="9"/>
      <c r="C69" s="219"/>
      <c r="D69" s="220"/>
      <c r="E69" s="191">
        <v>0</v>
      </c>
      <c r="F69" s="81"/>
      <c r="G69" s="191">
        <v>1020000</v>
      </c>
      <c r="H69" s="221"/>
      <c r="I69" s="191">
        <v>0</v>
      </c>
      <c r="J69" s="81"/>
      <c r="K69" s="191">
        <v>1020000</v>
      </c>
    </row>
    <row r="70" spans="1:11" s="37" customFormat="1" ht="18.75" customHeight="1" x14ac:dyDescent="0.3">
      <c r="A70" s="37" t="s">
        <v>177</v>
      </c>
      <c r="B70" s="9"/>
      <c r="C70" s="171">
        <v>4</v>
      </c>
      <c r="D70" s="173"/>
      <c r="E70" s="191">
        <v>0</v>
      </c>
      <c r="F70" s="81"/>
      <c r="G70" s="191">
        <v>0</v>
      </c>
      <c r="H70" s="169"/>
      <c r="I70" s="191">
        <v>-175000000</v>
      </c>
      <c r="J70" s="81"/>
      <c r="K70" s="191">
        <v>0</v>
      </c>
    </row>
    <row r="71" spans="1:11" s="42" customFormat="1" ht="18.75" hidden="1" customHeight="1" x14ac:dyDescent="0.3">
      <c r="A71" s="35" t="s">
        <v>178</v>
      </c>
      <c r="C71" s="44">
        <v>9</v>
      </c>
      <c r="D71" s="56"/>
      <c r="E71" s="191">
        <v>0</v>
      </c>
      <c r="F71" s="87"/>
      <c r="G71" s="191">
        <v>0</v>
      </c>
      <c r="H71" s="88"/>
      <c r="I71" s="191">
        <v>0</v>
      </c>
      <c r="J71" s="87"/>
      <c r="K71" s="191">
        <v>0</v>
      </c>
    </row>
    <row r="72" spans="1:11" s="42" customFormat="1" ht="18.75" customHeight="1" x14ac:dyDescent="0.3">
      <c r="A72" s="35" t="s">
        <v>243</v>
      </c>
      <c r="C72" s="44"/>
      <c r="D72" s="56"/>
      <c r="E72" s="191"/>
      <c r="F72" s="87"/>
      <c r="G72" s="191"/>
      <c r="H72" s="88"/>
      <c r="I72" s="191"/>
      <c r="J72" s="87"/>
      <c r="K72" s="191"/>
    </row>
    <row r="73" spans="1:11" s="37" customFormat="1" ht="18.75" customHeight="1" x14ac:dyDescent="0.3">
      <c r="A73" s="42" t="s">
        <v>242</v>
      </c>
      <c r="B73" s="9"/>
      <c r="C73" s="167">
        <v>9</v>
      </c>
      <c r="D73" s="168"/>
      <c r="E73" s="191">
        <v>-120000000</v>
      </c>
      <c r="F73" s="81"/>
      <c r="G73" s="47">
        <v>-95987500</v>
      </c>
      <c r="H73" s="169"/>
      <c r="I73" s="191">
        <v>-120000000</v>
      </c>
      <c r="J73" s="81"/>
      <c r="K73" s="47">
        <v>-95987500</v>
      </c>
    </row>
    <row r="74" spans="1:11" s="37" customFormat="1" ht="18.75" customHeight="1" x14ac:dyDescent="0.3">
      <c r="A74" s="35" t="s">
        <v>99</v>
      </c>
      <c r="C74" s="8"/>
      <c r="D74" s="40"/>
      <c r="E74" s="48">
        <v>696262</v>
      </c>
      <c r="F74" s="87"/>
      <c r="G74" s="48">
        <v>287383</v>
      </c>
      <c r="H74" s="88"/>
      <c r="I74" s="48">
        <v>696262</v>
      </c>
      <c r="J74" s="87"/>
      <c r="K74" s="48">
        <v>287383</v>
      </c>
    </row>
    <row r="75" spans="1:11" s="42" customFormat="1" ht="18.75" customHeight="1" x14ac:dyDescent="0.3">
      <c r="A75" s="35" t="s">
        <v>201</v>
      </c>
      <c r="C75" s="44"/>
      <c r="D75" s="56"/>
      <c r="E75" s="48">
        <v>-212149344</v>
      </c>
      <c r="F75" s="87"/>
      <c r="G75" s="48">
        <v>-88820830</v>
      </c>
      <c r="H75" s="88"/>
      <c r="I75" s="48">
        <v>-47219338</v>
      </c>
      <c r="J75" s="87"/>
      <c r="K75" s="48">
        <v>-44865893</v>
      </c>
    </row>
    <row r="76" spans="1:11" ht="20.25" customHeight="1" x14ac:dyDescent="0.3">
      <c r="A76" s="35" t="s">
        <v>105</v>
      </c>
      <c r="E76" s="117">
        <v>-5047047</v>
      </c>
      <c r="G76" s="117">
        <v>-29102174</v>
      </c>
      <c r="I76" s="165">
        <v>0</v>
      </c>
      <c r="K76" s="117">
        <v>-29102174</v>
      </c>
    </row>
    <row r="77" spans="1:11" ht="20.25" customHeight="1" x14ac:dyDescent="0.3">
      <c r="A77" s="35" t="s">
        <v>194</v>
      </c>
      <c r="C77" s="231"/>
      <c r="E77" s="117">
        <v>-522799</v>
      </c>
      <c r="G77" s="117">
        <v>-2164112</v>
      </c>
      <c r="I77" s="117">
        <v>-522799</v>
      </c>
      <c r="K77" s="117">
        <v>-2164112</v>
      </c>
    </row>
    <row r="78" spans="1:11" s="37" customFormat="1" ht="18.75" customHeight="1" x14ac:dyDescent="0.3">
      <c r="A78" s="42" t="s">
        <v>148</v>
      </c>
      <c r="B78" s="42"/>
      <c r="C78" s="44"/>
      <c r="D78" s="56"/>
      <c r="E78" s="48">
        <v>92883901</v>
      </c>
      <c r="F78" s="87"/>
      <c r="G78" s="48">
        <v>39790904</v>
      </c>
      <c r="H78" s="88"/>
      <c r="I78" s="48">
        <v>92883901</v>
      </c>
      <c r="J78" s="87"/>
      <c r="K78" s="48">
        <v>39790904</v>
      </c>
    </row>
    <row r="79" spans="1:11" s="37" customFormat="1" ht="18.75" customHeight="1" x14ac:dyDescent="0.3">
      <c r="A79" s="37" t="s">
        <v>34</v>
      </c>
      <c r="C79" s="8"/>
      <c r="D79" s="40"/>
      <c r="E79" s="48">
        <v>3056855</v>
      </c>
      <c r="F79" s="81"/>
      <c r="G79" s="48">
        <v>3541147</v>
      </c>
      <c r="H79" s="4"/>
      <c r="I79" s="48">
        <v>9207698</v>
      </c>
      <c r="J79" s="81"/>
      <c r="K79" s="48">
        <v>3520722</v>
      </c>
    </row>
    <row r="80" spans="1:11" s="37" customFormat="1" ht="18.5" customHeight="1" x14ac:dyDescent="0.3">
      <c r="A80" s="1" t="s">
        <v>232</v>
      </c>
      <c r="B80" s="1"/>
      <c r="C80" s="8"/>
      <c r="D80" s="40"/>
      <c r="E80" s="82">
        <f>SUM(E63:E79)</f>
        <v>108913820</v>
      </c>
      <c r="F80" s="123"/>
      <c r="G80" s="82">
        <f>SUM(G63:G79)</f>
        <v>-171599973</v>
      </c>
      <c r="H80" s="63"/>
      <c r="I80" s="82">
        <f>SUM(I63:I79)</f>
        <v>105041746</v>
      </c>
      <c r="J80" s="123"/>
      <c r="K80" s="82">
        <f>SUM(K63:K79)</f>
        <v>-262665341</v>
      </c>
    </row>
    <row r="81" spans="1:11" ht="18" customHeight="1" x14ac:dyDescent="0.3">
      <c r="A81" s="1"/>
      <c r="B81" s="1"/>
      <c r="C81" s="246"/>
      <c r="E81" s="20"/>
      <c r="F81" s="20"/>
      <c r="G81" s="20"/>
      <c r="H81" s="20"/>
      <c r="I81" s="20"/>
      <c r="J81" s="20"/>
      <c r="K81" s="20"/>
    </row>
    <row r="82" spans="1:11" s="16" customFormat="1" ht="20.25" customHeight="1" x14ac:dyDescent="0.3">
      <c r="A82" s="9" t="s">
        <v>25</v>
      </c>
      <c r="B82" s="9"/>
      <c r="C82" s="8"/>
      <c r="E82" s="68"/>
      <c r="F82" s="123"/>
      <c r="G82" s="68"/>
      <c r="H82" s="63"/>
      <c r="I82" s="68"/>
      <c r="J82" s="123"/>
      <c r="K82" s="68"/>
    </row>
    <row r="83" spans="1:11" s="16" customFormat="1" ht="20.25" customHeight="1" x14ac:dyDescent="0.3">
      <c r="A83" s="26" t="s">
        <v>222</v>
      </c>
      <c r="C83" s="8"/>
      <c r="E83" s="48">
        <v>-52261</v>
      </c>
      <c r="F83" s="87"/>
      <c r="G83" s="48">
        <v>61805</v>
      </c>
      <c r="H83" s="88"/>
      <c r="I83" s="48">
        <v>-52261</v>
      </c>
      <c r="J83" s="87"/>
      <c r="K83" s="48">
        <v>61805</v>
      </c>
    </row>
    <row r="84" spans="1:11" s="16" customFormat="1" ht="20.25" customHeight="1" x14ac:dyDescent="0.3">
      <c r="A84" s="35" t="s">
        <v>202</v>
      </c>
      <c r="B84" s="120"/>
      <c r="C84" s="124"/>
      <c r="E84" s="48">
        <v>-5635452</v>
      </c>
      <c r="F84" s="87"/>
      <c r="G84" s="48">
        <v>-6925424</v>
      </c>
      <c r="H84" s="88"/>
      <c r="I84" s="48">
        <v>-5635452</v>
      </c>
      <c r="J84" s="87"/>
      <c r="K84" s="48">
        <v>-6925424</v>
      </c>
    </row>
    <row r="85" spans="1:11" s="16" customFormat="1" ht="20.25" hidden="1" customHeight="1" x14ac:dyDescent="0.3">
      <c r="A85" s="37" t="s">
        <v>74</v>
      </c>
      <c r="C85" s="8"/>
      <c r="E85" s="128"/>
      <c r="F85" s="81"/>
      <c r="G85" s="128"/>
      <c r="H85" s="4"/>
      <c r="I85" s="128"/>
      <c r="J85" s="81"/>
      <c r="K85" s="128"/>
    </row>
    <row r="86" spans="1:11" s="16" customFormat="1" ht="20.25" customHeight="1" x14ac:dyDescent="0.3">
      <c r="A86" s="37" t="s">
        <v>171</v>
      </c>
      <c r="C86" s="8"/>
      <c r="E86" s="48">
        <v>-35978039</v>
      </c>
      <c r="F86" s="81"/>
      <c r="G86" s="48">
        <v>-35974441</v>
      </c>
      <c r="H86" s="4"/>
      <c r="I86" s="48">
        <v>-35978039</v>
      </c>
      <c r="J86" s="81"/>
      <c r="K86" s="48">
        <v>-35974441</v>
      </c>
    </row>
    <row r="87" spans="1:11" s="16" customFormat="1" ht="20.25" customHeight="1" x14ac:dyDescent="0.3">
      <c r="A87" s="37" t="s">
        <v>203</v>
      </c>
      <c r="C87" s="231">
        <v>16</v>
      </c>
      <c r="E87" s="48">
        <v>21409294</v>
      </c>
      <c r="F87" s="81"/>
      <c r="G87" s="48">
        <v>27889438</v>
      </c>
      <c r="H87" s="169"/>
      <c r="I87" s="48">
        <v>21409294</v>
      </c>
      <c r="J87" s="81"/>
      <c r="K87" s="48">
        <v>27889438</v>
      </c>
    </row>
    <row r="88" spans="1:11" s="16" customFormat="1" ht="20.25" hidden="1" customHeight="1" x14ac:dyDescent="0.3">
      <c r="A88" s="37" t="s">
        <v>143</v>
      </c>
      <c r="E88" s="165">
        <v>0</v>
      </c>
      <c r="F88" s="81"/>
      <c r="G88" s="165">
        <v>0</v>
      </c>
      <c r="H88" s="233"/>
      <c r="I88" s="165">
        <v>0</v>
      </c>
      <c r="J88" s="81"/>
      <c r="K88" s="165">
        <v>0</v>
      </c>
    </row>
    <row r="89" spans="1:11" s="16" customFormat="1" ht="20.25" customHeight="1" x14ac:dyDescent="0.3">
      <c r="A89" s="37" t="s">
        <v>144</v>
      </c>
      <c r="C89" s="124">
        <v>22</v>
      </c>
      <c r="E89" s="48">
        <f>'SH-11'!N20</f>
        <v>-219512993</v>
      </c>
      <c r="F89" s="81"/>
      <c r="G89" s="48">
        <v>-336646884</v>
      </c>
      <c r="H89" s="125"/>
      <c r="I89" s="48">
        <f>'SH-13'!O17</f>
        <v>-219512993</v>
      </c>
      <c r="J89" s="81"/>
      <c r="K89" s="48">
        <v>-336646884</v>
      </c>
    </row>
    <row r="90" spans="1:11" s="16" customFormat="1" ht="20.25" customHeight="1" x14ac:dyDescent="0.3">
      <c r="A90" s="42" t="s">
        <v>205</v>
      </c>
      <c r="B90" s="120"/>
      <c r="C90" s="44"/>
      <c r="D90" s="120"/>
      <c r="E90" s="48"/>
      <c r="F90" s="87"/>
      <c r="G90" s="48"/>
      <c r="H90" s="88"/>
      <c r="I90" s="48"/>
      <c r="J90" s="87"/>
      <c r="K90" s="48"/>
    </row>
    <row r="91" spans="1:11" s="16" customFormat="1" ht="20.25" customHeight="1" x14ac:dyDescent="0.3">
      <c r="A91" s="42" t="s">
        <v>204</v>
      </c>
      <c r="B91" s="120"/>
      <c r="C91" s="44"/>
      <c r="D91" s="120"/>
      <c r="E91" s="191">
        <f>'SH-11'!T25</f>
        <v>30</v>
      </c>
      <c r="F91" s="242"/>
      <c r="G91" s="191">
        <v>120</v>
      </c>
      <c r="H91" s="243"/>
      <c r="I91" s="191">
        <v>0</v>
      </c>
      <c r="J91" s="242">
        <v>0</v>
      </c>
      <c r="K91" s="191">
        <v>0</v>
      </c>
    </row>
    <row r="92" spans="1:11" s="16" customFormat="1" ht="20.25" customHeight="1" x14ac:dyDescent="0.3">
      <c r="A92" s="37" t="s">
        <v>90</v>
      </c>
      <c r="C92" s="8"/>
      <c r="E92" s="48">
        <v>-1620755</v>
      </c>
      <c r="F92" s="87"/>
      <c r="G92" s="48">
        <v>-1672490</v>
      </c>
      <c r="H92" s="88"/>
      <c r="I92" s="48">
        <v>-1620755</v>
      </c>
      <c r="J92" s="87"/>
      <c r="K92" s="48">
        <v>-1672490</v>
      </c>
    </row>
    <row r="93" spans="1:11" ht="20.25" customHeight="1" x14ac:dyDescent="0.3">
      <c r="A93" s="1" t="s">
        <v>91</v>
      </c>
      <c r="B93" s="1"/>
      <c r="E93" s="82">
        <f>SUM(E83:E92)</f>
        <v>-241390176</v>
      </c>
      <c r="F93" s="83"/>
      <c r="G93" s="82">
        <f>SUM(G83:G92)</f>
        <v>-353267876</v>
      </c>
      <c r="H93" s="84"/>
      <c r="I93" s="82">
        <f>SUM(I83:I92)</f>
        <v>-241390206</v>
      </c>
      <c r="J93" s="83"/>
      <c r="K93" s="82">
        <f>SUM(K83:K92)</f>
        <v>-353267996</v>
      </c>
    </row>
    <row r="94" spans="1:11" ht="18" customHeight="1" x14ac:dyDescent="0.3">
      <c r="A94" s="1"/>
      <c r="B94" s="1"/>
      <c r="C94" s="246"/>
      <c r="E94" s="20"/>
      <c r="F94" s="20"/>
      <c r="G94" s="20"/>
      <c r="H94" s="20"/>
      <c r="I94" s="20"/>
      <c r="J94" s="20"/>
      <c r="K94" s="20"/>
    </row>
    <row r="95" spans="1:11" ht="20.25" customHeight="1" x14ac:dyDescent="0.3">
      <c r="A95" s="1" t="s">
        <v>150</v>
      </c>
      <c r="B95" s="1"/>
      <c r="E95" s="68">
        <f>E53+E80+E93</f>
        <v>438493451</v>
      </c>
      <c r="F95" s="46"/>
      <c r="G95" s="68">
        <f>G53+G80+G93</f>
        <v>-260206614</v>
      </c>
      <c r="H95" s="11"/>
      <c r="I95" s="68">
        <f>I53+I80+I93</f>
        <v>435573756</v>
      </c>
      <c r="J95" s="46"/>
      <c r="K95" s="68">
        <f>K53+K80+K93</f>
        <v>-276605647</v>
      </c>
    </row>
    <row r="96" spans="1:11" ht="20.25" customHeight="1" x14ac:dyDescent="0.3">
      <c r="A96" s="37" t="s">
        <v>100</v>
      </c>
      <c r="E96" s="48">
        <f>'SFP5-7'!G10</f>
        <v>209704337</v>
      </c>
      <c r="F96" s="90"/>
      <c r="G96" s="48">
        <v>469910951</v>
      </c>
      <c r="H96" s="91"/>
      <c r="I96" s="48">
        <f>'SFP5-7'!K10</f>
        <v>193305304</v>
      </c>
      <c r="J96" s="90"/>
      <c r="K96" s="48">
        <v>469910951</v>
      </c>
    </row>
    <row r="97" spans="1:19" ht="20.25" customHeight="1" thickBot="1" x14ac:dyDescent="0.35">
      <c r="A97" s="1" t="s">
        <v>101</v>
      </c>
      <c r="B97" s="1"/>
      <c r="C97" s="8">
        <v>5</v>
      </c>
      <c r="E97" s="85">
        <f>SUM(E95:E96)</f>
        <v>648197788</v>
      </c>
      <c r="F97" s="83"/>
      <c r="G97" s="85">
        <f>SUM(G95:G96)</f>
        <v>209704337</v>
      </c>
      <c r="H97" s="84"/>
      <c r="I97" s="85">
        <f>SUM(I95:I96)</f>
        <v>628879060</v>
      </c>
      <c r="J97" s="83"/>
      <c r="K97" s="85">
        <f>SUM(K95:K96)</f>
        <v>193305304</v>
      </c>
      <c r="M97" s="260">
        <f>E97-'SFP5-7'!E10</f>
        <v>0</v>
      </c>
      <c r="N97" s="260"/>
      <c r="O97" s="260">
        <f>G97-'SFP5-7'!G10</f>
        <v>0</v>
      </c>
      <c r="P97" s="260"/>
      <c r="Q97" s="260">
        <f>I97-'SFP5-7'!I10</f>
        <v>0</v>
      </c>
      <c r="R97" s="260"/>
      <c r="S97" s="260">
        <f>K97-'SFP5-7'!K10</f>
        <v>0</v>
      </c>
    </row>
    <row r="98" spans="1:19" ht="18" customHeight="1" thickTop="1" x14ac:dyDescent="0.3">
      <c r="A98" s="1"/>
      <c r="B98" s="1"/>
      <c r="C98" s="246"/>
      <c r="E98" s="20"/>
      <c r="F98" s="20"/>
      <c r="G98" s="20"/>
      <c r="H98" s="20"/>
      <c r="I98" s="20"/>
      <c r="J98" s="20"/>
      <c r="K98" s="20"/>
    </row>
    <row r="99" spans="1:19" ht="20.25" customHeight="1" x14ac:dyDescent="0.35">
      <c r="A99" s="6" t="s">
        <v>192</v>
      </c>
      <c r="B99" s="6"/>
      <c r="C99" s="246"/>
      <c r="E99"/>
      <c r="F99"/>
      <c r="G99"/>
      <c r="H99"/>
      <c r="I99"/>
      <c r="J99"/>
      <c r="K99"/>
    </row>
    <row r="100" spans="1:19" ht="20.25" customHeight="1" x14ac:dyDescent="0.35">
      <c r="A100" s="7" t="s">
        <v>86</v>
      </c>
      <c r="B100" s="7"/>
      <c r="C100" s="17"/>
      <c r="D100" s="14"/>
      <c r="E100"/>
      <c r="F100"/>
      <c r="G100"/>
      <c r="H100"/>
      <c r="I100"/>
      <c r="J100"/>
      <c r="K100"/>
    </row>
    <row r="101" spans="1:19" ht="20.25" customHeight="1" x14ac:dyDescent="0.35">
      <c r="A101" s="7"/>
      <c r="B101" s="7"/>
      <c r="C101" s="18"/>
      <c r="D101" s="14"/>
      <c r="F101" s="37"/>
      <c r="G101" s="252"/>
      <c r="J101" s="248"/>
    </row>
    <row r="102" spans="1:19" ht="20.25" customHeight="1" x14ac:dyDescent="0.35">
      <c r="A102" s="7"/>
      <c r="B102" s="7"/>
      <c r="C102" s="18"/>
      <c r="D102" s="14"/>
      <c r="E102" s="265" t="s">
        <v>120</v>
      </c>
      <c r="F102" s="265"/>
      <c r="G102" s="265"/>
      <c r="H102" s="1"/>
      <c r="I102" s="265" t="s">
        <v>122</v>
      </c>
      <c r="J102" s="265"/>
      <c r="K102" s="265"/>
    </row>
    <row r="103" spans="1:19" ht="20.25" customHeight="1" x14ac:dyDescent="0.3">
      <c r="A103" s="1"/>
      <c r="B103" s="1"/>
      <c r="C103" s="246"/>
      <c r="E103" s="265" t="s">
        <v>121</v>
      </c>
      <c r="F103" s="265"/>
      <c r="G103" s="265"/>
      <c r="H103" s="1"/>
      <c r="I103" s="265" t="s">
        <v>121</v>
      </c>
      <c r="J103" s="265"/>
      <c r="K103" s="265"/>
    </row>
    <row r="104" spans="1:19" ht="20.25" customHeight="1" x14ac:dyDescent="0.3">
      <c r="A104" s="1"/>
      <c r="B104" s="1"/>
      <c r="C104" s="246"/>
      <c r="E104" s="269" t="s">
        <v>56</v>
      </c>
      <c r="F104" s="266"/>
      <c r="G104" s="266"/>
      <c r="H104" s="37"/>
      <c r="I104" s="269" t="s">
        <v>56</v>
      </c>
      <c r="J104" s="266"/>
      <c r="K104" s="266"/>
    </row>
    <row r="105" spans="1:19" ht="20.25" customHeight="1" x14ac:dyDescent="0.3">
      <c r="A105" s="1"/>
      <c r="B105" s="1"/>
      <c r="C105" s="246"/>
      <c r="E105" s="43">
        <v>2022</v>
      </c>
      <c r="F105" s="43"/>
      <c r="G105" s="43">
        <v>2021</v>
      </c>
      <c r="H105" s="37"/>
      <c r="I105" s="43">
        <v>2022</v>
      </c>
      <c r="J105" s="43"/>
      <c r="K105" s="43">
        <v>2021</v>
      </c>
    </row>
    <row r="106" spans="1:19" s="37" customFormat="1" ht="18.75" customHeight="1" x14ac:dyDescent="0.3">
      <c r="B106" s="9"/>
      <c r="C106" s="246"/>
      <c r="D106" s="247"/>
      <c r="E106" s="263" t="s">
        <v>52</v>
      </c>
      <c r="F106" s="263"/>
      <c r="G106" s="263"/>
      <c r="H106" s="263"/>
      <c r="I106" s="263"/>
      <c r="J106" s="263"/>
      <c r="K106" s="263"/>
    </row>
    <row r="107" spans="1:19" ht="20.25" customHeight="1" x14ac:dyDescent="0.3">
      <c r="A107" s="9" t="s">
        <v>82</v>
      </c>
      <c r="B107" s="9"/>
      <c r="C107" s="15"/>
      <c r="E107" s="77"/>
      <c r="F107" s="77"/>
      <c r="G107" s="77"/>
      <c r="H107" s="77"/>
      <c r="I107" s="77"/>
      <c r="J107" s="77"/>
      <c r="K107" s="77"/>
    </row>
    <row r="108" spans="1:19" ht="20.25" customHeight="1" x14ac:dyDescent="0.3">
      <c r="A108" s="42" t="s">
        <v>218</v>
      </c>
      <c r="B108" s="9"/>
      <c r="C108" s="15"/>
      <c r="E108" s="93">
        <v>2029062</v>
      </c>
      <c r="F108" s="93"/>
      <c r="G108" s="93">
        <v>7542334</v>
      </c>
      <c r="H108" s="93"/>
      <c r="I108" s="93">
        <v>2029062</v>
      </c>
      <c r="J108" s="93"/>
      <c r="K108" s="93">
        <v>7542334</v>
      </c>
    </row>
    <row r="109" spans="1:19" ht="20.25" customHeight="1" x14ac:dyDescent="0.3">
      <c r="A109" s="35" t="s">
        <v>217</v>
      </c>
      <c r="B109" s="9"/>
      <c r="C109" s="15"/>
      <c r="E109" s="165"/>
      <c r="F109" s="93"/>
      <c r="G109" s="165"/>
      <c r="H109" s="93"/>
      <c r="I109" s="165"/>
      <c r="J109" s="93"/>
      <c r="K109" s="165"/>
    </row>
    <row r="110" spans="1:19" ht="20.25" customHeight="1" x14ac:dyDescent="0.3">
      <c r="A110" s="26" t="s">
        <v>195</v>
      </c>
      <c r="B110" s="9"/>
      <c r="C110" s="15"/>
      <c r="E110" s="191">
        <v>395279</v>
      </c>
      <c r="F110" s="241"/>
      <c r="G110" s="191">
        <v>496920</v>
      </c>
      <c r="H110" s="241"/>
      <c r="I110" s="191">
        <v>395279</v>
      </c>
      <c r="J110" s="241"/>
      <c r="K110" s="191">
        <v>496920</v>
      </c>
    </row>
    <row r="111" spans="1:19" ht="20.25" customHeight="1" x14ac:dyDescent="0.3">
      <c r="A111" s="35" t="s">
        <v>206</v>
      </c>
      <c r="E111" s="117"/>
      <c r="F111" s="81"/>
      <c r="G111" s="117"/>
      <c r="H111" s="4"/>
      <c r="I111" s="117"/>
      <c r="J111" s="81"/>
      <c r="K111" s="117"/>
    </row>
    <row r="112" spans="1:19" ht="20.25" customHeight="1" x14ac:dyDescent="0.3">
      <c r="A112" s="26" t="s">
        <v>207</v>
      </c>
      <c r="E112" s="117">
        <v>2646195</v>
      </c>
      <c r="F112" s="81"/>
      <c r="G112" s="117">
        <v>13284886</v>
      </c>
      <c r="H112" s="233"/>
      <c r="I112" s="117">
        <v>2646195</v>
      </c>
      <c r="J112" s="81"/>
      <c r="K112" s="117">
        <v>13284886</v>
      </c>
    </row>
    <row r="113" spans="1:11" ht="20.25" customHeight="1" x14ac:dyDescent="0.3">
      <c r="A113" s="35" t="s">
        <v>208</v>
      </c>
      <c r="C113" s="235"/>
      <c r="E113" s="117"/>
      <c r="F113" s="81"/>
      <c r="G113" s="117"/>
      <c r="H113" s="236"/>
      <c r="I113" s="117"/>
      <c r="J113" s="81"/>
      <c r="K113" s="117"/>
    </row>
    <row r="114" spans="1:11" ht="20.25" customHeight="1" x14ac:dyDescent="0.3">
      <c r="A114" s="26" t="s">
        <v>207</v>
      </c>
      <c r="C114" s="235"/>
      <c r="E114" s="165">
        <v>0</v>
      </c>
      <c r="F114" s="81"/>
      <c r="G114" s="117">
        <v>7517790</v>
      </c>
      <c r="H114" s="236"/>
      <c r="I114" s="165">
        <v>0</v>
      </c>
      <c r="J114" s="81"/>
      <c r="K114" s="117">
        <v>7517790</v>
      </c>
    </row>
    <row r="115" spans="1:11" ht="20.25" customHeight="1" x14ac:dyDescent="0.3">
      <c r="E115" s="51"/>
      <c r="F115" s="51">
        <f>F97-'SFP5-7'!F10</f>
        <v>0</v>
      </c>
      <c r="G115" s="51"/>
      <c r="H115" s="51"/>
      <c r="I115" s="51"/>
      <c r="J115" s="51"/>
      <c r="K115" s="51"/>
    </row>
  </sheetData>
  <mergeCells count="24">
    <mergeCell ref="J1:K1"/>
    <mergeCell ref="J2:K2"/>
    <mergeCell ref="F2:G2"/>
    <mergeCell ref="I5:K5"/>
    <mergeCell ref="E8:K8"/>
    <mergeCell ref="I4:K4"/>
    <mergeCell ref="E4:G4"/>
    <mergeCell ref="E5:G5"/>
    <mergeCell ref="E61:K61"/>
    <mergeCell ref="E6:G6"/>
    <mergeCell ref="E59:G59"/>
    <mergeCell ref="I6:K6"/>
    <mergeCell ref="I59:K59"/>
    <mergeCell ref="I58:K58"/>
    <mergeCell ref="I57:K57"/>
    <mergeCell ref="E57:G57"/>
    <mergeCell ref="E58:G58"/>
    <mergeCell ref="E106:K106"/>
    <mergeCell ref="I102:K102"/>
    <mergeCell ref="I103:K103"/>
    <mergeCell ref="E104:G104"/>
    <mergeCell ref="I104:K104"/>
    <mergeCell ref="E102:G102"/>
    <mergeCell ref="E103:G103"/>
  </mergeCells>
  <pageMargins left="0.7" right="0.7" top="0.48" bottom="0.5" header="0.5" footer="0.5"/>
  <pageSetup paperSize="9" scale="72" firstPageNumber="14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53" max="10" man="1"/>
    <brk id="98" max="10" man="1"/>
  </rowBreaks>
  <ignoredErrors>
    <ignoredError sqref="C3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SFP5-7</vt:lpstr>
      <vt:lpstr>PL8-9</vt:lpstr>
      <vt:lpstr>SH-10</vt:lpstr>
      <vt:lpstr>SH-11</vt:lpstr>
      <vt:lpstr>SH-12</vt:lpstr>
      <vt:lpstr>SH-13</vt:lpstr>
      <vt:lpstr>CF-14-16</vt:lpstr>
      <vt:lpstr>'CF-14-16'!Print_Area</vt:lpstr>
      <vt:lpstr>'PL8-9'!Print_Area</vt:lpstr>
      <vt:lpstr>'SFP5-7'!Print_Area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Puntrira, Thawornsupacharoen</cp:lastModifiedBy>
  <cp:lastPrinted>2023-02-24T04:42:57Z</cp:lastPrinted>
  <dcterms:created xsi:type="dcterms:W3CDTF">2005-01-05T06:45:11Z</dcterms:created>
  <dcterms:modified xsi:type="dcterms:W3CDTF">2023-02-27T11:32:17Z</dcterms:modified>
</cp:coreProperties>
</file>