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ศุภฤทธิ์\ศุภฤทธิ์-2565\A5G แอสเซท ไฟว์ กรุ๊ป_2565\A5G แอสเซท ไฟว์ กรุ๊ป Dec'65\"/>
    </mc:Choice>
  </mc:AlternateContent>
  <xr:revisionPtr revIDLastSave="0" documentId="13_ncr:1_{8079EE93-C141-4310-A34D-104878E5DB83}" xr6:coauthVersionLast="47" xr6:coauthVersionMax="47" xr10:uidLastSave="{00000000-0000-0000-0000-000000000000}"/>
  <bookViews>
    <workbookView xWindow="-120" yWindow="-120" windowWidth="29040" windowHeight="15720" tabRatio="683" activeTab="4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BS!$A$1:$K$87</definedName>
    <definedName name="_xlnm.Print_Area" localSheetId="4">CF!$A$1:$K$88</definedName>
    <definedName name="_xlnm.Print_Area" localSheetId="3">'EQ เฉพาะ'!$A$1:$M$26</definedName>
    <definedName name="_xlnm.Print_Area" localSheetId="2">'EQ รวม'!$A$1:$W$32</definedName>
    <definedName name="_xlnm.Print_Area" localSheetId="1">PL!$A$1:$K$59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5" l="1"/>
  <c r="D74" i="5"/>
  <c r="D51" i="1"/>
  <c r="D51" i="6"/>
  <c r="D55" i="6"/>
  <c r="F59" i="6" l="1"/>
  <c r="F63" i="5"/>
  <c r="J63" i="5"/>
  <c r="F15" i="6"/>
  <c r="D78" i="5" l="1"/>
  <c r="H63" i="5"/>
  <c r="H78" i="5" l="1"/>
  <c r="F25" i="4" l="1"/>
  <c r="D25" i="4"/>
  <c r="R27" i="3" l="1"/>
  <c r="V27" i="3" s="1"/>
  <c r="L23" i="4"/>
  <c r="J21" i="4" l="1"/>
  <c r="H24" i="5"/>
  <c r="H23" i="5"/>
  <c r="H22" i="5"/>
  <c r="H21" i="5"/>
  <c r="J48" i="1"/>
  <c r="F48" i="1"/>
  <c r="J82" i="1"/>
  <c r="J17" i="4"/>
  <c r="H17" i="4"/>
  <c r="F17" i="4"/>
  <c r="D17" i="4"/>
  <c r="L16" i="4"/>
  <c r="L15" i="4"/>
  <c r="R20" i="3"/>
  <c r="V20" i="3" s="1"/>
  <c r="P19" i="3"/>
  <c r="N19" i="3"/>
  <c r="P18" i="3"/>
  <c r="N18" i="3"/>
  <c r="R17" i="3"/>
  <c r="V17" i="3" s="1"/>
  <c r="F56" i="6"/>
  <c r="R19" i="3" l="1"/>
  <c r="V19" i="3" s="1"/>
  <c r="H48" i="1"/>
  <c r="R18" i="3"/>
  <c r="V18" i="3" s="1"/>
  <c r="F82" i="1" l="1"/>
  <c r="L24" i="4"/>
  <c r="L19" i="4"/>
  <c r="L13" i="4"/>
  <c r="L11" i="4"/>
  <c r="H14" i="4"/>
  <c r="R23" i="3"/>
  <c r="R12" i="3"/>
  <c r="N26" i="3"/>
  <c r="N31" i="3" s="1"/>
  <c r="N15" i="3"/>
  <c r="N21" i="3" s="1"/>
  <c r="R30" i="3" l="1"/>
  <c r="V30" i="3" s="1"/>
  <c r="R29" i="3"/>
  <c r="V29" i="3" s="1"/>
  <c r="D82" i="1"/>
  <c r="H22" i="4" l="1"/>
  <c r="J17" i="1" l="1"/>
  <c r="F17" i="1"/>
  <c r="J78" i="5" l="1"/>
  <c r="F78" i="5"/>
  <c r="H25" i="4"/>
  <c r="H82" i="1" s="1"/>
  <c r="G24" i="6"/>
  <c r="H16" i="6"/>
  <c r="J16" i="6"/>
  <c r="F16" i="6"/>
  <c r="V23" i="3" l="1"/>
  <c r="V12" i="3"/>
  <c r="T14" i="3" l="1"/>
  <c r="H81" i="5"/>
  <c r="J38" i="6" l="1"/>
  <c r="H38" i="6"/>
  <c r="F38" i="6"/>
  <c r="D38" i="6"/>
  <c r="A48" i="5"/>
  <c r="F22" i="6"/>
  <c r="F24" i="6" s="1"/>
  <c r="H15" i="3" l="1"/>
  <c r="J15" i="3"/>
  <c r="L15" i="3"/>
  <c r="F15" i="3"/>
  <c r="D15" i="3"/>
  <c r="D21" i="3" s="1"/>
  <c r="L21" i="3" l="1"/>
  <c r="F79" i="1" s="1"/>
  <c r="J21" i="3"/>
  <c r="F78" i="1" s="1"/>
  <c r="F21" i="3"/>
  <c r="F76" i="1" s="1"/>
  <c r="H21" i="3"/>
  <c r="F77" i="1" s="1"/>
  <c r="F75" i="1"/>
  <c r="H26" i="3"/>
  <c r="H31" i="3" s="1"/>
  <c r="J26" i="3"/>
  <c r="J31" i="3" s="1"/>
  <c r="L26" i="3"/>
  <c r="F26" i="3"/>
  <c r="D26" i="3"/>
  <c r="F31" i="3" l="1"/>
  <c r="D76" i="1" s="1"/>
  <c r="D31" i="3"/>
  <c r="D75" i="1" s="1"/>
  <c r="D78" i="1"/>
  <c r="D81" i="5" l="1"/>
  <c r="D77" i="1" l="1"/>
  <c r="H22" i="6" l="1"/>
  <c r="H24" i="6" s="1"/>
  <c r="H28" i="6" s="1"/>
  <c r="H30" i="6" s="1"/>
  <c r="H9" i="5" s="1"/>
  <c r="J22" i="6"/>
  <c r="A35" i="1" l="1"/>
  <c r="F28" i="6" l="1"/>
  <c r="J24" i="6"/>
  <c r="J28" i="6" s="1"/>
  <c r="H26" i="5" l="1"/>
  <c r="J30" i="6"/>
  <c r="J9" i="5"/>
  <c r="F30" i="6"/>
  <c r="J40" i="6" l="1"/>
  <c r="J55" i="6" s="1"/>
  <c r="J51" i="6"/>
  <c r="J59" i="6" s="1"/>
  <c r="F40" i="6"/>
  <c r="F55" i="6" s="1"/>
  <c r="F51" i="6"/>
  <c r="J20" i="4"/>
  <c r="H40" i="6"/>
  <c r="F9" i="5"/>
  <c r="F26" i="5" s="1"/>
  <c r="F39" i="5" s="1"/>
  <c r="L20" i="4" l="1"/>
  <c r="J22" i="4"/>
  <c r="F22" i="4"/>
  <c r="H76" i="1" s="1"/>
  <c r="D22" i="4"/>
  <c r="F14" i="4"/>
  <c r="J76" i="1" s="1"/>
  <c r="D14" i="4"/>
  <c r="J25" i="4" l="1"/>
  <c r="L21" i="4"/>
  <c r="H75" i="1"/>
  <c r="J75" i="1"/>
  <c r="L25" i="4" l="1"/>
  <c r="L22" i="4"/>
  <c r="H83" i="1"/>
  <c r="T13" i="3"/>
  <c r="J29" i="1"/>
  <c r="F29" i="1"/>
  <c r="H84" i="1" l="1"/>
  <c r="H86" i="1" s="1"/>
  <c r="T15" i="3"/>
  <c r="J58" i="1"/>
  <c r="H58" i="1"/>
  <c r="F58" i="1"/>
  <c r="T21" i="3" l="1"/>
  <c r="F85" i="1" s="1"/>
  <c r="A46" i="5"/>
  <c r="D52" i="5"/>
  <c r="F52" i="5"/>
  <c r="H52" i="5"/>
  <c r="J52" i="5"/>
  <c r="A1" i="3"/>
  <c r="A1" i="6"/>
  <c r="A43" i="6" s="1"/>
  <c r="A64" i="1"/>
  <c r="A62" i="1" l="1"/>
  <c r="F59" i="1"/>
  <c r="J30" i="1"/>
  <c r="F30" i="1"/>
  <c r="H59" i="1"/>
  <c r="J59" i="1"/>
  <c r="F44" i="5" l="1"/>
  <c r="F80" i="5" s="1"/>
  <c r="P14" i="3"/>
  <c r="F82" i="5" l="1"/>
  <c r="F90" i="5" s="1"/>
  <c r="R14" i="3"/>
  <c r="V14" i="3" s="1"/>
  <c r="F53" i="6"/>
  <c r="P13" i="3"/>
  <c r="F57" i="6"/>
  <c r="P15" i="3" l="1"/>
  <c r="P21" i="3" s="1"/>
  <c r="R13" i="3"/>
  <c r="F83" i="1" l="1"/>
  <c r="R15" i="3"/>
  <c r="R21" i="3" s="1"/>
  <c r="V13" i="3"/>
  <c r="V15" i="3" s="1"/>
  <c r="V21" i="3" s="1"/>
  <c r="H51" i="6"/>
  <c r="H59" i="6" s="1"/>
  <c r="H55" i="6"/>
  <c r="H57" i="6" s="1"/>
  <c r="F84" i="1" l="1"/>
  <c r="F86" i="1" s="1"/>
  <c r="F87" i="1" s="1"/>
  <c r="H53" i="6"/>
  <c r="H87" i="1" l="1"/>
  <c r="J12" i="4" l="1"/>
  <c r="L12" i="4" s="1"/>
  <c r="J57" i="6"/>
  <c r="J14" i="4" l="1"/>
  <c r="J53" i="6"/>
  <c r="J26" i="5"/>
  <c r="J39" i="5" s="1"/>
  <c r="L14" i="4" l="1"/>
  <c r="J44" i="5"/>
  <c r="J83" i="1" l="1"/>
  <c r="L17" i="4"/>
  <c r="J80" i="5"/>
  <c r="J82" i="5" s="1"/>
  <c r="J90" i="5" s="1"/>
  <c r="J84" i="1" l="1"/>
  <c r="J86" i="1" s="1"/>
  <c r="J87" i="1" s="1"/>
  <c r="H29" i="1"/>
  <c r="H39" i="5" l="1"/>
  <c r="H44" i="5" s="1"/>
  <c r="H80" i="5" l="1"/>
  <c r="H82" i="5" s="1"/>
  <c r="R28" i="3" l="1"/>
  <c r="V28" i="3" s="1"/>
  <c r="L31" i="3"/>
  <c r="D79" i="1" s="1"/>
  <c r="H90" i="5" l="1"/>
  <c r="H17" i="1" l="1"/>
  <c r="H30" i="1" s="1"/>
  <c r="D56" i="6" l="1"/>
  <c r="T24" i="3"/>
  <c r="T25" i="3" l="1"/>
  <c r="T26" i="3" s="1"/>
  <c r="T31" i="3" s="1"/>
  <c r="D85" i="1" s="1"/>
  <c r="D22" i="5" l="1"/>
  <c r="D23" i="5" l="1"/>
  <c r="D58" i="1"/>
  <c r="D24" i="5"/>
  <c r="D16" i="6" l="1"/>
  <c r="D29" i="1" l="1"/>
  <c r="D48" i="1" l="1"/>
  <c r="D59" i="1" s="1"/>
  <c r="D22" i="6" l="1"/>
  <c r="D24" i="6" s="1"/>
  <c r="D28" i="6" s="1"/>
  <c r="D30" i="6" s="1"/>
  <c r="D40" i="6" l="1"/>
  <c r="D9" i="5"/>
  <c r="D59" i="6" l="1"/>
  <c r="D53" i="6"/>
  <c r="P24" i="3"/>
  <c r="D57" i="6"/>
  <c r="P25" i="3"/>
  <c r="R25" i="3" s="1"/>
  <c r="V25" i="3" s="1"/>
  <c r="R24" i="3" l="1"/>
  <c r="V24" i="3" s="1"/>
  <c r="V26" i="3" s="1"/>
  <c r="V31" i="3" s="1"/>
  <c r="P26" i="3"/>
  <c r="P31" i="3" l="1"/>
  <c r="D83" i="1" s="1"/>
  <c r="R26" i="3"/>
  <c r="R31" i="3" s="1"/>
  <c r="D84" i="1" l="1"/>
  <c r="D86" i="1" s="1"/>
  <c r="D87" i="1" s="1"/>
  <c r="D17" i="1" l="1"/>
  <c r="D30" i="1" s="1"/>
  <c r="D26" i="5" l="1"/>
  <c r="D39" i="5" s="1"/>
  <c r="D44" i="5" s="1"/>
  <c r="D63" i="5"/>
  <c r="D80" i="5" l="1"/>
  <c r="D82" i="5" s="1"/>
  <c r="D90" i="5" s="1"/>
</calcChain>
</file>

<file path=xl/sharedStrings.xml><?xml version="1.0" encoding="utf-8"?>
<sst xmlns="http://schemas.openxmlformats.org/spreadsheetml/2006/main" count="337" uniqueCount="227">
  <si>
    <t>บริษัท แอสเซท ไฟว์ กรุ๊ป จำกัด (มหาชน) และบริษัทย่อย</t>
  </si>
  <si>
    <t>งบแสดงฐานะการเงิน</t>
  </si>
  <si>
    <t>(หน่วย:บาท)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</si>
  <si>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</si>
  <si>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</si>
  <si>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</si>
  <si>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</si>
  <si>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2564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</si>
  <si>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</si>
  <si>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</si>
  <si>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</si>
  <si>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</si>
  <si>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</si>
  <si>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เงินปันผลค้างรับ</t>
  </si>
  <si>
    <t>5</t>
  </si>
  <si>
    <t>ต้นทุนในการได้มาซึ่งสัญญาที่ทำกับลูกค้า</t>
  </si>
  <si>
    <t>9</t>
  </si>
  <si>
    <t>ต้นทุนโครงการพัฒนาอสังหาริมทรัพย์</t>
  </si>
  <si>
    <t>10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</si>
  <si>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</si>
  <si>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</si>
  <si>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</si>
  <si>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11</t>
  </si>
  <si>
    <t>เงินลงทุนในการร่วมค้า</t>
  </si>
  <si>
    <t>12</t>
  </si>
  <si>
    <t>เงินลงทุนในบริษัทย่อย</t>
  </si>
  <si>
    <t>13</t>
  </si>
  <si>
    <t>ที่ดินรอการพัฒนา</t>
  </si>
  <si>
    <t>14</t>
  </si>
  <si>
    <t>อาคารและอุปกรณ์</t>
  </si>
  <si>
    <t>15</t>
  </si>
  <si>
    <t>สินทรัพย์สิทธิการใช้</t>
  </si>
  <si>
    <t>16.1</t>
  </si>
  <si>
    <t>สินทรัพย์ไม่มีตัวตนอื่น</t>
  </si>
  <si>
    <t>17</t>
  </si>
  <si>
    <t>สินทรัพย์ภาษีเงินได้รอตัดบัญชี</t>
  </si>
  <si>
    <t>18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</si>
  <si>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</si>
  <si>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</si>
  <si>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</si>
  <si>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</si>
  <si>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</si>
  <si>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</si>
  <si>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</si>
  <si>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ส่วนของหนี้สินตามสัญญาเช่าที่ถึงกำหนดชำระในหนึ่งปี</t>
  </si>
  <si>
    <t>16.2</t>
  </si>
  <si>
    <t>เงินรับล่วงหน้าจากการขายที่ดิน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</si>
  <si>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</si>
  <si>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</si>
  <si>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</si>
  <si>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 xml:space="preserve">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</si>
  <si>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</si>
  <si>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</si>
  <si>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</si>
  <si>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</si>
  <si>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</si>
  <si>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22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</si>
  <si>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</si>
  <si>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</si>
  <si>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</si>
  <si>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</si>
  <si>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</si>
  <si>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23</t>
  </si>
  <si>
    <t xml:space="preserve">    ทุนจดทะเบียน  </t>
  </si>
  <si>
    <t xml:space="preserve">        หุ้นสามัญ 1,323,000,000 หุ้น มูลค่าหุ้นละ 0.50 บาท </t>
  </si>
  <si>
    <t xml:space="preserve">    ทุนที่ออกและชำระแล้ว</t>
  </si>
  <si>
    <t xml:space="preserve">        หุ้นสามัญ 1,209,384,615 หุ้น มูลค่าหุ้นละ 0.50 บาท </t>
  </si>
  <si>
    <t>ส่วนเกินกว่ามูลค่าหุ้นสามัญ</t>
  </si>
  <si>
    <t>ส่วนทุนจากการจ่ายโดยใช้หุ้นเป็นเกณฑ์</t>
  </si>
  <si>
    <t>ส่วนต่างจากการเปลี่ยนสัดส่วนเงินลงทุนในบริษัทย่อย</t>
  </si>
  <si>
    <t>ส่วนปรับปรุงทุนจากการซื้อธุรกิจแบบย้อนกลับ</t>
  </si>
  <si>
    <t>กำไร(ขาดทุน) สะสม</t>
  </si>
  <si>
    <t xml:space="preserve">    จัดสรร - สำรองตามกฏหมาย</t>
  </si>
  <si>
    <t xml:space="preserve">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</si>
  <si>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</si>
  <si>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</si>
  <si>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</si>
  <si>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</si>
  <si>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</si>
  <si>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</si>
  <si>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รายได้จากการขายอสังหาริมทรัพย์</t>
  </si>
  <si>
    <t>รายได้อื่น</t>
  </si>
  <si>
    <t xml:space="preserve">    กำไรจากการขายที่ดิน</t>
  </si>
  <si>
    <t xml:space="preserve">    รายได้จากการยกเลิกสัญญา</t>
  </si>
  <si>
    <t xml:space="preserve">    รายได้เงินปันผล</t>
  </si>
  <si>
    <t xml:space="preserve">    อื่นๆ</t>
  </si>
  <si>
    <t>รวมรายได้</t>
  </si>
  <si>
    <t>ค่าใช้จ่าย</t>
  </si>
  <si>
    <t>ต้นทุนขายอสังหาริมทรัพย์</t>
  </si>
  <si>
    <t xml:space="preserve">                   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</si>
  <si>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</si>
  <si>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</si>
  <si>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</si>
  <si>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</si>
  <si>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</si>
  <si>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</si>
  <si>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</si>
  <si>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กำไร(ขาดทุน) ก่อนค่าใช้จ่ายภาษีเงินได้</t>
  </si>
  <si>
    <t>กำไร(ขาดทุน) สำหรับปี</t>
  </si>
  <si>
    <t>กำไร(ขาดทุน) เบ็ดเสร็จอื่นสำหรับปี</t>
  </si>
  <si>
    <t>รายการที่จะไม่ถูกจัดประเภทใหม่ไว้ในกำไรหรือขาดทุน</t>
  </si>
  <si>
    <t xml:space="preserve">   ในภายหลัง:</t>
  </si>
  <si>
    <t>ผลกำไร(ขาดทุน) จากการวัดมูลค่าใหม่ของผลประโยชน์</t>
  </si>
  <si>
    <t xml:space="preserve">   พนักงานที่กำหนดไว้</t>
  </si>
  <si>
    <t>ภาษีเงินได้</t>
  </si>
  <si>
    <t>กำไร(ขาดทุน) เบ็ดเสร็จอื่นสำหรับปี - สุทธิจากภาษี</t>
  </si>
  <si>
    <t>กำไร(ขาดทุน) เบ็ดเสร็จรวมสำหรับปี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</si>
  <si>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</si>
  <si>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</si>
  <si>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</si>
  <si>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</si>
  <si>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 เบ็ดเสร็จรวม</t>
  </si>
  <si>
    <t>กำไร(ขาดทุน) ต่อหุ้นขั้นพื้นฐาน</t>
  </si>
  <si>
    <t>งบแสดงการเปลี่ยนแปลงส่วนของผู้ถือหุ้น</t>
  </si>
  <si>
    <t>ส่วนต่างจากการ</t>
  </si>
  <si>
    <t>ส่วนปรับปรุง</t>
  </si>
  <si>
    <t>รวม</t>
  </si>
  <si>
    <t>เปลี่ยนสัดส่วน</t>
  </si>
  <si>
    <t>ส่วนทุนจาก</t>
  </si>
  <si>
    <t>ทุนจากการ</t>
  </si>
  <si>
    <t>ส่วนของ</t>
  </si>
  <si>
    <t>ส่วนได้เสีย</t>
  </si>
  <si>
    <t>ทุนที่ออก</t>
  </si>
  <si>
    <t>เงินลงทุน</t>
  </si>
  <si>
    <t>การจ่ายโดย</t>
  </si>
  <si>
    <t>ซื้อธุรกิจ</t>
  </si>
  <si>
    <t>จัดสรร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</si>
  <si>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</si>
  <si>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</si>
  <si>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</si>
  <si>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</si>
  <si>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ในบริษัทย่อย</t>
  </si>
  <si>
    <t>ใช้หุ้นเป็นเกณฑ์</t>
  </si>
  <si>
    <t>แบบย้อนกลับ</t>
  </si>
  <si>
    <t>สำรองตามกฎหมาย</t>
  </si>
  <si>
    <t>ยังไม่ได้จัดสรร</t>
  </si>
  <si>
    <t>บริษัทใหญ่</t>
  </si>
  <si>
    <t>ควบคุม</t>
  </si>
  <si>
    <t>ยอดคงเหลือ ณ วันที่ 31 ธันวาคม 2563</t>
  </si>
  <si>
    <t>เงินปันผลที่บริษัทย่อยจ่ายแก่</t>
  </si>
  <si>
    <t xml:space="preserve">   ผู้มีส่วนได้เสียที่ไม่มีอำนาจควบคุม</t>
  </si>
  <si>
    <t>จัดสรรสำรองตามกฎหมาย</t>
  </si>
  <si>
    <t>จัดสรรสำรองตามกฎหมายของบริษัทย่อย</t>
  </si>
  <si>
    <t>โอนส่วนเกินทุนล้างขาดทุนสะสม</t>
  </si>
  <si>
    <t>จัดสรรสำรองตามกฏหมาย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</si>
  <si>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</si>
  <si>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</si>
  <si>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</si>
  <si>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ขาดทุนจากการตัดจำหน่ายและขายอุปกรณ์</t>
  </si>
  <si>
    <t xml:space="preserve"> </t>
  </si>
  <si>
    <t>ขาดทุนจากการด้อยค่าสินทรัพย์ไม่มีตัวตน</t>
  </si>
  <si>
    <t>ตัดจำหน่ายภาษีเงินได้ ถูกหัก ณ ที่จ่าย</t>
  </si>
  <si>
    <t>ประมาณการหนี้สินค่าซ่อมแซมและเงินสมทบกองทุนนิติฯ</t>
  </si>
  <si>
    <t>ประมาณการหนี้สินผลประโยชน์พนักงาน</t>
  </si>
  <si>
    <t>ต้นทุนการได้มาซึ่งสัญญาที่รับรู้เป็นค่าใช้จ่าย</t>
  </si>
  <si>
    <t>ส่วนแบ่ง(กำไร) ขาดทุนจากเงินลงทุนในการร่วมค้า</t>
  </si>
  <si>
    <t>ค่าใช้จ่าย(รายได้) ภาษีเงินได้</t>
  </si>
  <si>
    <t xml:space="preserve">    ในสินทรัพย์และหนี้สินดำเนินงาน</t>
  </si>
  <si>
    <t>สินทรัพย์ดำเนินงานลดลง(เพิ่มขึ้น)</t>
  </si>
  <si>
    <t>สินทรัพย์จากต้นทุนให้ได้มาซึ่งสัญญา</t>
  </si>
  <si>
    <t>หนี้สินดำเนินงานเพิ่มขึ้น(ลดลง)</t>
  </si>
  <si>
    <t>จ่ายผลประโยชน์พนักงาน</t>
  </si>
  <si>
    <t>เงินสดรับ(จ่าย) จากการดำเนินงาน</t>
  </si>
  <si>
    <t>รับรายได้ทางการเงิน</t>
  </si>
  <si>
    <t>จ่ายต้นทุนทางการเงิน</t>
  </si>
  <si>
    <t>รับคืนภาษีเงินได้</t>
  </si>
  <si>
    <t>จ่ายภาษีเงินได้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</si>
  <si>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</si>
  <si>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</si>
  <si>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</si>
  <si>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จ่ายเพื่อซื้อเงินลงทุนในการร่วมค้า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</si>
  <si>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</si>
  <si>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จ่ายซื้อสินทรัพย์ไม่มีตัวตน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</si>
  <si>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</si>
  <si>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</si>
  <si>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</si>
  <si>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</si>
  <si>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ชำระคืนเงินกู้ยืมระยะยาวจากบุคคลอื่น</t>
  </si>
  <si>
    <t>รับเงินกู้ยืมระยะยาวจากสถาบันการเงิน</t>
  </si>
  <si>
    <t>ชำระคืนเงินกู้ยืมระยะยาวแก่สถาบันการเงิน</t>
  </si>
  <si>
    <t>รับเงินกู้ยืมระยะยาวจากกิจการที่เกี่ยวข้องกัน</t>
  </si>
  <si>
    <t>จ่ายชำระหนี้สินตามสัญญาเช่า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</si>
  <si>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</si>
  <si>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</si>
  <si>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</si>
  <si>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</si>
  <si>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ข้อมูลเพิ่มเติมประกอบงบกระแสเงินสด</t>
  </si>
  <si>
    <t>รายการที่ไม่ใช่เงินสด</t>
  </si>
  <si>
    <t>ชำระคืนเงินกู้ยืมโดยการทำสัญญาใหม่</t>
  </si>
  <si>
    <t>8</t>
  </si>
  <si>
    <t>20</t>
  </si>
  <si>
    <t>เงินกู้ยืมระยะยาวจากกิจการที่เกี่ยวข้องกัน</t>
  </si>
  <si>
    <t>เงินปันผลค้างจ่าย</t>
  </si>
  <si>
    <t>รายได้เงินปันผล</t>
  </si>
  <si>
    <t>เงินมัดจำการซื้อที่ดินและโครงการ</t>
  </si>
  <si>
    <t>หุ้นกู้</t>
  </si>
  <si>
    <t>ส่วนเกินกว่า</t>
  </si>
  <si>
    <t>รายการปรับกระทบกำไร(ขาดทุน) เป็นเงินสดสุทธิ</t>
  </si>
  <si>
    <t xml:space="preserve">   ได้มาจาก(ใช้ไปใน) กิจกรรมดำเนินงาน</t>
  </si>
  <si>
    <t>กำไร(ขาดทุน) จากการดำเนินงานก่อนการเปลี่ยนแปลง</t>
  </si>
  <si>
    <t>เงินฝากธนาคารที่มีภาระผูกพันลดลง(เพิ่มขึ้น)</t>
  </si>
  <si>
    <t>จ่ายเงินให้กู้ยืมแก่กิจการที่เกี่ยวข้องกัน</t>
  </si>
  <si>
    <t>รับเงินปันผล</t>
  </si>
  <si>
    <t>เงินสดรับจากการออกหุ้นกู้</t>
  </si>
  <si>
    <t>จ่ายเงินปันผล</t>
  </si>
  <si>
    <t>ชำระคืนเงินกู้ยืมระยะยาวจากกิจการที่เกี่ยวข้องกัน</t>
  </si>
  <si>
    <t>ณ วันที่ 31 ธันวาคม 2565</t>
  </si>
  <si>
    <t>2565</t>
  </si>
  <si>
    <t>สำหรับปีสิ้นสุดวันที่ 31 ธันวาคม 2565</t>
  </si>
  <si>
    <t>ยอดคงเหลือ ณ วันที่ 31 ธันวาคม 2564</t>
  </si>
  <si>
    <t>ยอดคงเหลือ ณ วันที่  31 ธันวาคม 2565</t>
  </si>
  <si>
    <t>เงินเบิกเกินบัญชีและเงินกู้ยืมระยะสั้นจากสถาบันการเงิน</t>
  </si>
  <si>
    <t xml:space="preserve">    รายได้จากการบริหารจัดการ</t>
  </si>
  <si>
    <t>เงินปันผลจ่าย</t>
  </si>
  <si>
    <t>24</t>
  </si>
  <si>
    <t>ส่วนต่ำกว่าทุนจากการซื้อเงินลงทุนในบริษัทย่อย</t>
  </si>
  <si>
    <t>29</t>
  </si>
  <si>
    <t>เงินสดรับจากการขายทรัพย์สิน</t>
  </si>
  <si>
    <t>จ่ายเพื่อซื้อส่วนได้เสียที่ไม่มีอำนาจควบคุม</t>
  </si>
  <si>
    <t>เงินเบิกเกินบัญชีและเงินกู้ยืมระยะสั้นจากสถาบันการเงินเพิ่มขึ้น(ลดลง)</t>
  </si>
  <si>
    <t>กำไรจากการขายทรัพย์สิน</t>
  </si>
  <si>
    <t>จ่ายเพื่อซื้อเงินลงทุนในบริษัทย่อย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</si>
  <si>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</si>
  <si>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</si>
  <si>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t>รับคืนเงินให้กู้ยืมแก่กิจการที่เกี่ยวข้องกัน</t>
  </si>
  <si>
    <t>2.2 (จ)</t>
  </si>
  <si>
    <t>รายได้(ค่าใช้จ่าย)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</si>
</sst>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£&quot;#,##0.00;[Red]\-&quot;£&quot;#,##0.00"/>
    <numFmt numFmtId="194" formatCode="#,##0.00;[Red]\(#,##0.00\);\-"/>
    <numFmt numFmtId="195" formatCode="#,##0;[Red]\(#,##0\);\-"/>
    <numFmt numFmtId="196" formatCode="#,##0.0;[Red]\(#,##0.0\);\-"/>
    <numFmt numFmtId="197" formatCode="#,##0.00;\(#,##0.00\)"/>
    <numFmt numFmtId="198" formatCode="_(* #,##0.000_);_(* \(#,##0.000\);_(* &quot;-&quot;??_);_(@_)"/>
    <numFmt numFmtId="199" formatCode="#,##0;\(#,##0\)"/>
    <numFmt numFmtId="200" formatCode="#,##0.00_);[Black]\(#,##0.00\)"/>
    <numFmt numFmtId="201" formatCode="#,##0.0;\(#,##0.0\)"/>
    <numFmt numFmtId="202" formatCode="General_)"/>
    <numFmt numFmtId="203" formatCode="#,##0;[Red]\(#,##0\)"/>
    <numFmt numFmtId="204" formatCode="[$-1070000]d/m/yy;@"/>
    <numFmt numFmtId="205" formatCode="[$-409]d\-mmm\-yy;@"/>
    <numFmt numFmtId="206" formatCode="#,##0.00;\(#,##0.00\);\-"/>
    <numFmt numFmtId="207" formatCode="&quot;True&quot;;&quot;True&quot;;&quot;False&quot;"/>
    <numFmt numFmtId="208" formatCode="#,##0.0000;\(#,##0.00000000\)"/>
    <numFmt numFmtId="209" formatCode="mm/dd/yy"/>
    <numFmt numFmtId="210" formatCode="0.0%"/>
    <numFmt numFmtId="211" formatCode="_-[$€-2]* #,##0.00_-;\-[$€-2]* #,##0.00_-;_-[$€-2]* &quot;-&quot;??_-"/>
    <numFmt numFmtId="212" formatCode="0_);[Red]\(0\)"/>
    <numFmt numFmtId="213" formatCode="#,##0\ \ ;\(#,##0\)\ ;\—\ \ \ \ "/>
    <numFmt numFmtId="214" formatCode="#,##0.0_);[Red]\(#,##0.0\)"/>
    <numFmt numFmtId="215" formatCode="_(* #,##0_);_(* \(#,##0\);_(* &quot;-&quot;??_);_(@_)"/>
    <numFmt numFmtId="216" formatCode="#,##0.00;[Red]\(#,##0.00\)"/>
    <numFmt numFmtId="217" formatCode="\t&quot;£&quot;#,##0_);[Red]\(\t&quot;£&quot;#,##0\)"/>
    <numFmt numFmtId="218" formatCode="#,##0.0;\(#,##0.00\)"/>
    <numFmt numFmtId="219" formatCode="#,##0.00\ &quot;FB&quot;;[Red]\-#,##0.00\ &quot;FB&quot;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</numFmts>
  <fonts count="77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name val="Tahoma"/>
      <family val="2"/>
      <scheme val="minor"/>
    </font>
    <font>
      <i/>
      <u/>
      <sz val="15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87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92" fontId="1" fillId="0" borderId="0" applyFont="0" applyFill="0" applyBorder="0" applyAlignment="0" applyProtection="0"/>
    <xf numFmtId="190" fontId="6" fillId="0" borderId="0" applyNumberFormat="0" applyBorder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192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201" fontId="17" fillId="0" borderId="0" applyFont="0" applyFill="0" applyBorder="0" applyAlignment="0" applyProtection="0"/>
    <xf numFmtId="199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6" fontId="18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0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70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202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209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210" fontId="6" fillId="0" borderId="0"/>
    <xf numFmtId="210" fontId="4" fillId="0" borderId="0"/>
    <xf numFmtId="210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211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212" fontId="18" fillId="0" borderId="0" applyFont="0" applyFill="0" applyBorder="0" applyAlignment="0" applyProtection="0"/>
    <xf numFmtId="213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0" fillId="0" borderId="0"/>
    <xf numFmtId="0" fontId="18" fillId="0" borderId="0"/>
    <xf numFmtId="0" fontId="71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2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73" fillId="0" borderId="0"/>
    <xf numFmtId="0" fontId="1" fillId="0" borderId="0"/>
    <xf numFmtId="0" fontId="70" fillId="0" borderId="0"/>
    <xf numFmtId="0" fontId="74" fillId="0" borderId="0"/>
    <xf numFmtId="0" fontId="70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0" fillId="0" borderId="0"/>
    <xf numFmtId="0" fontId="18" fillId="0" borderId="0"/>
    <xf numFmtId="0" fontId="2" fillId="0" borderId="0"/>
    <xf numFmtId="0" fontId="70" fillId="0" borderId="0"/>
    <xf numFmtId="0" fontId="1" fillId="0" borderId="0"/>
    <xf numFmtId="0" fontId="70" fillId="0" borderId="0"/>
    <xf numFmtId="0" fontId="70" fillId="0" borderId="0"/>
    <xf numFmtId="0" fontId="70" fillId="0" borderId="0"/>
    <xf numFmtId="0" fontId="1" fillId="0" borderId="0"/>
    <xf numFmtId="0" fontId="73" fillId="0" borderId="0"/>
    <xf numFmtId="0" fontId="70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214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" fillId="0" borderId="0" applyFont="0" applyFill="0" applyBorder="0" applyAlignment="0" applyProtection="0"/>
    <xf numFmtId="20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194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0" fillId="0" borderId="0" applyFont="0" applyFill="0" applyBorder="0" applyAlignment="0" applyProtection="0"/>
    <xf numFmtId="18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3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70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219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202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</cellStyleXfs>
  <cellXfs count="159">
    <xf numFmtId="0" fontId="0" fillId="0" borderId="0" xfId="0"/>
    <xf numFmtId="195" fontId="65" fillId="0" borderId="0" xfId="0" applyNumberFormat="1" applyFont="1" applyAlignment="1">
      <alignment horizontal="center"/>
    </xf>
    <xf numFmtId="0" fontId="66" fillId="0" borderId="0" xfId="0" applyFont="1"/>
    <xf numFmtId="194" fontId="65" fillId="0" borderId="0" xfId="0" applyNumberFormat="1" applyFont="1" applyAlignment="1">
      <alignment horizontal="center"/>
    </xf>
    <xf numFmtId="0" fontId="68" fillId="0" borderId="0" xfId="0" applyFont="1"/>
    <xf numFmtId="192" fontId="66" fillId="0" borderId="0" xfId="106" applyFont="1" applyFill="1" applyBorder="1" applyAlignment="1">
      <alignment horizontal="center"/>
    </xf>
    <xf numFmtId="0" fontId="66" fillId="0" borderId="0" xfId="0" applyFont="1" applyAlignment="1">
      <alignment horizontal="center"/>
    </xf>
    <xf numFmtId="192" fontId="65" fillId="0" borderId="0" xfId="106" applyFont="1" applyFill="1" applyAlignment="1" applyProtection="1">
      <alignment horizontal="center"/>
    </xf>
    <xf numFmtId="194" fontId="66" fillId="0" borderId="0" xfId="0" applyNumberFormat="1" applyFont="1" applyAlignment="1">
      <alignment horizontal="center"/>
    </xf>
    <xf numFmtId="195" fontId="69" fillId="0" borderId="0" xfId="0" applyNumberFormat="1" applyFont="1" applyAlignment="1">
      <alignment horizontal="center"/>
    </xf>
    <xf numFmtId="0" fontId="66" fillId="0" borderId="20" xfId="0" quotePrefix="1" applyFont="1" applyBorder="1" applyAlignment="1">
      <alignment horizontal="center"/>
    </xf>
    <xf numFmtId="192" fontId="66" fillId="0" borderId="0" xfId="106" applyFont="1" applyFill="1" applyBorder="1" applyAlignment="1" applyProtection="1">
      <alignment horizontal="center"/>
    </xf>
    <xf numFmtId="192" fontId="69" fillId="0" borderId="0" xfId="106" applyFont="1" applyFill="1" applyAlignment="1">
      <alignment horizontal="center"/>
    </xf>
    <xf numFmtId="192" fontId="66" fillId="0" borderId="0" xfId="106" quotePrefix="1" applyFont="1" applyFill="1" applyBorder="1" applyAlignment="1" applyProtection="1">
      <alignment horizontal="center" vertical="center" wrapText="1"/>
    </xf>
    <xf numFmtId="195" fontId="68" fillId="0" borderId="0" xfId="0" applyNumberFormat="1" applyFont="1" applyAlignment="1">
      <alignment horizontal="center"/>
    </xf>
    <xf numFmtId="0" fontId="66" fillId="0" borderId="0" xfId="0" quotePrefix="1" applyFont="1" applyAlignment="1">
      <alignment horizontal="center"/>
    </xf>
    <xf numFmtId="194" fontId="65" fillId="0" borderId="0" xfId="0" applyNumberFormat="1" applyFont="1"/>
    <xf numFmtId="194" fontId="66" fillId="0" borderId="0" xfId="0" applyNumberFormat="1" applyFont="1"/>
    <xf numFmtId="192" fontId="66" fillId="0" borderId="0" xfId="106" quotePrefix="1" applyFont="1" applyFill="1" applyBorder="1" applyAlignment="1" applyProtection="1">
      <alignment horizontal="center"/>
    </xf>
    <xf numFmtId="195" fontId="66" fillId="0" borderId="0" xfId="0" applyNumberFormat="1" applyFont="1"/>
    <xf numFmtId="192" fontId="66" fillId="0" borderId="0" xfId="106" applyFont="1" applyFill="1" applyBorder="1"/>
    <xf numFmtId="49" fontId="68" fillId="0" borderId="0" xfId="0" quotePrefix="1" applyNumberFormat="1" applyFont="1" applyAlignment="1">
      <alignment horizontal="center"/>
    </xf>
    <xf numFmtId="197" fontId="65" fillId="0" borderId="0" xfId="0" applyNumberFormat="1" applyFont="1" applyAlignment="1">
      <alignment horizontal="left"/>
    </xf>
    <xf numFmtId="194" fontId="66" fillId="0" borderId="0" xfId="0" applyNumberFormat="1" applyFont="1" applyAlignment="1">
      <alignment horizontal="left"/>
    </xf>
    <xf numFmtId="196" fontId="66" fillId="0" borderId="0" xfId="0" applyNumberFormat="1" applyFont="1" applyAlignment="1">
      <alignment horizontal="center"/>
    </xf>
    <xf numFmtId="192" fontId="66" fillId="0" borderId="0" xfId="106" applyFont="1" applyFill="1" applyBorder="1" applyProtection="1"/>
    <xf numFmtId="192" fontId="66" fillId="0" borderId="0" xfId="106" applyFont="1" applyFill="1"/>
    <xf numFmtId="0" fontId="65" fillId="0" borderId="0" xfId="0" applyFont="1"/>
    <xf numFmtId="195" fontId="68" fillId="0" borderId="0" xfId="0" applyNumberFormat="1" applyFont="1"/>
    <xf numFmtId="49" fontId="66" fillId="0" borderId="0" xfId="0" applyNumberFormat="1" applyFont="1" applyAlignment="1">
      <alignment horizontal="left"/>
    </xf>
    <xf numFmtId="194" fontId="65" fillId="0" borderId="0" xfId="0" applyNumberFormat="1" applyFont="1" applyAlignment="1">
      <alignment horizontal="left"/>
    </xf>
    <xf numFmtId="198" fontId="66" fillId="0" borderId="0" xfId="106" applyNumberFormat="1" applyFont="1" applyFill="1" applyBorder="1"/>
    <xf numFmtId="198" fontId="66" fillId="0" borderId="0" xfId="106" applyNumberFormat="1" applyFont="1" applyFill="1"/>
    <xf numFmtId="198" fontId="66" fillId="0" borderId="0" xfId="106" applyNumberFormat="1" applyFont="1" applyFill="1" applyBorder="1" applyProtection="1"/>
    <xf numFmtId="195" fontId="68" fillId="0" borderId="0" xfId="0" quotePrefix="1" applyNumberFormat="1" applyFont="1" applyAlignment="1">
      <alignment horizontal="center"/>
    </xf>
    <xf numFmtId="195" fontId="66" fillId="0" borderId="0" xfId="0" quotePrefix="1" applyNumberFormat="1" applyFont="1" applyAlignment="1">
      <alignment horizontal="center"/>
    </xf>
    <xf numFmtId="222" fontId="66" fillId="0" borderId="0" xfId="106" applyNumberFormat="1" applyFont="1" applyFill="1" applyBorder="1"/>
    <xf numFmtId="192" fontId="66" fillId="0" borderId="0" xfId="106" applyFont="1" applyFill="1" applyProtection="1"/>
    <xf numFmtId="49" fontId="66" fillId="0" borderId="0" xfId="0" applyNumberFormat="1" applyFont="1" applyAlignment="1">
      <alignment horizontal="center"/>
    </xf>
    <xf numFmtId="195" fontId="66" fillId="0" borderId="0" xfId="0" applyNumberFormat="1" applyFont="1" applyAlignment="1">
      <alignment horizontal="center"/>
    </xf>
    <xf numFmtId="0" fontId="69" fillId="0" borderId="0" xfId="0" applyFont="1" applyAlignment="1">
      <alignment horizontal="centerContinuous"/>
    </xf>
    <xf numFmtId="49" fontId="65" fillId="0" borderId="0" xfId="0" applyNumberFormat="1" applyFont="1" applyAlignment="1">
      <alignment horizontal="left"/>
    </xf>
    <xf numFmtId="49" fontId="66" fillId="0" borderId="0" xfId="0" applyNumberFormat="1" applyFont="1"/>
    <xf numFmtId="192" fontId="66" fillId="0" borderId="0" xfId="106" applyFont="1" applyFill="1" applyAlignment="1">
      <alignment horizontal="center"/>
    </xf>
    <xf numFmtId="49" fontId="68" fillId="0" borderId="0" xfId="0" applyNumberFormat="1" applyFont="1" applyAlignment="1">
      <alignment horizontal="center"/>
    </xf>
    <xf numFmtId="49" fontId="65" fillId="0" borderId="0" xfId="0" applyNumberFormat="1" applyFont="1"/>
    <xf numFmtId="49" fontId="66" fillId="0" borderId="0" xfId="1434" applyNumberFormat="1" applyFont="1" applyAlignment="1">
      <alignment horizontal="left"/>
    </xf>
    <xf numFmtId="49" fontId="66" fillId="0" borderId="0" xfId="0" quotePrefix="1" applyNumberFormat="1" applyFont="1" applyAlignment="1">
      <alignment horizontal="left"/>
    </xf>
    <xf numFmtId="49" fontId="66" fillId="0" borderId="0" xfId="0" quotePrefix="1" applyNumberFormat="1" applyFont="1"/>
    <xf numFmtId="49" fontId="65" fillId="0" borderId="0" xfId="0" quotePrefix="1" applyNumberFormat="1" applyFont="1" applyAlignment="1">
      <alignment horizontal="left"/>
    </xf>
    <xf numFmtId="192" fontId="66" fillId="0" borderId="0" xfId="106" applyFont="1" applyFill="1" applyAlignment="1"/>
    <xf numFmtId="192" fontId="66" fillId="0" borderId="0" xfId="106" applyFont="1" applyFill="1" applyBorder="1" applyAlignment="1"/>
    <xf numFmtId="49" fontId="68" fillId="0" borderId="0" xfId="0" applyNumberFormat="1" applyFont="1"/>
    <xf numFmtId="198" fontId="68" fillId="0" borderId="0" xfId="106" applyNumberFormat="1" applyFont="1" applyFill="1"/>
    <xf numFmtId="198" fontId="68" fillId="0" borderId="0" xfId="106" applyNumberFormat="1" applyFont="1" applyFill="1" applyBorder="1"/>
    <xf numFmtId="194" fontId="68" fillId="0" borderId="0" xfId="0" applyNumberFormat="1" applyFont="1"/>
    <xf numFmtId="195" fontId="65" fillId="0" borderId="0" xfId="0" applyNumberFormat="1" applyFont="1"/>
    <xf numFmtId="192" fontId="66" fillId="0" borderId="0" xfId="106" applyFont="1" applyFill="1" applyBorder="1" applyAlignment="1">
      <alignment horizontal="center" wrapText="1" shrinkToFit="1"/>
    </xf>
    <xf numFmtId="0" fontId="66" fillId="0" borderId="0" xfId="0" applyFont="1" applyAlignment="1">
      <alignment horizontal="center" wrapText="1" shrinkToFit="1"/>
    </xf>
    <xf numFmtId="0" fontId="66" fillId="0" borderId="0" xfId="0" applyFont="1" applyAlignment="1">
      <alignment horizontal="center" vertical="center"/>
    </xf>
    <xf numFmtId="192" fontId="66" fillId="0" borderId="0" xfId="106" applyFont="1" applyFill="1" applyBorder="1" applyAlignment="1">
      <alignment horizontal="center" vertical="center"/>
    </xf>
    <xf numFmtId="192" fontId="66" fillId="0" borderId="20" xfId="106" applyFont="1" applyFill="1" applyBorder="1" applyAlignment="1">
      <alignment horizontal="center" wrapText="1" shrinkToFit="1"/>
    </xf>
    <xf numFmtId="192" fontId="66" fillId="0" borderId="20" xfId="106" applyFont="1" applyFill="1" applyBorder="1" applyAlignment="1">
      <alignment horizontal="center" vertical="center"/>
    </xf>
    <xf numFmtId="223" fontId="66" fillId="0" borderId="0" xfId="313" applyNumberFormat="1" applyFont="1"/>
    <xf numFmtId="0" fontId="66" fillId="0" borderId="0" xfId="0" applyFont="1" applyAlignment="1">
      <alignment horizontal="right"/>
    </xf>
    <xf numFmtId="195" fontId="66" fillId="0" borderId="6" xfId="0" quotePrefix="1" applyNumberFormat="1" applyFont="1" applyBorder="1" applyAlignment="1">
      <alignment horizontal="center"/>
    </xf>
    <xf numFmtId="215" fontId="66" fillId="0" borderId="0" xfId="106" applyNumberFormat="1" applyFont="1" applyFill="1" applyBorder="1"/>
    <xf numFmtId="215" fontId="66" fillId="0" borderId="0" xfId="106" applyNumberFormat="1" applyFont="1" applyFill="1" applyBorder="1" applyAlignment="1">
      <alignment horizontal="center"/>
    </xf>
    <xf numFmtId="215" fontId="66" fillId="0" borderId="0" xfId="106" applyNumberFormat="1" applyFont="1" applyFill="1" applyBorder="1" applyProtection="1"/>
    <xf numFmtId="215" fontId="66" fillId="0" borderId="0" xfId="106" applyNumberFormat="1" applyFont="1" applyFill="1" applyBorder="1" applyAlignment="1" applyProtection="1">
      <alignment horizontal="right"/>
    </xf>
    <xf numFmtId="215" fontId="66" fillId="0" borderId="0" xfId="106" applyNumberFormat="1" applyFont="1" applyFill="1" applyAlignment="1">
      <alignment horizontal="center"/>
    </xf>
    <xf numFmtId="215" fontId="66" fillId="0" borderId="6" xfId="106" applyNumberFormat="1" applyFont="1" applyFill="1" applyBorder="1"/>
    <xf numFmtId="215" fontId="66" fillId="0" borderId="0" xfId="106" applyNumberFormat="1" applyFont="1" applyFill="1" applyBorder="1" applyAlignment="1">
      <alignment horizontal="right"/>
    </xf>
    <xf numFmtId="215" fontId="66" fillId="0" borderId="0" xfId="106" applyNumberFormat="1" applyFont="1" applyFill="1" applyBorder="1" applyAlignment="1" applyProtection="1">
      <alignment horizontal="center"/>
    </xf>
    <xf numFmtId="215" fontId="66" fillId="0" borderId="0" xfId="106" applyNumberFormat="1" applyFont="1" applyFill="1" applyAlignment="1">
      <alignment horizontal="right"/>
    </xf>
    <xf numFmtId="215" fontId="66" fillId="0" borderId="20" xfId="106" applyNumberFormat="1" applyFont="1" applyFill="1" applyBorder="1"/>
    <xf numFmtId="215" fontId="66" fillId="0" borderId="20" xfId="106" applyNumberFormat="1" applyFont="1" applyFill="1" applyBorder="1" applyAlignment="1">
      <alignment horizontal="right"/>
    </xf>
    <xf numFmtId="215" fontId="66" fillId="0" borderId="22" xfId="106" applyNumberFormat="1" applyFont="1" applyFill="1" applyBorder="1"/>
    <xf numFmtId="215" fontId="66" fillId="0" borderId="22" xfId="106" applyNumberFormat="1" applyFont="1" applyFill="1" applyBorder="1" applyProtection="1"/>
    <xf numFmtId="215" fontId="66" fillId="0" borderId="0" xfId="106" applyNumberFormat="1" applyFont="1" applyFill="1"/>
    <xf numFmtId="215" fontId="66" fillId="0" borderId="21" xfId="106" applyNumberFormat="1" applyFont="1" applyFill="1" applyBorder="1"/>
    <xf numFmtId="215" fontId="66" fillId="0" borderId="0" xfId="106" quotePrefix="1" applyNumberFormat="1" applyFont="1" applyFill="1" applyBorder="1" applyAlignment="1" applyProtection="1">
      <alignment horizontal="center"/>
    </xf>
    <xf numFmtId="215" fontId="69" fillId="0" borderId="0" xfId="106" applyNumberFormat="1" applyFont="1" applyFill="1" applyAlignment="1">
      <alignment horizontal="center"/>
    </xf>
    <xf numFmtId="215" fontId="66" fillId="0" borderId="0" xfId="106" applyNumberFormat="1" applyFont="1" applyFill="1" applyProtection="1"/>
    <xf numFmtId="215" fontId="66" fillId="0" borderId="1" xfId="106" applyNumberFormat="1" applyFont="1" applyFill="1" applyBorder="1"/>
    <xf numFmtId="224" fontId="66" fillId="0" borderId="0" xfId="106" applyNumberFormat="1" applyFont="1" applyFill="1" applyBorder="1"/>
    <xf numFmtId="215" fontId="68" fillId="0" borderId="0" xfId="106" applyNumberFormat="1" applyFont="1" applyFill="1"/>
    <xf numFmtId="215" fontId="66" fillId="0" borderId="0" xfId="106" applyNumberFormat="1" applyFont="1" applyFill="1" applyBorder="1" applyAlignment="1">
      <alignment horizontal="center" wrapText="1" shrinkToFit="1"/>
    </xf>
    <xf numFmtId="215" fontId="66" fillId="0" borderId="0" xfId="106" applyNumberFormat="1" applyFont="1" applyFill="1" applyBorder="1" applyAlignment="1">
      <alignment horizontal="center" vertical="center"/>
    </xf>
    <xf numFmtId="38" fontId="65" fillId="0" borderId="0" xfId="0" applyNumberFormat="1" applyFont="1" applyAlignment="1">
      <alignment horizontal="center"/>
    </xf>
    <xf numFmtId="43" fontId="65" fillId="0" borderId="0" xfId="0" applyNumberFormat="1" applyFont="1" applyAlignment="1">
      <alignment horizontal="center"/>
    </xf>
    <xf numFmtId="192" fontId="66" fillId="0" borderId="20" xfId="106" applyFont="1" applyFill="1" applyBorder="1" applyAlignment="1">
      <alignment horizontal="center"/>
    </xf>
    <xf numFmtId="0" fontId="68" fillId="0" borderId="0" xfId="0" applyFont="1" applyAlignment="1">
      <alignment horizontal="center"/>
    </xf>
    <xf numFmtId="215" fontId="65" fillId="0" borderId="0" xfId="0" applyNumberFormat="1" applyFont="1" applyAlignment="1">
      <alignment horizontal="center"/>
    </xf>
    <xf numFmtId="215" fontId="66" fillId="0" borderId="0" xfId="0" applyNumberFormat="1" applyFont="1"/>
    <xf numFmtId="215" fontId="66" fillId="0" borderId="0" xfId="106" applyNumberFormat="1" applyFont="1" applyFill="1" applyAlignment="1"/>
    <xf numFmtId="197" fontId="66" fillId="0" borderId="0" xfId="0" applyNumberFormat="1" applyFont="1"/>
    <xf numFmtId="197" fontId="68" fillId="0" borderId="0" xfId="0" applyNumberFormat="1" applyFont="1" applyAlignment="1">
      <alignment horizontal="right"/>
    </xf>
    <xf numFmtId="0" fontId="66" fillId="0" borderId="6" xfId="0" quotePrefix="1" applyFont="1" applyBorder="1" applyAlignment="1">
      <alignment horizontal="center"/>
    </xf>
    <xf numFmtId="197" fontId="67" fillId="0" borderId="0" xfId="0" applyNumberFormat="1" applyFont="1"/>
    <xf numFmtId="49" fontId="65" fillId="0" borderId="0" xfId="0" applyNumberFormat="1" applyFont="1" applyAlignment="1">
      <alignment horizontal="center"/>
    </xf>
    <xf numFmtId="197" fontId="68" fillId="0" borderId="0" xfId="0" quotePrefix="1" applyNumberFormat="1" applyFont="1" applyAlignment="1">
      <alignment horizontal="left"/>
    </xf>
    <xf numFmtId="197" fontId="68" fillId="0" borderId="0" xfId="0" applyNumberFormat="1" applyFont="1" applyAlignment="1">
      <alignment horizontal="left"/>
    </xf>
    <xf numFmtId="197" fontId="66" fillId="0" borderId="0" xfId="347" applyNumberFormat="1" applyFont="1" applyAlignment="1">
      <alignment horizontal="left"/>
    </xf>
    <xf numFmtId="49" fontId="66" fillId="0" borderId="0" xfId="0" quotePrefix="1" applyNumberFormat="1" applyFont="1" applyAlignment="1">
      <alignment horizontal="center"/>
    </xf>
    <xf numFmtId="197" fontId="66" fillId="0" borderId="0" xfId="0" applyNumberFormat="1" applyFont="1" applyAlignment="1">
      <alignment horizontal="left"/>
    </xf>
    <xf numFmtId="197" fontId="68" fillId="0" borderId="0" xfId="0" applyNumberFormat="1" applyFont="1"/>
    <xf numFmtId="197" fontId="65" fillId="0" borderId="0" xfId="0" applyNumberFormat="1" applyFont="1"/>
    <xf numFmtId="192" fontId="65" fillId="0" borderId="0" xfId="106" applyFont="1" applyFill="1" applyBorder="1" applyAlignment="1">
      <alignment horizontal="center"/>
    </xf>
    <xf numFmtId="192" fontId="66" fillId="0" borderId="0" xfId="106" quotePrefix="1" applyFont="1" applyFill="1" applyBorder="1" applyAlignment="1">
      <alignment horizontal="center"/>
    </xf>
    <xf numFmtId="192" fontId="69" fillId="0" borderId="0" xfId="106" applyFont="1" applyFill="1" applyBorder="1" applyAlignment="1">
      <alignment horizontal="center"/>
    </xf>
    <xf numFmtId="197" fontId="67" fillId="0" borderId="0" xfId="0" applyNumberFormat="1" applyFont="1" applyAlignment="1">
      <alignment horizontal="left"/>
    </xf>
    <xf numFmtId="0" fontId="66" fillId="0" borderId="20" xfId="0" applyFont="1" applyBorder="1" applyAlignment="1">
      <alignment horizontal="center"/>
    </xf>
    <xf numFmtId="215" fontId="66" fillId="0" borderId="23" xfId="106" applyNumberFormat="1" applyFont="1" applyFill="1" applyBorder="1"/>
    <xf numFmtId="215" fontId="66" fillId="0" borderId="24" xfId="106" applyNumberFormat="1" applyFont="1" applyFill="1" applyBorder="1"/>
    <xf numFmtId="215" fontId="66" fillId="0" borderId="23" xfId="106" applyNumberFormat="1" applyFont="1" applyFill="1" applyBorder="1" applyAlignment="1">
      <alignment horizontal="right"/>
    </xf>
    <xf numFmtId="215" fontId="66" fillId="0" borderId="24" xfId="106" applyNumberFormat="1" applyFont="1" applyFill="1" applyBorder="1" applyAlignment="1">
      <alignment horizontal="right"/>
    </xf>
    <xf numFmtId="43" fontId="66" fillId="0" borderId="0" xfId="0" applyNumberFormat="1" applyFont="1" applyAlignment="1">
      <alignment horizontal="center"/>
    </xf>
    <xf numFmtId="192" fontId="66" fillId="0" borderId="0" xfId="0" applyNumberFormat="1" applyFont="1"/>
    <xf numFmtId="198" fontId="66" fillId="0" borderId="22" xfId="106" applyNumberFormat="1" applyFont="1" applyFill="1" applyBorder="1"/>
    <xf numFmtId="200" fontId="66" fillId="0" borderId="0" xfId="331" applyNumberFormat="1" applyFont="1"/>
    <xf numFmtId="215" fontId="68" fillId="0" borderId="0" xfId="106" applyNumberFormat="1" applyFont="1" applyFill="1" applyAlignment="1">
      <alignment horizontal="center"/>
    </xf>
    <xf numFmtId="215" fontId="68" fillId="0" borderId="0" xfId="106" quotePrefix="1" applyNumberFormat="1" applyFont="1" applyFill="1" applyBorder="1" applyAlignment="1">
      <alignment horizontal="center"/>
    </xf>
    <xf numFmtId="215" fontId="66" fillId="0" borderId="0" xfId="106" applyNumberFormat="1" applyFont="1" applyAlignment="1">
      <alignment horizontal="center"/>
    </xf>
    <xf numFmtId="215" fontId="66" fillId="0" borderId="23" xfId="106" applyNumberFormat="1" applyFont="1" applyFill="1" applyBorder="1" applyAlignment="1"/>
    <xf numFmtId="215" fontId="66" fillId="0" borderId="24" xfId="106" applyNumberFormat="1" applyFont="1" applyFill="1" applyBorder="1" applyAlignment="1"/>
    <xf numFmtId="215" fontId="66" fillId="0" borderId="21" xfId="106" applyNumberFormat="1" applyFont="1" applyFill="1" applyBorder="1" applyAlignment="1"/>
    <xf numFmtId="215" fontId="66" fillId="0" borderId="0" xfId="106" applyNumberFormat="1" applyFont="1" applyFill="1" applyBorder="1" applyAlignment="1"/>
    <xf numFmtId="43" fontId="66" fillId="0" borderId="0" xfId="0" applyNumberFormat="1" applyFont="1"/>
    <xf numFmtId="215" fontId="66" fillId="0" borderId="0" xfId="106" applyNumberFormat="1" applyFont="1"/>
    <xf numFmtId="192" fontId="68" fillId="0" borderId="0" xfId="106" applyFont="1" applyFill="1" applyAlignment="1">
      <alignment horizontal="center"/>
    </xf>
    <xf numFmtId="197" fontId="65" fillId="0" borderId="0" xfId="0" quotePrefix="1" applyNumberFormat="1" applyFont="1" applyAlignment="1">
      <alignment horizontal="left"/>
    </xf>
    <xf numFmtId="215" fontId="66" fillId="0" borderId="0" xfId="0" applyNumberFormat="1" applyFont="1" applyAlignment="1">
      <alignment horizontal="center"/>
    </xf>
    <xf numFmtId="195" fontId="66" fillId="0" borderId="20" xfId="0" quotePrefix="1" applyNumberFormat="1" applyFont="1" applyBorder="1" applyAlignment="1">
      <alignment horizontal="center"/>
    </xf>
    <xf numFmtId="198" fontId="66" fillId="0" borderId="0" xfId="106" applyNumberFormat="1" applyFont="1" applyFill="1" applyAlignment="1"/>
    <xf numFmtId="198" fontId="66" fillId="0" borderId="0" xfId="0" applyNumberFormat="1" applyFont="1" applyAlignment="1">
      <alignment horizontal="center"/>
    </xf>
    <xf numFmtId="198" fontId="66" fillId="0" borderId="0" xfId="106" applyNumberFormat="1" applyFont="1" applyFill="1" applyBorder="1" applyAlignment="1"/>
    <xf numFmtId="215" fontId="75" fillId="0" borderId="0" xfId="0" applyNumberFormat="1" applyFont="1" applyAlignment="1">
      <alignment horizontal="center" vertical="center"/>
    </xf>
    <xf numFmtId="195" fontId="66" fillId="0" borderId="20" xfId="0" applyNumberFormat="1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5" fillId="0" borderId="0" xfId="0" applyFont="1" applyAlignment="1">
      <alignment horizontal="center"/>
    </xf>
    <xf numFmtId="3" fontId="66" fillId="0" borderId="0" xfId="0" applyNumberFormat="1" applyFont="1" applyAlignment="1">
      <alignment vertical="center" wrapText="1"/>
    </xf>
    <xf numFmtId="4" fontId="66" fillId="0" borderId="0" xfId="0" applyNumberFormat="1" applyFont="1" applyAlignment="1">
      <alignment vertical="center" wrapText="1"/>
    </xf>
    <xf numFmtId="215" fontId="68" fillId="0" borderId="0" xfId="106" applyNumberFormat="1" applyFont="1" applyFill="1" applyBorder="1" applyAlignment="1">
      <alignment horizontal="center"/>
    </xf>
    <xf numFmtId="196" fontId="68" fillId="0" borderId="0" xfId="0" applyNumberFormat="1" applyFont="1" applyAlignment="1">
      <alignment horizontal="center"/>
    </xf>
    <xf numFmtId="195" fontId="67" fillId="0" borderId="0" xfId="0" applyNumberFormat="1" applyFont="1" applyAlignment="1">
      <alignment horizontal="center"/>
    </xf>
    <xf numFmtId="195" fontId="76" fillId="0" borderId="0" xfId="0" applyNumberFormat="1" applyFont="1" applyAlignment="1">
      <alignment horizontal="center"/>
    </xf>
    <xf numFmtId="0" fontId="67" fillId="0" borderId="0" xfId="0" applyFont="1"/>
    <xf numFmtId="0" fontId="67" fillId="0" borderId="0" xfId="0" applyFont="1" applyAlignment="1">
      <alignment horizontal="center"/>
    </xf>
    <xf numFmtId="192" fontId="66" fillId="0" borderId="0" xfId="106" applyFont="1"/>
    <xf numFmtId="199" fontId="66" fillId="0" borderId="0" xfId="0" applyNumberFormat="1" applyFont="1"/>
    <xf numFmtId="3" fontId="66" fillId="0" borderId="0" xfId="0" applyNumberFormat="1" applyFont="1"/>
    <xf numFmtId="215" fontId="68" fillId="0" borderId="0" xfId="106" applyNumberFormat="1" applyFont="1" applyFill="1" applyBorder="1"/>
    <xf numFmtId="192" fontId="66" fillId="0" borderId="0" xfId="106" applyFont="1" applyFill="1" applyAlignment="1">
      <alignment horizontal="right"/>
    </xf>
    <xf numFmtId="0" fontId="65" fillId="0" borderId="0" xfId="0" applyFont="1" applyAlignment="1">
      <alignment horizontal="center"/>
    </xf>
    <xf numFmtId="0" fontId="65" fillId="0" borderId="20" xfId="0" applyFont="1" applyBorder="1" applyAlignment="1">
      <alignment horizontal="center"/>
    </xf>
    <xf numFmtId="0" fontId="66" fillId="0" borderId="20" xfId="0" applyFont="1" applyBorder="1" applyAlignment="1">
      <alignment horizontal="center"/>
    </xf>
    <xf numFmtId="0" fontId="66" fillId="0" borderId="6" xfId="0" applyFont="1" applyBorder="1" applyAlignment="1">
      <alignment horizontal="center"/>
    </xf>
  </cellXfs>
  <cellStyles count="144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2" xfId="326" xr:uid="{00000000-0005-0000-0000-000046010000}"/>
    <cellStyle name="Normal 23" xfId="327" xr:uid="{00000000-0005-0000-0000-000047010000}"/>
    <cellStyle name="Normal 24" xfId="328" xr:uid="{00000000-0005-0000-0000-000048010000}"/>
    <cellStyle name="Normal 25" xfId="329" xr:uid="{00000000-0005-0000-0000-000049010000}"/>
    <cellStyle name="Normal 29" xfId="330" xr:uid="{00000000-0005-0000-0000-00004A010000}"/>
    <cellStyle name="Normal 3" xfId="331" xr:uid="{00000000-0005-0000-0000-00004B010000}"/>
    <cellStyle name="Normal 3 2" xfId="332" xr:uid="{00000000-0005-0000-0000-00004C010000}"/>
    <cellStyle name="Normal 3 3" xfId="333" xr:uid="{00000000-0005-0000-0000-00004D010000}"/>
    <cellStyle name="Normal 3_2007_Conso Mtech Group (8 co)" xfId="334" xr:uid="{00000000-0005-0000-0000-00004E010000}"/>
    <cellStyle name="Normal 4" xfId="335" xr:uid="{00000000-0005-0000-0000-00004F010000}"/>
    <cellStyle name="Normal 4 2" xfId="336" xr:uid="{00000000-0005-0000-0000-000050010000}"/>
    <cellStyle name="Normal 4 3" xfId="337" xr:uid="{00000000-0005-0000-0000-000051010000}"/>
    <cellStyle name="Normal 5" xfId="338" xr:uid="{00000000-0005-0000-0000-000052010000}"/>
    <cellStyle name="Normal 5 2" xfId="339" xr:uid="{00000000-0005-0000-0000-000053010000}"/>
    <cellStyle name="Normal 6" xfId="340" xr:uid="{00000000-0005-0000-0000-000054010000}"/>
    <cellStyle name="Normal 7" xfId="341" xr:uid="{00000000-0005-0000-0000-000055010000}"/>
    <cellStyle name="Normal 8" xfId="342" xr:uid="{00000000-0005-0000-0000-000056010000}"/>
    <cellStyle name="Normal 8 2" xfId="343" xr:uid="{00000000-0005-0000-0000-000057010000}"/>
    <cellStyle name="Normal 8 3" xfId="344" xr:uid="{00000000-0005-0000-0000-000058010000}"/>
    <cellStyle name="Normal 9" xfId="345" xr:uid="{00000000-0005-0000-0000-000059010000}"/>
    <cellStyle name="Normal 9 2" xfId="346" xr:uid="{00000000-0005-0000-0000-00005A010000}"/>
    <cellStyle name="Normal_PATO96CN" xfId="347" xr:uid="{00000000-0005-0000-0000-00005B010000}"/>
    <cellStyle name="Normale_9639A02C" xfId="348" xr:uid="{00000000-0005-0000-0000-00005C010000}"/>
    <cellStyle name="Note 2" xfId="349" xr:uid="{00000000-0005-0000-0000-00005D010000}"/>
    <cellStyle name="Note 3" xfId="350" xr:uid="{00000000-0005-0000-0000-00005E010000}"/>
    <cellStyle name="Note 4" xfId="351" xr:uid="{00000000-0005-0000-0000-00005F010000}"/>
    <cellStyle name="Output 2" xfId="352" xr:uid="{00000000-0005-0000-0000-000060010000}"/>
    <cellStyle name="Output 3" xfId="353" xr:uid="{00000000-0005-0000-0000-000061010000}"/>
    <cellStyle name="Output 4" xfId="354" xr:uid="{00000000-0005-0000-0000-000062010000}"/>
    <cellStyle name="Output Amounts" xfId="355" xr:uid="{00000000-0005-0000-0000-000063010000}"/>
    <cellStyle name="Output Line Items" xfId="356" xr:uid="{00000000-0005-0000-0000-000064010000}"/>
    <cellStyle name="Percent [2]" xfId="357" xr:uid="{00000000-0005-0000-0000-000065010000}"/>
    <cellStyle name="Percent 10" xfId="358" xr:uid="{00000000-0005-0000-0000-000066010000}"/>
    <cellStyle name="Percent 11" xfId="359" xr:uid="{00000000-0005-0000-0000-000067010000}"/>
    <cellStyle name="Percent 12" xfId="360" xr:uid="{00000000-0005-0000-0000-000068010000}"/>
    <cellStyle name="Percent 13" xfId="361" xr:uid="{00000000-0005-0000-0000-000069010000}"/>
    <cellStyle name="Percent 14" xfId="362" xr:uid="{00000000-0005-0000-0000-00006A010000}"/>
    <cellStyle name="Percent 15" xfId="363" xr:uid="{00000000-0005-0000-0000-00006B010000}"/>
    <cellStyle name="Percent 16" xfId="364" xr:uid="{00000000-0005-0000-0000-00006C010000}"/>
    <cellStyle name="Percent 17" xfId="365" xr:uid="{00000000-0005-0000-0000-00006D010000}"/>
    <cellStyle name="Percent 17 2" xfId="366" xr:uid="{00000000-0005-0000-0000-00006E010000}"/>
    <cellStyle name="Percent 18" xfId="367" xr:uid="{00000000-0005-0000-0000-00006F010000}"/>
    <cellStyle name="Percent 19" xfId="368" xr:uid="{00000000-0005-0000-0000-000070010000}"/>
    <cellStyle name="Percent 2" xfId="369" xr:uid="{00000000-0005-0000-0000-000071010000}"/>
    <cellStyle name="Percent 2 10" xfId="370" xr:uid="{00000000-0005-0000-0000-000072010000}"/>
    <cellStyle name="Percent 2 11" xfId="371" xr:uid="{00000000-0005-0000-0000-000073010000}"/>
    <cellStyle name="Percent 2 12" xfId="372" xr:uid="{00000000-0005-0000-0000-000074010000}"/>
    <cellStyle name="Percent 2 13" xfId="373" xr:uid="{00000000-0005-0000-0000-000075010000}"/>
    <cellStyle name="Percent 2 14" xfId="374" xr:uid="{00000000-0005-0000-0000-000076010000}"/>
    <cellStyle name="Percent 2 15" xfId="375" xr:uid="{00000000-0005-0000-0000-000077010000}"/>
    <cellStyle name="Percent 2 16" xfId="376" xr:uid="{00000000-0005-0000-0000-000078010000}"/>
    <cellStyle name="Percent 2 17" xfId="377" xr:uid="{00000000-0005-0000-0000-000079010000}"/>
    <cellStyle name="Percent 2 18" xfId="378" xr:uid="{00000000-0005-0000-0000-00007A010000}"/>
    <cellStyle name="Percent 2 2" xfId="379" xr:uid="{00000000-0005-0000-0000-00007B010000}"/>
    <cellStyle name="Percent 2 2 2" xfId="380" xr:uid="{00000000-0005-0000-0000-00007C010000}"/>
    <cellStyle name="Percent 2 2 2 2" xfId="381" xr:uid="{00000000-0005-0000-0000-00007D010000}"/>
    <cellStyle name="Percent 2 2 2 3" xfId="382" xr:uid="{00000000-0005-0000-0000-00007E010000}"/>
    <cellStyle name="Percent 2 2 3" xfId="383" xr:uid="{00000000-0005-0000-0000-00007F010000}"/>
    <cellStyle name="Percent 2 2 4" xfId="384" xr:uid="{00000000-0005-0000-0000-000080010000}"/>
    <cellStyle name="Percent 2 2 4 2" xfId="385" xr:uid="{00000000-0005-0000-0000-000081010000}"/>
    <cellStyle name="Percent 2 3" xfId="386" xr:uid="{00000000-0005-0000-0000-000082010000}"/>
    <cellStyle name="Percent 2 4" xfId="387" xr:uid="{00000000-0005-0000-0000-000083010000}"/>
    <cellStyle name="Percent 2 5" xfId="388" xr:uid="{00000000-0005-0000-0000-000084010000}"/>
    <cellStyle name="Percent 2 6" xfId="389" xr:uid="{00000000-0005-0000-0000-000085010000}"/>
    <cellStyle name="Percent 2 7" xfId="390" xr:uid="{00000000-0005-0000-0000-000086010000}"/>
    <cellStyle name="Percent 2 8" xfId="391" xr:uid="{00000000-0005-0000-0000-000087010000}"/>
    <cellStyle name="Percent 2 9" xfId="392" xr:uid="{00000000-0005-0000-0000-000088010000}"/>
    <cellStyle name="Percent 3" xfId="393" xr:uid="{00000000-0005-0000-0000-000089010000}"/>
    <cellStyle name="Percent 3 2" xfId="394" xr:uid="{00000000-0005-0000-0000-00008A010000}"/>
    <cellStyle name="Percent 3 3" xfId="395" xr:uid="{00000000-0005-0000-0000-00008B010000}"/>
    <cellStyle name="Percent 4" xfId="396" xr:uid="{00000000-0005-0000-0000-00008C010000}"/>
    <cellStyle name="Percent 4 2" xfId="397" xr:uid="{00000000-0005-0000-0000-00008D010000}"/>
    <cellStyle name="Percent 5" xfId="398" xr:uid="{00000000-0005-0000-0000-00008E010000}"/>
    <cellStyle name="Percent 6" xfId="399" xr:uid="{00000000-0005-0000-0000-00008F010000}"/>
    <cellStyle name="Percent 7" xfId="400" xr:uid="{00000000-0005-0000-0000-000090010000}"/>
    <cellStyle name="Percent 8" xfId="401" xr:uid="{00000000-0005-0000-0000-000091010000}"/>
    <cellStyle name="Percent 9" xfId="402" xr:uid="{00000000-0005-0000-0000-000092010000}"/>
    <cellStyle name="Quantity" xfId="403" xr:uid="{00000000-0005-0000-0000-000093010000}"/>
    <cellStyle name="Rittichai" xfId="404" xr:uid="{00000000-0005-0000-0000-000094010000}"/>
    <cellStyle name="Sheet Title" xfId="405" xr:uid="{00000000-0005-0000-0000-000095010000}"/>
    <cellStyle name="Standard_9912(4)" xfId="406" xr:uid="{00000000-0005-0000-0000-000096010000}"/>
    <cellStyle name="Style 1" xfId="407" xr:uid="{00000000-0005-0000-0000-000097010000}"/>
    <cellStyle name="STYLE1" xfId="408" xr:uid="{00000000-0005-0000-0000-000098010000}"/>
    <cellStyle name="STYLE2" xfId="409" xr:uid="{00000000-0005-0000-0000-000099010000}"/>
    <cellStyle name="subhead" xfId="410" xr:uid="{00000000-0005-0000-0000-00009A010000}"/>
    <cellStyle name="SubHeading" xfId="411" xr:uid="{00000000-0005-0000-0000-00009B010000}"/>
    <cellStyle name="Table" xfId="412" xr:uid="{00000000-0005-0000-0000-00009C010000}"/>
    <cellStyle name="Text" xfId="413" xr:uid="{00000000-0005-0000-0000-00009D010000}"/>
    <cellStyle name="Tickmark" xfId="414" xr:uid="{00000000-0005-0000-0000-00009E010000}"/>
    <cellStyle name="Times New Roman" xfId="415" xr:uid="{00000000-0005-0000-0000-00009F010000}"/>
    <cellStyle name="Title 2" xfId="416" xr:uid="{00000000-0005-0000-0000-0000A0010000}"/>
    <cellStyle name="Title 3" xfId="417" xr:uid="{00000000-0005-0000-0000-0000A1010000}"/>
    <cellStyle name="Title 4" xfId="418" xr:uid="{00000000-0005-0000-0000-0000A2010000}"/>
    <cellStyle name="Total 2" xfId="419" xr:uid="{00000000-0005-0000-0000-0000A3010000}"/>
    <cellStyle name="Total 3" xfId="420" xr:uid="{00000000-0005-0000-0000-0000A4010000}"/>
    <cellStyle name="Total 4" xfId="421" xr:uid="{00000000-0005-0000-0000-0000A5010000}"/>
    <cellStyle name="Tusental (0)_pldt" xfId="422" xr:uid="{00000000-0005-0000-0000-0000A6010000}"/>
    <cellStyle name="Tusental_A-listan (fixad)" xfId="423" xr:uid="{00000000-0005-0000-0000-0000A7010000}"/>
    <cellStyle name="Valuta (0)_pldt" xfId="424" xr:uid="{00000000-0005-0000-0000-0000A8010000}"/>
    <cellStyle name="Valuta_NPV" xfId="425" xr:uid="{00000000-0005-0000-0000-0000A9010000}"/>
    <cellStyle name="Währung [0]_AR-Bilanzen9901" xfId="426" xr:uid="{00000000-0005-0000-0000-0000AA010000}"/>
    <cellStyle name="Währung_AR-Bilanzen9901" xfId="427" xr:uid="{00000000-0005-0000-0000-0000AB010000}"/>
    <cellStyle name="Warning Text 2" xfId="428" xr:uid="{00000000-0005-0000-0000-0000AC010000}"/>
    <cellStyle name="Warning Text 3" xfId="429" xr:uid="{00000000-0005-0000-0000-0000AD010000}"/>
    <cellStyle name="Warning Text 4" xfId="430" xr:uid="{00000000-0005-0000-0000-0000AE010000}"/>
    <cellStyle name="WHead - Style2" xfId="431" xr:uid="{00000000-0005-0000-0000-0000AF010000}"/>
    <cellStyle name="เครื่องหมายจุลภาค 10" xfId="433" xr:uid="{00000000-0005-0000-0000-0000B0010000}"/>
    <cellStyle name="เครื่องหมายจุลภาค 11" xfId="434" xr:uid="{00000000-0005-0000-0000-0000B1010000}"/>
    <cellStyle name="เครื่องหมายจุลภาค 12" xfId="435" xr:uid="{00000000-0005-0000-0000-0000B2010000}"/>
    <cellStyle name="เครื่องหมายจุลภาค 13" xfId="436" xr:uid="{00000000-0005-0000-0000-0000B3010000}"/>
    <cellStyle name="เครื่องหมายจุลภาค 14" xfId="437" xr:uid="{00000000-0005-0000-0000-0000B4010000}"/>
    <cellStyle name="เครื่องหมายจุลภาค 15" xfId="438" xr:uid="{00000000-0005-0000-0000-0000B5010000}"/>
    <cellStyle name="เครื่องหมายจุลภาค 16" xfId="439" xr:uid="{00000000-0005-0000-0000-0000B6010000}"/>
    <cellStyle name="เครื่องหมายจุลภาค 17" xfId="440" xr:uid="{00000000-0005-0000-0000-0000B7010000}"/>
    <cellStyle name="เครื่องหมายจุลภาค 18" xfId="441" xr:uid="{00000000-0005-0000-0000-0000B8010000}"/>
    <cellStyle name="เครื่องหมายจุลภาค 19" xfId="442" xr:uid="{00000000-0005-0000-0000-0000B9010000}"/>
    <cellStyle name="เครื่องหมายจุลภาค 2" xfId="443" xr:uid="{00000000-0005-0000-0000-0000BA010000}"/>
    <cellStyle name="เครื่องหมายจุลภาค 2 2" xfId="444" xr:uid="{00000000-0005-0000-0000-0000BB010000}"/>
    <cellStyle name="เครื่องหมายจุลภาค 2 3" xfId="445" xr:uid="{00000000-0005-0000-0000-0000BC010000}"/>
    <cellStyle name="เครื่องหมายจุลภาค 20" xfId="446" xr:uid="{00000000-0005-0000-0000-0000BD010000}"/>
    <cellStyle name="เครื่องหมายจุลภาค 21" xfId="447" xr:uid="{00000000-0005-0000-0000-0000BE010000}"/>
    <cellStyle name="เครื่องหมายจุลภาค 22" xfId="448" xr:uid="{00000000-0005-0000-0000-0000BF010000}"/>
    <cellStyle name="เครื่องหมายจุลภาค 23" xfId="449" xr:uid="{00000000-0005-0000-0000-0000C0010000}"/>
    <cellStyle name="เครื่องหมายจุลภาค 24" xfId="450" xr:uid="{00000000-0005-0000-0000-0000C1010000}"/>
    <cellStyle name="เครื่องหมายจุลภาค 25" xfId="451" xr:uid="{00000000-0005-0000-0000-0000C2010000}"/>
    <cellStyle name="เครื่องหมายจุลภาค 26" xfId="452" xr:uid="{00000000-0005-0000-0000-0000C3010000}"/>
    <cellStyle name="เครื่องหมายจุลภาค 27" xfId="453" xr:uid="{00000000-0005-0000-0000-0000C4010000}"/>
    <cellStyle name="เครื่องหมายจุลภาค 28" xfId="454" xr:uid="{00000000-0005-0000-0000-0000C5010000}"/>
    <cellStyle name="เครื่องหมายจุลภาค 29" xfId="455" xr:uid="{00000000-0005-0000-0000-0000C6010000}"/>
    <cellStyle name="เครื่องหมายจุลภาค 3" xfId="456" xr:uid="{00000000-0005-0000-0000-0000C7010000}"/>
    <cellStyle name="เครื่องหมายจุลภาค 3 2" xfId="457" xr:uid="{00000000-0005-0000-0000-0000C8010000}"/>
    <cellStyle name="เครื่องหมายจุลภาค 30" xfId="458" xr:uid="{00000000-0005-0000-0000-0000C9010000}"/>
    <cellStyle name="เครื่องหมายจุลภาค 31" xfId="459" xr:uid="{00000000-0005-0000-0000-0000CA010000}"/>
    <cellStyle name="เครื่องหมายจุลภาค 32" xfId="460" xr:uid="{00000000-0005-0000-0000-0000CB010000}"/>
    <cellStyle name="เครื่องหมายจุลภาค 4" xfId="461" xr:uid="{00000000-0005-0000-0000-0000CC010000}"/>
    <cellStyle name="เครื่องหมายจุลภาค 4 2" xfId="462" xr:uid="{00000000-0005-0000-0000-0000CD010000}"/>
    <cellStyle name="เครื่องหมายจุลภาค 5" xfId="463" xr:uid="{00000000-0005-0000-0000-0000CE010000}"/>
    <cellStyle name="เครื่องหมายจุลภาค 6" xfId="464" xr:uid="{00000000-0005-0000-0000-0000CF010000}"/>
    <cellStyle name="เครื่องหมายจุลภาค 6 2" xfId="465" xr:uid="{00000000-0005-0000-0000-0000D0010000}"/>
    <cellStyle name="เครื่องหมายจุลภาค 7" xfId="466" xr:uid="{00000000-0005-0000-0000-0000D1010000}"/>
    <cellStyle name="เครื่องหมายจุลภาค 8" xfId="467" xr:uid="{00000000-0005-0000-0000-0000D2010000}"/>
    <cellStyle name="เครื่องหมายจุลภาค 9" xfId="468" xr:uid="{00000000-0005-0000-0000-0000D3010000}"/>
    <cellStyle name="เครื่องหมายเปอร์เซ็นต์_Sheet1" xfId="432" xr:uid="{00000000-0005-0000-0000-0000D4010000}"/>
    <cellStyle name="จุลภาค" xfId="106" builtinId="3"/>
    <cellStyle name="เชื่อมโยงหลายมิติ" xfId="469" xr:uid="{00000000-0005-0000-0000-0000D5010000}"/>
    <cellStyle name="ตามการเชื่อมโยงหลายมิติ" xfId="473" xr:uid="{00000000-0005-0000-0000-0000D6010000}"/>
    <cellStyle name="น้บะภฒ_95" xfId="474" xr:uid="{00000000-0005-0000-0000-0000D7010000}"/>
    <cellStyle name="ปกติ" xfId="0" builtinId="0"/>
    <cellStyle name="ปกติ 10" xfId="475" xr:uid="{00000000-0005-0000-0000-0000D8010000}"/>
    <cellStyle name="ปกติ 10 10" xfId="476" xr:uid="{00000000-0005-0000-0000-0000D9010000}"/>
    <cellStyle name="ปกติ 10 11" xfId="477" xr:uid="{00000000-0005-0000-0000-0000DA010000}"/>
    <cellStyle name="ปกติ 10 12" xfId="478" xr:uid="{00000000-0005-0000-0000-0000DB010000}"/>
    <cellStyle name="ปกติ 10 13" xfId="479" xr:uid="{00000000-0005-0000-0000-0000DC010000}"/>
    <cellStyle name="ปกติ 10 14" xfId="480" xr:uid="{00000000-0005-0000-0000-0000DD010000}"/>
    <cellStyle name="ปกติ 10 15" xfId="481" xr:uid="{00000000-0005-0000-0000-0000DE010000}"/>
    <cellStyle name="ปกติ 10 16" xfId="482" xr:uid="{00000000-0005-0000-0000-0000DF010000}"/>
    <cellStyle name="ปกติ 10 17" xfId="483" xr:uid="{00000000-0005-0000-0000-0000E0010000}"/>
    <cellStyle name="ปกติ 10 18" xfId="484" xr:uid="{00000000-0005-0000-0000-0000E1010000}"/>
    <cellStyle name="ปกติ 10 19" xfId="485" xr:uid="{00000000-0005-0000-0000-0000E2010000}"/>
    <cellStyle name="ปกติ 10 2" xfId="486" xr:uid="{00000000-0005-0000-0000-0000E3010000}"/>
    <cellStyle name="ปกติ 10 20" xfId="487" xr:uid="{00000000-0005-0000-0000-0000E4010000}"/>
    <cellStyle name="ปกติ 10 21" xfId="488" xr:uid="{00000000-0005-0000-0000-0000E5010000}"/>
    <cellStyle name="ปกติ 10 22" xfId="489" xr:uid="{00000000-0005-0000-0000-0000E6010000}"/>
    <cellStyle name="ปกติ 10 23" xfId="490" xr:uid="{00000000-0005-0000-0000-0000E7010000}"/>
    <cellStyle name="ปกติ 10 24" xfId="491" xr:uid="{00000000-0005-0000-0000-0000E8010000}"/>
    <cellStyle name="ปกติ 10 25" xfId="492" xr:uid="{00000000-0005-0000-0000-0000E9010000}"/>
    <cellStyle name="ปกติ 10 26" xfId="493" xr:uid="{00000000-0005-0000-0000-0000EA010000}"/>
    <cellStyle name="ปกติ 10 27" xfId="494" xr:uid="{00000000-0005-0000-0000-0000EB010000}"/>
    <cellStyle name="ปกติ 10 28" xfId="495" xr:uid="{00000000-0005-0000-0000-0000EC010000}"/>
    <cellStyle name="ปกติ 10 29" xfId="496" xr:uid="{00000000-0005-0000-0000-0000ED010000}"/>
    <cellStyle name="ปกติ 10 3" xfId="497" xr:uid="{00000000-0005-0000-0000-0000EE010000}"/>
    <cellStyle name="ปกติ 10 30" xfId="498" xr:uid="{00000000-0005-0000-0000-0000EF010000}"/>
    <cellStyle name="ปกติ 10 31" xfId="499" xr:uid="{00000000-0005-0000-0000-0000F0010000}"/>
    <cellStyle name="ปกติ 10 32" xfId="500" xr:uid="{00000000-0005-0000-0000-0000F1010000}"/>
    <cellStyle name="ปกติ 10 33" xfId="501" xr:uid="{00000000-0005-0000-0000-0000F2010000}"/>
    <cellStyle name="ปกติ 10 34" xfId="502" xr:uid="{00000000-0005-0000-0000-0000F3010000}"/>
    <cellStyle name="ปกติ 10 35" xfId="503" xr:uid="{00000000-0005-0000-0000-0000F4010000}"/>
    <cellStyle name="ปกติ 10 36" xfId="504" xr:uid="{00000000-0005-0000-0000-0000F5010000}"/>
    <cellStyle name="ปกติ 10 37" xfId="505" xr:uid="{00000000-0005-0000-0000-0000F6010000}"/>
    <cellStyle name="ปกติ 10 38" xfId="506" xr:uid="{00000000-0005-0000-0000-0000F7010000}"/>
    <cellStyle name="ปกติ 10 39" xfId="507" xr:uid="{00000000-0005-0000-0000-0000F8010000}"/>
    <cellStyle name="ปกติ 10 4" xfId="508" xr:uid="{00000000-0005-0000-0000-0000F9010000}"/>
    <cellStyle name="ปกติ 10 40" xfId="509" xr:uid="{00000000-0005-0000-0000-0000FA010000}"/>
    <cellStyle name="ปกติ 10 41" xfId="510" xr:uid="{00000000-0005-0000-0000-0000FB010000}"/>
    <cellStyle name="ปกติ 10 42" xfId="511" xr:uid="{00000000-0005-0000-0000-0000FC010000}"/>
    <cellStyle name="ปกติ 10 43" xfId="512" xr:uid="{00000000-0005-0000-0000-0000FD010000}"/>
    <cellStyle name="ปกติ 10 44" xfId="513" xr:uid="{00000000-0005-0000-0000-0000FE010000}"/>
    <cellStyle name="ปกติ 10 45" xfId="514" xr:uid="{00000000-0005-0000-0000-0000FF010000}"/>
    <cellStyle name="ปกติ 10 46" xfId="515" xr:uid="{00000000-0005-0000-0000-000000020000}"/>
    <cellStyle name="ปกติ 10 47" xfId="516" xr:uid="{00000000-0005-0000-0000-000001020000}"/>
    <cellStyle name="ปกติ 10 48" xfId="517" xr:uid="{00000000-0005-0000-0000-000002020000}"/>
    <cellStyle name="ปกติ 10 49" xfId="518" xr:uid="{00000000-0005-0000-0000-000003020000}"/>
    <cellStyle name="ปกติ 10 5" xfId="519" xr:uid="{00000000-0005-0000-0000-000004020000}"/>
    <cellStyle name="ปกติ 10 50" xfId="520" xr:uid="{00000000-0005-0000-0000-000005020000}"/>
    <cellStyle name="ปกติ 10 51" xfId="521" xr:uid="{00000000-0005-0000-0000-000006020000}"/>
    <cellStyle name="ปกติ 10 52" xfId="522" xr:uid="{00000000-0005-0000-0000-000007020000}"/>
    <cellStyle name="ปกติ 10 53" xfId="523" xr:uid="{00000000-0005-0000-0000-000008020000}"/>
    <cellStyle name="ปกติ 10 54" xfId="524" xr:uid="{00000000-0005-0000-0000-000009020000}"/>
    <cellStyle name="ปกติ 10 55" xfId="525" xr:uid="{00000000-0005-0000-0000-00000A020000}"/>
    <cellStyle name="ปกติ 10 56" xfId="526" xr:uid="{00000000-0005-0000-0000-00000B020000}"/>
    <cellStyle name="ปกติ 10 57" xfId="527" xr:uid="{00000000-0005-0000-0000-00000C020000}"/>
    <cellStyle name="ปกติ 10 58" xfId="528" xr:uid="{00000000-0005-0000-0000-00000D020000}"/>
    <cellStyle name="ปกติ 10 59" xfId="529" xr:uid="{00000000-0005-0000-0000-00000E020000}"/>
    <cellStyle name="ปกติ 10 6" xfId="530" xr:uid="{00000000-0005-0000-0000-00000F020000}"/>
    <cellStyle name="ปกติ 10 60" xfId="531" xr:uid="{00000000-0005-0000-0000-000010020000}"/>
    <cellStyle name="ปกติ 10 61" xfId="532" xr:uid="{00000000-0005-0000-0000-000011020000}"/>
    <cellStyle name="ปกติ 10 62" xfId="533" xr:uid="{00000000-0005-0000-0000-000012020000}"/>
    <cellStyle name="ปกติ 10 63" xfId="534" xr:uid="{00000000-0005-0000-0000-000013020000}"/>
    <cellStyle name="ปกติ 10 64" xfId="535" xr:uid="{00000000-0005-0000-0000-000014020000}"/>
    <cellStyle name="ปกติ 10 65" xfId="536" xr:uid="{00000000-0005-0000-0000-000015020000}"/>
    <cellStyle name="ปกติ 10 66" xfId="537" xr:uid="{00000000-0005-0000-0000-000016020000}"/>
    <cellStyle name="ปกติ 10 67" xfId="538" xr:uid="{00000000-0005-0000-0000-000017020000}"/>
    <cellStyle name="ปกติ 10 68" xfId="539" xr:uid="{00000000-0005-0000-0000-000018020000}"/>
    <cellStyle name="ปกติ 10 69" xfId="540" xr:uid="{00000000-0005-0000-0000-000019020000}"/>
    <cellStyle name="ปกติ 10 7" xfId="541" xr:uid="{00000000-0005-0000-0000-00001A020000}"/>
    <cellStyle name="ปกติ 10 8" xfId="542" xr:uid="{00000000-0005-0000-0000-00001B020000}"/>
    <cellStyle name="ปกติ 10 9" xfId="543" xr:uid="{00000000-0005-0000-0000-00001C020000}"/>
    <cellStyle name="ปกติ 10_Asia Metal Y2008" xfId="544" xr:uid="{00000000-0005-0000-0000-00001D020000}"/>
    <cellStyle name="ปกติ 11" xfId="545" xr:uid="{00000000-0005-0000-0000-00001E020000}"/>
    <cellStyle name="ปกติ 11 10" xfId="546" xr:uid="{00000000-0005-0000-0000-00001F020000}"/>
    <cellStyle name="ปกติ 11 11" xfId="547" xr:uid="{00000000-0005-0000-0000-000020020000}"/>
    <cellStyle name="ปกติ 11 12" xfId="548" xr:uid="{00000000-0005-0000-0000-000021020000}"/>
    <cellStyle name="ปกติ 11 13" xfId="549" xr:uid="{00000000-0005-0000-0000-000022020000}"/>
    <cellStyle name="ปกติ 11 14" xfId="550" xr:uid="{00000000-0005-0000-0000-000023020000}"/>
    <cellStyle name="ปกติ 11 15" xfId="551" xr:uid="{00000000-0005-0000-0000-000024020000}"/>
    <cellStyle name="ปกติ 11 16" xfId="552" xr:uid="{00000000-0005-0000-0000-000025020000}"/>
    <cellStyle name="ปกติ 11 17" xfId="553" xr:uid="{00000000-0005-0000-0000-000026020000}"/>
    <cellStyle name="ปกติ 11 18" xfId="554" xr:uid="{00000000-0005-0000-0000-000027020000}"/>
    <cellStyle name="ปกติ 11 19" xfId="555" xr:uid="{00000000-0005-0000-0000-000028020000}"/>
    <cellStyle name="ปกติ 11 2" xfId="556" xr:uid="{00000000-0005-0000-0000-000029020000}"/>
    <cellStyle name="ปกติ 11 20" xfId="557" xr:uid="{00000000-0005-0000-0000-00002A020000}"/>
    <cellStyle name="ปกติ 11 21" xfId="558" xr:uid="{00000000-0005-0000-0000-00002B020000}"/>
    <cellStyle name="ปกติ 11 22" xfId="559" xr:uid="{00000000-0005-0000-0000-00002C020000}"/>
    <cellStyle name="ปกติ 11 23" xfId="560" xr:uid="{00000000-0005-0000-0000-00002D020000}"/>
    <cellStyle name="ปกติ 11 24" xfId="561" xr:uid="{00000000-0005-0000-0000-00002E020000}"/>
    <cellStyle name="ปกติ 11 25" xfId="562" xr:uid="{00000000-0005-0000-0000-00002F020000}"/>
    <cellStyle name="ปกติ 11 26" xfId="563" xr:uid="{00000000-0005-0000-0000-000030020000}"/>
    <cellStyle name="ปกติ 11 27" xfId="564" xr:uid="{00000000-0005-0000-0000-000031020000}"/>
    <cellStyle name="ปกติ 11 28" xfId="565" xr:uid="{00000000-0005-0000-0000-000032020000}"/>
    <cellStyle name="ปกติ 11 29" xfId="566" xr:uid="{00000000-0005-0000-0000-000033020000}"/>
    <cellStyle name="ปกติ 11 3" xfId="567" xr:uid="{00000000-0005-0000-0000-000034020000}"/>
    <cellStyle name="ปกติ 11 30" xfId="568" xr:uid="{00000000-0005-0000-0000-000035020000}"/>
    <cellStyle name="ปกติ 11 31" xfId="569" xr:uid="{00000000-0005-0000-0000-000036020000}"/>
    <cellStyle name="ปกติ 11 32" xfId="570" xr:uid="{00000000-0005-0000-0000-000037020000}"/>
    <cellStyle name="ปกติ 11 33" xfId="571" xr:uid="{00000000-0005-0000-0000-000038020000}"/>
    <cellStyle name="ปกติ 11 34" xfId="572" xr:uid="{00000000-0005-0000-0000-000039020000}"/>
    <cellStyle name="ปกติ 11 35" xfId="573" xr:uid="{00000000-0005-0000-0000-00003A020000}"/>
    <cellStyle name="ปกติ 11 36" xfId="574" xr:uid="{00000000-0005-0000-0000-00003B020000}"/>
    <cellStyle name="ปกติ 11 37" xfId="575" xr:uid="{00000000-0005-0000-0000-00003C020000}"/>
    <cellStyle name="ปกติ 11 38" xfId="576" xr:uid="{00000000-0005-0000-0000-00003D020000}"/>
    <cellStyle name="ปกติ 11 39" xfId="577" xr:uid="{00000000-0005-0000-0000-00003E020000}"/>
    <cellStyle name="ปกติ 11 4" xfId="578" xr:uid="{00000000-0005-0000-0000-00003F020000}"/>
    <cellStyle name="ปกติ 11 40" xfId="579" xr:uid="{00000000-0005-0000-0000-000040020000}"/>
    <cellStyle name="ปกติ 11 41" xfId="580" xr:uid="{00000000-0005-0000-0000-000041020000}"/>
    <cellStyle name="ปกติ 11 42" xfId="581" xr:uid="{00000000-0005-0000-0000-000042020000}"/>
    <cellStyle name="ปกติ 11 43" xfId="582" xr:uid="{00000000-0005-0000-0000-000043020000}"/>
    <cellStyle name="ปกติ 11 44" xfId="583" xr:uid="{00000000-0005-0000-0000-000044020000}"/>
    <cellStyle name="ปกติ 11 45" xfId="584" xr:uid="{00000000-0005-0000-0000-000045020000}"/>
    <cellStyle name="ปกติ 11 46" xfId="585" xr:uid="{00000000-0005-0000-0000-000046020000}"/>
    <cellStyle name="ปกติ 11 47" xfId="586" xr:uid="{00000000-0005-0000-0000-000047020000}"/>
    <cellStyle name="ปกติ 11 48" xfId="587" xr:uid="{00000000-0005-0000-0000-000048020000}"/>
    <cellStyle name="ปกติ 11 49" xfId="588" xr:uid="{00000000-0005-0000-0000-000049020000}"/>
    <cellStyle name="ปกติ 11 5" xfId="589" xr:uid="{00000000-0005-0000-0000-00004A020000}"/>
    <cellStyle name="ปกติ 11 50" xfId="590" xr:uid="{00000000-0005-0000-0000-00004B020000}"/>
    <cellStyle name="ปกติ 11 51" xfId="591" xr:uid="{00000000-0005-0000-0000-00004C020000}"/>
    <cellStyle name="ปกติ 11 52" xfId="592" xr:uid="{00000000-0005-0000-0000-00004D020000}"/>
    <cellStyle name="ปกติ 11 53" xfId="593" xr:uid="{00000000-0005-0000-0000-00004E020000}"/>
    <cellStyle name="ปกติ 11 54" xfId="594" xr:uid="{00000000-0005-0000-0000-00004F020000}"/>
    <cellStyle name="ปกติ 11 55" xfId="595" xr:uid="{00000000-0005-0000-0000-000050020000}"/>
    <cellStyle name="ปกติ 11 56" xfId="596" xr:uid="{00000000-0005-0000-0000-000051020000}"/>
    <cellStyle name="ปกติ 11 57" xfId="597" xr:uid="{00000000-0005-0000-0000-000052020000}"/>
    <cellStyle name="ปกติ 11 58" xfId="598" xr:uid="{00000000-0005-0000-0000-000053020000}"/>
    <cellStyle name="ปกติ 11 59" xfId="599" xr:uid="{00000000-0005-0000-0000-000054020000}"/>
    <cellStyle name="ปกติ 11 6" xfId="600" xr:uid="{00000000-0005-0000-0000-000055020000}"/>
    <cellStyle name="ปกติ 11 60" xfId="601" xr:uid="{00000000-0005-0000-0000-000056020000}"/>
    <cellStyle name="ปกติ 11 61" xfId="602" xr:uid="{00000000-0005-0000-0000-000057020000}"/>
    <cellStyle name="ปกติ 11 62" xfId="603" xr:uid="{00000000-0005-0000-0000-000058020000}"/>
    <cellStyle name="ปกติ 11 63" xfId="604" xr:uid="{00000000-0005-0000-0000-000059020000}"/>
    <cellStyle name="ปกติ 11 64" xfId="605" xr:uid="{00000000-0005-0000-0000-00005A020000}"/>
    <cellStyle name="ปกติ 11 65" xfId="606" xr:uid="{00000000-0005-0000-0000-00005B020000}"/>
    <cellStyle name="ปกติ 11 66" xfId="607" xr:uid="{00000000-0005-0000-0000-00005C020000}"/>
    <cellStyle name="ปกติ 11 67" xfId="608" xr:uid="{00000000-0005-0000-0000-00005D020000}"/>
    <cellStyle name="ปกติ 11 68" xfId="609" xr:uid="{00000000-0005-0000-0000-00005E020000}"/>
    <cellStyle name="ปกติ 11 69" xfId="610" xr:uid="{00000000-0005-0000-0000-00005F020000}"/>
    <cellStyle name="ปกติ 11 7" xfId="611" xr:uid="{00000000-0005-0000-0000-000060020000}"/>
    <cellStyle name="ปกติ 11 8" xfId="612" xr:uid="{00000000-0005-0000-0000-000061020000}"/>
    <cellStyle name="ปกติ 11 9" xfId="613" xr:uid="{00000000-0005-0000-0000-000062020000}"/>
    <cellStyle name="ปกติ 11_Asia Metal Y2008" xfId="614" xr:uid="{00000000-0005-0000-0000-000063020000}"/>
    <cellStyle name="ปกติ 12" xfId="615" xr:uid="{00000000-0005-0000-0000-000064020000}"/>
    <cellStyle name="ปกติ 12 10" xfId="616" xr:uid="{00000000-0005-0000-0000-000065020000}"/>
    <cellStyle name="ปกติ 12 11" xfId="617" xr:uid="{00000000-0005-0000-0000-000066020000}"/>
    <cellStyle name="ปกติ 12 12" xfId="618" xr:uid="{00000000-0005-0000-0000-000067020000}"/>
    <cellStyle name="ปกติ 12 13" xfId="619" xr:uid="{00000000-0005-0000-0000-000068020000}"/>
    <cellStyle name="ปกติ 12 14" xfId="620" xr:uid="{00000000-0005-0000-0000-000069020000}"/>
    <cellStyle name="ปกติ 12 15" xfId="621" xr:uid="{00000000-0005-0000-0000-00006A020000}"/>
    <cellStyle name="ปกติ 12 16" xfId="622" xr:uid="{00000000-0005-0000-0000-00006B020000}"/>
    <cellStyle name="ปกติ 12 17" xfId="623" xr:uid="{00000000-0005-0000-0000-00006C020000}"/>
    <cellStyle name="ปกติ 12 18" xfId="624" xr:uid="{00000000-0005-0000-0000-00006D020000}"/>
    <cellStyle name="ปกติ 12 19" xfId="625" xr:uid="{00000000-0005-0000-0000-00006E020000}"/>
    <cellStyle name="ปกติ 12 2" xfId="626" xr:uid="{00000000-0005-0000-0000-00006F020000}"/>
    <cellStyle name="ปกติ 12 20" xfId="627" xr:uid="{00000000-0005-0000-0000-000070020000}"/>
    <cellStyle name="ปกติ 12 21" xfId="628" xr:uid="{00000000-0005-0000-0000-000071020000}"/>
    <cellStyle name="ปกติ 12 22" xfId="629" xr:uid="{00000000-0005-0000-0000-000072020000}"/>
    <cellStyle name="ปกติ 12 23" xfId="630" xr:uid="{00000000-0005-0000-0000-000073020000}"/>
    <cellStyle name="ปกติ 12 24" xfId="631" xr:uid="{00000000-0005-0000-0000-000074020000}"/>
    <cellStyle name="ปกติ 12 25" xfId="632" xr:uid="{00000000-0005-0000-0000-000075020000}"/>
    <cellStyle name="ปกติ 12 26" xfId="633" xr:uid="{00000000-0005-0000-0000-000076020000}"/>
    <cellStyle name="ปกติ 12 27" xfId="634" xr:uid="{00000000-0005-0000-0000-000077020000}"/>
    <cellStyle name="ปกติ 12 28" xfId="635" xr:uid="{00000000-0005-0000-0000-000078020000}"/>
    <cellStyle name="ปกติ 12 29" xfId="636" xr:uid="{00000000-0005-0000-0000-000079020000}"/>
    <cellStyle name="ปกติ 12 3" xfId="637" xr:uid="{00000000-0005-0000-0000-00007A020000}"/>
    <cellStyle name="ปกติ 12 30" xfId="638" xr:uid="{00000000-0005-0000-0000-00007B020000}"/>
    <cellStyle name="ปกติ 12 31" xfId="639" xr:uid="{00000000-0005-0000-0000-00007C020000}"/>
    <cellStyle name="ปกติ 12 32" xfId="640" xr:uid="{00000000-0005-0000-0000-00007D020000}"/>
    <cellStyle name="ปกติ 12 33" xfId="641" xr:uid="{00000000-0005-0000-0000-00007E020000}"/>
    <cellStyle name="ปกติ 12 34" xfId="642" xr:uid="{00000000-0005-0000-0000-00007F020000}"/>
    <cellStyle name="ปกติ 12 35" xfId="643" xr:uid="{00000000-0005-0000-0000-000080020000}"/>
    <cellStyle name="ปกติ 12 36" xfId="644" xr:uid="{00000000-0005-0000-0000-000081020000}"/>
    <cellStyle name="ปกติ 12 37" xfId="645" xr:uid="{00000000-0005-0000-0000-000082020000}"/>
    <cellStyle name="ปกติ 12 38" xfId="646" xr:uid="{00000000-0005-0000-0000-000083020000}"/>
    <cellStyle name="ปกติ 12 39" xfId="647" xr:uid="{00000000-0005-0000-0000-000084020000}"/>
    <cellStyle name="ปกติ 12 4" xfId="648" xr:uid="{00000000-0005-0000-0000-000085020000}"/>
    <cellStyle name="ปกติ 12 40" xfId="649" xr:uid="{00000000-0005-0000-0000-000086020000}"/>
    <cellStyle name="ปกติ 12 41" xfId="650" xr:uid="{00000000-0005-0000-0000-000087020000}"/>
    <cellStyle name="ปกติ 12 42" xfId="651" xr:uid="{00000000-0005-0000-0000-000088020000}"/>
    <cellStyle name="ปกติ 12 43" xfId="652" xr:uid="{00000000-0005-0000-0000-000089020000}"/>
    <cellStyle name="ปกติ 12 44" xfId="653" xr:uid="{00000000-0005-0000-0000-00008A020000}"/>
    <cellStyle name="ปกติ 12 45" xfId="654" xr:uid="{00000000-0005-0000-0000-00008B020000}"/>
    <cellStyle name="ปกติ 12 46" xfId="655" xr:uid="{00000000-0005-0000-0000-00008C020000}"/>
    <cellStyle name="ปกติ 12 47" xfId="656" xr:uid="{00000000-0005-0000-0000-00008D020000}"/>
    <cellStyle name="ปกติ 12 48" xfId="657" xr:uid="{00000000-0005-0000-0000-00008E020000}"/>
    <cellStyle name="ปกติ 12 49" xfId="658" xr:uid="{00000000-0005-0000-0000-00008F020000}"/>
    <cellStyle name="ปกติ 12 5" xfId="659" xr:uid="{00000000-0005-0000-0000-000090020000}"/>
    <cellStyle name="ปกติ 12 50" xfId="660" xr:uid="{00000000-0005-0000-0000-000091020000}"/>
    <cellStyle name="ปกติ 12 51" xfId="661" xr:uid="{00000000-0005-0000-0000-000092020000}"/>
    <cellStyle name="ปกติ 12 52" xfId="662" xr:uid="{00000000-0005-0000-0000-000093020000}"/>
    <cellStyle name="ปกติ 12 53" xfId="663" xr:uid="{00000000-0005-0000-0000-000094020000}"/>
    <cellStyle name="ปกติ 12 54" xfId="664" xr:uid="{00000000-0005-0000-0000-000095020000}"/>
    <cellStyle name="ปกติ 12 55" xfId="665" xr:uid="{00000000-0005-0000-0000-000096020000}"/>
    <cellStyle name="ปกติ 12 56" xfId="666" xr:uid="{00000000-0005-0000-0000-000097020000}"/>
    <cellStyle name="ปกติ 12 57" xfId="667" xr:uid="{00000000-0005-0000-0000-000098020000}"/>
    <cellStyle name="ปกติ 12 58" xfId="668" xr:uid="{00000000-0005-0000-0000-000099020000}"/>
    <cellStyle name="ปกติ 12 59" xfId="669" xr:uid="{00000000-0005-0000-0000-00009A020000}"/>
    <cellStyle name="ปกติ 12 6" xfId="670" xr:uid="{00000000-0005-0000-0000-00009B020000}"/>
    <cellStyle name="ปกติ 12 60" xfId="671" xr:uid="{00000000-0005-0000-0000-00009C020000}"/>
    <cellStyle name="ปกติ 12 61" xfId="672" xr:uid="{00000000-0005-0000-0000-00009D020000}"/>
    <cellStyle name="ปกติ 12 62" xfId="673" xr:uid="{00000000-0005-0000-0000-00009E020000}"/>
    <cellStyle name="ปกติ 12 63" xfId="674" xr:uid="{00000000-0005-0000-0000-00009F020000}"/>
    <cellStyle name="ปกติ 12 64" xfId="675" xr:uid="{00000000-0005-0000-0000-0000A0020000}"/>
    <cellStyle name="ปกติ 12 65" xfId="676" xr:uid="{00000000-0005-0000-0000-0000A1020000}"/>
    <cellStyle name="ปกติ 12 66" xfId="677" xr:uid="{00000000-0005-0000-0000-0000A2020000}"/>
    <cellStyle name="ปกติ 12 67" xfId="678" xr:uid="{00000000-0005-0000-0000-0000A3020000}"/>
    <cellStyle name="ปกติ 12 68" xfId="679" xr:uid="{00000000-0005-0000-0000-0000A4020000}"/>
    <cellStyle name="ปกติ 12 69" xfId="680" xr:uid="{00000000-0005-0000-0000-0000A5020000}"/>
    <cellStyle name="ปกติ 12 7" xfId="681" xr:uid="{00000000-0005-0000-0000-0000A6020000}"/>
    <cellStyle name="ปกติ 12 8" xfId="682" xr:uid="{00000000-0005-0000-0000-0000A7020000}"/>
    <cellStyle name="ปกติ 12 9" xfId="683" xr:uid="{00000000-0005-0000-0000-0000A8020000}"/>
    <cellStyle name="ปกติ 12_Asia Metal Y2008" xfId="684" xr:uid="{00000000-0005-0000-0000-0000A9020000}"/>
    <cellStyle name="ปกติ 13" xfId="685" xr:uid="{00000000-0005-0000-0000-0000AA020000}"/>
    <cellStyle name="ปกติ 13 10" xfId="686" xr:uid="{00000000-0005-0000-0000-0000AB020000}"/>
    <cellStyle name="ปกติ 13 11" xfId="687" xr:uid="{00000000-0005-0000-0000-0000AC020000}"/>
    <cellStyle name="ปกติ 13 12" xfId="688" xr:uid="{00000000-0005-0000-0000-0000AD020000}"/>
    <cellStyle name="ปกติ 13 13" xfId="689" xr:uid="{00000000-0005-0000-0000-0000AE020000}"/>
    <cellStyle name="ปกติ 13 14" xfId="690" xr:uid="{00000000-0005-0000-0000-0000AF020000}"/>
    <cellStyle name="ปกติ 13 15" xfId="691" xr:uid="{00000000-0005-0000-0000-0000B0020000}"/>
    <cellStyle name="ปกติ 13 16" xfId="692" xr:uid="{00000000-0005-0000-0000-0000B1020000}"/>
    <cellStyle name="ปกติ 13 17" xfId="693" xr:uid="{00000000-0005-0000-0000-0000B2020000}"/>
    <cellStyle name="ปกติ 13 18" xfId="694" xr:uid="{00000000-0005-0000-0000-0000B3020000}"/>
    <cellStyle name="ปกติ 13 19" xfId="695" xr:uid="{00000000-0005-0000-0000-0000B4020000}"/>
    <cellStyle name="ปกติ 13 2" xfId="696" xr:uid="{00000000-0005-0000-0000-0000B5020000}"/>
    <cellStyle name="ปกติ 13 20" xfId="697" xr:uid="{00000000-0005-0000-0000-0000B6020000}"/>
    <cellStyle name="ปกติ 13 21" xfId="698" xr:uid="{00000000-0005-0000-0000-0000B7020000}"/>
    <cellStyle name="ปกติ 13 22" xfId="699" xr:uid="{00000000-0005-0000-0000-0000B8020000}"/>
    <cellStyle name="ปกติ 13 23" xfId="700" xr:uid="{00000000-0005-0000-0000-0000B9020000}"/>
    <cellStyle name="ปกติ 13 24" xfId="701" xr:uid="{00000000-0005-0000-0000-0000BA020000}"/>
    <cellStyle name="ปกติ 13 25" xfId="702" xr:uid="{00000000-0005-0000-0000-0000BB020000}"/>
    <cellStyle name="ปกติ 13 26" xfId="703" xr:uid="{00000000-0005-0000-0000-0000BC020000}"/>
    <cellStyle name="ปกติ 13 27" xfId="704" xr:uid="{00000000-0005-0000-0000-0000BD020000}"/>
    <cellStyle name="ปกติ 13 28" xfId="705" xr:uid="{00000000-0005-0000-0000-0000BE020000}"/>
    <cellStyle name="ปกติ 13 29" xfId="706" xr:uid="{00000000-0005-0000-0000-0000BF020000}"/>
    <cellStyle name="ปกติ 13 3" xfId="707" xr:uid="{00000000-0005-0000-0000-0000C0020000}"/>
    <cellStyle name="ปกติ 13 30" xfId="708" xr:uid="{00000000-0005-0000-0000-0000C1020000}"/>
    <cellStyle name="ปกติ 13 31" xfId="709" xr:uid="{00000000-0005-0000-0000-0000C2020000}"/>
    <cellStyle name="ปกติ 13 32" xfId="710" xr:uid="{00000000-0005-0000-0000-0000C3020000}"/>
    <cellStyle name="ปกติ 13 33" xfId="711" xr:uid="{00000000-0005-0000-0000-0000C4020000}"/>
    <cellStyle name="ปกติ 13 34" xfId="712" xr:uid="{00000000-0005-0000-0000-0000C5020000}"/>
    <cellStyle name="ปกติ 13 35" xfId="713" xr:uid="{00000000-0005-0000-0000-0000C6020000}"/>
    <cellStyle name="ปกติ 13 36" xfId="714" xr:uid="{00000000-0005-0000-0000-0000C7020000}"/>
    <cellStyle name="ปกติ 13 37" xfId="715" xr:uid="{00000000-0005-0000-0000-0000C8020000}"/>
    <cellStyle name="ปกติ 13 38" xfId="716" xr:uid="{00000000-0005-0000-0000-0000C9020000}"/>
    <cellStyle name="ปกติ 13 39" xfId="717" xr:uid="{00000000-0005-0000-0000-0000CA020000}"/>
    <cellStyle name="ปกติ 13 4" xfId="718" xr:uid="{00000000-0005-0000-0000-0000CB020000}"/>
    <cellStyle name="ปกติ 13 40" xfId="719" xr:uid="{00000000-0005-0000-0000-0000CC020000}"/>
    <cellStyle name="ปกติ 13 41" xfId="720" xr:uid="{00000000-0005-0000-0000-0000CD020000}"/>
    <cellStyle name="ปกติ 13 42" xfId="721" xr:uid="{00000000-0005-0000-0000-0000CE020000}"/>
    <cellStyle name="ปกติ 13 43" xfId="722" xr:uid="{00000000-0005-0000-0000-0000CF020000}"/>
    <cellStyle name="ปกติ 13 44" xfId="723" xr:uid="{00000000-0005-0000-0000-0000D0020000}"/>
    <cellStyle name="ปกติ 13 45" xfId="724" xr:uid="{00000000-0005-0000-0000-0000D1020000}"/>
    <cellStyle name="ปกติ 13 46" xfId="725" xr:uid="{00000000-0005-0000-0000-0000D2020000}"/>
    <cellStyle name="ปกติ 13 47" xfId="726" xr:uid="{00000000-0005-0000-0000-0000D3020000}"/>
    <cellStyle name="ปกติ 13 48" xfId="727" xr:uid="{00000000-0005-0000-0000-0000D4020000}"/>
    <cellStyle name="ปกติ 13 49" xfId="728" xr:uid="{00000000-0005-0000-0000-0000D5020000}"/>
    <cellStyle name="ปกติ 13 5" xfId="729" xr:uid="{00000000-0005-0000-0000-0000D6020000}"/>
    <cellStyle name="ปกติ 13 50" xfId="730" xr:uid="{00000000-0005-0000-0000-0000D7020000}"/>
    <cellStyle name="ปกติ 13 51" xfId="731" xr:uid="{00000000-0005-0000-0000-0000D8020000}"/>
    <cellStyle name="ปกติ 13 52" xfId="732" xr:uid="{00000000-0005-0000-0000-0000D9020000}"/>
    <cellStyle name="ปกติ 13 53" xfId="733" xr:uid="{00000000-0005-0000-0000-0000DA020000}"/>
    <cellStyle name="ปกติ 13 54" xfId="734" xr:uid="{00000000-0005-0000-0000-0000DB020000}"/>
    <cellStyle name="ปกติ 13 55" xfId="735" xr:uid="{00000000-0005-0000-0000-0000DC020000}"/>
    <cellStyle name="ปกติ 13 56" xfId="736" xr:uid="{00000000-0005-0000-0000-0000DD020000}"/>
    <cellStyle name="ปกติ 13 57" xfId="737" xr:uid="{00000000-0005-0000-0000-0000DE020000}"/>
    <cellStyle name="ปกติ 13 58" xfId="738" xr:uid="{00000000-0005-0000-0000-0000DF020000}"/>
    <cellStyle name="ปกติ 13 59" xfId="739" xr:uid="{00000000-0005-0000-0000-0000E0020000}"/>
    <cellStyle name="ปกติ 13 6" xfId="740" xr:uid="{00000000-0005-0000-0000-0000E1020000}"/>
    <cellStyle name="ปกติ 13 60" xfId="741" xr:uid="{00000000-0005-0000-0000-0000E2020000}"/>
    <cellStyle name="ปกติ 13 61" xfId="742" xr:uid="{00000000-0005-0000-0000-0000E3020000}"/>
    <cellStyle name="ปกติ 13 62" xfId="743" xr:uid="{00000000-0005-0000-0000-0000E4020000}"/>
    <cellStyle name="ปกติ 13 63" xfId="744" xr:uid="{00000000-0005-0000-0000-0000E5020000}"/>
    <cellStyle name="ปกติ 13 64" xfId="745" xr:uid="{00000000-0005-0000-0000-0000E6020000}"/>
    <cellStyle name="ปกติ 13 65" xfId="746" xr:uid="{00000000-0005-0000-0000-0000E7020000}"/>
    <cellStyle name="ปกติ 13 66" xfId="747" xr:uid="{00000000-0005-0000-0000-0000E8020000}"/>
    <cellStyle name="ปกติ 13 67" xfId="748" xr:uid="{00000000-0005-0000-0000-0000E9020000}"/>
    <cellStyle name="ปกติ 13 68" xfId="749" xr:uid="{00000000-0005-0000-0000-0000EA020000}"/>
    <cellStyle name="ปกติ 13 69" xfId="750" xr:uid="{00000000-0005-0000-0000-0000EB020000}"/>
    <cellStyle name="ปกติ 13 7" xfId="751" xr:uid="{00000000-0005-0000-0000-0000EC020000}"/>
    <cellStyle name="ปกติ 13 8" xfId="752" xr:uid="{00000000-0005-0000-0000-0000ED020000}"/>
    <cellStyle name="ปกติ 13 9" xfId="753" xr:uid="{00000000-0005-0000-0000-0000EE020000}"/>
    <cellStyle name="ปกติ 13_Asia Metal Y2008" xfId="754" xr:uid="{00000000-0005-0000-0000-0000EF020000}"/>
    <cellStyle name="ปกติ 14" xfId="755" xr:uid="{00000000-0005-0000-0000-0000F0020000}"/>
    <cellStyle name="ปกติ 14 10" xfId="756" xr:uid="{00000000-0005-0000-0000-0000F1020000}"/>
    <cellStyle name="ปกติ 14 11" xfId="757" xr:uid="{00000000-0005-0000-0000-0000F2020000}"/>
    <cellStyle name="ปกติ 14 12" xfId="758" xr:uid="{00000000-0005-0000-0000-0000F3020000}"/>
    <cellStyle name="ปกติ 14 13" xfId="759" xr:uid="{00000000-0005-0000-0000-0000F4020000}"/>
    <cellStyle name="ปกติ 14 14" xfId="760" xr:uid="{00000000-0005-0000-0000-0000F5020000}"/>
    <cellStyle name="ปกติ 14 15" xfId="761" xr:uid="{00000000-0005-0000-0000-0000F6020000}"/>
    <cellStyle name="ปกติ 14 16" xfId="762" xr:uid="{00000000-0005-0000-0000-0000F7020000}"/>
    <cellStyle name="ปกติ 14 17" xfId="763" xr:uid="{00000000-0005-0000-0000-0000F8020000}"/>
    <cellStyle name="ปกติ 14 18" xfId="764" xr:uid="{00000000-0005-0000-0000-0000F9020000}"/>
    <cellStyle name="ปกติ 14 19" xfId="765" xr:uid="{00000000-0005-0000-0000-0000FA020000}"/>
    <cellStyle name="ปกติ 14 2" xfId="766" xr:uid="{00000000-0005-0000-0000-0000FB020000}"/>
    <cellStyle name="ปกติ 14 20" xfId="767" xr:uid="{00000000-0005-0000-0000-0000FC020000}"/>
    <cellStyle name="ปกติ 14 21" xfId="768" xr:uid="{00000000-0005-0000-0000-0000FD020000}"/>
    <cellStyle name="ปกติ 14 22" xfId="769" xr:uid="{00000000-0005-0000-0000-0000FE020000}"/>
    <cellStyle name="ปกติ 14 23" xfId="770" xr:uid="{00000000-0005-0000-0000-0000FF020000}"/>
    <cellStyle name="ปกติ 14 24" xfId="771" xr:uid="{00000000-0005-0000-0000-000000030000}"/>
    <cellStyle name="ปกติ 14 25" xfId="772" xr:uid="{00000000-0005-0000-0000-000001030000}"/>
    <cellStyle name="ปกติ 14 26" xfId="773" xr:uid="{00000000-0005-0000-0000-000002030000}"/>
    <cellStyle name="ปกติ 14 27" xfId="774" xr:uid="{00000000-0005-0000-0000-000003030000}"/>
    <cellStyle name="ปกติ 14 28" xfId="775" xr:uid="{00000000-0005-0000-0000-000004030000}"/>
    <cellStyle name="ปกติ 14 29" xfId="776" xr:uid="{00000000-0005-0000-0000-000005030000}"/>
    <cellStyle name="ปกติ 14 3" xfId="777" xr:uid="{00000000-0005-0000-0000-000006030000}"/>
    <cellStyle name="ปกติ 14 30" xfId="778" xr:uid="{00000000-0005-0000-0000-000007030000}"/>
    <cellStyle name="ปกติ 14 31" xfId="779" xr:uid="{00000000-0005-0000-0000-000008030000}"/>
    <cellStyle name="ปกติ 14 32" xfId="780" xr:uid="{00000000-0005-0000-0000-000009030000}"/>
    <cellStyle name="ปกติ 14 33" xfId="781" xr:uid="{00000000-0005-0000-0000-00000A030000}"/>
    <cellStyle name="ปกติ 14 34" xfId="782" xr:uid="{00000000-0005-0000-0000-00000B030000}"/>
    <cellStyle name="ปกติ 14 35" xfId="783" xr:uid="{00000000-0005-0000-0000-00000C030000}"/>
    <cellStyle name="ปกติ 14 36" xfId="784" xr:uid="{00000000-0005-0000-0000-00000D030000}"/>
    <cellStyle name="ปกติ 14 37" xfId="785" xr:uid="{00000000-0005-0000-0000-00000E030000}"/>
    <cellStyle name="ปกติ 14 38" xfId="786" xr:uid="{00000000-0005-0000-0000-00000F030000}"/>
    <cellStyle name="ปกติ 14 39" xfId="787" xr:uid="{00000000-0005-0000-0000-000010030000}"/>
    <cellStyle name="ปกติ 14 4" xfId="788" xr:uid="{00000000-0005-0000-0000-000011030000}"/>
    <cellStyle name="ปกติ 14 40" xfId="789" xr:uid="{00000000-0005-0000-0000-000012030000}"/>
    <cellStyle name="ปกติ 14 41" xfId="790" xr:uid="{00000000-0005-0000-0000-000013030000}"/>
    <cellStyle name="ปกติ 14 42" xfId="791" xr:uid="{00000000-0005-0000-0000-000014030000}"/>
    <cellStyle name="ปกติ 14 43" xfId="792" xr:uid="{00000000-0005-0000-0000-000015030000}"/>
    <cellStyle name="ปกติ 14 44" xfId="793" xr:uid="{00000000-0005-0000-0000-000016030000}"/>
    <cellStyle name="ปกติ 14 45" xfId="794" xr:uid="{00000000-0005-0000-0000-000017030000}"/>
    <cellStyle name="ปกติ 14 46" xfId="795" xr:uid="{00000000-0005-0000-0000-000018030000}"/>
    <cellStyle name="ปกติ 14 47" xfId="796" xr:uid="{00000000-0005-0000-0000-000019030000}"/>
    <cellStyle name="ปกติ 14 48" xfId="797" xr:uid="{00000000-0005-0000-0000-00001A030000}"/>
    <cellStyle name="ปกติ 14 49" xfId="798" xr:uid="{00000000-0005-0000-0000-00001B030000}"/>
    <cellStyle name="ปกติ 14 5" xfId="799" xr:uid="{00000000-0005-0000-0000-00001C030000}"/>
    <cellStyle name="ปกติ 14 50" xfId="800" xr:uid="{00000000-0005-0000-0000-00001D030000}"/>
    <cellStyle name="ปกติ 14 51" xfId="801" xr:uid="{00000000-0005-0000-0000-00001E030000}"/>
    <cellStyle name="ปกติ 14 52" xfId="802" xr:uid="{00000000-0005-0000-0000-00001F030000}"/>
    <cellStyle name="ปกติ 14 53" xfId="803" xr:uid="{00000000-0005-0000-0000-000020030000}"/>
    <cellStyle name="ปกติ 14 54" xfId="804" xr:uid="{00000000-0005-0000-0000-000021030000}"/>
    <cellStyle name="ปกติ 14 55" xfId="805" xr:uid="{00000000-0005-0000-0000-000022030000}"/>
    <cellStyle name="ปกติ 14 56" xfId="806" xr:uid="{00000000-0005-0000-0000-000023030000}"/>
    <cellStyle name="ปกติ 14 57" xfId="807" xr:uid="{00000000-0005-0000-0000-000024030000}"/>
    <cellStyle name="ปกติ 14 58" xfId="808" xr:uid="{00000000-0005-0000-0000-000025030000}"/>
    <cellStyle name="ปกติ 14 59" xfId="809" xr:uid="{00000000-0005-0000-0000-000026030000}"/>
    <cellStyle name="ปกติ 14 6" xfId="810" xr:uid="{00000000-0005-0000-0000-000027030000}"/>
    <cellStyle name="ปกติ 14 60" xfId="811" xr:uid="{00000000-0005-0000-0000-000028030000}"/>
    <cellStyle name="ปกติ 14 61" xfId="812" xr:uid="{00000000-0005-0000-0000-000029030000}"/>
    <cellStyle name="ปกติ 14 62" xfId="813" xr:uid="{00000000-0005-0000-0000-00002A030000}"/>
    <cellStyle name="ปกติ 14 63" xfId="814" xr:uid="{00000000-0005-0000-0000-00002B030000}"/>
    <cellStyle name="ปกติ 14 64" xfId="815" xr:uid="{00000000-0005-0000-0000-00002C030000}"/>
    <cellStyle name="ปกติ 14 65" xfId="816" xr:uid="{00000000-0005-0000-0000-00002D030000}"/>
    <cellStyle name="ปกติ 14 66" xfId="817" xr:uid="{00000000-0005-0000-0000-00002E030000}"/>
    <cellStyle name="ปกติ 14 67" xfId="818" xr:uid="{00000000-0005-0000-0000-00002F030000}"/>
    <cellStyle name="ปกติ 14 68" xfId="819" xr:uid="{00000000-0005-0000-0000-000030030000}"/>
    <cellStyle name="ปกติ 14 69" xfId="820" xr:uid="{00000000-0005-0000-0000-000031030000}"/>
    <cellStyle name="ปกติ 14 7" xfId="821" xr:uid="{00000000-0005-0000-0000-000032030000}"/>
    <cellStyle name="ปกติ 14 8" xfId="822" xr:uid="{00000000-0005-0000-0000-000033030000}"/>
    <cellStyle name="ปกติ 14 9" xfId="823" xr:uid="{00000000-0005-0000-0000-000034030000}"/>
    <cellStyle name="ปกติ 14_Asia Metal Y2008" xfId="824" xr:uid="{00000000-0005-0000-0000-000035030000}"/>
    <cellStyle name="ปกติ 15" xfId="825" xr:uid="{00000000-0005-0000-0000-000036030000}"/>
    <cellStyle name="ปกติ 15 10" xfId="826" xr:uid="{00000000-0005-0000-0000-000037030000}"/>
    <cellStyle name="ปกติ 15 11" xfId="827" xr:uid="{00000000-0005-0000-0000-000038030000}"/>
    <cellStyle name="ปกติ 15 12" xfId="828" xr:uid="{00000000-0005-0000-0000-000039030000}"/>
    <cellStyle name="ปกติ 15 13" xfId="829" xr:uid="{00000000-0005-0000-0000-00003A030000}"/>
    <cellStyle name="ปกติ 15 14" xfId="830" xr:uid="{00000000-0005-0000-0000-00003B030000}"/>
    <cellStyle name="ปกติ 15 15" xfId="831" xr:uid="{00000000-0005-0000-0000-00003C030000}"/>
    <cellStyle name="ปกติ 15 16" xfId="832" xr:uid="{00000000-0005-0000-0000-00003D030000}"/>
    <cellStyle name="ปกติ 15 17" xfId="833" xr:uid="{00000000-0005-0000-0000-00003E030000}"/>
    <cellStyle name="ปกติ 15 18" xfId="834" xr:uid="{00000000-0005-0000-0000-00003F030000}"/>
    <cellStyle name="ปกติ 15 19" xfId="835" xr:uid="{00000000-0005-0000-0000-000040030000}"/>
    <cellStyle name="ปกติ 15 2" xfId="836" xr:uid="{00000000-0005-0000-0000-000041030000}"/>
    <cellStyle name="ปกติ 15 20" xfId="837" xr:uid="{00000000-0005-0000-0000-000042030000}"/>
    <cellStyle name="ปกติ 15 21" xfId="838" xr:uid="{00000000-0005-0000-0000-000043030000}"/>
    <cellStyle name="ปกติ 15 22" xfId="839" xr:uid="{00000000-0005-0000-0000-000044030000}"/>
    <cellStyle name="ปกติ 15 23" xfId="840" xr:uid="{00000000-0005-0000-0000-000045030000}"/>
    <cellStyle name="ปกติ 15 24" xfId="841" xr:uid="{00000000-0005-0000-0000-000046030000}"/>
    <cellStyle name="ปกติ 15 25" xfId="842" xr:uid="{00000000-0005-0000-0000-000047030000}"/>
    <cellStyle name="ปกติ 15 26" xfId="843" xr:uid="{00000000-0005-0000-0000-000048030000}"/>
    <cellStyle name="ปกติ 15 27" xfId="844" xr:uid="{00000000-0005-0000-0000-000049030000}"/>
    <cellStyle name="ปกติ 15 28" xfId="845" xr:uid="{00000000-0005-0000-0000-00004A030000}"/>
    <cellStyle name="ปกติ 15 29" xfId="846" xr:uid="{00000000-0005-0000-0000-00004B030000}"/>
    <cellStyle name="ปกติ 15 3" xfId="847" xr:uid="{00000000-0005-0000-0000-00004C030000}"/>
    <cellStyle name="ปกติ 15 30" xfId="848" xr:uid="{00000000-0005-0000-0000-00004D030000}"/>
    <cellStyle name="ปกติ 15 31" xfId="849" xr:uid="{00000000-0005-0000-0000-00004E030000}"/>
    <cellStyle name="ปกติ 15 32" xfId="850" xr:uid="{00000000-0005-0000-0000-00004F030000}"/>
    <cellStyle name="ปกติ 15 33" xfId="851" xr:uid="{00000000-0005-0000-0000-000050030000}"/>
    <cellStyle name="ปกติ 15 34" xfId="852" xr:uid="{00000000-0005-0000-0000-000051030000}"/>
    <cellStyle name="ปกติ 15 35" xfId="853" xr:uid="{00000000-0005-0000-0000-000052030000}"/>
    <cellStyle name="ปกติ 15 36" xfId="854" xr:uid="{00000000-0005-0000-0000-000053030000}"/>
    <cellStyle name="ปกติ 15 37" xfId="855" xr:uid="{00000000-0005-0000-0000-000054030000}"/>
    <cellStyle name="ปกติ 15 38" xfId="856" xr:uid="{00000000-0005-0000-0000-000055030000}"/>
    <cellStyle name="ปกติ 15 39" xfId="857" xr:uid="{00000000-0005-0000-0000-000056030000}"/>
    <cellStyle name="ปกติ 15 4" xfId="858" xr:uid="{00000000-0005-0000-0000-000057030000}"/>
    <cellStyle name="ปกติ 15 40" xfId="859" xr:uid="{00000000-0005-0000-0000-000058030000}"/>
    <cellStyle name="ปกติ 15 41" xfId="860" xr:uid="{00000000-0005-0000-0000-000059030000}"/>
    <cellStyle name="ปกติ 15 42" xfId="861" xr:uid="{00000000-0005-0000-0000-00005A030000}"/>
    <cellStyle name="ปกติ 15 43" xfId="862" xr:uid="{00000000-0005-0000-0000-00005B030000}"/>
    <cellStyle name="ปกติ 15 44" xfId="863" xr:uid="{00000000-0005-0000-0000-00005C030000}"/>
    <cellStyle name="ปกติ 15 45" xfId="864" xr:uid="{00000000-0005-0000-0000-00005D030000}"/>
    <cellStyle name="ปกติ 15 46" xfId="865" xr:uid="{00000000-0005-0000-0000-00005E030000}"/>
    <cellStyle name="ปกติ 15 47" xfId="866" xr:uid="{00000000-0005-0000-0000-00005F030000}"/>
    <cellStyle name="ปกติ 15 48" xfId="867" xr:uid="{00000000-0005-0000-0000-000060030000}"/>
    <cellStyle name="ปกติ 15 49" xfId="868" xr:uid="{00000000-0005-0000-0000-000061030000}"/>
    <cellStyle name="ปกติ 15 5" xfId="869" xr:uid="{00000000-0005-0000-0000-000062030000}"/>
    <cellStyle name="ปกติ 15 50" xfId="870" xr:uid="{00000000-0005-0000-0000-000063030000}"/>
    <cellStyle name="ปกติ 15 51" xfId="871" xr:uid="{00000000-0005-0000-0000-000064030000}"/>
    <cellStyle name="ปกติ 15 52" xfId="872" xr:uid="{00000000-0005-0000-0000-000065030000}"/>
    <cellStyle name="ปกติ 15 53" xfId="873" xr:uid="{00000000-0005-0000-0000-000066030000}"/>
    <cellStyle name="ปกติ 15 54" xfId="874" xr:uid="{00000000-0005-0000-0000-000067030000}"/>
    <cellStyle name="ปกติ 15 55" xfId="875" xr:uid="{00000000-0005-0000-0000-000068030000}"/>
    <cellStyle name="ปกติ 15 56" xfId="876" xr:uid="{00000000-0005-0000-0000-000069030000}"/>
    <cellStyle name="ปกติ 15 57" xfId="877" xr:uid="{00000000-0005-0000-0000-00006A030000}"/>
    <cellStyle name="ปกติ 15 58" xfId="878" xr:uid="{00000000-0005-0000-0000-00006B030000}"/>
    <cellStyle name="ปกติ 15 59" xfId="879" xr:uid="{00000000-0005-0000-0000-00006C030000}"/>
    <cellStyle name="ปกติ 15 6" xfId="880" xr:uid="{00000000-0005-0000-0000-00006D030000}"/>
    <cellStyle name="ปกติ 15 60" xfId="881" xr:uid="{00000000-0005-0000-0000-00006E030000}"/>
    <cellStyle name="ปกติ 15 61" xfId="882" xr:uid="{00000000-0005-0000-0000-00006F030000}"/>
    <cellStyle name="ปกติ 15 62" xfId="883" xr:uid="{00000000-0005-0000-0000-000070030000}"/>
    <cellStyle name="ปกติ 15 63" xfId="884" xr:uid="{00000000-0005-0000-0000-000071030000}"/>
    <cellStyle name="ปกติ 15 64" xfId="885" xr:uid="{00000000-0005-0000-0000-000072030000}"/>
    <cellStyle name="ปกติ 15 65" xfId="886" xr:uid="{00000000-0005-0000-0000-000073030000}"/>
    <cellStyle name="ปกติ 15 66" xfId="887" xr:uid="{00000000-0005-0000-0000-000074030000}"/>
    <cellStyle name="ปกติ 15 67" xfId="888" xr:uid="{00000000-0005-0000-0000-000075030000}"/>
    <cellStyle name="ปกติ 15 68" xfId="889" xr:uid="{00000000-0005-0000-0000-000076030000}"/>
    <cellStyle name="ปกติ 15 69" xfId="890" xr:uid="{00000000-0005-0000-0000-000077030000}"/>
    <cellStyle name="ปกติ 15 7" xfId="891" xr:uid="{00000000-0005-0000-0000-000078030000}"/>
    <cellStyle name="ปกติ 15 8" xfId="892" xr:uid="{00000000-0005-0000-0000-000079030000}"/>
    <cellStyle name="ปกติ 15 9" xfId="893" xr:uid="{00000000-0005-0000-0000-00007A030000}"/>
    <cellStyle name="ปกติ 15_Asia Metal Y2008" xfId="894" xr:uid="{00000000-0005-0000-0000-00007B030000}"/>
    <cellStyle name="ปกติ 16" xfId="895" xr:uid="{00000000-0005-0000-0000-00007C030000}"/>
    <cellStyle name="ปกติ 16 10" xfId="896" xr:uid="{00000000-0005-0000-0000-00007D030000}"/>
    <cellStyle name="ปกติ 16 11" xfId="897" xr:uid="{00000000-0005-0000-0000-00007E030000}"/>
    <cellStyle name="ปกติ 16 12" xfId="898" xr:uid="{00000000-0005-0000-0000-00007F030000}"/>
    <cellStyle name="ปกติ 16 13" xfId="899" xr:uid="{00000000-0005-0000-0000-000080030000}"/>
    <cellStyle name="ปกติ 16 14" xfId="900" xr:uid="{00000000-0005-0000-0000-000081030000}"/>
    <cellStyle name="ปกติ 16 15" xfId="901" xr:uid="{00000000-0005-0000-0000-000082030000}"/>
    <cellStyle name="ปกติ 16 16" xfId="902" xr:uid="{00000000-0005-0000-0000-000083030000}"/>
    <cellStyle name="ปกติ 16 17" xfId="903" xr:uid="{00000000-0005-0000-0000-000084030000}"/>
    <cellStyle name="ปกติ 16 18" xfId="904" xr:uid="{00000000-0005-0000-0000-000085030000}"/>
    <cellStyle name="ปกติ 16 19" xfId="905" xr:uid="{00000000-0005-0000-0000-000086030000}"/>
    <cellStyle name="ปกติ 16 2" xfId="906" xr:uid="{00000000-0005-0000-0000-000087030000}"/>
    <cellStyle name="ปกติ 16 20" xfId="907" xr:uid="{00000000-0005-0000-0000-000088030000}"/>
    <cellStyle name="ปกติ 16 21" xfId="908" xr:uid="{00000000-0005-0000-0000-000089030000}"/>
    <cellStyle name="ปกติ 16 22" xfId="909" xr:uid="{00000000-0005-0000-0000-00008A030000}"/>
    <cellStyle name="ปกติ 16 23" xfId="910" xr:uid="{00000000-0005-0000-0000-00008B030000}"/>
    <cellStyle name="ปกติ 16 24" xfId="911" xr:uid="{00000000-0005-0000-0000-00008C030000}"/>
    <cellStyle name="ปกติ 16 25" xfId="912" xr:uid="{00000000-0005-0000-0000-00008D030000}"/>
    <cellStyle name="ปกติ 16 26" xfId="913" xr:uid="{00000000-0005-0000-0000-00008E030000}"/>
    <cellStyle name="ปกติ 16 27" xfId="914" xr:uid="{00000000-0005-0000-0000-00008F030000}"/>
    <cellStyle name="ปกติ 16 28" xfId="915" xr:uid="{00000000-0005-0000-0000-000090030000}"/>
    <cellStyle name="ปกติ 16 29" xfId="916" xr:uid="{00000000-0005-0000-0000-000091030000}"/>
    <cellStyle name="ปกติ 16 3" xfId="917" xr:uid="{00000000-0005-0000-0000-000092030000}"/>
    <cellStyle name="ปกติ 16 30" xfId="918" xr:uid="{00000000-0005-0000-0000-000093030000}"/>
    <cellStyle name="ปกติ 16 31" xfId="919" xr:uid="{00000000-0005-0000-0000-000094030000}"/>
    <cellStyle name="ปกติ 16 32" xfId="920" xr:uid="{00000000-0005-0000-0000-000095030000}"/>
    <cellStyle name="ปกติ 16 33" xfId="921" xr:uid="{00000000-0005-0000-0000-000096030000}"/>
    <cellStyle name="ปกติ 16 34" xfId="922" xr:uid="{00000000-0005-0000-0000-000097030000}"/>
    <cellStyle name="ปกติ 16 35" xfId="923" xr:uid="{00000000-0005-0000-0000-000098030000}"/>
    <cellStyle name="ปกติ 16 36" xfId="924" xr:uid="{00000000-0005-0000-0000-000099030000}"/>
    <cellStyle name="ปกติ 16 37" xfId="925" xr:uid="{00000000-0005-0000-0000-00009A030000}"/>
    <cellStyle name="ปกติ 16 38" xfId="926" xr:uid="{00000000-0005-0000-0000-00009B030000}"/>
    <cellStyle name="ปกติ 16 39" xfId="927" xr:uid="{00000000-0005-0000-0000-00009C030000}"/>
    <cellStyle name="ปกติ 16 4" xfId="928" xr:uid="{00000000-0005-0000-0000-00009D030000}"/>
    <cellStyle name="ปกติ 16 40" xfId="929" xr:uid="{00000000-0005-0000-0000-00009E030000}"/>
    <cellStyle name="ปกติ 16 41" xfId="930" xr:uid="{00000000-0005-0000-0000-00009F030000}"/>
    <cellStyle name="ปกติ 16 42" xfId="931" xr:uid="{00000000-0005-0000-0000-0000A0030000}"/>
    <cellStyle name="ปกติ 16 43" xfId="932" xr:uid="{00000000-0005-0000-0000-0000A1030000}"/>
    <cellStyle name="ปกติ 16 44" xfId="933" xr:uid="{00000000-0005-0000-0000-0000A2030000}"/>
    <cellStyle name="ปกติ 16 45" xfId="934" xr:uid="{00000000-0005-0000-0000-0000A3030000}"/>
    <cellStyle name="ปกติ 16 46" xfId="935" xr:uid="{00000000-0005-0000-0000-0000A4030000}"/>
    <cellStyle name="ปกติ 16 47" xfId="936" xr:uid="{00000000-0005-0000-0000-0000A5030000}"/>
    <cellStyle name="ปกติ 16 48" xfId="937" xr:uid="{00000000-0005-0000-0000-0000A6030000}"/>
    <cellStyle name="ปกติ 16 49" xfId="938" xr:uid="{00000000-0005-0000-0000-0000A7030000}"/>
    <cellStyle name="ปกติ 16 5" xfId="939" xr:uid="{00000000-0005-0000-0000-0000A8030000}"/>
    <cellStyle name="ปกติ 16 50" xfId="940" xr:uid="{00000000-0005-0000-0000-0000A9030000}"/>
    <cellStyle name="ปกติ 16 51" xfId="941" xr:uid="{00000000-0005-0000-0000-0000AA030000}"/>
    <cellStyle name="ปกติ 16 52" xfId="942" xr:uid="{00000000-0005-0000-0000-0000AB030000}"/>
    <cellStyle name="ปกติ 16 53" xfId="943" xr:uid="{00000000-0005-0000-0000-0000AC030000}"/>
    <cellStyle name="ปกติ 16 54" xfId="944" xr:uid="{00000000-0005-0000-0000-0000AD030000}"/>
    <cellStyle name="ปกติ 16 55" xfId="945" xr:uid="{00000000-0005-0000-0000-0000AE030000}"/>
    <cellStyle name="ปกติ 16 56" xfId="946" xr:uid="{00000000-0005-0000-0000-0000AF030000}"/>
    <cellStyle name="ปกติ 16 57" xfId="947" xr:uid="{00000000-0005-0000-0000-0000B0030000}"/>
    <cellStyle name="ปกติ 16 58" xfId="948" xr:uid="{00000000-0005-0000-0000-0000B1030000}"/>
    <cellStyle name="ปกติ 16 59" xfId="949" xr:uid="{00000000-0005-0000-0000-0000B2030000}"/>
    <cellStyle name="ปกติ 16 6" xfId="950" xr:uid="{00000000-0005-0000-0000-0000B3030000}"/>
    <cellStyle name="ปกติ 16 60" xfId="951" xr:uid="{00000000-0005-0000-0000-0000B4030000}"/>
    <cellStyle name="ปกติ 16 61" xfId="952" xr:uid="{00000000-0005-0000-0000-0000B5030000}"/>
    <cellStyle name="ปกติ 16 62" xfId="953" xr:uid="{00000000-0005-0000-0000-0000B6030000}"/>
    <cellStyle name="ปกติ 16 63" xfId="954" xr:uid="{00000000-0005-0000-0000-0000B7030000}"/>
    <cellStyle name="ปกติ 16 64" xfId="955" xr:uid="{00000000-0005-0000-0000-0000B8030000}"/>
    <cellStyle name="ปกติ 16 65" xfId="956" xr:uid="{00000000-0005-0000-0000-0000B9030000}"/>
    <cellStyle name="ปกติ 16 66" xfId="957" xr:uid="{00000000-0005-0000-0000-0000BA030000}"/>
    <cellStyle name="ปกติ 16 67" xfId="958" xr:uid="{00000000-0005-0000-0000-0000BB030000}"/>
    <cellStyle name="ปกติ 16 68" xfId="959" xr:uid="{00000000-0005-0000-0000-0000BC030000}"/>
    <cellStyle name="ปกติ 16 69" xfId="960" xr:uid="{00000000-0005-0000-0000-0000BD030000}"/>
    <cellStyle name="ปกติ 16 7" xfId="961" xr:uid="{00000000-0005-0000-0000-0000BE030000}"/>
    <cellStyle name="ปกติ 16 8" xfId="962" xr:uid="{00000000-0005-0000-0000-0000BF030000}"/>
    <cellStyle name="ปกติ 16 9" xfId="963" xr:uid="{00000000-0005-0000-0000-0000C0030000}"/>
    <cellStyle name="ปกติ 16_Asia Metal Y2008" xfId="964" xr:uid="{00000000-0005-0000-0000-0000C1030000}"/>
    <cellStyle name="ปกติ 17" xfId="965" xr:uid="{00000000-0005-0000-0000-0000C2030000}"/>
    <cellStyle name="ปกติ 18" xfId="966" xr:uid="{00000000-0005-0000-0000-0000C3030000}"/>
    <cellStyle name="ปกติ 2" xfId="967" xr:uid="{00000000-0005-0000-0000-0000C4030000}"/>
    <cellStyle name="ปกติ 2 2" xfId="968" xr:uid="{00000000-0005-0000-0000-0000C5030000}"/>
    <cellStyle name="ปกติ 2 3" xfId="969" xr:uid="{00000000-0005-0000-0000-0000C6030000}"/>
    <cellStyle name="ปกติ 2 5" xfId="970" xr:uid="{00000000-0005-0000-0000-0000C7030000}"/>
    <cellStyle name="ปกติ 3" xfId="971" xr:uid="{00000000-0005-0000-0000-0000C8030000}"/>
    <cellStyle name="ปกติ 3 10" xfId="972" xr:uid="{00000000-0005-0000-0000-0000C9030000}"/>
    <cellStyle name="ปกติ 3 11" xfId="973" xr:uid="{00000000-0005-0000-0000-0000CA030000}"/>
    <cellStyle name="ปกติ 3 12" xfId="974" xr:uid="{00000000-0005-0000-0000-0000CB030000}"/>
    <cellStyle name="ปกติ 3 13" xfId="975" xr:uid="{00000000-0005-0000-0000-0000CC030000}"/>
    <cellStyle name="ปกติ 3 14" xfId="976" xr:uid="{00000000-0005-0000-0000-0000CD030000}"/>
    <cellStyle name="ปกติ 3 15" xfId="977" xr:uid="{00000000-0005-0000-0000-0000CE030000}"/>
    <cellStyle name="ปกติ 3 16" xfId="978" xr:uid="{00000000-0005-0000-0000-0000CF030000}"/>
    <cellStyle name="ปกติ 3 17" xfId="979" xr:uid="{00000000-0005-0000-0000-0000D0030000}"/>
    <cellStyle name="ปกติ 3 18" xfId="980" xr:uid="{00000000-0005-0000-0000-0000D1030000}"/>
    <cellStyle name="ปกติ 3 19" xfId="981" xr:uid="{00000000-0005-0000-0000-0000D2030000}"/>
    <cellStyle name="ปกติ 3 2" xfId="982" xr:uid="{00000000-0005-0000-0000-0000D3030000}"/>
    <cellStyle name="ปกติ 3 20" xfId="983" xr:uid="{00000000-0005-0000-0000-0000D4030000}"/>
    <cellStyle name="ปกติ 3 21" xfId="984" xr:uid="{00000000-0005-0000-0000-0000D5030000}"/>
    <cellStyle name="ปกติ 3 22" xfId="985" xr:uid="{00000000-0005-0000-0000-0000D6030000}"/>
    <cellStyle name="ปกติ 3 23" xfId="986" xr:uid="{00000000-0005-0000-0000-0000D7030000}"/>
    <cellStyle name="ปกติ 3 24" xfId="987" xr:uid="{00000000-0005-0000-0000-0000D8030000}"/>
    <cellStyle name="ปกติ 3 25" xfId="988" xr:uid="{00000000-0005-0000-0000-0000D9030000}"/>
    <cellStyle name="ปกติ 3 26" xfId="989" xr:uid="{00000000-0005-0000-0000-0000DA030000}"/>
    <cellStyle name="ปกติ 3 27" xfId="990" xr:uid="{00000000-0005-0000-0000-0000DB030000}"/>
    <cellStyle name="ปกติ 3 28" xfId="991" xr:uid="{00000000-0005-0000-0000-0000DC030000}"/>
    <cellStyle name="ปกติ 3 29" xfId="992" xr:uid="{00000000-0005-0000-0000-0000DD030000}"/>
    <cellStyle name="ปกติ 3 3" xfId="993" xr:uid="{00000000-0005-0000-0000-0000DE030000}"/>
    <cellStyle name="ปกติ 3 30" xfId="994" xr:uid="{00000000-0005-0000-0000-0000DF030000}"/>
    <cellStyle name="ปกติ 3 31" xfId="995" xr:uid="{00000000-0005-0000-0000-0000E0030000}"/>
    <cellStyle name="ปกติ 3 32" xfId="996" xr:uid="{00000000-0005-0000-0000-0000E1030000}"/>
    <cellStyle name="ปกติ 3 33" xfId="997" xr:uid="{00000000-0005-0000-0000-0000E2030000}"/>
    <cellStyle name="ปกติ 3 34" xfId="998" xr:uid="{00000000-0005-0000-0000-0000E3030000}"/>
    <cellStyle name="ปกติ 3 35" xfId="999" xr:uid="{00000000-0005-0000-0000-0000E4030000}"/>
    <cellStyle name="ปกติ 3 36" xfId="1000" xr:uid="{00000000-0005-0000-0000-0000E5030000}"/>
    <cellStyle name="ปกติ 3 37" xfId="1001" xr:uid="{00000000-0005-0000-0000-0000E6030000}"/>
    <cellStyle name="ปกติ 3 38" xfId="1002" xr:uid="{00000000-0005-0000-0000-0000E7030000}"/>
    <cellStyle name="ปกติ 3 39" xfId="1003" xr:uid="{00000000-0005-0000-0000-0000E8030000}"/>
    <cellStyle name="ปกติ 3 4" xfId="1004" xr:uid="{00000000-0005-0000-0000-0000E9030000}"/>
    <cellStyle name="ปกติ 3 40" xfId="1005" xr:uid="{00000000-0005-0000-0000-0000EA030000}"/>
    <cellStyle name="ปกติ 3 41" xfId="1006" xr:uid="{00000000-0005-0000-0000-0000EB030000}"/>
    <cellStyle name="ปกติ 3 42" xfId="1007" xr:uid="{00000000-0005-0000-0000-0000EC030000}"/>
    <cellStyle name="ปกติ 3 43" xfId="1008" xr:uid="{00000000-0005-0000-0000-0000ED030000}"/>
    <cellStyle name="ปกติ 3 44" xfId="1009" xr:uid="{00000000-0005-0000-0000-0000EE030000}"/>
    <cellStyle name="ปกติ 3 45" xfId="1010" xr:uid="{00000000-0005-0000-0000-0000EF030000}"/>
    <cellStyle name="ปกติ 3 46" xfId="1011" xr:uid="{00000000-0005-0000-0000-0000F0030000}"/>
    <cellStyle name="ปกติ 3 47" xfId="1012" xr:uid="{00000000-0005-0000-0000-0000F1030000}"/>
    <cellStyle name="ปกติ 3 48" xfId="1013" xr:uid="{00000000-0005-0000-0000-0000F2030000}"/>
    <cellStyle name="ปกติ 3 49" xfId="1014" xr:uid="{00000000-0005-0000-0000-0000F3030000}"/>
    <cellStyle name="ปกติ 3 5" xfId="1015" xr:uid="{00000000-0005-0000-0000-0000F4030000}"/>
    <cellStyle name="ปกติ 3 50" xfId="1016" xr:uid="{00000000-0005-0000-0000-0000F5030000}"/>
    <cellStyle name="ปกติ 3 51" xfId="1017" xr:uid="{00000000-0005-0000-0000-0000F6030000}"/>
    <cellStyle name="ปกติ 3 52" xfId="1018" xr:uid="{00000000-0005-0000-0000-0000F7030000}"/>
    <cellStyle name="ปกติ 3 53" xfId="1019" xr:uid="{00000000-0005-0000-0000-0000F8030000}"/>
    <cellStyle name="ปกติ 3 54" xfId="1020" xr:uid="{00000000-0005-0000-0000-0000F9030000}"/>
    <cellStyle name="ปกติ 3 55" xfId="1021" xr:uid="{00000000-0005-0000-0000-0000FA030000}"/>
    <cellStyle name="ปกติ 3 56" xfId="1022" xr:uid="{00000000-0005-0000-0000-0000FB030000}"/>
    <cellStyle name="ปกติ 3 57" xfId="1023" xr:uid="{00000000-0005-0000-0000-0000FC030000}"/>
    <cellStyle name="ปกติ 3 58" xfId="1024" xr:uid="{00000000-0005-0000-0000-0000FD030000}"/>
    <cellStyle name="ปกติ 3 59" xfId="1025" xr:uid="{00000000-0005-0000-0000-0000FE030000}"/>
    <cellStyle name="ปกติ 3 6" xfId="1026" xr:uid="{00000000-0005-0000-0000-0000FF030000}"/>
    <cellStyle name="ปกติ 3 60" xfId="1027" xr:uid="{00000000-0005-0000-0000-000000040000}"/>
    <cellStyle name="ปกติ 3 61" xfId="1028" xr:uid="{00000000-0005-0000-0000-000001040000}"/>
    <cellStyle name="ปกติ 3 62" xfId="1029" xr:uid="{00000000-0005-0000-0000-000002040000}"/>
    <cellStyle name="ปกติ 3 63" xfId="1030" xr:uid="{00000000-0005-0000-0000-000003040000}"/>
    <cellStyle name="ปกติ 3 64" xfId="1031" xr:uid="{00000000-0005-0000-0000-000004040000}"/>
    <cellStyle name="ปกติ 3 65" xfId="1032" xr:uid="{00000000-0005-0000-0000-000005040000}"/>
    <cellStyle name="ปกติ 3 66" xfId="1033" xr:uid="{00000000-0005-0000-0000-000006040000}"/>
    <cellStyle name="ปกติ 3 67" xfId="1034" xr:uid="{00000000-0005-0000-0000-000007040000}"/>
    <cellStyle name="ปกติ 3 68" xfId="1035" xr:uid="{00000000-0005-0000-0000-000008040000}"/>
    <cellStyle name="ปกติ 3 69" xfId="1036" xr:uid="{00000000-0005-0000-0000-000009040000}"/>
    <cellStyle name="ปกติ 3 7" xfId="1037" xr:uid="{00000000-0005-0000-0000-00000A040000}"/>
    <cellStyle name="ปกติ 3 70" xfId="1038" xr:uid="{00000000-0005-0000-0000-00000B040000}"/>
    <cellStyle name="ปกติ 3 71" xfId="1039" xr:uid="{00000000-0005-0000-0000-00000C040000}"/>
    <cellStyle name="ปกติ 3 72" xfId="1040" xr:uid="{00000000-0005-0000-0000-00000D040000}"/>
    <cellStyle name="ปกติ 3 73" xfId="1041" xr:uid="{00000000-0005-0000-0000-00000E040000}"/>
    <cellStyle name="ปกติ 3 74" xfId="1042" xr:uid="{00000000-0005-0000-0000-00000F040000}"/>
    <cellStyle name="ปกติ 3 75" xfId="1043" xr:uid="{00000000-0005-0000-0000-000010040000}"/>
    <cellStyle name="ปกติ 3 76" xfId="1044" xr:uid="{00000000-0005-0000-0000-000011040000}"/>
    <cellStyle name="ปกติ 3 77" xfId="1045" xr:uid="{00000000-0005-0000-0000-000012040000}"/>
    <cellStyle name="ปกติ 3 78" xfId="1046" xr:uid="{00000000-0005-0000-0000-000013040000}"/>
    <cellStyle name="ปกติ 3 79" xfId="1047" xr:uid="{00000000-0005-0000-0000-000014040000}"/>
    <cellStyle name="ปกติ 3 8" xfId="1048" xr:uid="{00000000-0005-0000-0000-000015040000}"/>
    <cellStyle name="ปกติ 3 9" xfId="1049" xr:uid="{00000000-0005-0000-0000-000016040000}"/>
    <cellStyle name="ปกติ 3_Asia Metal Y2008" xfId="1050" xr:uid="{00000000-0005-0000-0000-000017040000}"/>
    <cellStyle name="ปกติ 4" xfId="1051" xr:uid="{00000000-0005-0000-0000-000018040000}"/>
    <cellStyle name="ปกติ 4 2" xfId="1052" xr:uid="{00000000-0005-0000-0000-000019040000}"/>
    <cellStyle name="ปกติ 5" xfId="1053" xr:uid="{00000000-0005-0000-0000-00001A040000}"/>
    <cellStyle name="ปกติ 5 10" xfId="1054" xr:uid="{00000000-0005-0000-0000-00001B040000}"/>
    <cellStyle name="ปกติ 5 11" xfId="1055" xr:uid="{00000000-0005-0000-0000-00001C040000}"/>
    <cellStyle name="ปกติ 5 12" xfId="1056" xr:uid="{00000000-0005-0000-0000-00001D040000}"/>
    <cellStyle name="ปกติ 5 13" xfId="1057" xr:uid="{00000000-0005-0000-0000-00001E040000}"/>
    <cellStyle name="ปกติ 5 14" xfId="1058" xr:uid="{00000000-0005-0000-0000-00001F040000}"/>
    <cellStyle name="ปกติ 5 15" xfId="1059" xr:uid="{00000000-0005-0000-0000-000020040000}"/>
    <cellStyle name="ปกติ 5 16" xfId="1060" xr:uid="{00000000-0005-0000-0000-000021040000}"/>
    <cellStyle name="ปกติ 5 17" xfId="1061" xr:uid="{00000000-0005-0000-0000-000022040000}"/>
    <cellStyle name="ปกติ 5 18" xfId="1062" xr:uid="{00000000-0005-0000-0000-000023040000}"/>
    <cellStyle name="ปกติ 5 19" xfId="1063" xr:uid="{00000000-0005-0000-0000-000024040000}"/>
    <cellStyle name="ปกติ 5 2" xfId="1064" xr:uid="{00000000-0005-0000-0000-000025040000}"/>
    <cellStyle name="ปกติ 5 20" xfId="1065" xr:uid="{00000000-0005-0000-0000-000026040000}"/>
    <cellStyle name="ปกติ 5 21" xfId="1066" xr:uid="{00000000-0005-0000-0000-000027040000}"/>
    <cellStyle name="ปกติ 5 22" xfId="1067" xr:uid="{00000000-0005-0000-0000-000028040000}"/>
    <cellStyle name="ปกติ 5 23" xfId="1068" xr:uid="{00000000-0005-0000-0000-000029040000}"/>
    <cellStyle name="ปกติ 5 24" xfId="1069" xr:uid="{00000000-0005-0000-0000-00002A040000}"/>
    <cellStyle name="ปกติ 5 25" xfId="1070" xr:uid="{00000000-0005-0000-0000-00002B040000}"/>
    <cellStyle name="ปกติ 5 26" xfId="1071" xr:uid="{00000000-0005-0000-0000-00002C040000}"/>
    <cellStyle name="ปกติ 5 27" xfId="1072" xr:uid="{00000000-0005-0000-0000-00002D040000}"/>
    <cellStyle name="ปกติ 5 28" xfId="1073" xr:uid="{00000000-0005-0000-0000-00002E040000}"/>
    <cellStyle name="ปกติ 5 29" xfId="1074" xr:uid="{00000000-0005-0000-0000-00002F040000}"/>
    <cellStyle name="ปกติ 5 3" xfId="1075" xr:uid="{00000000-0005-0000-0000-000030040000}"/>
    <cellStyle name="ปกติ 5 30" xfId="1076" xr:uid="{00000000-0005-0000-0000-000031040000}"/>
    <cellStyle name="ปกติ 5 31" xfId="1077" xr:uid="{00000000-0005-0000-0000-000032040000}"/>
    <cellStyle name="ปกติ 5 32" xfId="1078" xr:uid="{00000000-0005-0000-0000-000033040000}"/>
    <cellStyle name="ปกติ 5 33" xfId="1079" xr:uid="{00000000-0005-0000-0000-000034040000}"/>
    <cellStyle name="ปกติ 5 34" xfId="1080" xr:uid="{00000000-0005-0000-0000-000035040000}"/>
    <cellStyle name="ปกติ 5 35" xfId="1081" xr:uid="{00000000-0005-0000-0000-000036040000}"/>
    <cellStyle name="ปกติ 5 36" xfId="1082" xr:uid="{00000000-0005-0000-0000-000037040000}"/>
    <cellStyle name="ปกติ 5 37" xfId="1083" xr:uid="{00000000-0005-0000-0000-000038040000}"/>
    <cellStyle name="ปกติ 5 38" xfId="1084" xr:uid="{00000000-0005-0000-0000-000039040000}"/>
    <cellStyle name="ปกติ 5 39" xfId="1085" xr:uid="{00000000-0005-0000-0000-00003A040000}"/>
    <cellStyle name="ปกติ 5 4" xfId="1086" xr:uid="{00000000-0005-0000-0000-00003B040000}"/>
    <cellStyle name="ปกติ 5 40" xfId="1087" xr:uid="{00000000-0005-0000-0000-00003C040000}"/>
    <cellStyle name="ปกติ 5 41" xfId="1088" xr:uid="{00000000-0005-0000-0000-00003D040000}"/>
    <cellStyle name="ปกติ 5 42" xfId="1089" xr:uid="{00000000-0005-0000-0000-00003E040000}"/>
    <cellStyle name="ปกติ 5 43" xfId="1090" xr:uid="{00000000-0005-0000-0000-00003F040000}"/>
    <cellStyle name="ปกติ 5 44" xfId="1091" xr:uid="{00000000-0005-0000-0000-000040040000}"/>
    <cellStyle name="ปกติ 5 45" xfId="1092" xr:uid="{00000000-0005-0000-0000-000041040000}"/>
    <cellStyle name="ปกติ 5 46" xfId="1093" xr:uid="{00000000-0005-0000-0000-000042040000}"/>
    <cellStyle name="ปกติ 5 47" xfId="1094" xr:uid="{00000000-0005-0000-0000-000043040000}"/>
    <cellStyle name="ปกติ 5 48" xfId="1095" xr:uid="{00000000-0005-0000-0000-000044040000}"/>
    <cellStyle name="ปกติ 5 49" xfId="1096" xr:uid="{00000000-0005-0000-0000-000045040000}"/>
    <cellStyle name="ปกติ 5 5" xfId="1097" xr:uid="{00000000-0005-0000-0000-000046040000}"/>
    <cellStyle name="ปกติ 5 50" xfId="1098" xr:uid="{00000000-0005-0000-0000-000047040000}"/>
    <cellStyle name="ปกติ 5 51" xfId="1099" xr:uid="{00000000-0005-0000-0000-000048040000}"/>
    <cellStyle name="ปกติ 5 52" xfId="1100" xr:uid="{00000000-0005-0000-0000-000049040000}"/>
    <cellStyle name="ปกติ 5 53" xfId="1101" xr:uid="{00000000-0005-0000-0000-00004A040000}"/>
    <cellStyle name="ปกติ 5 54" xfId="1102" xr:uid="{00000000-0005-0000-0000-00004B040000}"/>
    <cellStyle name="ปกติ 5 55" xfId="1103" xr:uid="{00000000-0005-0000-0000-00004C040000}"/>
    <cellStyle name="ปกติ 5 56" xfId="1104" xr:uid="{00000000-0005-0000-0000-00004D040000}"/>
    <cellStyle name="ปกติ 5 57" xfId="1105" xr:uid="{00000000-0005-0000-0000-00004E040000}"/>
    <cellStyle name="ปกติ 5 58" xfId="1106" xr:uid="{00000000-0005-0000-0000-00004F040000}"/>
    <cellStyle name="ปกติ 5 59" xfId="1107" xr:uid="{00000000-0005-0000-0000-000050040000}"/>
    <cellStyle name="ปกติ 5 6" xfId="1108" xr:uid="{00000000-0005-0000-0000-000051040000}"/>
    <cellStyle name="ปกติ 5 60" xfId="1109" xr:uid="{00000000-0005-0000-0000-000052040000}"/>
    <cellStyle name="ปกติ 5 61" xfId="1110" xr:uid="{00000000-0005-0000-0000-000053040000}"/>
    <cellStyle name="ปกติ 5 62" xfId="1111" xr:uid="{00000000-0005-0000-0000-000054040000}"/>
    <cellStyle name="ปกติ 5 63" xfId="1112" xr:uid="{00000000-0005-0000-0000-000055040000}"/>
    <cellStyle name="ปกติ 5 64" xfId="1113" xr:uid="{00000000-0005-0000-0000-000056040000}"/>
    <cellStyle name="ปกติ 5 65" xfId="1114" xr:uid="{00000000-0005-0000-0000-000057040000}"/>
    <cellStyle name="ปกติ 5 66" xfId="1115" xr:uid="{00000000-0005-0000-0000-000058040000}"/>
    <cellStyle name="ปกติ 5 67" xfId="1116" xr:uid="{00000000-0005-0000-0000-000059040000}"/>
    <cellStyle name="ปกติ 5 68" xfId="1117" xr:uid="{00000000-0005-0000-0000-00005A040000}"/>
    <cellStyle name="ปกติ 5 69" xfId="1118" xr:uid="{00000000-0005-0000-0000-00005B040000}"/>
    <cellStyle name="ปกติ 5 7" xfId="1119" xr:uid="{00000000-0005-0000-0000-00005C040000}"/>
    <cellStyle name="ปกติ 5 70" xfId="1120" xr:uid="{00000000-0005-0000-0000-00005D040000}"/>
    <cellStyle name="ปกติ 5 71" xfId="1121" xr:uid="{00000000-0005-0000-0000-00005E040000}"/>
    <cellStyle name="ปกติ 5 72" xfId="1122" xr:uid="{00000000-0005-0000-0000-00005F040000}"/>
    <cellStyle name="ปกติ 5 73" xfId="1123" xr:uid="{00000000-0005-0000-0000-000060040000}"/>
    <cellStyle name="ปกติ 5 74" xfId="1124" xr:uid="{00000000-0005-0000-0000-000061040000}"/>
    <cellStyle name="ปกติ 5 75" xfId="1125" xr:uid="{00000000-0005-0000-0000-000062040000}"/>
    <cellStyle name="ปกติ 5 76" xfId="1126" xr:uid="{00000000-0005-0000-0000-000063040000}"/>
    <cellStyle name="ปกติ 5 77" xfId="1127" xr:uid="{00000000-0005-0000-0000-000064040000}"/>
    <cellStyle name="ปกติ 5 8" xfId="1128" xr:uid="{00000000-0005-0000-0000-000065040000}"/>
    <cellStyle name="ปกติ 5 9" xfId="1129" xr:uid="{00000000-0005-0000-0000-000066040000}"/>
    <cellStyle name="ปกติ 5_Asia Metal Y2008" xfId="1130" xr:uid="{00000000-0005-0000-0000-000067040000}"/>
    <cellStyle name="ปกติ 6" xfId="1131" xr:uid="{00000000-0005-0000-0000-000068040000}"/>
    <cellStyle name="ปกติ 6 10" xfId="1132" xr:uid="{00000000-0005-0000-0000-000069040000}"/>
    <cellStyle name="ปกติ 6 11" xfId="1133" xr:uid="{00000000-0005-0000-0000-00006A040000}"/>
    <cellStyle name="ปกติ 6 12" xfId="1134" xr:uid="{00000000-0005-0000-0000-00006B040000}"/>
    <cellStyle name="ปกติ 6 13" xfId="1135" xr:uid="{00000000-0005-0000-0000-00006C040000}"/>
    <cellStyle name="ปกติ 6 14" xfId="1136" xr:uid="{00000000-0005-0000-0000-00006D040000}"/>
    <cellStyle name="ปกติ 6 15" xfId="1137" xr:uid="{00000000-0005-0000-0000-00006E040000}"/>
    <cellStyle name="ปกติ 6 16" xfId="1138" xr:uid="{00000000-0005-0000-0000-00006F040000}"/>
    <cellStyle name="ปกติ 6 17" xfId="1139" xr:uid="{00000000-0005-0000-0000-000070040000}"/>
    <cellStyle name="ปกติ 6 18" xfId="1140" xr:uid="{00000000-0005-0000-0000-000071040000}"/>
    <cellStyle name="ปกติ 6 19" xfId="1141" xr:uid="{00000000-0005-0000-0000-000072040000}"/>
    <cellStyle name="ปกติ 6 2" xfId="1142" xr:uid="{00000000-0005-0000-0000-000073040000}"/>
    <cellStyle name="ปกติ 6 20" xfId="1143" xr:uid="{00000000-0005-0000-0000-000074040000}"/>
    <cellStyle name="ปกติ 6 21" xfId="1144" xr:uid="{00000000-0005-0000-0000-000075040000}"/>
    <cellStyle name="ปกติ 6 22" xfId="1145" xr:uid="{00000000-0005-0000-0000-000076040000}"/>
    <cellStyle name="ปกติ 6 23" xfId="1146" xr:uid="{00000000-0005-0000-0000-000077040000}"/>
    <cellStyle name="ปกติ 6 24" xfId="1147" xr:uid="{00000000-0005-0000-0000-000078040000}"/>
    <cellStyle name="ปกติ 6 25" xfId="1148" xr:uid="{00000000-0005-0000-0000-000079040000}"/>
    <cellStyle name="ปกติ 6 26" xfId="1149" xr:uid="{00000000-0005-0000-0000-00007A040000}"/>
    <cellStyle name="ปกติ 6 27" xfId="1150" xr:uid="{00000000-0005-0000-0000-00007B040000}"/>
    <cellStyle name="ปกติ 6 28" xfId="1151" xr:uid="{00000000-0005-0000-0000-00007C040000}"/>
    <cellStyle name="ปกติ 6 29" xfId="1152" xr:uid="{00000000-0005-0000-0000-00007D040000}"/>
    <cellStyle name="ปกติ 6 3" xfId="1153" xr:uid="{00000000-0005-0000-0000-00007E040000}"/>
    <cellStyle name="ปกติ 6 30" xfId="1154" xr:uid="{00000000-0005-0000-0000-00007F040000}"/>
    <cellStyle name="ปกติ 6 31" xfId="1155" xr:uid="{00000000-0005-0000-0000-000080040000}"/>
    <cellStyle name="ปกติ 6 32" xfId="1156" xr:uid="{00000000-0005-0000-0000-000081040000}"/>
    <cellStyle name="ปกติ 6 33" xfId="1157" xr:uid="{00000000-0005-0000-0000-000082040000}"/>
    <cellStyle name="ปกติ 6 34" xfId="1158" xr:uid="{00000000-0005-0000-0000-000083040000}"/>
    <cellStyle name="ปกติ 6 35" xfId="1159" xr:uid="{00000000-0005-0000-0000-000084040000}"/>
    <cellStyle name="ปกติ 6 36" xfId="1160" xr:uid="{00000000-0005-0000-0000-000085040000}"/>
    <cellStyle name="ปกติ 6 37" xfId="1161" xr:uid="{00000000-0005-0000-0000-000086040000}"/>
    <cellStyle name="ปกติ 6 38" xfId="1162" xr:uid="{00000000-0005-0000-0000-000087040000}"/>
    <cellStyle name="ปกติ 6 39" xfId="1163" xr:uid="{00000000-0005-0000-0000-000088040000}"/>
    <cellStyle name="ปกติ 6 4" xfId="1164" xr:uid="{00000000-0005-0000-0000-000089040000}"/>
    <cellStyle name="ปกติ 6 40" xfId="1165" xr:uid="{00000000-0005-0000-0000-00008A040000}"/>
    <cellStyle name="ปกติ 6 41" xfId="1166" xr:uid="{00000000-0005-0000-0000-00008B040000}"/>
    <cellStyle name="ปกติ 6 42" xfId="1167" xr:uid="{00000000-0005-0000-0000-00008C040000}"/>
    <cellStyle name="ปกติ 6 43" xfId="1168" xr:uid="{00000000-0005-0000-0000-00008D040000}"/>
    <cellStyle name="ปกติ 6 44" xfId="1169" xr:uid="{00000000-0005-0000-0000-00008E040000}"/>
    <cellStyle name="ปกติ 6 45" xfId="1170" xr:uid="{00000000-0005-0000-0000-00008F040000}"/>
    <cellStyle name="ปกติ 6 46" xfId="1171" xr:uid="{00000000-0005-0000-0000-000090040000}"/>
    <cellStyle name="ปกติ 6 47" xfId="1172" xr:uid="{00000000-0005-0000-0000-000091040000}"/>
    <cellStyle name="ปกติ 6 48" xfId="1173" xr:uid="{00000000-0005-0000-0000-000092040000}"/>
    <cellStyle name="ปกติ 6 49" xfId="1174" xr:uid="{00000000-0005-0000-0000-000093040000}"/>
    <cellStyle name="ปกติ 6 5" xfId="1175" xr:uid="{00000000-0005-0000-0000-000094040000}"/>
    <cellStyle name="ปกติ 6 50" xfId="1176" xr:uid="{00000000-0005-0000-0000-000095040000}"/>
    <cellStyle name="ปกติ 6 51" xfId="1177" xr:uid="{00000000-0005-0000-0000-000096040000}"/>
    <cellStyle name="ปกติ 6 52" xfId="1178" xr:uid="{00000000-0005-0000-0000-000097040000}"/>
    <cellStyle name="ปกติ 6 53" xfId="1179" xr:uid="{00000000-0005-0000-0000-000098040000}"/>
    <cellStyle name="ปกติ 6 54" xfId="1180" xr:uid="{00000000-0005-0000-0000-000099040000}"/>
    <cellStyle name="ปกติ 6 55" xfId="1181" xr:uid="{00000000-0005-0000-0000-00009A040000}"/>
    <cellStyle name="ปกติ 6 56" xfId="1182" xr:uid="{00000000-0005-0000-0000-00009B040000}"/>
    <cellStyle name="ปกติ 6 57" xfId="1183" xr:uid="{00000000-0005-0000-0000-00009C040000}"/>
    <cellStyle name="ปกติ 6 58" xfId="1184" xr:uid="{00000000-0005-0000-0000-00009D040000}"/>
    <cellStyle name="ปกติ 6 59" xfId="1185" xr:uid="{00000000-0005-0000-0000-00009E040000}"/>
    <cellStyle name="ปกติ 6 6" xfId="1186" xr:uid="{00000000-0005-0000-0000-00009F040000}"/>
    <cellStyle name="ปกติ 6 60" xfId="1187" xr:uid="{00000000-0005-0000-0000-0000A0040000}"/>
    <cellStyle name="ปกติ 6 61" xfId="1188" xr:uid="{00000000-0005-0000-0000-0000A1040000}"/>
    <cellStyle name="ปกติ 6 62" xfId="1189" xr:uid="{00000000-0005-0000-0000-0000A2040000}"/>
    <cellStyle name="ปกติ 6 63" xfId="1190" xr:uid="{00000000-0005-0000-0000-0000A3040000}"/>
    <cellStyle name="ปกติ 6 64" xfId="1191" xr:uid="{00000000-0005-0000-0000-0000A4040000}"/>
    <cellStyle name="ปกติ 6 65" xfId="1192" xr:uid="{00000000-0005-0000-0000-0000A5040000}"/>
    <cellStyle name="ปกติ 6 66" xfId="1193" xr:uid="{00000000-0005-0000-0000-0000A6040000}"/>
    <cellStyle name="ปกติ 6 67" xfId="1194" xr:uid="{00000000-0005-0000-0000-0000A7040000}"/>
    <cellStyle name="ปกติ 6 68" xfId="1195" xr:uid="{00000000-0005-0000-0000-0000A8040000}"/>
    <cellStyle name="ปกติ 6 69" xfId="1196" xr:uid="{00000000-0005-0000-0000-0000A9040000}"/>
    <cellStyle name="ปกติ 6 7" xfId="1197" xr:uid="{00000000-0005-0000-0000-0000AA040000}"/>
    <cellStyle name="ปกติ 6 70" xfId="1198" xr:uid="{00000000-0005-0000-0000-0000AB040000}"/>
    <cellStyle name="ปกติ 6 71" xfId="1199" xr:uid="{00000000-0005-0000-0000-0000AC040000}"/>
    <cellStyle name="ปกติ 6 72" xfId="1200" xr:uid="{00000000-0005-0000-0000-0000AD040000}"/>
    <cellStyle name="ปกติ 6 73" xfId="1201" xr:uid="{00000000-0005-0000-0000-0000AE040000}"/>
    <cellStyle name="ปกติ 6 74" xfId="1202" xr:uid="{00000000-0005-0000-0000-0000AF040000}"/>
    <cellStyle name="ปกติ 6 75" xfId="1203" xr:uid="{00000000-0005-0000-0000-0000B0040000}"/>
    <cellStyle name="ปกติ 6 76" xfId="1204" xr:uid="{00000000-0005-0000-0000-0000B1040000}"/>
    <cellStyle name="ปกติ 6 77" xfId="1205" xr:uid="{00000000-0005-0000-0000-0000B2040000}"/>
    <cellStyle name="ปกติ 6 8" xfId="1206" xr:uid="{00000000-0005-0000-0000-0000B3040000}"/>
    <cellStyle name="ปกติ 6 9" xfId="1207" xr:uid="{00000000-0005-0000-0000-0000B4040000}"/>
    <cellStyle name="ปกติ 6_Asia Metal Y2008" xfId="1208" xr:uid="{00000000-0005-0000-0000-0000B5040000}"/>
    <cellStyle name="ปกติ 7" xfId="1209" xr:uid="{00000000-0005-0000-0000-0000B6040000}"/>
    <cellStyle name="ปกติ 7 10" xfId="1210" xr:uid="{00000000-0005-0000-0000-0000B7040000}"/>
    <cellStyle name="ปกติ 7 11" xfId="1211" xr:uid="{00000000-0005-0000-0000-0000B8040000}"/>
    <cellStyle name="ปกติ 7 12" xfId="1212" xr:uid="{00000000-0005-0000-0000-0000B9040000}"/>
    <cellStyle name="ปกติ 7 13" xfId="1213" xr:uid="{00000000-0005-0000-0000-0000BA040000}"/>
    <cellStyle name="ปกติ 7 14" xfId="1214" xr:uid="{00000000-0005-0000-0000-0000BB040000}"/>
    <cellStyle name="ปกติ 7 15" xfId="1215" xr:uid="{00000000-0005-0000-0000-0000BC040000}"/>
    <cellStyle name="ปกติ 7 16" xfId="1216" xr:uid="{00000000-0005-0000-0000-0000BD040000}"/>
    <cellStyle name="ปกติ 7 17" xfId="1217" xr:uid="{00000000-0005-0000-0000-0000BE040000}"/>
    <cellStyle name="ปกติ 7 18" xfId="1218" xr:uid="{00000000-0005-0000-0000-0000BF040000}"/>
    <cellStyle name="ปกติ 7 19" xfId="1219" xr:uid="{00000000-0005-0000-0000-0000C0040000}"/>
    <cellStyle name="ปกติ 7 2" xfId="1220" xr:uid="{00000000-0005-0000-0000-0000C1040000}"/>
    <cellStyle name="ปกติ 7 20" xfId="1221" xr:uid="{00000000-0005-0000-0000-0000C2040000}"/>
    <cellStyle name="ปกติ 7 21" xfId="1222" xr:uid="{00000000-0005-0000-0000-0000C3040000}"/>
    <cellStyle name="ปกติ 7 22" xfId="1223" xr:uid="{00000000-0005-0000-0000-0000C4040000}"/>
    <cellStyle name="ปกติ 7 23" xfId="1224" xr:uid="{00000000-0005-0000-0000-0000C5040000}"/>
    <cellStyle name="ปกติ 7 24" xfId="1225" xr:uid="{00000000-0005-0000-0000-0000C6040000}"/>
    <cellStyle name="ปกติ 7 25" xfId="1226" xr:uid="{00000000-0005-0000-0000-0000C7040000}"/>
    <cellStyle name="ปกติ 7 26" xfId="1227" xr:uid="{00000000-0005-0000-0000-0000C8040000}"/>
    <cellStyle name="ปกติ 7 27" xfId="1228" xr:uid="{00000000-0005-0000-0000-0000C9040000}"/>
    <cellStyle name="ปกติ 7 28" xfId="1229" xr:uid="{00000000-0005-0000-0000-0000CA040000}"/>
    <cellStyle name="ปกติ 7 29" xfId="1230" xr:uid="{00000000-0005-0000-0000-0000CB040000}"/>
    <cellStyle name="ปกติ 7 3" xfId="1231" xr:uid="{00000000-0005-0000-0000-0000CC040000}"/>
    <cellStyle name="ปกติ 7 30" xfId="1232" xr:uid="{00000000-0005-0000-0000-0000CD040000}"/>
    <cellStyle name="ปกติ 7 31" xfId="1233" xr:uid="{00000000-0005-0000-0000-0000CE040000}"/>
    <cellStyle name="ปกติ 7 32" xfId="1234" xr:uid="{00000000-0005-0000-0000-0000CF040000}"/>
    <cellStyle name="ปกติ 7 33" xfId="1235" xr:uid="{00000000-0005-0000-0000-0000D0040000}"/>
    <cellStyle name="ปกติ 7 34" xfId="1236" xr:uid="{00000000-0005-0000-0000-0000D1040000}"/>
    <cellStyle name="ปกติ 7 35" xfId="1237" xr:uid="{00000000-0005-0000-0000-0000D2040000}"/>
    <cellStyle name="ปกติ 7 36" xfId="1238" xr:uid="{00000000-0005-0000-0000-0000D3040000}"/>
    <cellStyle name="ปกติ 7 37" xfId="1239" xr:uid="{00000000-0005-0000-0000-0000D4040000}"/>
    <cellStyle name="ปกติ 7 38" xfId="1240" xr:uid="{00000000-0005-0000-0000-0000D5040000}"/>
    <cellStyle name="ปกติ 7 39" xfId="1241" xr:uid="{00000000-0005-0000-0000-0000D6040000}"/>
    <cellStyle name="ปกติ 7 4" xfId="1242" xr:uid="{00000000-0005-0000-0000-0000D7040000}"/>
    <cellStyle name="ปกติ 7 40" xfId="1243" xr:uid="{00000000-0005-0000-0000-0000D8040000}"/>
    <cellStyle name="ปกติ 7 41" xfId="1244" xr:uid="{00000000-0005-0000-0000-0000D9040000}"/>
    <cellStyle name="ปกติ 7 42" xfId="1245" xr:uid="{00000000-0005-0000-0000-0000DA040000}"/>
    <cellStyle name="ปกติ 7 43" xfId="1246" xr:uid="{00000000-0005-0000-0000-0000DB040000}"/>
    <cellStyle name="ปกติ 7 44" xfId="1247" xr:uid="{00000000-0005-0000-0000-0000DC040000}"/>
    <cellStyle name="ปกติ 7 45" xfId="1248" xr:uid="{00000000-0005-0000-0000-0000DD040000}"/>
    <cellStyle name="ปกติ 7 46" xfId="1249" xr:uid="{00000000-0005-0000-0000-0000DE040000}"/>
    <cellStyle name="ปกติ 7 47" xfId="1250" xr:uid="{00000000-0005-0000-0000-0000DF040000}"/>
    <cellStyle name="ปกติ 7 48" xfId="1251" xr:uid="{00000000-0005-0000-0000-0000E0040000}"/>
    <cellStyle name="ปกติ 7 49" xfId="1252" xr:uid="{00000000-0005-0000-0000-0000E1040000}"/>
    <cellStyle name="ปกติ 7 5" xfId="1253" xr:uid="{00000000-0005-0000-0000-0000E2040000}"/>
    <cellStyle name="ปกติ 7 50" xfId="1254" xr:uid="{00000000-0005-0000-0000-0000E3040000}"/>
    <cellStyle name="ปกติ 7 51" xfId="1255" xr:uid="{00000000-0005-0000-0000-0000E4040000}"/>
    <cellStyle name="ปกติ 7 52" xfId="1256" xr:uid="{00000000-0005-0000-0000-0000E5040000}"/>
    <cellStyle name="ปกติ 7 53" xfId="1257" xr:uid="{00000000-0005-0000-0000-0000E6040000}"/>
    <cellStyle name="ปกติ 7 54" xfId="1258" xr:uid="{00000000-0005-0000-0000-0000E7040000}"/>
    <cellStyle name="ปกติ 7 55" xfId="1259" xr:uid="{00000000-0005-0000-0000-0000E8040000}"/>
    <cellStyle name="ปกติ 7 56" xfId="1260" xr:uid="{00000000-0005-0000-0000-0000E9040000}"/>
    <cellStyle name="ปกติ 7 57" xfId="1261" xr:uid="{00000000-0005-0000-0000-0000EA040000}"/>
    <cellStyle name="ปกติ 7 58" xfId="1262" xr:uid="{00000000-0005-0000-0000-0000EB040000}"/>
    <cellStyle name="ปกติ 7 59" xfId="1263" xr:uid="{00000000-0005-0000-0000-0000EC040000}"/>
    <cellStyle name="ปกติ 7 6" xfId="1264" xr:uid="{00000000-0005-0000-0000-0000ED040000}"/>
    <cellStyle name="ปกติ 7 60" xfId="1265" xr:uid="{00000000-0005-0000-0000-0000EE040000}"/>
    <cellStyle name="ปกติ 7 61" xfId="1266" xr:uid="{00000000-0005-0000-0000-0000EF040000}"/>
    <cellStyle name="ปกติ 7 62" xfId="1267" xr:uid="{00000000-0005-0000-0000-0000F0040000}"/>
    <cellStyle name="ปกติ 7 63" xfId="1268" xr:uid="{00000000-0005-0000-0000-0000F1040000}"/>
    <cellStyle name="ปกติ 7 64" xfId="1269" xr:uid="{00000000-0005-0000-0000-0000F2040000}"/>
    <cellStyle name="ปกติ 7 65" xfId="1270" xr:uid="{00000000-0005-0000-0000-0000F3040000}"/>
    <cellStyle name="ปกติ 7 66" xfId="1271" xr:uid="{00000000-0005-0000-0000-0000F4040000}"/>
    <cellStyle name="ปกติ 7 67" xfId="1272" xr:uid="{00000000-0005-0000-0000-0000F5040000}"/>
    <cellStyle name="ปกติ 7 68" xfId="1273" xr:uid="{00000000-0005-0000-0000-0000F6040000}"/>
    <cellStyle name="ปกติ 7 69" xfId="1274" xr:uid="{00000000-0005-0000-0000-0000F7040000}"/>
    <cellStyle name="ปกติ 7 7" xfId="1275" xr:uid="{00000000-0005-0000-0000-0000F8040000}"/>
    <cellStyle name="ปกติ 7 70" xfId="1276" xr:uid="{00000000-0005-0000-0000-0000F9040000}"/>
    <cellStyle name="ปกติ 7 71" xfId="1277" xr:uid="{00000000-0005-0000-0000-0000FA040000}"/>
    <cellStyle name="ปกติ 7 72" xfId="1278" xr:uid="{00000000-0005-0000-0000-0000FB040000}"/>
    <cellStyle name="ปกติ 7 73" xfId="1279" xr:uid="{00000000-0005-0000-0000-0000FC040000}"/>
    <cellStyle name="ปกติ 7 74" xfId="1280" xr:uid="{00000000-0005-0000-0000-0000FD040000}"/>
    <cellStyle name="ปกติ 7 75" xfId="1281" xr:uid="{00000000-0005-0000-0000-0000FE040000}"/>
    <cellStyle name="ปกติ 7 76" xfId="1282" xr:uid="{00000000-0005-0000-0000-0000FF040000}"/>
    <cellStyle name="ปกติ 7 77" xfId="1283" xr:uid="{00000000-0005-0000-0000-000000050000}"/>
    <cellStyle name="ปกติ 7 8" xfId="1284" xr:uid="{00000000-0005-0000-0000-000001050000}"/>
    <cellStyle name="ปกติ 7 9" xfId="1285" xr:uid="{00000000-0005-0000-0000-000002050000}"/>
    <cellStyle name="ปกติ 7_Asia Metal Y2008" xfId="1286" xr:uid="{00000000-0005-0000-0000-000003050000}"/>
    <cellStyle name="ปกติ 8" xfId="1287" xr:uid="{00000000-0005-0000-0000-000004050000}"/>
    <cellStyle name="ปกติ 8 10" xfId="1288" xr:uid="{00000000-0005-0000-0000-000005050000}"/>
    <cellStyle name="ปกติ 8 11" xfId="1289" xr:uid="{00000000-0005-0000-0000-000006050000}"/>
    <cellStyle name="ปกติ 8 12" xfId="1290" xr:uid="{00000000-0005-0000-0000-000007050000}"/>
    <cellStyle name="ปกติ 8 13" xfId="1291" xr:uid="{00000000-0005-0000-0000-000008050000}"/>
    <cellStyle name="ปกติ 8 14" xfId="1292" xr:uid="{00000000-0005-0000-0000-000009050000}"/>
    <cellStyle name="ปกติ 8 15" xfId="1293" xr:uid="{00000000-0005-0000-0000-00000A050000}"/>
    <cellStyle name="ปกติ 8 16" xfId="1294" xr:uid="{00000000-0005-0000-0000-00000B050000}"/>
    <cellStyle name="ปกติ 8 17" xfId="1295" xr:uid="{00000000-0005-0000-0000-00000C050000}"/>
    <cellStyle name="ปกติ 8 18" xfId="1296" xr:uid="{00000000-0005-0000-0000-00000D050000}"/>
    <cellStyle name="ปกติ 8 19" xfId="1297" xr:uid="{00000000-0005-0000-0000-00000E050000}"/>
    <cellStyle name="ปกติ 8 2" xfId="1298" xr:uid="{00000000-0005-0000-0000-00000F050000}"/>
    <cellStyle name="ปกติ 8 20" xfId="1299" xr:uid="{00000000-0005-0000-0000-000010050000}"/>
    <cellStyle name="ปกติ 8 21" xfId="1300" xr:uid="{00000000-0005-0000-0000-000011050000}"/>
    <cellStyle name="ปกติ 8 22" xfId="1301" xr:uid="{00000000-0005-0000-0000-000012050000}"/>
    <cellStyle name="ปกติ 8 23" xfId="1302" xr:uid="{00000000-0005-0000-0000-000013050000}"/>
    <cellStyle name="ปกติ 8 24" xfId="1303" xr:uid="{00000000-0005-0000-0000-000014050000}"/>
    <cellStyle name="ปกติ 8 25" xfId="1304" xr:uid="{00000000-0005-0000-0000-000015050000}"/>
    <cellStyle name="ปกติ 8 26" xfId="1305" xr:uid="{00000000-0005-0000-0000-000016050000}"/>
    <cellStyle name="ปกติ 8 27" xfId="1306" xr:uid="{00000000-0005-0000-0000-000017050000}"/>
    <cellStyle name="ปกติ 8 28" xfId="1307" xr:uid="{00000000-0005-0000-0000-000018050000}"/>
    <cellStyle name="ปกติ 8 29" xfId="1308" xr:uid="{00000000-0005-0000-0000-000019050000}"/>
    <cellStyle name="ปกติ 8 3" xfId="1309" xr:uid="{00000000-0005-0000-0000-00001A050000}"/>
    <cellStyle name="ปกติ 8 30" xfId="1310" xr:uid="{00000000-0005-0000-0000-00001B050000}"/>
    <cellStyle name="ปกติ 8 31" xfId="1311" xr:uid="{00000000-0005-0000-0000-00001C050000}"/>
    <cellStyle name="ปกติ 8 32" xfId="1312" xr:uid="{00000000-0005-0000-0000-00001D050000}"/>
    <cellStyle name="ปกติ 8 33" xfId="1313" xr:uid="{00000000-0005-0000-0000-00001E050000}"/>
    <cellStyle name="ปกติ 8 34" xfId="1314" xr:uid="{00000000-0005-0000-0000-00001F050000}"/>
    <cellStyle name="ปกติ 8 35" xfId="1315" xr:uid="{00000000-0005-0000-0000-000020050000}"/>
    <cellStyle name="ปกติ 8 36" xfId="1316" xr:uid="{00000000-0005-0000-0000-000021050000}"/>
    <cellStyle name="ปกติ 8 37" xfId="1317" xr:uid="{00000000-0005-0000-0000-000022050000}"/>
    <cellStyle name="ปกติ 8 38" xfId="1318" xr:uid="{00000000-0005-0000-0000-000023050000}"/>
    <cellStyle name="ปกติ 8 39" xfId="1319" xr:uid="{00000000-0005-0000-0000-000024050000}"/>
    <cellStyle name="ปกติ 8 4" xfId="1320" xr:uid="{00000000-0005-0000-0000-000025050000}"/>
    <cellStyle name="ปกติ 8 40" xfId="1321" xr:uid="{00000000-0005-0000-0000-000026050000}"/>
    <cellStyle name="ปกติ 8 41" xfId="1322" xr:uid="{00000000-0005-0000-0000-000027050000}"/>
    <cellStyle name="ปกติ 8 42" xfId="1323" xr:uid="{00000000-0005-0000-0000-000028050000}"/>
    <cellStyle name="ปกติ 8 43" xfId="1324" xr:uid="{00000000-0005-0000-0000-000029050000}"/>
    <cellStyle name="ปกติ 8 44" xfId="1325" xr:uid="{00000000-0005-0000-0000-00002A050000}"/>
    <cellStyle name="ปกติ 8 45" xfId="1326" xr:uid="{00000000-0005-0000-0000-00002B050000}"/>
    <cellStyle name="ปกติ 8 46" xfId="1327" xr:uid="{00000000-0005-0000-0000-00002C050000}"/>
    <cellStyle name="ปกติ 8 47" xfId="1328" xr:uid="{00000000-0005-0000-0000-00002D050000}"/>
    <cellStyle name="ปกติ 8 48" xfId="1329" xr:uid="{00000000-0005-0000-0000-00002E050000}"/>
    <cellStyle name="ปกติ 8 49" xfId="1330" xr:uid="{00000000-0005-0000-0000-00002F050000}"/>
    <cellStyle name="ปกติ 8 5" xfId="1331" xr:uid="{00000000-0005-0000-0000-000030050000}"/>
    <cellStyle name="ปกติ 8 50" xfId="1332" xr:uid="{00000000-0005-0000-0000-000031050000}"/>
    <cellStyle name="ปกติ 8 51" xfId="1333" xr:uid="{00000000-0005-0000-0000-000032050000}"/>
    <cellStyle name="ปกติ 8 52" xfId="1334" xr:uid="{00000000-0005-0000-0000-000033050000}"/>
    <cellStyle name="ปกติ 8 53" xfId="1335" xr:uid="{00000000-0005-0000-0000-000034050000}"/>
    <cellStyle name="ปกติ 8 54" xfId="1336" xr:uid="{00000000-0005-0000-0000-000035050000}"/>
    <cellStyle name="ปกติ 8 55" xfId="1337" xr:uid="{00000000-0005-0000-0000-000036050000}"/>
    <cellStyle name="ปกติ 8 56" xfId="1338" xr:uid="{00000000-0005-0000-0000-000037050000}"/>
    <cellStyle name="ปกติ 8 57" xfId="1339" xr:uid="{00000000-0005-0000-0000-000038050000}"/>
    <cellStyle name="ปกติ 8 58" xfId="1340" xr:uid="{00000000-0005-0000-0000-000039050000}"/>
    <cellStyle name="ปกติ 8 59" xfId="1341" xr:uid="{00000000-0005-0000-0000-00003A050000}"/>
    <cellStyle name="ปกติ 8 6" xfId="1342" xr:uid="{00000000-0005-0000-0000-00003B050000}"/>
    <cellStyle name="ปกติ 8 60" xfId="1343" xr:uid="{00000000-0005-0000-0000-00003C050000}"/>
    <cellStyle name="ปกติ 8 61" xfId="1344" xr:uid="{00000000-0005-0000-0000-00003D050000}"/>
    <cellStyle name="ปกติ 8 62" xfId="1345" xr:uid="{00000000-0005-0000-0000-00003E050000}"/>
    <cellStyle name="ปกติ 8 63" xfId="1346" xr:uid="{00000000-0005-0000-0000-00003F050000}"/>
    <cellStyle name="ปกติ 8 64" xfId="1347" xr:uid="{00000000-0005-0000-0000-000040050000}"/>
    <cellStyle name="ปกติ 8 65" xfId="1348" xr:uid="{00000000-0005-0000-0000-000041050000}"/>
    <cellStyle name="ปกติ 8 66" xfId="1349" xr:uid="{00000000-0005-0000-0000-000042050000}"/>
    <cellStyle name="ปกติ 8 67" xfId="1350" xr:uid="{00000000-0005-0000-0000-000043050000}"/>
    <cellStyle name="ปกติ 8 68" xfId="1351" xr:uid="{00000000-0005-0000-0000-000044050000}"/>
    <cellStyle name="ปกติ 8 69" xfId="1352" xr:uid="{00000000-0005-0000-0000-000045050000}"/>
    <cellStyle name="ปกติ 8 7" xfId="1353" xr:uid="{00000000-0005-0000-0000-000046050000}"/>
    <cellStyle name="ปกติ 8 70" xfId="1354" xr:uid="{00000000-0005-0000-0000-000047050000}"/>
    <cellStyle name="ปกติ 8 71" xfId="1355" xr:uid="{00000000-0005-0000-0000-000048050000}"/>
    <cellStyle name="ปกติ 8 72" xfId="1356" xr:uid="{00000000-0005-0000-0000-000049050000}"/>
    <cellStyle name="ปกติ 8 73" xfId="1357" xr:uid="{00000000-0005-0000-0000-00004A050000}"/>
    <cellStyle name="ปกติ 8 74" xfId="1358" xr:uid="{00000000-0005-0000-0000-00004B050000}"/>
    <cellStyle name="ปกติ 8 75" xfId="1359" xr:uid="{00000000-0005-0000-0000-00004C050000}"/>
    <cellStyle name="ปกติ 8 76" xfId="1360" xr:uid="{00000000-0005-0000-0000-00004D050000}"/>
    <cellStyle name="ปกติ 8 77" xfId="1361" xr:uid="{00000000-0005-0000-0000-00004E050000}"/>
    <cellStyle name="ปกติ 8 8" xfId="1362" xr:uid="{00000000-0005-0000-0000-00004F050000}"/>
    <cellStyle name="ปกติ 8 9" xfId="1363" xr:uid="{00000000-0005-0000-0000-000050050000}"/>
    <cellStyle name="ปกติ 8_Asia Metal Y2008" xfId="1364" xr:uid="{00000000-0005-0000-0000-000051050000}"/>
    <cellStyle name="ปกติ 9" xfId="1365" xr:uid="{00000000-0005-0000-0000-000052050000}"/>
    <cellStyle name="ปกติ 9 10" xfId="1366" xr:uid="{00000000-0005-0000-0000-000053050000}"/>
    <cellStyle name="ปกติ 9 11" xfId="1367" xr:uid="{00000000-0005-0000-0000-000054050000}"/>
    <cellStyle name="ปกติ 9 12" xfId="1368" xr:uid="{00000000-0005-0000-0000-000055050000}"/>
    <cellStyle name="ปกติ 9 13" xfId="1369" xr:uid="{00000000-0005-0000-0000-000056050000}"/>
    <cellStyle name="ปกติ 9 14" xfId="1370" xr:uid="{00000000-0005-0000-0000-000057050000}"/>
    <cellStyle name="ปกติ 9 15" xfId="1371" xr:uid="{00000000-0005-0000-0000-000058050000}"/>
    <cellStyle name="ปกติ 9 16" xfId="1372" xr:uid="{00000000-0005-0000-0000-000059050000}"/>
    <cellStyle name="ปกติ 9 17" xfId="1373" xr:uid="{00000000-0005-0000-0000-00005A050000}"/>
    <cellStyle name="ปกติ 9 18" xfId="1374" xr:uid="{00000000-0005-0000-0000-00005B050000}"/>
    <cellStyle name="ปกติ 9 19" xfId="1375" xr:uid="{00000000-0005-0000-0000-00005C050000}"/>
    <cellStyle name="ปกติ 9 2" xfId="1376" xr:uid="{00000000-0005-0000-0000-00005D050000}"/>
    <cellStyle name="ปกติ 9 20" xfId="1377" xr:uid="{00000000-0005-0000-0000-00005E050000}"/>
    <cellStyle name="ปกติ 9 21" xfId="1378" xr:uid="{00000000-0005-0000-0000-00005F050000}"/>
    <cellStyle name="ปกติ 9 22" xfId="1379" xr:uid="{00000000-0005-0000-0000-000060050000}"/>
    <cellStyle name="ปกติ 9 23" xfId="1380" xr:uid="{00000000-0005-0000-0000-000061050000}"/>
    <cellStyle name="ปกติ 9 24" xfId="1381" xr:uid="{00000000-0005-0000-0000-000062050000}"/>
    <cellStyle name="ปกติ 9 25" xfId="1382" xr:uid="{00000000-0005-0000-0000-000063050000}"/>
    <cellStyle name="ปกติ 9 26" xfId="1383" xr:uid="{00000000-0005-0000-0000-000064050000}"/>
    <cellStyle name="ปกติ 9 27" xfId="1384" xr:uid="{00000000-0005-0000-0000-000065050000}"/>
    <cellStyle name="ปกติ 9 28" xfId="1385" xr:uid="{00000000-0005-0000-0000-000066050000}"/>
    <cellStyle name="ปกติ 9 29" xfId="1386" xr:uid="{00000000-0005-0000-0000-000067050000}"/>
    <cellStyle name="ปกติ 9 3" xfId="1387" xr:uid="{00000000-0005-0000-0000-000068050000}"/>
    <cellStyle name="ปกติ 9 30" xfId="1388" xr:uid="{00000000-0005-0000-0000-000069050000}"/>
    <cellStyle name="ปกติ 9 31" xfId="1389" xr:uid="{00000000-0005-0000-0000-00006A050000}"/>
    <cellStyle name="ปกติ 9 32" xfId="1390" xr:uid="{00000000-0005-0000-0000-00006B050000}"/>
    <cellStyle name="ปกติ 9 33" xfId="1391" xr:uid="{00000000-0005-0000-0000-00006C050000}"/>
    <cellStyle name="ปกติ 9 34" xfId="1392" xr:uid="{00000000-0005-0000-0000-00006D050000}"/>
    <cellStyle name="ปกติ 9 35" xfId="1393" xr:uid="{00000000-0005-0000-0000-00006E050000}"/>
    <cellStyle name="ปกติ 9 36" xfId="1394" xr:uid="{00000000-0005-0000-0000-00006F050000}"/>
    <cellStyle name="ปกติ 9 37" xfId="1395" xr:uid="{00000000-0005-0000-0000-000070050000}"/>
    <cellStyle name="ปกติ 9 38" xfId="1396" xr:uid="{00000000-0005-0000-0000-000071050000}"/>
    <cellStyle name="ปกติ 9 39" xfId="1397" xr:uid="{00000000-0005-0000-0000-000072050000}"/>
    <cellStyle name="ปกติ 9 4" xfId="1398" xr:uid="{00000000-0005-0000-0000-000073050000}"/>
    <cellStyle name="ปกติ 9 40" xfId="1399" xr:uid="{00000000-0005-0000-0000-000074050000}"/>
    <cellStyle name="ปกติ 9 41" xfId="1400" xr:uid="{00000000-0005-0000-0000-000075050000}"/>
    <cellStyle name="ปกติ 9 42" xfId="1401" xr:uid="{00000000-0005-0000-0000-000076050000}"/>
    <cellStyle name="ปกติ 9 43" xfId="1402" xr:uid="{00000000-0005-0000-0000-000077050000}"/>
    <cellStyle name="ปกติ 9 44" xfId="1403" xr:uid="{00000000-0005-0000-0000-000078050000}"/>
    <cellStyle name="ปกติ 9 45" xfId="1404" xr:uid="{00000000-0005-0000-0000-000079050000}"/>
    <cellStyle name="ปกติ 9 46" xfId="1405" xr:uid="{00000000-0005-0000-0000-00007A050000}"/>
    <cellStyle name="ปกติ 9 47" xfId="1406" xr:uid="{00000000-0005-0000-0000-00007B050000}"/>
    <cellStyle name="ปกติ 9 48" xfId="1407" xr:uid="{00000000-0005-0000-0000-00007C050000}"/>
    <cellStyle name="ปกติ 9 49" xfId="1408" xr:uid="{00000000-0005-0000-0000-00007D050000}"/>
    <cellStyle name="ปกติ 9 5" xfId="1409" xr:uid="{00000000-0005-0000-0000-00007E050000}"/>
    <cellStyle name="ปกติ 9 50" xfId="1410" xr:uid="{00000000-0005-0000-0000-00007F050000}"/>
    <cellStyle name="ปกติ 9 51" xfId="1411" xr:uid="{00000000-0005-0000-0000-000080050000}"/>
    <cellStyle name="ปกติ 9 52" xfId="1412" xr:uid="{00000000-0005-0000-0000-000081050000}"/>
    <cellStyle name="ปกติ 9 53" xfId="1413" xr:uid="{00000000-0005-0000-0000-000082050000}"/>
    <cellStyle name="ปกติ 9 54" xfId="1414" xr:uid="{00000000-0005-0000-0000-000083050000}"/>
    <cellStyle name="ปกติ 9 55" xfId="1415" xr:uid="{00000000-0005-0000-0000-000084050000}"/>
    <cellStyle name="ปกติ 9 56" xfId="1416" xr:uid="{00000000-0005-0000-0000-000085050000}"/>
    <cellStyle name="ปกติ 9 57" xfId="1417" xr:uid="{00000000-0005-0000-0000-000086050000}"/>
    <cellStyle name="ปกติ 9 58" xfId="1418" xr:uid="{00000000-0005-0000-0000-000087050000}"/>
    <cellStyle name="ปกติ 9 59" xfId="1419" xr:uid="{00000000-0005-0000-0000-000088050000}"/>
    <cellStyle name="ปกติ 9 6" xfId="1420" xr:uid="{00000000-0005-0000-0000-000089050000}"/>
    <cellStyle name="ปกติ 9 60" xfId="1421" xr:uid="{00000000-0005-0000-0000-00008A050000}"/>
    <cellStyle name="ปกติ 9 61" xfId="1422" xr:uid="{00000000-0005-0000-0000-00008B050000}"/>
    <cellStyle name="ปกติ 9 62" xfId="1423" xr:uid="{00000000-0005-0000-0000-00008C050000}"/>
    <cellStyle name="ปกติ 9 63" xfId="1424" xr:uid="{00000000-0005-0000-0000-00008D050000}"/>
    <cellStyle name="ปกติ 9 64" xfId="1425" xr:uid="{00000000-0005-0000-0000-00008E050000}"/>
    <cellStyle name="ปกติ 9 65" xfId="1426" xr:uid="{00000000-0005-0000-0000-00008F050000}"/>
    <cellStyle name="ปกติ 9 66" xfId="1427" xr:uid="{00000000-0005-0000-0000-000090050000}"/>
    <cellStyle name="ปกติ 9 67" xfId="1428" xr:uid="{00000000-0005-0000-0000-000091050000}"/>
    <cellStyle name="ปกติ 9 68" xfId="1429" xr:uid="{00000000-0005-0000-0000-000092050000}"/>
    <cellStyle name="ปกติ 9 69" xfId="1430" xr:uid="{00000000-0005-0000-0000-000093050000}"/>
    <cellStyle name="ปกติ 9 7" xfId="1431" xr:uid="{00000000-0005-0000-0000-000094050000}"/>
    <cellStyle name="ปกติ 9 8" xfId="1432" xr:uid="{00000000-0005-0000-0000-000095050000}"/>
    <cellStyle name="ปกติ 9 9" xfId="1433" xr:uid="{00000000-0005-0000-0000-000096050000}"/>
    <cellStyle name="ปกติ_Sheet1" xfId="1434" xr:uid="{00000000-0005-0000-0000-000097050000}"/>
    <cellStyle name="เปอร์เซ็นต์ 2" xfId="470" xr:uid="{00000000-0005-0000-0000-000098050000}"/>
    <cellStyle name="เปอร์เซ็นต์ 3" xfId="471" xr:uid="{00000000-0005-0000-0000-000099050000}"/>
    <cellStyle name="เปอร์เซ็นต์ 4" xfId="472" xr:uid="{00000000-0005-0000-0000-00009A050000}"/>
    <cellStyle name="ฤธถ [0]_10' 0.26D MS" xfId="1435" xr:uid="{00000000-0005-0000-0000-00009B050000}"/>
    <cellStyle name="ฤธถ_10' 0.26D MS" xfId="1436" xr:uid="{00000000-0005-0000-0000-00009C050000}"/>
    <cellStyle name="ล๋ศญ [0]_10' 0.26D MS" xfId="1437" xr:uid="{00000000-0005-0000-0000-00009D050000}"/>
    <cellStyle name="ล๋ศญ_10' 0.26D MS" xfId="1438" xr:uid="{00000000-0005-0000-0000-00009E050000}"/>
    <cellStyle name="ลักษณะ 1" xfId="1439" xr:uid="{00000000-0005-0000-0000-00009F050000}"/>
    <cellStyle name="วฅมุ_#2(M17)_1" xfId="1440" xr:uid="{00000000-0005-0000-0000-0000A0050000}"/>
    <cellStyle name="一般_0006(1)" xfId="1441" xr:uid="{00000000-0005-0000-0000-0000A1050000}"/>
    <cellStyle name="千分位[0]_LC (2)" xfId="1442" xr:uid="{00000000-0005-0000-0000-0000A2050000}"/>
    <cellStyle name="千分位_LC (2)" xfId="1443" xr:uid="{00000000-0005-0000-0000-0000A3050000}"/>
    <cellStyle name="常规_สต๊อกเดือน 12" xfId="1444" xr:uid="{00000000-0005-0000-0000-0000A4050000}"/>
    <cellStyle name="標準_FIXED ASSET" xfId="1445" xr:uid="{00000000-0005-0000-0000-0000A5050000}"/>
    <cellStyle name="貨幣[0]_LC (2)" xfId="1446" xr:uid="{00000000-0005-0000-0000-0000A6050000}"/>
    <cellStyle name="貨幣_LC (2)" xfId="1447" xr:uid="{00000000-0005-0000-0000-0000A705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customXml" Target="../customXml/item2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styles" Target="styles.xml"/><Relationship Id="rId8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ST/TTI/TTIQ2.50%20fang/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ST/2008/Sea%20Oil%202008/FS%202008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.AST/FILE%20AUO%20drive%20C/STA/PSE/PSE2005/PSE2005/PSE%20&#3619;&#3633;&#3610;&#3610;&#3619;&#3636;&#3625;&#3633;&#3607;%202005/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Standing Data"/>
      <sheetName val="Asset &amp; Liability"/>
      <sheetName val="Net asset value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/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>
        <row r="4">
          <cell r="G4">
            <v>7136</v>
          </cell>
        </row>
      </sheetData>
      <sheetData sheetId="25"/>
      <sheetData sheetId="26"/>
      <sheetData sheetId="27"/>
      <sheetData sheetId="28">
        <row r="6">
          <cell r="J6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>
        <row r="4">
          <cell r="G4">
            <v>7136</v>
          </cell>
        </row>
      </sheetData>
      <sheetData sheetId="37"/>
      <sheetData sheetId="38"/>
      <sheetData sheetId="39"/>
      <sheetData sheetId="40">
        <row r="4">
          <cell r="G4">
            <v>7136</v>
          </cell>
        </row>
      </sheetData>
      <sheetData sheetId="41"/>
      <sheetData sheetId="42"/>
      <sheetData sheetId="43"/>
      <sheetData sheetId="44">
        <row r="4">
          <cell r="G4">
            <v>7136</v>
          </cell>
        </row>
      </sheetData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Aging"/>
      <sheetName val="R-INT95"/>
      <sheetName val="Sale 0411"/>
      <sheetName val="ปัจจุบัน_2"/>
      <sheetName val="Sale_05022"/>
      <sheetName val="Sale_0411"/>
      <sheetName val="Sheet1"/>
      <sheetName val="cal (2)"/>
      <sheetName val="Data 2"/>
      <sheetName val="PPH1298S"/>
      <sheetName val="ops tb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7.1_CUM"/>
      <sheetName val="JC2003"/>
      <sheetName val="MONTHLY"/>
      <sheetName val="ปัจจุบัน_3"/>
      <sheetName val="Sale_05023"/>
      <sheetName val="Sale_04111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Sheet3"/>
      <sheetName val="INFO"/>
      <sheetName val="criteria"/>
      <sheetName val="ชีวิต "/>
      <sheetName val="DateBase"/>
      <sheetName val="Foreign exchange rate"/>
      <sheetName val="Addition_AUC"/>
      <sheetName val="PHSB-GL-TB"/>
      <sheetName val="cal_(2)"/>
      <sheetName val="G Chart"/>
      <sheetName val="detail-AOP"/>
      <sheetName val="detail-Act"/>
      <sheetName val="Trial Balance"/>
      <sheetName val="JJDHT"/>
      <sheetName val="???????? 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PL-Kip(after adj)"/>
      <sheetName val="STart"/>
      <sheetName val="งบการเงิน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ata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วงเครดิต 3"/>
      <sheetName val="CORPORATE TAX01"/>
      <sheetName val="Vat7% ภายในเดือน_Junต้นฉบับ"/>
      <sheetName val="1120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กระดาษทำการ"/>
      <sheetName val="Q2 EXPECTE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Order_Oct_w40"/>
      <sheetName val="Order_Oct_w41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2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Group"/>
      <sheetName val="10-1 Media"/>
      <sheetName val="10-cut"/>
      <sheetName val="10"/>
      <sheetName val="WORKING TB Q3"/>
      <sheetName val="14.9月分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aa-1"/>
      <sheetName val="ฝ่ายบัญชี"/>
      <sheetName val="Country"/>
      <sheetName val="Customer"/>
      <sheetName val="Products"/>
      <sheetName val="Package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n-4.4"/>
      <sheetName val="F041"/>
      <sheetName val="Basic_Information"/>
      <sheetName val="Header"/>
      <sheetName val="MFA"/>
      <sheetName val="発注書"/>
      <sheetName val="SOPSG"/>
      <sheetName val="????"/>
      <sheetName val="Cash Flow"/>
      <sheetName val="Financial Summary"/>
      <sheetName val="accumdeprn"/>
      <sheetName val="Co info"/>
      <sheetName val="ยอดยกมา"/>
      <sheetName val="日程管理表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SCB 1 - Current"/>
      <sheetName val="SCB 2 - Curren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Trial Balance"/>
      <sheetName val="PL_A05 APA Input"/>
      <sheetName val="PS-1995"/>
      <sheetName val="Standing Data"/>
      <sheetName val="Asset &amp; Liability"/>
      <sheetName val="Net asset value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bmct200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A5"/>
      <sheetName val="List of Related"/>
      <sheetName val="List_of_Related"/>
      <sheetName val="CJEs"/>
      <sheetName val="DEPSYS47"/>
      <sheetName val="163040 LC-TR"/>
      <sheetName val="สรุป_XXต่อ"/>
      <sheetName val="สรุป_XX"/>
      <sheetName val="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Exp"/>
      <sheetName val="TrialBalance Q3-200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เงินกู้ธนชาติ"/>
      <sheetName val="เงินกู้ MGC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ELIM"/>
      <sheetName val="10-1 Media"/>
      <sheetName val="10-cut"/>
      <sheetName val="Lead"/>
      <sheetName val="U4-Recruitment"/>
      <sheetName val="Ref"/>
      <sheetName val="FSA"/>
      <sheetName val="H-110"/>
      <sheetName val="H-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ex 1"/>
      <sheetName val="5_2547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1">
          <cell r="A1" t="str">
            <v>CLIENT</v>
          </cell>
        </row>
      </sheetData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note_defect"/>
      <sheetName val="EQ4NTV"/>
      <sheetName val="BS"/>
      <sheetName val="IS"/>
      <sheetName val="生データ"/>
      <sheetName val="OreType"/>
      <sheetName val="name"/>
      <sheetName val="Annex 2"/>
      <sheetName val="Order_Nov_w45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EQ4NTV"/>
      <sheetName val="Puu Pud pong"/>
      <sheetName val="Teriyaki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Clientes"/>
      <sheetName val="Ref"/>
      <sheetName val="Statement"/>
      <sheetName val="ErrorUser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CLIENT</v>
          </cell>
        </row>
      </sheetData>
      <sheetData sheetId="36"/>
      <sheetData sheetId="37"/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SAMPANNY CO., LTD.</v>
          </cell>
        </row>
      </sheetData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  <sheetName val="43"/>
      <sheetName val="ELEC45-01"/>
      <sheetName val="Input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BAL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CST1198"/>
      <sheetName val="TB-2001-Apr'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CLIENT</v>
          </cell>
        </row>
      </sheetData>
      <sheetData sheetId="59"/>
      <sheetData sheetId="60"/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rm_list1"/>
      <sheetName val="Selection Criteria"/>
      <sheetName val="Sale0311"/>
      <sheetName val="GLTRIAL_D09M05Y15"/>
      <sheetName val="VariableII  period"/>
      <sheetName val="Sheet2"/>
      <sheetName val="TB04-Final"/>
      <sheetName val="Asset3years"/>
      <sheetName val="DEP12"/>
      <sheetName val="HH"/>
      <sheetName val="5 months (Interim)"/>
      <sheetName val="Safire AOP"/>
      <sheetName val="TB Worksheet"/>
      <sheetName val="List"/>
      <sheetName val="Adj&amp;Rje(Z820) "/>
      <sheetName val="Q3-46"/>
      <sheetName val="rm_list2"/>
      <sheetName val="Selection_Criteria"/>
      <sheetName val="Input1"/>
      <sheetName val="Parameter"/>
      <sheetName val="Purchases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ATE"/>
      <sheetName val="Machine2,3'04"/>
      <sheetName val="Input1"/>
      <sheetName val="Stock_Aging3"/>
      <sheetName val="STA HQ CESS 0311"/>
      <sheetName val="ตั๋วเงินรับ"/>
      <sheetName val="2549"/>
      <sheetName val="Sheet2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>
        <row r="1">
          <cell r="A1" t="str">
            <v>CLIENT</v>
          </cell>
        </row>
      </sheetData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/>
      <sheetData sheetId="82"/>
      <sheetData sheetId="83"/>
      <sheetData sheetId="84"/>
      <sheetData sheetId="85"/>
      <sheetData sheetId="86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RATE"/>
      <sheetName val="กระทบ_CESS3"/>
      <sheetName val="Sale_04013"/>
      <sheetName val="CESS_04013"/>
      <sheetName val="Dtl_Adv_04013"/>
      <sheetName val="Dtl_Adv_03123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BS"/>
      <sheetName val="2549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CLIENT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RATE"/>
      <sheetName val="กระทบ_CESS3"/>
      <sheetName val="CESS_04023"/>
      <sheetName val="Dtl_Adv_04023"/>
      <sheetName val="Dtl_Adv_04013"/>
      <sheetName val="Sale_04013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 MGC"/>
      <sheetName val="Sale0307"/>
      <sheetName val="TB-M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Sale0307"/>
      <sheetName val="rss9801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Sale0406"/>
      <sheetName val="RATE"/>
      <sheetName val="กระทบ_CESS3"/>
      <sheetName val="CESS_04033"/>
      <sheetName val="Dtl_Adv_04033"/>
      <sheetName val="Dtl_Adv_04023"/>
      <sheetName val="Sale_04013"/>
      <sheetName val="Stock_Aging3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adj - rate"/>
      <sheetName val="Cost FG 12-09"/>
      <sheetName val="FG"/>
      <sheetName val="Sale 04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Sale0309"/>
      <sheetName val="อัตราค่าบรรทุก"/>
      <sheetName val="GL CB"/>
      <sheetName val="GL M"/>
      <sheetName val="invoice"/>
      <sheetName val="Sale 0407"/>
      <sheetName val="Sale0406"/>
      <sheetName val="กระทบ_CESS3"/>
      <sheetName val="Sale_04043"/>
      <sheetName val="CESS_04043"/>
      <sheetName val="Dtl_Adv_04043"/>
      <sheetName val="Dtl_Adv_04033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11"/>
      <sheetName val="control_bs"/>
      <sheetName val="Comp_Mult_Calc"/>
      <sheetName val="Component Analysis"/>
      <sheetName val="Component Materiality"/>
      <sheetName val="Round"/>
      <sheetName val="RATE"/>
      <sheetName val="Sale0307"/>
      <sheetName val="rss9801"/>
      <sheetName val="Sheet13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 0401"/>
      <sheetName val="component data"/>
      <sheetName val="BUDGET"/>
      <sheetName val="NOV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CLIENT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Summary on June 25, 2019</v>
          </cell>
        </row>
      </sheetData>
      <sheetData sheetId="64"/>
      <sheetData sheetId="65"/>
      <sheetData sheetId="66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402"/>
      <sheetName val="data"/>
      <sheetName val="Sale_04011"/>
      <sheetName val="NoteRe"/>
      <sheetName val="Cash"/>
      <sheetName val="Outputtax_Undue"/>
      <sheetName val="Sale 0411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Sale0403"/>
      <sheetName val="BUILD95"/>
      <sheetName val="Asset group"/>
      <sheetName val="Input_Undue"/>
      <sheetName val="Deposit_Other"/>
      <sheetName val="Sale 0501"/>
      <sheetName val="Sale 04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 refreshError="1"/>
      <sheetData sheetId="36" refreshError="1"/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/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SUBJECT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4"/>
      <sheetName val="Project P&amp;L"/>
      <sheetName val="Bill_No__2_-_Carpark3"/>
      <sheetName val="คชจ.ดำเนินงาน6-43"/>
      <sheetName val="Sale 0502"/>
      <sheetName val="Sale 05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 refreshError="1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/>
      <sheetData sheetId="56"/>
      <sheetData sheetId="57"/>
      <sheetData sheetId="58"/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6"/>
      <sheetName val="description"/>
      <sheetName val="Table"/>
      <sheetName val="Project P&amp;L"/>
      <sheetName val="aa-1"/>
      <sheetName val="Sale_04041"/>
      <sheetName val="Fagor04-A3112e"/>
      <sheetName val="SUM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ธนาคารแห่งประเทศไทย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 0407"/>
      <sheetName val=""/>
      <sheetName val="Sale0307"/>
      <sheetName val="am_cost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Summary on June 25, 2019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/>
      <sheetData sheetId="107" refreshError="1"/>
      <sheetData sheetId="108" refreshError="1"/>
      <sheetData sheetId="10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Sale0307"/>
      <sheetName val="Order_Oct_w40"/>
      <sheetName val="Order_Oct_w41"/>
      <sheetName val="DEP12"/>
      <sheetName val="RATE"/>
      <sheetName val="Sale 0502"/>
      <sheetName val="Sale0402"/>
      <sheetName val="Vat7% ภายในเดือน_Junต้นฉบับ"/>
      <sheetName val="Sale 0501"/>
      <sheetName val="C-1"/>
      <sheetName val="Sale_0502"/>
      <sheetName val="Sale_0501"/>
      <sheetName val="Vat7%_ภายในเดือน_Junต้นฉบับ"/>
      <sheetName val="GL CB"/>
      <sheetName val="#REF"/>
      <sheetName val="Monthly highlights"/>
      <sheetName val="SP amortize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งบดุล"/>
      <sheetName val="Sale 0408"/>
      <sheetName val="pa group"/>
      <sheetName val="MANU YTD "/>
      <sheetName val="?????"/>
      <sheetName val="EXｳｪｲﾄ0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93"/>
  <sheetViews>
    <sheetView topLeftCell="A82" zoomScaleNormal="100" zoomScaleSheetLayoutView="92" workbookViewId="0">
      <selection activeCell="A93" sqref="A93"/>
    </sheetView>
  </sheetViews>
  <sheetFormatPr defaultColWidth="13.85546875" defaultRowHeight="22.15" customHeight="1"/>
  <cols>
    <col min="1" max="1" width="49.140625" style="42" customWidth="1"/>
    <col min="2" max="2" width="8.7109375" style="28" customWidth="1"/>
    <col min="3" max="3" width="1.42578125" style="28" customWidth="1"/>
    <col min="4" max="4" width="15.5703125" style="28" customWidth="1"/>
    <col min="5" max="5" width="1.42578125" style="19" customWidth="1"/>
    <col min="6" max="6" width="15.42578125" style="26" customWidth="1"/>
    <col min="7" max="7" width="1.42578125" style="20" customWidth="1"/>
    <col min="8" max="8" width="15.140625" style="79" customWidth="1"/>
    <col min="9" max="9" width="1.28515625" style="26" customWidth="1"/>
    <col min="10" max="10" width="16.140625" style="26" customWidth="1"/>
    <col min="11" max="11" width="1.28515625" style="17" customWidth="1"/>
    <col min="12" max="12" width="15.42578125" style="17" customWidth="1"/>
    <col min="13" max="13" width="2.28515625" style="17" customWidth="1"/>
    <col min="14" max="14" width="13.85546875" style="17"/>
    <col min="15" max="15" width="14.85546875" style="17" bestFit="1" customWidth="1"/>
    <col min="16" max="16384" width="13.85546875" style="17"/>
  </cols>
  <sheetData>
    <row r="1" spans="1:13" s="3" customFormat="1" ht="22.15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</row>
    <row r="2" spans="1:13" s="3" customFormat="1" ht="22.15" customHeight="1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3" s="3" customFormat="1" ht="22.15" customHeight="1">
      <c r="A3" s="155" t="s">
        <v>206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3" s="3" customFormat="1" ht="22.15" customHeight="1">
      <c r="A4" s="141"/>
      <c r="B4" s="141"/>
      <c r="C4" s="141"/>
      <c r="D4" s="141"/>
      <c r="E4" s="141"/>
      <c r="F4" s="141"/>
      <c r="G4" s="141"/>
      <c r="H4" s="93"/>
      <c r="I4" s="141"/>
      <c r="J4" s="141"/>
    </row>
    <row r="5" spans="1:13" s="8" customFormat="1" ht="22.15" customHeight="1">
      <c r="A5" s="38"/>
      <c r="B5" s="14"/>
      <c r="C5" s="14"/>
      <c r="D5" s="14"/>
      <c r="E5" s="39"/>
      <c r="F5" s="2"/>
      <c r="G5" s="2"/>
      <c r="H5" s="94"/>
      <c r="I5" s="2"/>
      <c r="J5" s="64" t="s">
        <v>2</v>
      </c>
    </row>
    <row r="6" spans="1:13" s="8" customFormat="1" ht="22.15" customHeight="1">
      <c r="A6" s="38"/>
      <c r="D6" s="156" t="s">
        <v>3</v>
      </c>
      <c r="E6" s="156"/>
      <c r="F6" s="156"/>
      <c r="G6" s="6"/>
      <c r="H6" s="156" t="s">
        <v>4</v>
      </c>
      <c r="I6" s="156"/>
      <c r="J6" s="156"/>
    </row>
    <row r="7" spans="1:13" s="8" customFormat="1" ht="22.15" customHeight="1">
      <c r="A7" s="3" t="s">
        <v>5</v>
      </c>
      <c r="B7" s="138" t="s">
        <v>6</v>
      </c>
      <c r="C7" s="39"/>
      <c r="D7" s="133" t="s">
        <v>207</v>
      </c>
      <c r="E7" s="39"/>
      <c r="F7" s="133" t="s">
        <v>7</v>
      </c>
      <c r="G7" s="15"/>
      <c r="H7" s="133" t="s">
        <v>207</v>
      </c>
      <c r="I7" s="39"/>
      <c r="J7" s="133" t="s">
        <v>7</v>
      </c>
    </row>
    <row r="8" spans="1:13" s="8" customFormat="1" ht="22.15" customHeight="1">
      <c r="A8" s="3"/>
      <c r="B8" s="39"/>
      <c r="C8" s="39"/>
      <c r="D8" s="39"/>
      <c r="E8" s="39"/>
      <c r="F8" s="39"/>
      <c r="G8" s="15"/>
      <c r="H8" s="39"/>
      <c r="I8" s="39"/>
      <c r="J8" s="15"/>
    </row>
    <row r="9" spans="1:13" ht="22.15" customHeight="1">
      <c r="A9" s="41" t="s">
        <v>8</v>
      </c>
      <c r="F9" s="17"/>
      <c r="H9" s="66"/>
      <c r="I9" s="20"/>
      <c r="J9" s="20"/>
    </row>
    <row r="10" spans="1:13" ht="22.15" customHeight="1">
      <c r="A10" s="42" t="s">
        <v>9</v>
      </c>
      <c r="B10" s="21" t="s">
        <v>10</v>
      </c>
      <c r="C10" s="21"/>
      <c r="D10" s="66">
        <v>289290376</v>
      </c>
      <c r="E10" s="67"/>
      <c r="F10" s="66">
        <v>114962624</v>
      </c>
      <c r="G10" s="66"/>
      <c r="H10" s="66">
        <v>254653084</v>
      </c>
      <c r="I10" s="68"/>
      <c r="J10" s="66">
        <v>6609824</v>
      </c>
      <c r="L10" s="8"/>
      <c r="M10" s="142"/>
    </row>
    <row r="11" spans="1:13" ht="22.15" customHeight="1">
      <c r="A11" s="29" t="s">
        <v>11</v>
      </c>
      <c r="B11" s="21" t="s">
        <v>12</v>
      </c>
      <c r="C11" s="21"/>
      <c r="D11" s="66">
        <v>66907827</v>
      </c>
      <c r="E11" s="67"/>
      <c r="F11" s="66">
        <v>16605431</v>
      </c>
      <c r="G11" s="66"/>
      <c r="H11" s="66">
        <v>44026366</v>
      </c>
      <c r="I11" s="68"/>
      <c r="J11" s="69">
        <v>5079101</v>
      </c>
      <c r="L11" s="8"/>
      <c r="M11" s="142"/>
    </row>
    <row r="12" spans="1:13" ht="22.15" customHeight="1">
      <c r="A12" s="29" t="s">
        <v>13</v>
      </c>
      <c r="B12" s="21"/>
      <c r="C12" s="21"/>
      <c r="D12" s="66">
        <v>0</v>
      </c>
      <c r="E12" s="67"/>
      <c r="F12" s="66">
        <v>0</v>
      </c>
      <c r="G12" s="66"/>
      <c r="H12" s="66">
        <v>0</v>
      </c>
      <c r="I12" s="68"/>
      <c r="J12" s="69">
        <v>23200000</v>
      </c>
      <c r="M12" s="143"/>
    </row>
    <row r="13" spans="1:13" ht="22.15" customHeight="1">
      <c r="A13" s="29" t="s">
        <v>222</v>
      </c>
      <c r="B13" s="21" t="s">
        <v>14</v>
      </c>
      <c r="C13" s="21"/>
      <c r="D13" s="66">
        <v>4488750</v>
      </c>
      <c r="E13" s="67"/>
      <c r="F13" s="66">
        <v>0</v>
      </c>
      <c r="G13" s="66"/>
      <c r="H13" s="66">
        <v>4488750</v>
      </c>
      <c r="I13" s="68"/>
      <c r="J13" s="69">
        <v>0</v>
      </c>
      <c r="M13" s="142"/>
    </row>
    <row r="14" spans="1:13" ht="22.15" customHeight="1">
      <c r="A14" s="29" t="s">
        <v>15</v>
      </c>
      <c r="B14" s="21" t="s">
        <v>189</v>
      </c>
      <c r="C14" s="21"/>
      <c r="D14" s="66">
        <v>1028796</v>
      </c>
      <c r="E14" s="67"/>
      <c r="F14" s="66">
        <v>1246895</v>
      </c>
      <c r="G14" s="66"/>
      <c r="H14" s="66">
        <v>1028796</v>
      </c>
      <c r="I14" s="68"/>
      <c r="J14" s="69">
        <v>0</v>
      </c>
      <c r="M14" s="142"/>
    </row>
    <row r="15" spans="1:13" ht="22.15" customHeight="1">
      <c r="A15" s="42" t="s">
        <v>17</v>
      </c>
      <c r="B15" s="21" t="s">
        <v>16</v>
      </c>
      <c r="C15" s="21"/>
      <c r="D15" s="66">
        <v>1463772794</v>
      </c>
      <c r="E15" s="67"/>
      <c r="F15" s="66">
        <v>473957977</v>
      </c>
      <c r="G15" s="66"/>
      <c r="H15" s="79">
        <v>929147719</v>
      </c>
      <c r="I15" s="68"/>
      <c r="J15" s="69">
        <v>9254921</v>
      </c>
      <c r="M15" s="142"/>
    </row>
    <row r="16" spans="1:13" ht="22.15" customHeight="1">
      <c r="A16" s="42" t="s">
        <v>194</v>
      </c>
      <c r="B16" s="21" t="s">
        <v>18</v>
      </c>
      <c r="C16" s="21"/>
      <c r="D16" s="66">
        <v>198080929</v>
      </c>
      <c r="E16" s="67"/>
      <c r="F16" s="66">
        <v>68408406</v>
      </c>
      <c r="G16" s="66"/>
      <c r="H16" s="79">
        <v>0</v>
      </c>
      <c r="I16" s="68"/>
      <c r="J16" s="69">
        <v>68408406</v>
      </c>
    </row>
    <row r="17" spans="1:15" ht="22.15" customHeight="1">
      <c r="A17" s="45" t="s">
        <v>19</v>
      </c>
      <c r="B17" s="44"/>
      <c r="C17" s="44"/>
      <c r="D17" s="71">
        <f>SUM(D10:D16)</f>
        <v>2023569472</v>
      </c>
      <c r="E17" s="67"/>
      <c r="F17" s="71">
        <f>SUM(F10:F16)</f>
        <v>675181333</v>
      </c>
      <c r="G17" s="66"/>
      <c r="H17" s="71">
        <f>SUM(H10:H16)</f>
        <v>1233344715</v>
      </c>
      <c r="I17" s="66"/>
      <c r="J17" s="71">
        <f>SUM(J10:J16)</f>
        <v>112552252</v>
      </c>
    </row>
    <row r="18" spans="1:15" ht="22.15" customHeight="1">
      <c r="A18" s="29"/>
      <c r="B18" s="44"/>
      <c r="C18" s="44"/>
      <c r="D18" s="144"/>
      <c r="E18" s="67"/>
      <c r="F18" s="67"/>
      <c r="G18" s="66"/>
      <c r="H18" s="66"/>
      <c r="I18" s="66"/>
      <c r="J18" s="66"/>
    </row>
    <row r="19" spans="1:15" ht="22.15" customHeight="1">
      <c r="A19" s="41" t="s">
        <v>20</v>
      </c>
      <c r="B19" s="44"/>
      <c r="C19" s="44"/>
      <c r="D19" s="144"/>
      <c r="E19" s="67"/>
      <c r="F19" s="66"/>
      <c r="G19" s="66"/>
      <c r="H19" s="66"/>
      <c r="I19" s="66"/>
      <c r="J19" s="66"/>
    </row>
    <row r="20" spans="1:15" ht="22.15" customHeight="1">
      <c r="A20" s="29" t="s">
        <v>21</v>
      </c>
      <c r="B20" s="21" t="s">
        <v>22</v>
      </c>
      <c r="C20" s="44"/>
      <c r="D20" s="66">
        <v>22354594</v>
      </c>
      <c r="E20" s="67"/>
      <c r="F20" s="67">
        <v>29390696</v>
      </c>
      <c r="G20" s="66"/>
      <c r="H20" s="66">
        <v>0</v>
      </c>
      <c r="I20" s="66"/>
      <c r="J20" s="66">
        <v>0</v>
      </c>
    </row>
    <row r="21" spans="1:15" ht="22.15" customHeight="1">
      <c r="A21" s="29" t="s">
        <v>23</v>
      </c>
      <c r="B21" s="21" t="s">
        <v>24</v>
      </c>
      <c r="C21" s="44"/>
      <c r="D21" s="66">
        <v>212879803</v>
      </c>
      <c r="E21" s="67"/>
      <c r="F21" s="67">
        <v>211341363</v>
      </c>
      <c r="G21" s="66"/>
      <c r="H21" s="79">
        <v>220000000</v>
      </c>
      <c r="I21" s="66"/>
      <c r="J21" s="66">
        <v>220000000</v>
      </c>
    </row>
    <row r="22" spans="1:15" ht="22.15" customHeight="1">
      <c r="A22" s="29" t="s">
        <v>25</v>
      </c>
      <c r="B22" s="44" t="s">
        <v>26</v>
      </c>
      <c r="C22" s="21"/>
      <c r="D22" s="66">
        <v>0</v>
      </c>
      <c r="E22" s="67"/>
      <c r="F22" s="66">
        <v>0</v>
      </c>
      <c r="G22" s="66"/>
      <c r="H22" s="79">
        <v>330041961</v>
      </c>
      <c r="I22" s="66"/>
      <c r="J22" s="70">
        <v>308821982</v>
      </c>
    </row>
    <row r="23" spans="1:15" ht="22.15" customHeight="1">
      <c r="A23" s="29" t="s">
        <v>27</v>
      </c>
      <c r="B23" s="21" t="s">
        <v>28</v>
      </c>
      <c r="C23" s="44"/>
      <c r="D23" s="66">
        <v>182629121</v>
      </c>
      <c r="E23" s="67"/>
      <c r="F23" s="66">
        <v>182038074</v>
      </c>
      <c r="G23" s="66"/>
      <c r="H23" s="66">
        <v>0</v>
      </c>
      <c r="I23" s="66"/>
      <c r="J23" s="66">
        <v>0</v>
      </c>
    </row>
    <row r="24" spans="1:15" ht="22.15" customHeight="1">
      <c r="A24" s="42" t="s">
        <v>29</v>
      </c>
      <c r="B24" s="21" t="s">
        <v>30</v>
      </c>
      <c r="C24" s="21"/>
      <c r="D24" s="66">
        <v>4420742</v>
      </c>
      <c r="E24" s="73"/>
      <c r="F24" s="66">
        <v>3964988</v>
      </c>
      <c r="G24" s="66"/>
      <c r="H24" s="79">
        <v>766676</v>
      </c>
      <c r="I24" s="68"/>
      <c r="J24" s="72">
        <v>20572</v>
      </c>
      <c r="N24" s="142"/>
      <c r="O24" s="142"/>
    </row>
    <row r="25" spans="1:15" ht="22.15" customHeight="1">
      <c r="A25" s="42" t="s">
        <v>31</v>
      </c>
      <c r="B25" s="21" t="s">
        <v>32</v>
      </c>
      <c r="C25" s="21"/>
      <c r="D25" s="66">
        <v>2237826</v>
      </c>
      <c r="E25" s="73"/>
      <c r="F25" s="66">
        <v>2609123</v>
      </c>
      <c r="G25" s="66"/>
      <c r="H25" s="72">
        <v>0</v>
      </c>
      <c r="I25" s="68"/>
      <c r="J25" s="72">
        <v>0</v>
      </c>
    </row>
    <row r="26" spans="1:15" ht="22.15" customHeight="1">
      <c r="A26" s="42" t="s">
        <v>33</v>
      </c>
      <c r="B26" s="21" t="s">
        <v>34</v>
      </c>
      <c r="C26" s="21"/>
      <c r="D26" s="66">
        <v>164284</v>
      </c>
      <c r="E26" s="73"/>
      <c r="F26" s="66">
        <v>126012</v>
      </c>
      <c r="G26" s="66"/>
      <c r="H26" s="79">
        <v>17880</v>
      </c>
      <c r="I26" s="68"/>
      <c r="J26" s="72">
        <v>21049</v>
      </c>
    </row>
    <row r="27" spans="1:15" ht="22.15" customHeight="1">
      <c r="A27" s="42" t="s">
        <v>35</v>
      </c>
      <c r="B27" s="21" t="s">
        <v>36</v>
      </c>
      <c r="C27" s="21"/>
      <c r="D27" s="66">
        <v>42868361</v>
      </c>
      <c r="E27" s="73"/>
      <c r="F27" s="66">
        <v>3425481</v>
      </c>
      <c r="G27" s="66"/>
      <c r="H27" s="72">
        <v>35651671</v>
      </c>
      <c r="I27" s="68"/>
      <c r="J27" s="72">
        <v>0</v>
      </c>
    </row>
    <row r="28" spans="1:15" ht="22.15" customHeight="1">
      <c r="A28" s="29" t="s">
        <v>37</v>
      </c>
      <c r="B28" s="44"/>
      <c r="C28" s="44"/>
      <c r="D28" s="75">
        <v>549191</v>
      </c>
      <c r="E28" s="73"/>
      <c r="F28" s="75">
        <v>359785</v>
      </c>
      <c r="G28" s="66"/>
      <c r="H28" s="76">
        <v>0</v>
      </c>
      <c r="I28" s="68"/>
      <c r="J28" s="76">
        <v>0</v>
      </c>
    </row>
    <row r="29" spans="1:15" ht="22.15" customHeight="1">
      <c r="A29" s="41" t="s">
        <v>38</v>
      </c>
      <c r="B29" s="44"/>
      <c r="C29" s="44"/>
      <c r="D29" s="75">
        <f>SUM(D20:D28)</f>
        <v>468103922</v>
      </c>
      <c r="E29" s="73"/>
      <c r="F29" s="75">
        <f>SUM(F20:F28)</f>
        <v>433255522</v>
      </c>
      <c r="G29" s="66"/>
      <c r="H29" s="75">
        <f>SUM(H20:H28)</f>
        <v>586478188</v>
      </c>
      <c r="I29" s="66"/>
      <c r="J29" s="75">
        <f>SUM(J20:J28)</f>
        <v>528863603</v>
      </c>
    </row>
    <row r="30" spans="1:15" ht="22.15" customHeight="1" thickBot="1">
      <c r="A30" s="45" t="s">
        <v>39</v>
      </c>
      <c r="B30" s="44"/>
      <c r="C30" s="44"/>
      <c r="D30" s="77">
        <f>+D17+D29</f>
        <v>2491673394</v>
      </c>
      <c r="E30" s="67"/>
      <c r="F30" s="77">
        <f>+F17+F29</f>
        <v>1108436855</v>
      </c>
      <c r="G30" s="66"/>
      <c r="H30" s="78">
        <f>+H17+H29</f>
        <v>1819822903</v>
      </c>
      <c r="I30" s="68"/>
      <c r="J30" s="78">
        <f>+J17+J29</f>
        <v>641415855</v>
      </c>
    </row>
    <row r="31" spans="1:15" ht="22.15" customHeight="1" thickTop="1">
      <c r="A31" s="45"/>
      <c r="B31" s="44"/>
      <c r="C31" s="44"/>
      <c r="D31" s="44"/>
      <c r="E31" s="39"/>
      <c r="F31" s="20"/>
      <c r="H31" s="68"/>
      <c r="I31" s="25"/>
      <c r="J31" s="25"/>
    </row>
    <row r="32" spans="1:15" s="2" customFormat="1" ht="22.15" customHeight="1">
      <c r="A32" s="46"/>
    </row>
    <row r="33" spans="1:13" s="3" customFormat="1" ht="22.15" customHeight="1">
      <c r="A33" s="155" t="s">
        <v>0</v>
      </c>
      <c r="B33" s="155"/>
      <c r="C33" s="155"/>
      <c r="D33" s="155"/>
      <c r="E33" s="155"/>
      <c r="F33" s="155"/>
      <c r="G33" s="155"/>
      <c r="H33" s="155"/>
      <c r="I33" s="155"/>
      <c r="J33" s="155"/>
    </row>
    <row r="34" spans="1:13" s="3" customFormat="1" ht="22.15" customHeight="1">
      <c r="A34" s="155" t="s">
        <v>40</v>
      </c>
      <c r="B34" s="155"/>
      <c r="C34" s="155"/>
      <c r="D34" s="155"/>
      <c r="E34" s="155"/>
      <c r="F34" s="155"/>
      <c r="G34" s="155"/>
      <c r="H34" s="155"/>
      <c r="I34" s="155"/>
      <c r="J34" s="155"/>
    </row>
    <row r="35" spans="1:13" s="3" customFormat="1" ht="22.15" customHeight="1">
      <c r="A35" s="155" t="str">
        <f>A3</f>
        <v>ณ วันที่ 31 ธันวาคม 2565</v>
      </c>
      <c r="B35" s="155"/>
      <c r="C35" s="155"/>
      <c r="D35" s="155"/>
      <c r="E35" s="155"/>
      <c r="F35" s="155"/>
      <c r="G35" s="155"/>
      <c r="H35" s="155"/>
      <c r="I35" s="155"/>
      <c r="J35" s="155"/>
    </row>
    <row r="36" spans="1:13" s="3" customFormat="1" ht="22.15" customHeight="1">
      <c r="A36" s="141"/>
      <c r="B36" s="141"/>
      <c r="C36" s="141"/>
      <c r="D36" s="141"/>
      <c r="E36" s="141"/>
      <c r="F36" s="141"/>
      <c r="G36" s="141"/>
      <c r="H36" s="93"/>
      <c r="I36" s="141"/>
      <c r="J36" s="141"/>
    </row>
    <row r="37" spans="1:13" s="8" customFormat="1" ht="22.15" customHeight="1">
      <c r="A37" s="38"/>
      <c r="B37" s="14"/>
      <c r="C37" s="14"/>
      <c r="D37" s="14"/>
      <c r="E37" s="39"/>
      <c r="F37" s="2"/>
      <c r="G37" s="2"/>
      <c r="H37" s="94"/>
      <c r="I37" s="2"/>
      <c r="J37" s="64" t="s">
        <v>2</v>
      </c>
    </row>
    <row r="38" spans="1:13" s="8" customFormat="1" ht="22.15" customHeight="1">
      <c r="A38" s="38"/>
      <c r="D38" s="156" t="s">
        <v>3</v>
      </c>
      <c r="E38" s="156"/>
      <c r="F38" s="156"/>
      <c r="G38" s="6"/>
      <c r="H38" s="156" t="s">
        <v>4</v>
      </c>
      <c r="I38" s="156"/>
      <c r="J38" s="156"/>
    </row>
    <row r="39" spans="1:13" s="8" customFormat="1" ht="22.15" customHeight="1">
      <c r="A39" s="141" t="s">
        <v>41</v>
      </c>
      <c r="B39" s="138" t="s">
        <v>6</v>
      </c>
      <c r="C39" s="14"/>
      <c r="D39" s="133" t="s">
        <v>207</v>
      </c>
      <c r="E39" s="39"/>
      <c r="F39" s="133" t="s">
        <v>7</v>
      </c>
      <c r="G39" s="15"/>
      <c r="H39" s="133" t="s">
        <v>207</v>
      </c>
      <c r="I39" s="39"/>
      <c r="J39" s="133" t="s">
        <v>7</v>
      </c>
    </row>
    <row r="40" spans="1:13" s="8" customFormat="1" ht="22.15" customHeight="1">
      <c r="A40" s="141"/>
      <c r="B40" s="39"/>
      <c r="C40" s="14"/>
      <c r="D40" s="39"/>
      <c r="E40" s="39"/>
      <c r="F40" s="39"/>
      <c r="G40" s="15"/>
      <c r="H40" s="39"/>
      <c r="I40" s="39"/>
      <c r="J40" s="15"/>
    </row>
    <row r="41" spans="1:13" ht="22.15" customHeight="1">
      <c r="A41" s="45" t="s">
        <v>42</v>
      </c>
      <c r="B41" s="14"/>
      <c r="I41" s="37"/>
    </row>
    <row r="42" spans="1:13" ht="22.15" customHeight="1">
      <c r="A42" s="42" t="s">
        <v>211</v>
      </c>
      <c r="B42" s="14">
        <v>19</v>
      </c>
      <c r="D42" s="66">
        <v>261665251</v>
      </c>
      <c r="F42" s="26">
        <v>0</v>
      </c>
      <c r="H42" s="79">
        <v>0</v>
      </c>
      <c r="I42" s="37"/>
      <c r="J42" s="26">
        <v>0</v>
      </c>
    </row>
    <row r="43" spans="1:13" ht="22.15" customHeight="1">
      <c r="A43" s="47" t="s">
        <v>43</v>
      </c>
      <c r="B43" s="21" t="s">
        <v>190</v>
      </c>
      <c r="C43" s="21"/>
      <c r="D43" s="66">
        <v>85818785</v>
      </c>
      <c r="E43" s="70"/>
      <c r="F43" s="66">
        <v>68336991</v>
      </c>
      <c r="G43" s="66"/>
      <c r="H43" s="79">
        <v>47016475</v>
      </c>
      <c r="I43" s="68"/>
      <c r="J43" s="74">
        <v>3502082</v>
      </c>
      <c r="M43" s="137"/>
    </row>
    <row r="44" spans="1:13" ht="22.15" customHeight="1">
      <c r="A44" s="47" t="s">
        <v>44</v>
      </c>
      <c r="B44" s="21" t="s">
        <v>45</v>
      </c>
      <c r="C44" s="21"/>
      <c r="D44" s="66">
        <v>1855048</v>
      </c>
      <c r="E44" s="70"/>
      <c r="F44" s="66">
        <v>1419865</v>
      </c>
      <c r="G44" s="66"/>
      <c r="H44" s="74">
        <v>0</v>
      </c>
      <c r="I44" s="68"/>
      <c r="J44" s="74">
        <v>0</v>
      </c>
    </row>
    <row r="45" spans="1:13" ht="22.15" customHeight="1">
      <c r="A45" s="48" t="s">
        <v>223</v>
      </c>
      <c r="B45" s="21" t="s">
        <v>14</v>
      </c>
      <c r="C45" s="21"/>
      <c r="D45" s="66">
        <v>0</v>
      </c>
      <c r="E45" s="70"/>
      <c r="F45" s="66">
        <v>0</v>
      </c>
      <c r="G45" s="66"/>
      <c r="H45" s="79">
        <v>100970505</v>
      </c>
      <c r="I45" s="68"/>
      <c r="J45" s="79">
        <v>2000000</v>
      </c>
    </row>
    <row r="46" spans="1:13" ht="22.15" customHeight="1">
      <c r="A46" s="48" t="s">
        <v>47</v>
      </c>
      <c r="B46" s="21"/>
      <c r="C46" s="21"/>
      <c r="D46" s="66">
        <v>199039935</v>
      </c>
      <c r="E46" s="70"/>
      <c r="F46" s="66">
        <v>30494354</v>
      </c>
      <c r="G46" s="66"/>
      <c r="H46" s="79">
        <v>197889935</v>
      </c>
      <c r="I46" s="68"/>
      <c r="J46" s="79">
        <v>0</v>
      </c>
    </row>
    <row r="47" spans="1:13" ht="22.15" customHeight="1">
      <c r="A47" s="48" t="s">
        <v>48</v>
      </c>
      <c r="B47" s="21"/>
      <c r="C47" s="21"/>
      <c r="D47" s="66">
        <v>15501351</v>
      </c>
      <c r="E47" s="70"/>
      <c r="F47" s="66">
        <v>26627392</v>
      </c>
      <c r="G47" s="66"/>
      <c r="H47" s="79">
        <v>0</v>
      </c>
      <c r="I47" s="68"/>
      <c r="J47" s="79">
        <v>0</v>
      </c>
    </row>
    <row r="48" spans="1:13" ht="22.15" customHeight="1">
      <c r="A48" s="41" t="s">
        <v>49</v>
      </c>
      <c r="B48" s="14" t="s">
        <v>50</v>
      </c>
      <c r="C48" s="14"/>
      <c r="D48" s="71">
        <f>SUM(D42:D47)</f>
        <v>563880370</v>
      </c>
      <c r="E48" s="70"/>
      <c r="F48" s="71">
        <f>SUM(F42:F47)</f>
        <v>126878602</v>
      </c>
      <c r="G48" s="66"/>
      <c r="H48" s="71">
        <f>SUM(H42:H47)</f>
        <v>345876915</v>
      </c>
      <c r="I48" s="68"/>
      <c r="J48" s="71">
        <f>SUM(J42:J47)</f>
        <v>5502082</v>
      </c>
    </row>
    <row r="49" spans="1:10" ht="22.15" customHeight="1">
      <c r="A49" s="41"/>
      <c r="B49" s="14"/>
      <c r="C49" s="14"/>
      <c r="D49" s="121"/>
      <c r="E49" s="70"/>
      <c r="F49" s="66"/>
      <c r="G49" s="66"/>
      <c r="H49" s="66"/>
      <c r="I49" s="68"/>
      <c r="J49" s="66"/>
    </row>
    <row r="50" spans="1:10" ht="22.15" customHeight="1">
      <c r="A50" s="45" t="s">
        <v>51</v>
      </c>
      <c r="B50" s="14"/>
      <c r="C50" s="14"/>
      <c r="D50" s="121"/>
      <c r="E50" s="70"/>
      <c r="F50" s="79"/>
      <c r="G50" s="66"/>
      <c r="H50" s="66"/>
      <c r="I50" s="68"/>
      <c r="J50" s="68"/>
    </row>
    <row r="51" spans="1:10" ht="22.15" customHeight="1">
      <c r="A51" s="42" t="s">
        <v>52</v>
      </c>
      <c r="B51" s="14">
        <v>21</v>
      </c>
      <c r="C51" s="14"/>
      <c r="D51" s="66">
        <f>491673630+61829642</f>
        <v>553503272</v>
      </c>
      <c r="E51" s="70"/>
      <c r="F51" s="74">
        <v>151692270</v>
      </c>
      <c r="G51" s="66"/>
      <c r="H51" s="66">
        <v>339830593</v>
      </c>
      <c r="I51" s="68"/>
      <c r="J51" s="66">
        <v>0</v>
      </c>
    </row>
    <row r="52" spans="1:10" ht="22.15" customHeight="1">
      <c r="A52" s="42" t="s">
        <v>191</v>
      </c>
      <c r="B52" s="44">
        <v>5</v>
      </c>
      <c r="C52" s="14"/>
      <c r="D52" s="66">
        <v>0</v>
      </c>
      <c r="E52" s="70"/>
      <c r="F52" s="74">
        <v>0</v>
      </c>
      <c r="G52" s="66"/>
      <c r="H52" s="66">
        <v>0</v>
      </c>
      <c r="I52" s="68"/>
      <c r="J52" s="66">
        <v>12500000</v>
      </c>
    </row>
    <row r="53" spans="1:10" ht="22.15" customHeight="1">
      <c r="A53" s="42" t="s">
        <v>195</v>
      </c>
      <c r="B53" s="44" t="s">
        <v>56</v>
      </c>
      <c r="C53" s="14"/>
      <c r="D53" s="66">
        <v>476894358</v>
      </c>
      <c r="E53" s="70"/>
      <c r="F53" s="74">
        <v>0</v>
      </c>
      <c r="G53" s="66"/>
      <c r="H53" s="66">
        <v>476894358</v>
      </c>
      <c r="I53" s="68"/>
      <c r="J53" s="66">
        <v>0</v>
      </c>
    </row>
    <row r="54" spans="1:10" ht="22.15" customHeight="1">
      <c r="A54" s="42" t="s">
        <v>53</v>
      </c>
      <c r="B54" s="145">
        <v>16.2</v>
      </c>
      <c r="C54" s="14"/>
      <c r="D54" s="66">
        <v>482593</v>
      </c>
      <c r="E54" s="70"/>
      <c r="F54" s="74">
        <v>1326081</v>
      </c>
      <c r="G54" s="66"/>
      <c r="H54" s="66">
        <v>0</v>
      </c>
      <c r="I54" s="68"/>
      <c r="J54" s="66">
        <v>0</v>
      </c>
    </row>
    <row r="55" spans="1:10" ht="22.15" customHeight="1">
      <c r="A55" s="42" t="s">
        <v>54</v>
      </c>
      <c r="B55" s="14"/>
      <c r="C55" s="14"/>
      <c r="D55" s="66"/>
      <c r="E55" s="70"/>
      <c r="F55" s="74"/>
      <c r="G55" s="66"/>
      <c r="H55" s="66"/>
      <c r="I55" s="68"/>
      <c r="J55" s="66"/>
    </row>
    <row r="56" spans="1:10" ht="22.15" customHeight="1">
      <c r="A56" s="17" t="s">
        <v>55</v>
      </c>
      <c r="B56" s="21" t="s">
        <v>62</v>
      </c>
      <c r="C56" s="21"/>
      <c r="D56" s="66">
        <v>1324332</v>
      </c>
      <c r="E56" s="66"/>
      <c r="F56" s="72">
        <v>1289585</v>
      </c>
      <c r="G56" s="66"/>
      <c r="H56" s="72">
        <v>3815</v>
      </c>
      <c r="I56" s="68"/>
      <c r="J56" s="72">
        <v>7833</v>
      </c>
    </row>
    <row r="57" spans="1:10" ht="22.15" customHeight="1">
      <c r="A57" s="17" t="s">
        <v>57</v>
      </c>
      <c r="B57" s="21" t="s">
        <v>36</v>
      </c>
      <c r="C57" s="21"/>
      <c r="D57" s="75">
        <v>205759</v>
      </c>
      <c r="E57" s="66"/>
      <c r="F57" s="76">
        <v>249379</v>
      </c>
      <c r="G57" s="66"/>
      <c r="H57" s="76">
        <v>205759</v>
      </c>
      <c r="I57" s="68"/>
      <c r="J57" s="76">
        <v>0</v>
      </c>
    </row>
    <row r="58" spans="1:10" ht="22.15" customHeight="1">
      <c r="A58" s="41" t="s">
        <v>58</v>
      </c>
      <c r="B58" s="34"/>
      <c r="C58" s="34"/>
      <c r="D58" s="74">
        <f>SUM(D51:D57)</f>
        <v>1032410314</v>
      </c>
      <c r="E58" s="66"/>
      <c r="F58" s="74">
        <f>SUM(F51:F57)</f>
        <v>154557315</v>
      </c>
      <c r="G58" s="66"/>
      <c r="H58" s="74">
        <f>SUM(H51:H57)</f>
        <v>816934525</v>
      </c>
      <c r="I58" s="83"/>
      <c r="J58" s="74">
        <f>SUM(J51:J57)</f>
        <v>12507833</v>
      </c>
    </row>
    <row r="59" spans="1:10" ht="22.15" customHeight="1">
      <c r="A59" s="45" t="s">
        <v>59</v>
      </c>
      <c r="D59" s="71">
        <f>D58+D48</f>
        <v>1596290684</v>
      </c>
      <c r="E59" s="70"/>
      <c r="F59" s="71">
        <f>F58+F48</f>
        <v>281435917</v>
      </c>
      <c r="G59" s="66"/>
      <c r="H59" s="71">
        <f>H58+H48</f>
        <v>1162811440</v>
      </c>
      <c r="I59" s="83"/>
      <c r="J59" s="71">
        <f>J58+J48</f>
        <v>18009915</v>
      </c>
    </row>
    <row r="60" spans="1:10" ht="22.15" customHeight="1">
      <c r="A60" s="45"/>
      <c r="D60" s="66"/>
      <c r="E60" s="70"/>
      <c r="F60" s="66"/>
      <c r="G60" s="66"/>
      <c r="H60" s="66"/>
      <c r="I60" s="83"/>
      <c r="J60" s="66"/>
    </row>
    <row r="61" spans="1:10" ht="22.15" customHeight="1">
      <c r="A61" s="45"/>
      <c r="D61" s="66"/>
      <c r="E61" s="70"/>
      <c r="F61" s="66"/>
      <c r="G61" s="66"/>
      <c r="H61" s="66"/>
      <c r="I61" s="83"/>
      <c r="J61" s="66"/>
    </row>
    <row r="62" spans="1:10" s="3" customFormat="1" ht="22.15" customHeight="1">
      <c r="A62" s="155" t="str">
        <f>A33</f>
        <v>บริษัท แอสเซท ไฟว์ กรุ๊ป จำกัด (มหาชน) และบริษัทย่อย</v>
      </c>
      <c r="B62" s="155"/>
      <c r="C62" s="155"/>
      <c r="D62" s="155"/>
      <c r="E62" s="155"/>
      <c r="F62" s="155"/>
      <c r="G62" s="155"/>
      <c r="H62" s="155"/>
      <c r="I62" s="155"/>
      <c r="J62" s="155"/>
    </row>
    <row r="63" spans="1:10" s="3" customFormat="1" ht="22.15" customHeight="1">
      <c r="A63" s="155" t="s">
        <v>40</v>
      </c>
      <c r="B63" s="155"/>
      <c r="C63" s="155"/>
      <c r="D63" s="155"/>
      <c r="E63" s="155"/>
      <c r="F63" s="155"/>
      <c r="G63" s="155"/>
      <c r="H63" s="155"/>
      <c r="I63" s="155"/>
      <c r="J63" s="155"/>
    </row>
    <row r="64" spans="1:10" s="3" customFormat="1" ht="22.15" customHeight="1">
      <c r="A64" s="155" t="str">
        <f>A35</f>
        <v>ณ วันที่ 31 ธันวาคม 2565</v>
      </c>
      <c r="B64" s="155"/>
      <c r="C64" s="155"/>
      <c r="D64" s="155"/>
      <c r="E64" s="155"/>
      <c r="F64" s="155"/>
      <c r="G64" s="155"/>
      <c r="H64" s="155"/>
      <c r="I64" s="155"/>
      <c r="J64" s="155"/>
    </row>
    <row r="65" spans="1:10" s="3" customFormat="1" ht="22.15" customHeight="1">
      <c r="A65" s="141"/>
      <c r="B65" s="141"/>
      <c r="C65" s="141"/>
      <c r="D65" s="141"/>
      <c r="E65" s="141"/>
      <c r="F65" s="141"/>
      <c r="G65" s="141"/>
      <c r="H65" s="93"/>
      <c r="I65" s="141"/>
      <c r="J65" s="141"/>
    </row>
    <row r="66" spans="1:10" s="8" customFormat="1" ht="22.15" customHeight="1">
      <c r="A66" s="38"/>
      <c r="B66" s="14"/>
      <c r="C66" s="14"/>
      <c r="D66" s="14"/>
      <c r="E66" s="39"/>
      <c r="F66" s="2"/>
      <c r="G66" s="2"/>
      <c r="H66" s="94"/>
      <c r="I66" s="2"/>
      <c r="J66" s="64" t="s">
        <v>2</v>
      </c>
    </row>
    <row r="67" spans="1:10" s="8" customFormat="1" ht="22.15" customHeight="1">
      <c r="A67" s="38"/>
      <c r="D67" s="156" t="s">
        <v>3</v>
      </c>
      <c r="E67" s="156"/>
      <c r="F67" s="156"/>
      <c r="G67" s="6"/>
      <c r="H67" s="156" t="s">
        <v>4</v>
      </c>
      <c r="I67" s="156"/>
      <c r="J67" s="156"/>
    </row>
    <row r="68" spans="1:10" s="8" customFormat="1" ht="22.15" customHeight="1">
      <c r="A68" s="141" t="s">
        <v>41</v>
      </c>
      <c r="B68" s="138" t="s">
        <v>6</v>
      </c>
      <c r="D68" s="133" t="s">
        <v>207</v>
      </c>
      <c r="E68" s="39"/>
      <c r="F68" s="133" t="s">
        <v>7</v>
      </c>
      <c r="G68" s="15"/>
      <c r="H68" s="133" t="s">
        <v>207</v>
      </c>
      <c r="I68" s="39"/>
      <c r="J68" s="133" t="s">
        <v>7</v>
      </c>
    </row>
    <row r="69" spans="1:10" s="8" customFormat="1" ht="22.15" customHeight="1">
      <c r="A69" s="38"/>
      <c r="D69" s="39"/>
      <c r="E69" s="39"/>
      <c r="F69" s="39"/>
      <c r="G69" s="15"/>
      <c r="H69" s="39"/>
      <c r="I69" s="39"/>
      <c r="J69" s="15"/>
    </row>
    <row r="70" spans="1:10" ht="22.15" customHeight="1">
      <c r="A70" s="41" t="s">
        <v>60</v>
      </c>
      <c r="B70" s="14"/>
      <c r="C70" s="14"/>
      <c r="D70" s="121"/>
      <c r="E70" s="70"/>
      <c r="F70" s="70"/>
      <c r="G70" s="66"/>
      <c r="I70" s="83"/>
      <c r="J70" s="83"/>
    </row>
    <row r="71" spans="1:10" ht="22.15" customHeight="1">
      <c r="A71" s="29" t="s">
        <v>61</v>
      </c>
      <c r="B71" s="21" t="s">
        <v>214</v>
      </c>
      <c r="C71" s="21"/>
      <c r="D71" s="122"/>
      <c r="E71" s="70"/>
      <c r="F71" s="70"/>
      <c r="G71" s="66"/>
      <c r="I71" s="83"/>
      <c r="J71" s="83"/>
    </row>
    <row r="72" spans="1:10" ht="22.15" customHeight="1">
      <c r="A72" s="29" t="s">
        <v>63</v>
      </c>
      <c r="B72" s="14"/>
      <c r="C72" s="14"/>
      <c r="D72" s="121"/>
      <c r="E72" s="70"/>
      <c r="F72" s="70"/>
      <c r="G72" s="66"/>
      <c r="I72" s="83"/>
      <c r="J72" s="83"/>
    </row>
    <row r="73" spans="1:10" ht="22.15" customHeight="1" thickBot="1">
      <c r="A73" s="29" t="s">
        <v>64</v>
      </c>
      <c r="B73" s="14"/>
      <c r="C73" s="14"/>
      <c r="D73" s="77">
        <v>661500000</v>
      </c>
      <c r="E73" s="70"/>
      <c r="F73" s="77">
        <v>661500000</v>
      </c>
      <c r="G73" s="66"/>
      <c r="H73" s="77">
        <v>661500000</v>
      </c>
      <c r="I73" s="83"/>
      <c r="J73" s="77">
        <v>661500000</v>
      </c>
    </row>
    <row r="74" spans="1:10" ht="22.15" customHeight="1" thickTop="1">
      <c r="A74" s="29" t="s">
        <v>65</v>
      </c>
      <c r="D74" s="79"/>
      <c r="E74" s="70"/>
      <c r="F74" s="79"/>
      <c r="G74" s="66"/>
      <c r="H74" s="66"/>
      <c r="I74" s="66"/>
      <c r="J74" s="66"/>
    </row>
    <row r="75" spans="1:10" ht="22.15" customHeight="1">
      <c r="A75" s="29" t="s">
        <v>66</v>
      </c>
      <c r="D75" s="79">
        <f>'EQ รวม'!D31</f>
        <v>604692308</v>
      </c>
      <c r="E75" s="70"/>
      <c r="F75" s="79">
        <f>'EQ รวม'!D21</f>
        <v>604692308</v>
      </c>
      <c r="G75" s="66"/>
      <c r="H75" s="66">
        <f>'EQ เฉพาะ'!D25</f>
        <v>604692308</v>
      </c>
      <c r="I75" s="66"/>
      <c r="J75" s="66">
        <f>'EQ เฉพาะ'!D17</f>
        <v>604692308</v>
      </c>
    </row>
    <row r="76" spans="1:10" ht="22.15" customHeight="1">
      <c r="A76" s="29" t="s">
        <v>67</v>
      </c>
      <c r="B76" s="21"/>
      <c r="C76" s="21"/>
      <c r="D76" s="66">
        <f>'EQ รวม'!F31</f>
        <v>3414546</v>
      </c>
      <c r="E76" s="67"/>
      <c r="F76" s="66">
        <f>'EQ รวม'!F21</f>
        <v>3414546</v>
      </c>
      <c r="G76" s="66"/>
      <c r="H76" s="66">
        <f>'EQ เฉพาะ'!F25</f>
        <v>3414546</v>
      </c>
      <c r="I76" s="66"/>
      <c r="J76" s="66">
        <f>'EQ เฉพาะ'!F17</f>
        <v>3414546</v>
      </c>
    </row>
    <row r="77" spans="1:10" ht="22.15" customHeight="1">
      <c r="A77" s="29" t="s">
        <v>70</v>
      </c>
      <c r="B77" s="21"/>
      <c r="C77" s="21"/>
      <c r="D77" s="66">
        <f>'EQ รวม'!H31</f>
        <v>231446218</v>
      </c>
      <c r="E77" s="67"/>
      <c r="F77" s="66">
        <f>'EQ รวม'!H21</f>
        <v>231446218</v>
      </c>
      <c r="G77" s="66"/>
      <c r="H77" s="66">
        <v>0</v>
      </c>
      <c r="I77" s="66"/>
      <c r="J77" s="66">
        <v>0</v>
      </c>
    </row>
    <row r="78" spans="1:10" ht="22.15" customHeight="1">
      <c r="A78" s="17" t="s">
        <v>68</v>
      </c>
      <c r="B78" s="21"/>
      <c r="C78" s="21"/>
      <c r="D78" s="66">
        <f>'EQ รวม'!J31</f>
        <v>9166765</v>
      </c>
      <c r="E78" s="67"/>
      <c r="F78" s="66">
        <f>'EQ รวม'!J21</f>
        <v>9166765</v>
      </c>
      <c r="G78" s="66"/>
      <c r="H78" s="66">
        <v>0</v>
      </c>
      <c r="I78" s="66"/>
      <c r="J78" s="66">
        <v>0</v>
      </c>
    </row>
    <row r="79" spans="1:10" ht="22.15" customHeight="1">
      <c r="A79" s="17" t="s">
        <v>69</v>
      </c>
      <c r="B79" s="21"/>
      <c r="C79" s="21"/>
      <c r="D79" s="66">
        <f>'EQ รวม'!L31</f>
        <v>-2805007</v>
      </c>
      <c r="E79" s="67"/>
      <c r="F79" s="66">
        <f>'EQ รวม'!L21</f>
        <v>-2568517</v>
      </c>
      <c r="G79" s="66"/>
      <c r="H79" s="66">
        <v>0</v>
      </c>
      <c r="I79" s="66"/>
      <c r="J79" s="66">
        <v>0</v>
      </c>
    </row>
    <row r="80" spans="1:10" ht="22.15" customHeight="1">
      <c r="A80" s="17"/>
      <c r="B80" s="21"/>
      <c r="C80" s="21"/>
      <c r="D80" s="66"/>
      <c r="E80" s="67"/>
      <c r="F80" s="66"/>
      <c r="G80" s="66"/>
      <c r="H80" s="66"/>
      <c r="I80" s="66"/>
      <c r="J80" s="66"/>
    </row>
    <row r="81" spans="1:10" ht="22.15" customHeight="1">
      <c r="A81" s="29" t="s">
        <v>71</v>
      </c>
      <c r="B81" s="14"/>
      <c r="C81" s="14"/>
      <c r="D81" s="153"/>
      <c r="E81" s="66"/>
      <c r="F81" s="66"/>
      <c r="G81" s="66"/>
      <c r="H81" s="66"/>
      <c r="I81" s="66"/>
      <c r="J81" s="66"/>
    </row>
    <row r="82" spans="1:10" ht="22.15" customHeight="1">
      <c r="A82" s="29" t="s">
        <v>72</v>
      </c>
      <c r="B82" s="14">
        <v>25</v>
      </c>
      <c r="C82" s="14"/>
      <c r="D82" s="79">
        <f>'EQ รวม'!N31</f>
        <v>6575000</v>
      </c>
      <c r="E82" s="70"/>
      <c r="F82" s="79">
        <f>'EQ รวม'!N23</f>
        <v>2265000</v>
      </c>
      <c r="G82" s="66"/>
      <c r="H82" s="79">
        <f>'EQ เฉพาะ'!H25</f>
        <v>3050000</v>
      </c>
      <c r="I82" s="66"/>
      <c r="J82" s="66">
        <f>'EQ เฉพาะ'!H17</f>
        <v>765000</v>
      </c>
    </row>
    <row r="83" spans="1:10" ht="22.15" customHeight="1">
      <c r="A83" s="29" t="s">
        <v>73</v>
      </c>
      <c r="B83" s="14"/>
      <c r="C83" s="14"/>
      <c r="D83" s="79">
        <f>'EQ รวม'!P31</f>
        <v>42892880</v>
      </c>
      <c r="E83" s="70"/>
      <c r="F83" s="79">
        <f>'EQ รวม'!P21</f>
        <v>-38781955.800000012</v>
      </c>
      <c r="G83" s="66"/>
      <c r="H83" s="79">
        <f>'EQ เฉพาะ'!J25</f>
        <v>45854609</v>
      </c>
      <c r="I83" s="66"/>
      <c r="J83" s="75">
        <f>'EQ เฉพาะ'!J17</f>
        <v>14534086</v>
      </c>
    </row>
    <row r="84" spans="1:10" ht="22.15" customHeight="1">
      <c r="A84" s="41" t="s">
        <v>74</v>
      </c>
      <c r="B84" s="14"/>
      <c r="C84" s="14"/>
      <c r="D84" s="84">
        <f>SUM(D75:D83)</f>
        <v>895382710</v>
      </c>
      <c r="E84" s="67"/>
      <c r="F84" s="84">
        <f>SUM(F75:F83)</f>
        <v>809634364.20000005</v>
      </c>
      <c r="G84" s="66"/>
      <c r="H84" s="84">
        <f>SUM(H75:H83)</f>
        <v>657011463</v>
      </c>
      <c r="I84" s="66"/>
      <c r="J84" s="84">
        <f>SUM(J75:J83)</f>
        <v>623405940</v>
      </c>
    </row>
    <row r="85" spans="1:10" ht="22.15" customHeight="1">
      <c r="A85" s="29" t="s">
        <v>75</v>
      </c>
      <c r="B85" s="14"/>
      <c r="C85" s="14"/>
      <c r="D85" s="75">
        <f>'EQ รวม'!T31</f>
        <v>0</v>
      </c>
      <c r="E85" s="67"/>
      <c r="F85" s="75">
        <f>'EQ รวม'!T21</f>
        <v>17366573.800000001</v>
      </c>
      <c r="G85" s="66"/>
      <c r="H85" s="75">
        <v>0</v>
      </c>
      <c r="I85" s="66"/>
      <c r="J85" s="75">
        <v>0</v>
      </c>
    </row>
    <row r="86" spans="1:10" ht="22.15" customHeight="1">
      <c r="A86" s="41" t="s">
        <v>76</v>
      </c>
      <c r="B86" s="14"/>
      <c r="C86" s="14"/>
      <c r="D86" s="66">
        <f>SUM(D84:D85)</f>
        <v>895382710</v>
      </c>
      <c r="E86" s="70"/>
      <c r="F86" s="66">
        <f>SUM(F84:F85)</f>
        <v>827000938</v>
      </c>
      <c r="G86" s="66"/>
      <c r="H86" s="71">
        <f>SUM(H84:H85)</f>
        <v>657011463</v>
      </c>
      <c r="I86" s="66"/>
      <c r="J86" s="71">
        <f>SUM(J84:J85)</f>
        <v>623405940</v>
      </c>
    </row>
    <row r="87" spans="1:10" ht="22.15" customHeight="1" thickBot="1">
      <c r="A87" s="49" t="s">
        <v>77</v>
      </c>
      <c r="B87" s="14"/>
      <c r="C87" s="14"/>
      <c r="D87" s="80">
        <f>D59+D86</f>
        <v>2491673394</v>
      </c>
      <c r="E87" s="70"/>
      <c r="F87" s="80">
        <f>F59+F86</f>
        <v>1108436855</v>
      </c>
      <c r="G87" s="66"/>
      <c r="H87" s="77">
        <f>+H59+H86</f>
        <v>1819822903</v>
      </c>
      <c r="I87" s="66"/>
      <c r="J87" s="77">
        <f>+J59+J86</f>
        <v>641415855</v>
      </c>
    </row>
    <row r="88" spans="1:10" ht="22.15" customHeight="1" thickTop="1">
      <c r="A88" s="49"/>
      <c r="B88" s="14"/>
      <c r="C88" s="14"/>
      <c r="D88" s="14"/>
      <c r="E88" s="39"/>
      <c r="F88" s="20"/>
      <c r="H88" s="66"/>
      <c r="I88" s="20"/>
      <c r="J88" s="20"/>
    </row>
    <row r="89" spans="1:10" ht="22.15" customHeight="1">
      <c r="B89" s="14"/>
      <c r="C89" s="14"/>
      <c r="D89" s="26"/>
      <c r="E89" s="39"/>
      <c r="H89" s="26"/>
      <c r="I89" s="37"/>
      <c r="J89" s="79"/>
    </row>
    <row r="90" spans="1:10" ht="22.15" customHeight="1">
      <c r="A90" s="29"/>
      <c r="B90" s="14"/>
      <c r="C90" s="14"/>
      <c r="D90" s="134"/>
      <c r="E90" s="135"/>
      <c r="F90" s="134"/>
      <c r="G90" s="136"/>
      <c r="H90" s="134"/>
      <c r="I90" s="134"/>
      <c r="J90" s="134"/>
    </row>
    <row r="91" spans="1:10" ht="22.15" customHeight="1">
      <c r="A91" s="29"/>
      <c r="B91" s="14"/>
      <c r="C91" s="14"/>
      <c r="D91" s="14"/>
      <c r="E91" s="39"/>
      <c r="F91" s="50"/>
      <c r="G91" s="51"/>
      <c r="H91" s="95"/>
      <c r="I91" s="50"/>
      <c r="J91" s="50"/>
    </row>
    <row r="92" spans="1:10" s="55" customFormat="1" ht="22.15" customHeight="1">
      <c r="A92" s="52"/>
      <c r="B92" s="28"/>
      <c r="C92" s="28"/>
      <c r="D92" s="28"/>
      <c r="E92" s="28"/>
      <c r="F92" s="26"/>
      <c r="G92" s="54"/>
      <c r="H92" s="86"/>
      <c r="I92" s="53"/>
      <c r="J92" s="53"/>
    </row>
    <row r="93" spans="1:10" ht="22.15" customHeight="1">
      <c r="D93" s="55"/>
      <c r="E93" s="55"/>
      <c r="F93" s="55"/>
      <c r="G93" s="55"/>
      <c r="H93" s="55"/>
      <c r="I93" s="55"/>
      <c r="J93" s="55"/>
    </row>
  </sheetData>
  <mergeCells count="15">
    <mergeCell ref="A35:J35"/>
    <mergeCell ref="H6:J6"/>
    <mergeCell ref="H38:J38"/>
    <mergeCell ref="A1:J1"/>
    <mergeCell ref="A2:J2"/>
    <mergeCell ref="A3:J3"/>
    <mergeCell ref="A33:J33"/>
    <mergeCell ref="A34:J34"/>
    <mergeCell ref="D6:F6"/>
    <mergeCell ref="D38:F38"/>
    <mergeCell ref="A62:J62"/>
    <mergeCell ref="A63:J63"/>
    <mergeCell ref="A64:J64"/>
    <mergeCell ref="H67:J67"/>
    <mergeCell ref="D67:F67"/>
  </mergeCells>
  <pageMargins left="0.8" right="0.33" top="0.7" bottom="0.70866141732283505" header="0.23622047244094499" footer="0.39370078740157499"/>
  <pageSetup paperSize="9" scale="78" firstPageNumber="4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62"/>
  <sheetViews>
    <sheetView topLeftCell="A43" zoomScale="88" zoomScaleNormal="88" zoomScaleSheetLayoutView="80" workbookViewId="0">
      <selection activeCell="F29" sqref="F29"/>
    </sheetView>
  </sheetViews>
  <sheetFormatPr defaultColWidth="13" defaultRowHeight="22.5" customHeight="1"/>
  <cols>
    <col min="1" max="1" width="46.85546875" style="2" customWidth="1"/>
    <col min="2" max="2" width="8.28515625" style="4" customWidth="1"/>
    <col min="3" max="3" width="2.28515625" style="2" customWidth="1"/>
    <col min="4" max="4" width="15.42578125" style="26" customWidth="1"/>
    <col min="5" max="5" width="1.42578125" style="26" customWidth="1"/>
    <col min="6" max="6" width="15.140625" style="26" customWidth="1"/>
    <col min="7" max="7" width="1.5703125" style="26" customWidth="1"/>
    <col min="8" max="8" width="15.140625" style="26" customWidth="1"/>
    <col min="9" max="9" width="1.42578125" style="26" customWidth="1"/>
    <col min="10" max="10" width="15.140625" style="26" customWidth="1"/>
    <col min="11" max="11" width="1.140625" style="20" customWidth="1"/>
    <col min="12" max="12" width="13" style="6"/>
    <col min="13" max="13" width="14.85546875" style="2" customWidth="1"/>
    <col min="14" max="16384" width="13" style="2"/>
  </cols>
  <sheetData>
    <row r="1" spans="1:11" s="141" customFormat="1" ht="22.5" customHeight="1">
      <c r="A1" s="155" t="str">
        <f>BS!A1</f>
        <v>บริษัท แอสเซท ไฟว์ กรุ๊ป จำกัด (มหาชน) และบริษัทย่อย</v>
      </c>
      <c r="B1" s="155"/>
      <c r="C1" s="155"/>
      <c r="D1" s="155"/>
      <c r="E1" s="155"/>
      <c r="F1" s="155"/>
      <c r="G1" s="155"/>
      <c r="H1" s="155"/>
      <c r="I1" s="155"/>
      <c r="J1" s="155"/>
      <c r="K1" s="1"/>
    </row>
    <row r="2" spans="1:11" s="141" customFormat="1" ht="22.5" customHeight="1">
      <c r="A2" s="155" t="s">
        <v>78</v>
      </c>
      <c r="B2" s="155"/>
      <c r="C2" s="155"/>
      <c r="D2" s="155"/>
      <c r="E2" s="155"/>
      <c r="F2" s="155"/>
      <c r="G2" s="155"/>
      <c r="H2" s="155"/>
      <c r="I2" s="155"/>
      <c r="J2" s="155"/>
      <c r="K2" s="1"/>
    </row>
    <row r="3" spans="1:11" s="141" customFormat="1" ht="22.5" customHeight="1">
      <c r="A3" s="155" t="s">
        <v>208</v>
      </c>
      <c r="B3" s="155"/>
      <c r="C3" s="155"/>
      <c r="D3" s="155"/>
      <c r="E3" s="155"/>
      <c r="F3" s="155"/>
      <c r="G3" s="155"/>
      <c r="H3" s="155"/>
      <c r="I3" s="155"/>
      <c r="J3" s="155"/>
      <c r="K3" s="1"/>
    </row>
    <row r="4" spans="1:11" ht="22.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1"/>
    </row>
    <row r="5" spans="1:11" s="6" customFormat="1" ht="22.5" customHeight="1">
      <c r="A5" s="3"/>
      <c r="B5" s="146"/>
      <c r="C5" s="1"/>
      <c r="D5" s="4"/>
      <c r="E5" s="4"/>
      <c r="F5" s="4"/>
      <c r="G5" s="4"/>
      <c r="H5" s="4"/>
      <c r="I5" s="4"/>
      <c r="J5" s="64" t="s">
        <v>2</v>
      </c>
      <c r="K5" s="5"/>
    </row>
    <row r="6" spans="1:11" s="6" customFormat="1" ht="22.5" customHeight="1">
      <c r="A6" s="3"/>
      <c r="B6" s="146"/>
      <c r="C6" s="1"/>
      <c r="D6" s="156" t="s">
        <v>3</v>
      </c>
      <c r="E6" s="156"/>
      <c r="F6" s="156"/>
      <c r="G6" s="7"/>
      <c r="H6" s="156" t="s">
        <v>4</v>
      </c>
      <c r="I6" s="156"/>
      <c r="J6" s="156"/>
      <c r="K6" s="5"/>
    </row>
    <row r="7" spans="1:11" s="6" customFormat="1" ht="22.5" customHeight="1">
      <c r="A7" s="8"/>
      <c r="B7" s="138" t="s">
        <v>6</v>
      </c>
      <c r="C7" s="9"/>
      <c r="D7" s="65" t="s">
        <v>207</v>
      </c>
      <c r="E7" s="39"/>
      <c r="F7" s="65" t="s">
        <v>7</v>
      </c>
      <c r="G7" s="12"/>
      <c r="H7" s="65" t="s">
        <v>207</v>
      </c>
      <c r="I7" s="39"/>
      <c r="J7" s="65" t="s">
        <v>7</v>
      </c>
      <c r="K7" s="13"/>
    </row>
    <row r="8" spans="1:11" ht="22.5" customHeight="1">
      <c r="A8" s="16" t="s">
        <v>79</v>
      </c>
      <c r="B8" s="147"/>
      <c r="C8" s="9"/>
      <c r="D8" s="18"/>
      <c r="E8" s="11"/>
      <c r="F8" s="18"/>
      <c r="G8" s="12"/>
      <c r="H8" s="18"/>
      <c r="I8" s="11"/>
      <c r="J8" s="18"/>
      <c r="K8" s="13"/>
    </row>
    <row r="9" spans="1:11" ht="22.5" customHeight="1">
      <c r="A9" s="17" t="s">
        <v>80</v>
      </c>
      <c r="B9" s="14">
        <v>27</v>
      </c>
      <c r="C9" s="9"/>
      <c r="D9" s="73">
        <v>649420158</v>
      </c>
      <c r="E9" s="73"/>
      <c r="F9" s="81">
        <v>733351364</v>
      </c>
      <c r="G9" s="82"/>
      <c r="H9" s="81">
        <v>0</v>
      </c>
      <c r="I9" s="73"/>
      <c r="J9" s="81">
        <v>0</v>
      </c>
      <c r="K9" s="13"/>
    </row>
    <row r="10" spans="1:11" ht="22.5" customHeight="1">
      <c r="A10" s="2" t="s">
        <v>81</v>
      </c>
      <c r="B10" s="145"/>
      <c r="C10" s="19"/>
      <c r="D10" s="79"/>
      <c r="E10" s="66"/>
      <c r="F10" s="79"/>
      <c r="G10" s="79"/>
      <c r="H10" s="79"/>
      <c r="I10" s="79"/>
      <c r="J10" s="79"/>
      <c r="K10" s="5"/>
    </row>
    <row r="11" spans="1:11" ht="22.5" customHeight="1">
      <c r="A11" s="2" t="s">
        <v>82</v>
      </c>
      <c r="B11" s="14"/>
      <c r="C11" s="19"/>
      <c r="D11" s="79">
        <v>0</v>
      </c>
      <c r="E11" s="66"/>
      <c r="F11" s="79">
        <v>105246429</v>
      </c>
      <c r="G11" s="79"/>
      <c r="H11" s="79">
        <v>0</v>
      </c>
      <c r="I11" s="79"/>
      <c r="J11" s="79">
        <v>0</v>
      </c>
      <c r="K11" s="5"/>
    </row>
    <row r="12" spans="1:11" ht="22.5" customHeight="1">
      <c r="A12" s="2" t="s">
        <v>83</v>
      </c>
      <c r="B12" s="14"/>
      <c r="C12" s="19"/>
      <c r="D12" s="73">
        <v>1863475</v>
      </c>
      <c r="E12" s="66"/>
      <c r="F12" s="81">
        <v>11056820</v>
      </c>
      <c r="G12" s="66"/>
      <c r="H12" s="66">
        <v>250000</v>
      </c>
      <c r="I12" s="67"/>
      <c r="J12" s="66">
        <v>0</v>
      </c>
      <c r="K12" s="5"/>
    </row>
    <row r="13" spans="1:11" ht="22.5" customHeight="1">
      <c r="A13" s="2" t="s">
        <v>212</v>
      </c>
      <c r="B13" s="14"/>
      <c r="C13" s="19"/>
      <c r="D13" s="73">
        <v>8413523</v>
      </c>
      <c r="E13" s="66"/>
      <c r="F13" s="73">
        <v>1020000</v>
      </c>
      <c r="G13" s="66"/>
      <c r="H13" s="66">
        <v>615000</v>
      </c>
      <c r="I13" s="67">
        <v>0</v>
      </c>
      <c r="J13" s="66">
        <v>0</v>
      </c>
      <c r="K13" s="5"/>
    </row>
    <row r="14" spans="1:11" ht="22.5" customHeight="1">
      <c r="A14" s="2" t="s">
        <v>84</v>
      </c>
      <c r="B14" s="14">
        <v>13</v>
      </c>
      <c r="C14" s="19"/>
      <c r="D14" s="73">
        <v>0</v>
      </c>
      <c r="E14" s="66"/>
      <c r="F14" s="81">
        <v>0</v>
      </c>
      <c r="G14" s="66"/>
      <c r="H14" s="66">
        <v>40499997</v>
      </c>
      <c r="I14" s="67"/>
      <c r="J14" s="66">
        <v>23200000</v>
      </c>
      <c r="K14" s="5"/>
    </row>
    <row r="15" spans="1:11" ht="22.5" customHeight="1">
      <c r="A15" s="2" t="s">
        <v>85</v>
      </c>
      <c r="B15" s="145"/>
      <c r="C15" s="19"/>
      <c r="D15" s="73">
        <v>4332907</v>
      </c>
      <c r="E15" s="66"/>
      <c r="F15" s="73">
        <f>6221386-F13</f>
        <v>5201386</v>
      </c>
      <c r="G15" s="66"/>
      <c r="H15" s="79">
        <v>137602</v>
      </c>
      <c r="I15" s="67"/>
      <c r="J15" s="66">
        <v>17980</v>
      </c>
      <c r="K15" s="5"/>
    </row>
    <row r="16" spans="1:11" ht="22.5" customHeight="1">
      <c r="A16" s="22" t="s">
        <v>86</v>
      </c>
      <c r="B16" s="145"/>
      <c r="C16" s="19"/>
      <c r="D16" s="71">
        <f>SUM(D9:D15)</f>
        <v>664030063</v>
      </c>
      <c r="E16" s="66"/>
      <c r="F16" s="71">
        <f>SUM(F9:F15)</f>
        <v>855875999</v>
      </c>
      <c r="G16" s="66"/>
      <c r="H16" s="71">
        <f>SUM(H9:H15)</f>
        <v>41502599</v>
      </c>
      <c r="I16" s="67"/>
      <c r="J16" s="71">
        <f>SUM(J9:J15)</f>
        <v>23217980</v>
      </c>
      <c r="K16" s="5"/>
    </row>
    <row r="17" spans="1:16" ht="10.9" customHeight="1">
      <c r="A17" s="22"/>
      <c r="B17" s="145"/>
      <c r="C17" s="19"/>
      <c r="D17" s="66"/>
      <c r="E17" s="66"/>
      <c r="F17" s="66"/>
      <c r="G17" s="66"/>
      <c r="H17" s="66"/>
      <c r="I17" s="67"/>
      <c r="J17" s="66"/>
      <c r="K17" s="5"/>
    </row>
    <row r="18" spans="1:16" ht="22.5" customHeight="1">
      <c r="A18" s="16" t="s">
        <v>87</v>
      </c>
      <c r="B18" s="145"/>
      <c r="C18" s="19"/>
      <c r="D18" s="66"/>
      <c r="E18" s="66"/>
      <c r="F18" s="66"/>
      <c r="G18" s="66"/>
      <c r="H18" s="66"/>
      <c r="I18" s="67"/>
      <c r="J18" s="66"/>
      <c r="K18" s="5"/>
      <c r="M18" s="118"/>
    </row>
    <row r="19" spans="1:16" ht="22.5" customHeight="1">
      <c r="A19" s="17" t="s">
        <v>88</v>
      </c>
      <c r="B19" s="145"/>
      <c r="C19" s="19"/>
      <c r="D19" s="66">
        <v>437725108</v>
      </c>
      <c r="E19" s="66"/>
      <c r="F19" s="66">
        <v>547308820</v>
      </c>
      <c r="G19" s="66"/>
      <c r="H19" s="66">
        <v>0</v>
      </c>
      <c r="I19" s="67"/>
      <c r="J19" s="66">
        <v>0</v>
      </c>
      <c r="K19" s="5"/>
      <c r="L19" s="132"/>
      <c r="M19" s="94"/>
      <c r="P19" s="2" t="s">
        <v>89</v>
      </c>
    </row>
    <row r="20" spans="1:16" ht="22.5" customHeight="1">
      <c r="A20" s="17" t="s">
        <v>90</v>
      </c>
      <c r="B20" s="145"/>
      <c r="C20" s="19"/>
      <c r="D20" s="66">
        <v>59700063</v>
      </c>
      <c r="E20" s="66"/>
      <c r="F20" s="66">
        <v>63417081</v>
      </c>
      <c r="G20" s="66"/>
      <c r="H20" s="66">
        <v>5142311</v>
      </c>
      <c r="I20" s="67"/>
      <c r="J20" s="66">
        <v>0</v>
      </c>
      <c r="K20" s="5"/>
    </row>
    <row r="21" spans="1:16" ht="22.5" customHeight="1">
      <c r="A21" s="23" t="s">
        <v>91</v>
      </c>
      <c r="B21" s="92"/>
      <c r="C21" s="24"/>
      <c r="D21" s="66">
        <v>62139473</v>
      </c>
      <c r="E21" s="66"/>
      <c r="F21" s="66">
        <v>51624889</v>
      </c>
      <c r="G21" s="66"/>
      <c r="H21" s="66">
        <v>19022049</v>
      </c>
      <c r="I21" s="68"/>
      <c r="J21" s="66">
        <v>9708121</v>
      </c>
      <c r="K21" s="25"/>
    </row>
    <row r="22" spans="1:16" ht="22.5" customHeight="1">
      <c r="A22" s="27" t="s">
        <v>92</v>
      </c>
      <c r="B22" s="145"/>
      <c r="C22" s="19"/>
      <c r="D22" s="71">
        <f>SUM(D19:D21)</f>
        <v>559564644</v>
      </c>
      <c r="E22" s="79"/>
      <c r="F22" s="71">
        <f>SUM(F19:F21)</f>
        <v>662350790</v>
      </c>
      <c r="G22" s="79"/>
      <c r="H22" s="71">
        <f>SUM(H19:H21)</f>
        <v>24164360</v>
      </c>
      <c r="I22" s="68"/>
      <c r="J22" s="71">
        <f>SUM(J19:J21)</f>
        <v>9708121</v>
      </c>
      <c r="K22" s="5"/>
    </row>
    <row r="23" spans="1:16" ht="10.9" customHeight="1">
      <c r="A23" s="27"/>
      <c r="B23" s="145"/>
      <c r="C23" s="19"/>
      <c r="D23" s="66"/>
      <c r="E23" s="79"/>
      <c r="F23" s="66"/>
      <c r="G23" s="79"/>
      <c r="H23" s="66"/>
      <c r="I23" s="68"/>
      <c r="J23" s="66"/>
      <c r="K23" s="5"/>
    </row>
    <row r="24" spans="1:16" ht="22.5" customHeight="1">
      <c r="A24" s="27" t="s">
        <v>93</v>
      </c>
      <c r="B24" s="145"/>
      <c r="C24" s="19"/>
      <c r="D24" s="66">
        <f>D16-D22</f>
        <v>104465419</v>
      </c>
      <c r="E24" s="79"/>
      <c r="F24" s="66">
        <f>F16-F22</f>
        <v>193525209</v>
      </c>
      <c r="G24" s="66">
        <f t="shared" ref="G24" si="0">G16-G22</f>
        <v>0</v>
      </c>
      <c r="H24" s="66">
        <f>H16-H22</f>
        <v>17338239</v>
      </c>
      <c r="I24" s="68"/>
      <c r="J24" s="66">
        <f>J16-J22</f>
        <v>13509859</v>
      </c>
      <c r="K24" s="5"/>
    </row>
    <row r="25" spans="1:16" ht="22.5" customHeight="1">
      <c r="A25" s="2" t="s">
        <v>94</v>
      </c>
      <c r="B25" s="145"/>
      <c r="C25" s="19"/>
      <c r="D25" s="73">
        <v>404400</v>
      </c>
      <c r="E25" s="66"/>
      <c r="F25" s="81">
        <v>60485</v>
      </c>
      <c r="G25" s="66"/>
      <c r="H25" s="66">
        <v>255693</v>
      </c>
      <c r="I25" s="67"/>
      <c r="J25" s="66">
        <v>1801556</v>
      </c>
      <c r="K25" s="5"/>
    </row>
    <row r="26" spans="1:16" ht="22.5" customHeight="1">
      <c r="A26" s="2" t="s">
        <v>95</v>
      </c>
      <c r="C26" s="19"/>
      <c r="D26" s="66">
        <v>-13817335</v>
      </c>
      <c r="E26" s="66"/>
      <c r="F26" s="66">
        <v>-14168751</v>
      </c>
      <c r="G26" s="66"/>
      <c r="H26" s="66">
        <v>-7355842</v>
      </c>
      <c r="I26" s="68"/>
      <c r="J26" s="72">
        <v>-12329</v>
      </c>
      <c r="K26" s="5"/>
    </row>
    <row r="27" spans="1:16" ht="22.5" customHeight="1">
      <c r="A27" s="2" t="s">
        <v>96</v>
      </c>
      <c r="B27" s="14">
        <v>12</v>
      </c>
      <c r="C27" s="19"/>
      <c r="D27" s="75">
        <v>1538440</v>
      </c>
      <c r="E27" s="79"/>
      <c r="F27" s="75">
        <v>-5603492</v>
      </c>
      <c r="G27" s="79"/>
      <c r="H27" s="75">
        <v>0</v>
      </c>
      <c r="I27" s="68"/>
      <c r="J27" s="75">
        <v>0</v>
      </c>
      <c r="K27" s="5"/>
    </row>
    <row r="28" spans="1:16" ht="22.5" customHeight="1">
      <c r="A28" s="27" t="s">
        <v>97</v>
      </c>
      <c r="B28" s="24"/>
      <c r="C28" s="19"/>
      <c r="D28" s="66">
        <f>SUM(D24:D27)</f>
        <v>92590924</v>
      </c>
      <c r="E28" s="79"/>
      <c r="F28" s="66">
        <f>SUM(F24:F27)</f>
        <v>173813451</v>
      </c>
      <c r="G28" s="79"/>
      <c r="H28" s="66">
        <f>SUM(H24:H27)</f>
        <v>10238090</v>
      </c>
      <c r="I28" s="68"/>
      <c r="J28" s="66">
        <f>SUM(J24:J27)</f>
        <v>15299086</v>
      </c>
      <c r="K28" s="5"/>
    </row>
    <row r="29" spans="1:16" ht="22.5" customHeight="1">
      <c r="A29" s="2" t="s">
        <v>226</v>
      </c>
      <c r="B29" s="92">
        <v>18</v>
      </c>
      <c r="C29" s="19"/>
      <c r="D29" s="75">
        <v>8813446</v>
      </c>
      <c r="E29" s="79"/>
      <c r="F29" s="75">
        <v>-38147718</v>
      </c>
      <c r="G29" s="79"/>
      <c r="H29" s="75">
        <v>35448985</v>
      </c>
      <c r="I29" s="68"/>
      <c r="J29" s="75">
        <v>0</v>
      </c>
      <c r="K29" s="5"/>
    </row>
    <row r="30" spans="1:16" ht="22.5" customHeight="1">
      <c r="A30" s="27" t="s">
        <v>98</v>
      </c>
      <c r="B30" s="145"/>
      <c r="C30" s="19"/>
      <c r="D30" s="75">
        <f>SUM(D28:D29)</f>
        <v>101404370</v>
      </c>
      <c r="E30" s="66"/>
      <c r="F30" s="75">
        <f>SUM(F28:F29)</f>
        <v>135665733</v>
      </c>
      <c r="G30" s="66"/>
      <c r="H30" s="75">
        <f>SUM(H28:H29)</f>
        <v>45687075</v>
      </c>
      <c r="I30" s="68"/>
      <c r="J30" s="75">
        <f>SUM(J28:J29)</f>
        <v>15299086</v>
      </c>
      <c r="K30" s="5"/>
    </row>
    <row r="31" spans="1:16" ht="12.4" customHeight="1">
      <c r="A31" s="27"/>
      <c r="B31" s="145"/>
      <c r="C31" s="19"/>
      <c r="D31" s="66"/>
      <c r="E31" s="66"/>
      <c r="F31" s="66"/>
      <c r="G31" s="66"/>
      <c r="H31" s="66"/>
      <c r="I31" s="68"/>
      <c r="J31" s="66"/>
      <c r="K31" s="5"/>
    </row>
    <row r="32" spans="1:16" ht="22.5" customHeight="1">
      <c r="A32" s="27" t="s">
        <v>99</v>
      </c>
      <c r="B32" s="28"/>
      <c r="C32" s="19"/>
      <c r="D32" s="66"/>
      <c r="E32" s="79"/>
      <c r="F32" s="66"/>
      <c r="G32" s="79"/>
      <c r="H32" s="66"/>
      <c r="I32" s="68"/>
      <c r="J32" s="66"/>
      <c r="K32" s="5"/>
    </row>
    <row r="33" spans="1:11" ht="22.5" customHeight="1">
      <c r="A33" s="4" t="s">
        <v>100</v>
      </c>
      <c r="B33" s="28"/>
      <c r="C33" s="19"/>
      <c r="D33" s="66"/>
      <c r="E33" s="79"/>
      <c r="F33" s="66"/>
      <c r="G33" s="79"/>
      <c r="H33" s="66"/>
      <c r="I33" s="68"/>
      <c r="J33" s="66"/>
      <c r="K33" s="5"/>
    </row>
    <row r="34" spans="1:11" ht="22.5" customHeight="1">
      <c r="A34" s="4" t="s">
        <v>101</v>
      </c>
      <c r="B34" s="28"/>
      <c r="C34" s="19"/>
      <c r="D34" s="66"/>
      <c r="E34" s="79"/>
      <c r="F34" s="66"/>
      <c r="G34" s="79"/>
      <c r="H34" s="66"/>
      <c r="I34" s="68"/>
      <c r="J34" s="66"/>
      <c r="K34" s="5"/>
    </row>
    <row r="35" spans="1:11" ht="22.5" customHeight="1">
      <c r="A35" s="2" t="s">
        <v>102</v>
      </c>
      <c r="B35" s="28"/>
      <c r="C35" s="19"/>
      <c r="D35" s="66"/>
      <c r="E35" s="79"/>
      <c r="F35" s="66"/>
      <c r="G35" s="79"/>
      <c r="H35" s="66"/>
      <c r="I35" s="68"/>
      <c r="J35" s="66"/>
      <c r="K35" s="5"/>
    </row>
    <row r="36" spans="1:11" ht="22.5" customHeight="1">
      <c r="A36" s="2" t="s">
        <v>103</v>
      </c>
      <c r="B36" s="14">
        <v>23</v>
      </c>
      <c r="C36" s="19"/>
      <c r="D36" s="66">
        <v>364034</v>
      </c>
      <c r="E36" s="79"/>
      <c r="F36" s="66">
        <v>1129638</v>
      </c>
      <c r="G36" s="79"/>
      <c r="H36" s="66">
        <v>15367</v>
      </c>
      <c r="I36" s="68"/>
      <c r="J36" s="66">
        <v>0</v>
      </c>
      <c r="K36" s="5"/>
    </row>
    <row r="37" spans="1:11" ht="22.5" customHeight="1">
      <c r="A37" s="2" t="s">
        <v>104</v>
      </c>
      <c r="B37" s="14">
        <v>18</v>
      </c>
      <c r="C37" s="19"/>
      <c r="D37" s="75">
        <v>-72807</v>
      </c>
      <c r="E37" s="79"/>
      <c r="F37" s="75">
        <v>-225927</v>
      </c>
      <c r="G37" s="79"/>
      <c r="H37" s="75">
        <v>-3073</v>
      </c>
      <c r="I37" s="68"/>
      <c r="J37" s="75">
        <v>0</v>
      </c>
      <c r="K37" s="5"/>
    </row>
    <row r="38" spans="1:11" ht="22.5" customHeight="1">
      <c r="A38" s="27" t="s">
        <v>105</v>
      </c>
      <c r="B38" s="28"/>
      <c r="C38" s="19"/>
      <c r="D38" s="71">
        <f>SUM(D36:D37)</f>
        <v>291227</v>
      </c>
      <c r="E38" s="79"/>
      <c r="F38" s="71">
        <f>SUM(F36:F37)</f>
        <v>903711</v>
      </c>
      <c r="G38" s="79"/>
      <c r="H38" s="71">
        <f>SUM(H36:H37)</f>
        <v>12294</v>
      </c>
      <c r="I38" s="68"/>
      <c r="J38" s="71">
        <f>SUM(J36:J37)</f>
        <v>0</v>
      </c>
      <c r="K38" s="5"/>
    </row>
    <row r="39" spans="1:11" ht="13.9" customHeight="1">
      <c r="A39" s="27"/>
      <c r="B39" s="28"/>
      <c r="C39" s="19"/>
      <c r="D39" s="66"/>
      <c r="E39" s="79"/>
      <c r="F39" s="66"/>
      <c r="G39" s="79"/>
      <c r="H39" s="66"/>
      <c r="I39" s="68"/>
      <c r="J39" s="66"/>
      <c r="K39" s="5"/>
    </row>
    <row r="40" spans="1:11" ht="22.5" customHeight="1" thickBot="1">
      <c r="A40" s="27" t="s">
        <v>106</v>
      </c>
      <c r="B40" s="28"/>
      <c r="C40" s="19"/>
      <c r="D40" s="77">
        <f>D30+D38</f>
        <v>101695597</v>
      </c>
      <c r="E40" s="79"/>
      <c r="F40" s="77">
        <f>F30+F38</f>
        <v>136569444</v>
      </c>
      <c r="G40" s="79"/>
      <c r="H40" s="77">
        <f>H30+H38</f>
        <v>45699369</v>
      </c>
      <c r="I40" s="68"/>
      <c r="J40" s="77">
        <f>J30+J38</f>
        <v>15299086</v>
      </c>
    </row>
    <row r="41" spans="1:11" ht="22.5" customHeight="1" thickTop="1">
      <c r="A41" s="27"/>
      <c r="B41" s="28"/>
      <c r="C41" s="19"/>
      <c r="D41" s="66"/>
      <c r="E41" s="79"/>
      <c r="F41" s="66"/>
      <c r="G41" s="79"/>
      <c r="H41" s="66"/>
      <c r="I41" s="68"/>
      <c r="J41" s="66"/>
    </row>
    <row r="42" spans="1:11" ht="22.5" customHeight="1">
      <c r="A42" s="27"/>
      <c r="B42" s="28"/>
      <c r="C42" s="19"/>
      <c r="D42" s="66"/>
      <c r="E42" s="79"/>
      <c r="F42" s="66"/>
      <c r="G42" s="79"/>
      <c r="H42" s="66"/>
      <c r="I42" s="68"/>
      <c r="J42" s="66"/>
    </row>
    <row r="43" spans="1:11" s="141" customFormat="1" ht="22.5" customHeight="1">
      <c r="A43" s="155" t="str">
        <f>A1</f>
        <v>บริษัท แอสเซท ไฟว์ กรุ๊ป จำกัด (มหาชน) และบริษัทย่อย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"/>
    </row>
    <row r="44" spans="1:11" s="141" customFormat="1" ht="22.5" customHeight="1">
      <c r="A44" s="155" t="s">
        <v>107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"/>
    </row>
    <row r="45" spans="1:11" s="141" customFormat="1" ht="22.5" customHeight="1">
      <c r="A45" s="155" t="s">
        <v>208</v>
      </c>
      <c r="B45" s="155"/>
      <c r="C45" s="155"/>
      <c r="D45" s="155"/>
      <c r="E45" s="155"/>
      <c r="F45" s="155"/>
      <c r="G45" s="155"/>
      <c r="H45" s="155"/>
      <c r="I45" s="155"/>
      <c r="J45" s="155"/>
      <c r="K45" s="1"/>
    </row>
    <row r="46" spans="1:11" ht="22.5" customHeight="1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1"/>
    </row>
    <row r="47" spans="1:11" s="6" customFormat="1" ht="22.5" customHeight="1">
      <c r="A47" s="3"/>
      <c r="B47" s="146"/>
      <c r="C47" s="1"/>
      <c r="D47" s="4"/>
      <c r="E47" s="4"/>
      <c r="F47" s="4"/>
      <c r="G47" s="4"/>
      <c r="H47" s="4"/>
      <c r="I47" s="4"/>
      <c r="J47" s="64" t="s">
        <v>2</v>
      </c>
      <c r="K47" s="5"/>
    </row>
    <row r="48" spans="1:11" s="6" customFormat="1" ht="22.5" customHeight="1">
      <c r="A48" s="3"/>
      <c r="B48" s="146"/>
      <c r="C48" s="1"/>
      <c r="D48" s="156" t="s">
        <v>3</v>
      </c>
      <c r="E48" s="156"/>
      <c r="F48" s="156"/>
      <c r="G48" s="7"/>
      <c r="H48" s="156" t="s">
        <v>4</v>
      </c>
      <c r="I48" s="156"/>
      <c r="J48" s="156"/>
      <c r="K48" s="5"/>
    </row>
    <row r="49" spans="1:11" s="6" customFormat="1" ht="22.5" customHeight="1">
      <c r="A49" s="8"/>
      <c r="B49" s="138" t="s">
        <v>6</v>
      </c>
      <c r="C49" s="9"/>
      <c r="D49" s="65" t="s">
        <v>207</v>
      </c>
      <c r="E49" s="39"/>
      <c r="F49" s="65" t="s">
        <v>7</v>
      </c>
      <c r="G49" s="12"/>
      <c r="H49" s="65" t="s">
        <v>207</v>
      </c>
      <c r="I49" s="39"/>
      <c r="J49" s="65" t="s">
        <v>7</v>
      </c>
      <c r="K49" s="13"/>
    </row>
    <row r="50" spans="1:11" ht="22.5" customHeight="1">
      <c r="A50" s="30" t="s">
        <v>108</v>
      </c>
      <c r="B50" s="28"/>
      <c r="C50" s="19"/>
      <c r="D50" s="31"/>
      <c r="E50" s="32"/>
      <c r="F50" s="31"/>
      <c r="G50" s="32"/>
      <c r="H50" s="31"/>
      <c r="I50" s="33"/>
      <c r="J50" s="31"/>
    </row>
    <row r="51" spans="1:11" ht="22.5" customHeight="1">
      <c r="A51" s="17" t="s">
        <v>109</v>
      </c>
      <c r="B51" s="28"/>
      <c r="C51" s="19"/>
      <c r="D51" s="66">
        <f>D30-D52</f>
        <v>97787455</v>
      </c>
      <c r="E51" s="79"/>
      <c r="F51" s="66">
        <f>F30-F52</f>
        <v>130692766.37</v>
      </c>
      <c r="G51" s="79"/>
      <c r="H51" s="66">
        <f>H30-H52</f>
        <v>45687075</v>
      </c>
      <c r="I51" s="68"/>
      <c r="J51" s="66">
        <f>J30-J52</f>
        <v>15299086</v>
      </c>
    </row>
    <row r="52" spans="1:11" ht="22.5" customHeight="1">
      <c r="A52" s="17" t="s">
        <v>110</v>
      </c>
      <c r="B52" s="28"/>
      <c r="C52" s="19"/>
      <c r="D52" s="66">
        <v>3616915</v>
      </c>
      <c r="E52" s="79"/>
      <c r="F52" s="66">
        <v>4972966.63</v>
      </c>
      <c r="G52" s="79"/>
      <c r="H52" s="66">
        <v>0</v>
      </c>
      <c r="I52" s="68"/>
      <c r="J52" s="66">
        <v>0</v>
      </c>
    </row>
    <row r="53" spans="1:11" ht="22.5" customHeight="1" thickBot="1">
      <c r="A53" s="16"/>
      <c r="B53" s="28"/>
      <c r="C53" s="19"/>
      <c r="D53" s="80">
        <f>SUM(D51:D52)</f>
        <v>101404370</v>
      </c>
      <c r="E53" s="79"/>
      <c r="F53" s="80">
        <f>SUM(F51:F52)</f>
        <v>135665733</v>
      </c>
      <c r="G53" s="79"/>
      <c r="H53" s="80">
        <f>SUM(H51:H52)</f>
        <v>45687075</v>
      </c>
      <c r="I53" s="68"/>
      <c r="J53" s="80">
        <f>SUM(J51:J52)</f>
        <v>15299086</v>
      </c>
    </row>
    <row r="54" spans="1:11" ht="22.5" customHeight="1" thickTop="1">
      <c r="A54" s="16" t="s">
        <v>111</v>
      </c>
      <c r="B54" s="28"/>
      <c r="C54" s="19"/>
      <c r="D54" s="66"/>
      <c r="E54" s="79"/>
      <c r="F54" s="66"/>
      <c r="G54" s="79"/>
      <c r="H54" s="66"/>
      <c r="I54" s="68"/>
      <c r="J54" s="66"/>
    </row>
    <row r="55" spans="1:11" ht="22.5" customHeight="1">
      <c r="A55" s="17" t="s">
        <v>109</v>
      </c>
      <c r="B55" s="28"/>
      <c r="C55" s="19"/>
      <c r="D55" s="66">
        <f>D40-D56</f>
        <v>98078682</v>
      </c>
      <c r="E55" s="79"/>
      <c r="F55" s="66">
        <f>F40-F56</f>
        <v>131566384.37</v>
      </c>
      <c r="G55" s="79"/>
      <c r="H55" s="66">
        <f>H40-H56</f>
        <v>45699369</v>
      </c>
      <c r="I55" s="68"/>
      <c r="J55" s="66">
        <f>J40-J56</f>
        <v>15299086</v>
      </c>
    </row>
    <row r="56" spans="1:11" ht="22.5" customHeight="1">
      <c r="A56" s="17" t="s">
        <v>110</v>
      </c>
      <c r="B56" s="28"/>
      <c r="C56" s="19"/>
      <c r="D56" s="66">
        <f>D52</f>
        <v>3616915</v>
      </c>
      <c r="E56" s="79"/>
      <c r="F56" s="66">
        <f>F52+30093</f>
        <v>5003059.63</v>
      </c>
      <c r="G56" s="79"/>
      <c r="H56" s="66">
        <v>0</v>
      </c>
      <c r="I56" s="68"/>
      <c r="J56" s="66">
        <v>0</v>
      </c>
    </row>
    <row r="57" spans="1:11" ht="22.5" customHeight="1" thickBot="1">
      <c r="A57" s="30"/>
      <c r="B57" s="28"/>
      <c r="C57" s="19"/>
      <c r="D57" s="80">
        <f>SUM(D55:D56)</f>
        <v>101695597</v>
      </c>
      <c r="E57" s="79"/>
      <c r="F57" s="80">
        <f>SUM(F55:F56)</f>
        <v>136569444</v>
      </c>
      <c r="G57" s="79"/>
      <c r="H57" s="80">
        <f>SUM(H55:H56)</f>
        <v>45699369</v>
      </c>
      <c r="I57" s="68"/>
      <c r="J57" s="80">
        <f>SUM(J55:J56)</f>
        <v>15299086</v>
      </c>
    </row>
    <row r="58" spans="1:11" ht="22.5" customHeight="1" thickTop="1">
      <c r="B58" s="2"/>
      <c r="D58" s="20"/>
      <c r="F58" s="20"/>
      <c r="H58" s="20"/>
      <c r="I58" s="25"/>
      <c r="J58" s="20"/>
    </row>
    <row r="59" spans="1:11" ht="22.5" customHeight="1" thickBot="1">
      <c r="A59" s="30" t="s">
        <v>112</v>
      </c>
      <c r="B59" s="21" t="s">
        <v>216</v>
      </c>
      <c r="C59" s="26"/>
      <c r="D59" s="119">
        <f>D51/1209384615</f>
        <v>8.0857201081559985E-2</v>
      </c>
      <c r="E59" s="31"/>
      <c r="F59" s="119">
        <f>F51/1209384615</f>
        <v>0.10806551096236659</v>
      </c>
      <c r="G59" s="31"/>
      <c r="H59" s="119">
        <f>H51/1209384615</f>
        <v>3.7777126013795043E-2</v>
      </c>
      <c r="I59" s="31"/>
      <c r="J59" s="119">
        <f>J51/1177907481</f>
        <v>1.2988359651992057E-2</v>
      </c>
    </row>
    <row r="60" spans="1:11" ht="22.5" customHeight="1" thickTop="1">
      <c r="A60" s="30"/>
      <c r="B60" s="2"/>
      <c r="C60" s="35"/>
      <c r="D60" s="36"/>
      <c r="E60" s="32"/>
      <c r="F60" s="36"/>
      <c r="G60" s="32"/>
      <c r="H60" s="36"/>
      <c r="I60" s="33"/>
      <c r="J60" s="36"/>
    </row>
    <row r="61" spans="1:11" ht="22.5" customHeight="1">
      <c r="A61" s="23"/>
      <c r="B61" s="28"/>
      <c r="C61" s="19"/>
      <c r="I61" s="25"/>
      <c r="J61" s="25"/>
      <c r="K61" s="25"/>
    </row>
    <row r="62" spans="1:11" ht="22.5" customHeight="1">
      <c r="A62" s="29"/>
      <c r="B62" s="28"/>
      <c r="C62" s="19"/>
      <c r="F62" s="32"/>
      <c r="I62" s="37"/>
    </row>
  </sheetData>
  <mergeCells count="10">
    <mergeCell ref="A1:J1"/>
    <mergeCell ref="A2:J2"/>
    <mergeCell ref="A3:J3"/>
    <mergeCell ref="D6:F6"/>
    <mergeCell ref="H6:J6"/>
    <mergeCell ref="A43:J43"/>
    <mergeCell ref="A44:J44"/>
    <mergeCell ref="A45:J45"/>
    <mergeCell ref="D48:F48"/>
    <mergeCell ref="H48:J48"/>
  </mergeCells>
  <pageMargins left="0.8" right="0.32" top="0.7" bottom="0.7" header="0.31496062992126" footer="0.4"/>
  <pageSetup paperSize="9" scale="78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38"/>
  <sheetViews>
    <sheetView zoomScaleNormal="100" zoomScaleSheetLayoutView="90" workbookViewId="0">
      <selection activeCell="B29" sqref="B29"/>
    </sheetView>
  </sheetViews>
  <sheetFormatPr defaultColWidth="13" defaultRowHeight="21.75"/>
  <cols>
    <col min="1" max="1" width="40.140625" style="2" customWidth="1"/>
    <col min="2" max="2" width="8.28515625" style="2" customWidth="1"/>
    <col min="3" max="3" width="1.85546875" style="2" customWidth="1"/>
    <col min="4" max="4" width="14" style="26" customWidth="1"/>
    <col min="5" max="5" width="1.42578125" style="26" customWidth="1"/>
    <col min="6" max="6" width="13.85546875" style="26" customWidth="1"/>
    <col min="7" max="7" width="1.28515625" style="26" customWidth="1"/>
    <col min="8" max="8" width="13.5703125" style="26" customWidth="1"/>
    <col min="9" max="9" width="1.5703125" style="26" customWidth="1"/>
    <col min="10" max="10" width="14.5703125" style="26" customWidth="1"/>
    <col min="11" max="11" width="1.42578125" style="26" customWidth="1"/>
    <col min="12" max="12" width="14.28515625" style="26" customWidth="1"/>
    <col min="13" max="13" width="1.28515625" style="26" customWidth="1"/>
    <col min="14" max="14" width="14.7109375" style="26" customWidth="1"/>
    <col min="15" max="15" width="1.140625" style="2" customWidth="1"/>
    <col min="16" max="16" width="14.42578125" style="26" customWidth="1"/>
    <col min="17" max="17" width="1.140625" style="26" customWidth="1"/>
    <col min="18" max="18" width="14.7109375" style="26" customWidth="1"/>
    <col min="19" max="19" width="1.140625" style="26" customWidth="1"/>
    <col min="20" max="20" width="14.42578125" style="26" customWidth="1"/>
    <col min="21" max="21" width="1.140625" style="2" customWidth="1"/>
    <col min="22" max="22" width="14.28515625" style="26" customWidth="1"/>
    <col min="23" max="23" width="1" style="2" customWidth="1"/>
    <col min="24" max="24" width="15.85546875" style="2" customWidth="1"/>
    <col min="25" max="25" width="16.7109375" style="2" customWidth="1"/>
    <col min="26" max="16384" width="13" style="2"/>
  </cols>
  <sheetData>
    <row r="1" spans="1:25" s="6" customFormat="1">
      <c r="A1" s="155" t="str">
        <f>+BS!A1:J1</f>
        <v>บริษัท แอสเซท ไฟว์ กรุ๊ป จำกัด (มหาชน) และบริษัทย่อย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41"/>
    </row>
    <row r="2" spans="1:25" s="6" customFormat="1">
      <c r="A2" s="155" t="s">
        <v>113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</row>
    <row r="3" spans="1:25" s="6" customFormat="1">
      <c r="A3" s="155" t="s">
        <v>208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</row>
    <row r="4" spans="1: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56"/>
    </row>
    <row r="5" spans="1:25">
      <c r="A5" s="141"/>
      <c r="B5" s="141"/>
      <c r="C5" s="141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P5" s="2"/>
      <c r="Q5" s="2"/>
      <c r="R5" s="2"/>
      <c r="S5" s="2"/>
      <c r="T5" s="2"/>
      <c r="V5" s="64" t="s">
        <v>2</v>
      </c>
    </row>
    <row r="6" spans="1:25" ht="22.35" customHeight="1">
      <c r="A6" s="141"/>
      <c r="B6" s="141"/>
      <c r="C6" s="141"/>
      <c r="D6" s="156" t="s">
        <v>3</v>
      </c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5" ht="22.35" customHeight="1">
      <c r="A7" s="141"/>
      <c r="B7" s="141"/>
      <c r="C7" s="141"/>
      <c r="D7" s="141"/>
      <c r="E7" s="141"/>
      <c r="F7" s="141"/>
      <c r="G7" s="141"/>
      <c r="H7" s="6" t="s">
        <v>115</v>
      </c>
      <c r="I7" s="141"/>
      <c r="J7" s="141"/>
      <c r="K7" s="141"/>
      <c r="L7" s="6" t="s">
        <v>114</v>
      </c>
      <c r="M7" s="6"/>
      <c r="N7" s="139"/>
      <c r="O7" s="140"/>
      <c r="P7" s="140"/>
      <c r="Q7" s="141"/>
      <c r="R7" s="6" t="s">
        <v>116</v>
      </c>
      <c r="S7" s="141"/>
      <c r="T7" s="141"/>
      <c r="U7" s="141"/>
      <c r="V7" s="141"/>
    </row>
    <row r="8" spans="1:25" ht="22.35" customHeight="1">
      <c r="D8" s="57"/>
      <c r="E8" s="57"/>
      <c r="F8" s="57"/>
      <c r="G8" s="57"/>
      <c r="H8" s="57" t="s">
        <v>119</v>
      </c>
      <c r="I8" s="57"/>
      <c r="J8" s="57" t="s">
        <v>118</v>
      </c>
      <c r="K8" s="57"/>
      <c r="L8" s="57" t="s">
        <v>117</v>
      </c>
      <c r="M8" s="57"/>
      <c r="N8" s="157" t="s">
        <v>71</v>
      </c>
      <c r="O8" s="157"/>
      <c r="P8" s="157"/>
      <c r="Q8" s="6"/>
      <c r="R8" s="6" t="s">
        <v>120</v>
      </c>
      <c r="S8" s="6"/>
      <c r="T8" s="6" t="s">
        <v>121</v>
      </c>
      <c r="U8" s="58"/>
      <c r="V8" s="5"/>
    </row>
    <row r="9" spans="1:25" ht="22.35" customHeight="1">
      <c r="D9" s="57" t="s">
        <v>122</v>
      </c>
      <c r="E9" s="57"/>
      <c r="F9" s="57" t="s">
        <v>196</v>
      </c>
      <c r="G9" s="57"/>
      <c r="H9" s="57" t="s">
        <v>125</v>
      </c>
      <c r="I9" s="57"/>
      <c r="J9" s="57" t="s">
        <v>124</v>
      </c>
      <c r="K9" s="57"/>
      <c r="L9" s="57" t="s">
        <v>123</v>
      </c>
      <c r="M9" s="57"/>
      <c r="N9" s="5" t="s">
        <v>126</v>
      </c>
      <c r="O9" s="58"/>
      <c r="P9" s="6"/>
      <c r="Q9" s="6"/>
      <c r="R9" s="6" t="s">
        <v>127</v>
      </c>
      <c r="S9" s="6"/>
      <c r="T9" s="6" t="s">
        <v>128</v>
      </c>
      <c r="U9" s="58"/>
      <c r="V9" s="5" t="s">
        <v>116</v>
      </c>
      <c r="Y9" s="94"/>
    </row>
    <row r="10" spans="1:25" ht="22.35" customHeight="1">
      <c r="B10" s="112" t="s">
        <v>6</v>
      </c>
      <c r="D10" s="61" t="s">
        <v>129</v>
      </c>
      <c r="E10" s="57"/>
      <c r="F10" s="61" t="s">
        <v>130</v>
      </c>
      <c r="G10" s="57"/>
      <c r="H10" s="61" t="s">
        <v>133</v>
      </c>
      <c r="I10" s="57"/>
      <c r="J10" s="61" t="s">
        <v>132</v>
      </c>
      <c r="K10" s="57"/>
      <c r="L10" s="61" t="s">
        <v>131</v>
      </c>
      <c r="M10" s="57"/>
      <c r="N10" s="91" t="s">
        <v>134</v>
      </c>
      <c r="O10" s="58"/>
      <c r="P10" s="112" t="s">
        <v>135</v>
      </c>
      <c r="Q10" s="6"/>
      <c r="R10" s="112" t="s">
        <v>136</v>
      </c>
      <c r="S10" s="6"/>
      <c r="T10" s="112" t="s">
        <v>137</v>
      </c>
      <c r="U10" s="58"/>
      <c r="V10" s="91" t="s">
        <v>60</v>
      </c>
      <c r="Y10" s="94"/>
    </row>
    <row r="11" spans="1:25" ht="11.85" customHeight="1"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8"/>
      <c r="Q11" s="88"/>
      <c r="R11" s="88"/>
      <c r="S11" s="88"/>
      <c r="T11" s="88"/>
      <c r="U11" s="87"/>
      <c r="V11" s="88"/>
    </row>
    <row r="12" spans="1:25" ht="22.5" customHeight="1">
      <c r="A12" s="27" t="s">
        <v>138</v>
      </c>
      <c r="B12" s="92"/>
      <c r="D12" s="79">
        <v>604692308</v>
      </c>
      <c r="E12" s="79"/>
      <c r="F12" s="79">
        <v>18821992</v>
      </c>
      <c r="G12" s="66"/>
      <c r="H12" s="79">
        <v>216038772</v>
      </c>
      <c r="I12" s="66"/>
      <c r="J12" s="79">
        <v>9166765</v>
      </c>
      <c r="K12" s="79"/>
      <c r="L12" s="79">
        <v>-2568517</v>
      </c>
      <c r="M12" s="79"/>
      <c r="N12" s="79">
        <v>0</v>
      </c>
      <c r="O12" s="79"/>
      <c r="P12" s="79">
        <v>-168083340.17000002</v>
      </c>
      <c r="Q12" s="79"/>
      <c r="R12" s="79">
        <f>SUM(D12,F12,H12,L12,J12,P12,N12)</f>
        <v>678067979.82999992</v>
      </c>
      <c r="S12" s="79"/>
      <c r="T12" s="79">
        <v>13163514.17</v>
      </c>
      <c r="U12" s="79"/>
      <c r="V12" s="79">
        <f>SUM(R12,T12)</f>
        <v>691231493.99999988</v>
      </c>
      <c r="X12" s="27"/>
      <c r="Y12" s="118"/>
    </row>
    <row r="13" spans="1:25" ht="22.5" customHeight="1">
      <c r="A13" s="2" t="s">
        <v>98</v>
      </c>
      <c r="B13" s="92"/>
      <c r="D13" s="113">
        <v>0</v>
      </c>
      <c r="E13" s="79"/>
      <c r="F13" s="113">
        <v>0</v>
      </c>
      <c r="G13" s="79"/>
      <c r="H13" s="113">
        <v>0</v>
      </c>
      <c r="I13" s="66"/>
      <c r="J13" s="113">
        <v>0</v>
      </c>
      <c r="K13" s="66"/>
      <c r="L13" s="113">
        <v>0</v>
      </c>
      <c r="M13" s="66"/>
      <c r="N13" s="113">
        <v>0</v>
      </c>
      <c r="O13" s="79"/>
      <c r="P13" s="113">
        <f>PL!F51</f>
        <v>130692766.37</v>
      </c>
      <c r="Q13" s="79"/>
      <c r="R13" s="113">
        <f>SUM(D13,F13,H13,L13,J13,P13,N13)</f>
        <v>130692766.37</v>
      </c>
      <c r="S13" s="79"/>
      <c r="T13" s="113">
        <f>PL!F52</f>
        <v>4972966.63</v>
      </c>
      <c r="U13" s="79"/>
      <c r="V13" s="113">
        <f t="shared" ref="V13" si="0">SUM(R13,T13)</f>
        <v>135665733</v>
      </c>
    </row>
    <row r="14" spans="1:25" ht="22.5" customHeight="1">
      <c r="A14" s="2" t="s">
        <v>99</v>
      </c>
      <c r="B14" s="92"/>
      <c r="D14" s="114">
        <v>0</v>
      </c>
      <c r="E14" s="79"/>
      <c r="F14" s="114">
        <v>0</v>
      </c>
      <c r="G14" s="79"/>
      <c r="H14" s="114">
        <v>0</v>
      </c>
      <c r="I14" s="66"/>
      <c r="J14" s="114">
        <v>0</v>
      </c>
      <c r="K14" s="66"/>
      <c r="L14" s="114">
        <v>0</v>
      </c>
      <c r="M14" s="66"/>
      <c r="N14" s="114">
        <v>0</v>
      </c>
      <c r="O14" s="79"/>
      <c r="P14" s="114">
        <f>PL!F55-PL!F51</f>
        <v>873618</v>
      </c>
      <c r="Q14" s="79"/>
      <c r="R14" s="114">
        <f>SUM(D14,F14,H14,L14,J14,P14,N14)</f>
        <v>873618</v>
      </c>
      <c r="S14" s="79"/>
      <c r="T14" s="114">
        <f>PL!F56-PL!F52</f>
        <v>30093</v>
      </c>
      <c r="U14" s="79"/>
      <c r="V14" s="114">
        <f>SUM(R14,T14)</f>
        <v>903711</v>
      </c>
      <c r="Y14" s="94"/>
    </row>
    <row r="15" spans="1:25" ht="22.5" customHeight="1">
      <c r="A15" s="27" t="s">
        <v>106</v>
      </c>
      <c r="B15" s="4"/>
      <c r="D15" s="72">
        <f>SUM(D13:D14)</f>
        <v>0</v>
      </c>
      <c r="E15" s="67"/>
      <c r="F15" s="72">
        <f>SUM(F13:F14)</f>
        <v>0</v>
      </c>
      <c r="G15" s="67"/>
      <c r="H15" s="72">
        <f>SUM(H13:H14)</f>
        <v>0</v>
      </c>
      <c r="I15" s="67"/>
      <c r="J15" s="72">
        <f>SUM(J13:J14)</f>
        <v>0</v>
      </c>
      <c r="K15" s="67"/>
      <c r="L15" s="72">
        <f>SUM(L13:L14)</f>
        <v>0</v>
      </c>
      <c r="M15" s="72"/>
      <c r="N15" s="72">
        <f>SUM(N13:N14)</f>
        <v>0</v>
      </c>
      <c r="O15" s="67"/>
      <c r="P15" s="72">
        <f>SUM(P13:P14)</f>
        <v>131566384.37</v>
      </c>
      <c r="Q15" s="72"/>
      <c r="R15" s="67">
        <f>SUM(D15,F15,H15,L15,J15,P15,N15)</f>
        <v>131566384.37</v>
      </c>
      <c r="S15" s="72"/>
      <c r="T15" s="72">
        <f>SUM(T13:T14)</f>
        <v>5003059.63</v>
      </c>
      <c r="U15" s="67"/>
      <c r="V15" s="72">
        <f>SUM(V13:V14)</f>
        <v>136569444</v>
      </c>
    </row>
    <row r="16" spans="1:25" ht="22.5" customHeight="1">
      <c r="A16" s="2" t="s">
        <v>139</v>
      </c>
      <c r="B16" s="92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67"/>
      <c r="P16" s="123"/>
      <c r="Q16" s="66"/>
      <c r="R16" s="123"/>
      <c r="S16" s="66"/>
      <c r="T16" s="123"/>
      <c r="U16" s="67"/>
      <c r="V16" s="123"/>
    </row>
    <row r="17" spans="1:25" ht="22.5" customHeight="1">
      <c r="A17" s="2" t="s">
        <v>140</v>
      </c>
      <c r="B17" s="92"/>
      <c r="D17" s="70">
        <v>0</v>
      </c>
      <c r="E17" s="70"/>
      <c r="F17" s="70">
        <v>0</v>
      </c>
      <c r="G17" s="70"/>
      <c r="H17" s="70">
        <v>0</v>
      </c>
      <c r="I17" s="70"/>
      <c r="J17" s="70">
        <v>0</v>
      </c>
      <c r="K17" s="70"/>
      <c r="L17" s="70">
        <v>0</v>
      </c>
      <c r="M17" s="70"/>
      <c r="N17" s="70">
        <v>0</v>
      </c>
      <c r="O17" s="67"/>
      <c r="P17" s="66">
        <v>0</v>
      </c>
      <c r="Q17" s="66"/>
      <c r="R17" s="74">
        <f>SUM(D17,F17,H17,L17,J17,P17,N17)</f>
        <v>0</v>
      </c>
      <c r="S17" s="66"/>
      <c r="T17" s="66">
        <v>-800000</v>
      </c>
      <c r="U17" s="67"/>
      <c r="V17" s="74">
        <f t="shared" ref="V17:V20" si="1">SUM(R17,T17)</f>
        <v>-800000</v>
      </c>
      <c r="X17" s="94"/>
    </row>
    <row r="18" spans="1:25" ht="22.5" customHeight="1">
      <c r="A18" s="2" t="s">
        <v>141</v>
      </c>
      <c r="B18" s="92">
        <v>25</v>
      </c>
      <c r="D18" s="70">
        <v>0</v>
      </c>
      <c r="E18" s="70"/>
      <c r="F18" s="70">
        <v>0</v>
      </c>
      <c r="G18" s="70"/>
      <c r="H18" s="70">
        <v>0</v>
      </c>
      <c r="I18" s="70"/>
      <c r="J18" s="70">
        <v>0</v>
      </c>
      <c r="K18" s="70"/>
      <c r="L18" s="70">
        <v>0</v>
      </c>
      <c r="M18" s="70"/>
      <c r="N18" s="70">
        <f>765000</f>
        <v>765000</v>
      </c>
      <c r="O18" s="67"/>
      <c r="P18" s="67">
        <f>-765000</f>
        <v>-765000</v>
      </c>
      <c r="Q18" s="66"/>
      <c r="R18" s="74">
        <f>SUM(D18,F18,H18,L18,J18,P18,N18)</f>
        <v>0</v>
      </c>
      <c r="S18" s="66"/>
      <c r="T18" s="66">
        <v>0</v>
      </c>
      <c r="U18" s="67"/>
      <c r="V18" s="74">
        <f t="shared" si="1"/>
        <v>0</v>
      </c>
      <c r="X18" s="94"/>
    </row>
    <row r="19" spans="1:25" ht="22.5" customHeight="1">
      <c r="A19" s="2" t="s">
        <v>142</v>
      </c>
      <c r="B19" s="92">
        <v>25</v>
      </c>
      <c r="D19" s="70">
        <v>0</v>
      </c>
      <c r="E19" s="70"/>
      <c r="F19" s="70">
        <v>0</v>
      </c>
      <c r="G19" s="70"/>
      <c r="H19" s="70">
        <v>0</v>
      </c>
      <c r="I19" s="70"/>
      <c r="J19" s="70">
        <v>0</v>
      </c>
      <c r="K19" s="70"/>
      <c r="L19" s="70">
        <v>0</v>
      </c>
      <c r="M19" s="70"/>
      <c r="N19" s="70">
        <f>1200000+300000</f>
        <v>1500000</v>
      </c>
      <c r="O19" s="67"/>
      <c r="P19" s="66">
        <f>-1200000-300000</f>
        <v>-1500000</v>
      </c>
      <c r="Q19" s="66"/>
      <c r="R19" s="74">
        <f>SUM(D19,F19,H19,L19,J19,P19,N19)</f>
        <v>0</v>
      </c>
      <c r="S19" s="66"/>
      <c r="T19" s="66">
        <v>0</v>
      </c>
      <c r="U19" s="67"/>
      <c r="V19" s="74">
        <f t="shared" si="1"/>
        <v>0</v>
      </c>
      <c r="X19" s="94"/>
    </row>
    <row r="20" spans="1:25" ht="22.5" customHeight="1">
      <c r="A20" s="2" t="s">
        <v>70</v>
      </c>
      <c r="B20" s="92"/>
      <c r="D20" s="70">
        <v>0</v>
      </c>
      <c r="E20" s="70"/>
      <c r="F20" s="70">
        <v>-15407446</v>
      </c>
      <c r="G20" s="70"/>
      <c r="H20" s="70">
        <v>15407446</v>
      </c>
      <c r="I20" s="70"/>
      <c r="J20" s="70">
        <v>0</v>
      </c>
      <c r="K20" s="70"/>
      <c r="L20" s="70">
        <v>0</v>
      </c>
      <c r="M20" s="70"/>
      <c r="N20" s="70">
        <v>0</v>
      </c>
      <c r="O20" s="67"/>
      <c r="P20" s="66">
        <v>0</v>
      </c>
      <c r="Q20" s="66"/>
      <c r="R20" s="74">
        <f>SUM(D20,F20,H20,L20,J20,P20,N20)</f>
        <v>0</v>
      </c>
      <c r="S20" s="66"/>
      <c r="T20" s="66">
        <v>0</v>
      </c>
      <c r="U20" s="67"/>
      <c r="V20" s="74">
        <f t="shared" si="1"/>
        <v>0</v>
      </c>
    </row>
    <row r="21" spans="1:25" ht="22.5" customHeight="1" thickBot="1">
      <c r="A21" s="27" t="s">
        <v>209</v>
      </c>
      <c r="B21" s="148"/>
      <c r="C21" s="27"/>
      <c r="D21" s="80">
        <f>SUM(D12,D15,D17+D18+D19+D20)</f>
        <v>604692308</v>
      </c>
      <c r="E21" s="66"/>
      <c r="F21" s="80">
        <f>SUM(F12,F15,F17+F18+F19+F20)</f>
        <v>3414546</v>
      </c>
      <c r="G21" s="66"/>
      <c r="H21" s="80">
        <f>SUM(H12,H15,H17+H18+H19+H20)</f>
        <v>231446218</v>
      </c>
      <c r="I21" s="66"/>
      <c r="J21" s="80">
        <f>SUM(J12,J15,J17+J18+J19+J20)</f>
        <v>9166765</v>
      </c>
      <c r="K21" s="66"/>
      <c r="L21" s="80">
        <f>SUM(L12,L15,L17+L18+L19+L20)</f>
        <v>-2568517</v>
      </c>
      <c r="M21" s="66"/>
      <c r="N21" s="80">
        <f>SUM(N12,N15,N17+N18+N19+N20)</f>
        <v>2265000</v>
      </c>
      <c r="O21" s="66"/>
      <c r="P21" s="80">
        <f>SUM(P12,P15,P17+P18+P19+P20)</f>
        <v>-38781955.800000012</v>
      </c>
      <c r="Q21" s="66"/>
      <c r="R21" s="80">
        <f>SUM(R12,R15,R17+R18+R19+R20)</f>
        <v>809634364.19999993</v>
      </c>
      <c r="S21" s="66"/>
      <c r="T21" s="80">
        <f>SUM(T12,T15,T17+T18+T19+T20)</f>
        <v>17366573.800000001</v>
      </c>
      <c r="U21" s="66"/>
      <c r="V21" s="80">
        <f>SUM(V12,V15,V17+V18+V19+V20)</f>
        <v>827000937.99999988</v>
      </c>
      <c r="X21" s="152">
        <v>827000938</v>
      </c>
    </row>
    <row r="22" spans="1:25" ht="22.5" customHeight="1" thickTop="1">
      <c r="B22" s="4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</row>
    <row r="23" spans="1:25" ht="22.5" customHeight="1">
      <c r="A23" s="27" t="s">
        <v>209</v>
      </c>
      <c r="B23" s="6"/>
      <c r="D23" s="79">
        <v>604692308</v>
      </c>
      <c r="E23" s="79"/>
      <c r="F23" s="79">
        <v>3414546</v>
      </c>
      <c r="G23" s="66"/>
      <c r="H23" s="79">
        <v>231446218</v>
      </c>
      <c r="I23" s="66"/>
      <c r="J23" s="79">
        <v>9166765</v>
      </c>
      <c r="K23" s="79"/>
      <c r="L23" s="79">
        <v>-2568517</v>
      </c>
      <c r="M23" s="79"/>
      <c r="N23" s="79">
        <v>2265000</v>
      </c>
      <c r="O23" s="79"/>
      <c r="P23" s="79">
        <v>-38781956</v>
      </c>
      <c r="Q23" s="79"/>
      <c r="R23" s="79">
        <f t="shared" ref="R23:R30" si="2">SUM(D23,F23,H23,L23,J23,P23,N23)</f>
        <v>809634364</v>
      </c>
      <c r="S23" s="79"/>
      <c r="T23" s="79">
        <v>17366574</v>
      </c>
      <c r="U23" s="79"/>
      <c r="V23" s="79">
        <f>SUM(R23,T23)</f>
        <v>827000938</v>
      </c>
      <c r="Y23" s="94"/>
    </row>
    <row r="24" spans="1:25" ht="22.5" customHeight="1">
      <c r="A24" s="2" t="s">
        <v>98</v>
      </c>
      <c r="B24" s="6"/>
      <c r="D24" s="113">
        <v>0</v>
      </c>
      <c r="E24" s="79"/>
      <c r="F24" s="113">
        <v>0</v>
      </c>
      <c r="G24" s="79"/>
      <c r="H24" s="113">
        <v>0</v>
      </c>
      <c r="I24" s="66"/>
      <c r="J24" s="113">
        <v>0</v>
      </c>
      <c r="K24" s="66"/>
      <c r="L24" s="113">
        <v>0</v>
      </c>
      <c r="M24" s="66"/>
      <c r="N24" s="113">
        <v>0</v>
      </c>
      <c r="O24" s="79"/>
      <c r="P24" s="115">
        <f>PL!D51</f>
        <v>97787455</v>
      </c>
      <c r="Q24" s="74"/>
      <c r="R24" s="115">
        <f t="shared" si="2"/>
        <v>97787455</v>
      </c>
      <c r="S24" s="74"/>
      <c r="T24" s="113">
        <f>PL!D52</f>
        <v>3616915</v>
      </c>
      <c r="U24" s="79"/>
      <c r="V24" s="115">
        <f>SUM(R24,T24)</f>
        <v>101404370</v>
      </c>
    </row>
    <row r="25" spans="1:25" ht="22.5" customHeight="1">
      <c r="A25" s="2" t="s">
        <v>99</v>
      </c>
      <c r="B25" s="6"/>
      <c r="D25" s="114">
        <v>0</v>
      </c>
      <c r="E25" s="79"/>
      <c r="F25" s="114">
        <v>0</v>
      </c>
      <c r="G25" s="79"/>
      <c r="H25" s="114">
        <v>0</v>
      </c>
      <c r="I25" s="66"/>
      <c r="J25" s="114">
        <v>0</v>
      </c>
      <c r="K25" s="66"/>
      <c r="L25" s="114">
        <v>0</v>
      </c>
      <c r="M25" s="66"/>
      <c r="N25" s="114">
        <v>0</v>
      </c>
      <c r="O25" s="79"/>
      <c r="P25" s="116">
        <f>PL!D55-PL!D51</f>
        <v>291227</v>
      </c>
      <c r="Q25" s="74"/>
      <c r="R25" s="116">
        <f t="shared" si="2"/>
        <v>291227</v>
      </c>
      <c r="S25" s="74"/>
      <c r="T25" s="114">
        <f>PL!D56-PL!D52</f>
        <v>0</v>
      </c>
      <c r="U25" s="79"/>
      <c r="V25" s="114">
        <f>SUM(R25,T25)</f>
        <v>291227</v>
      </c>
    </row>
    <row r="26" spans="1:25" ht="22.5" customHeight="1">
      <c r="A26" s="27" t="s">
        <v>106</v>
      </c>
      <c r="B26" s="92"/>
      <c r="D26" s="70">
        <f>SUM(D24:D25)</f>
        <v>0</v>
      </c>
      <c r="E26" s="70"/>
      <c r="F26" s="70">
        <f>SUM(F24:F25)</f>
        <v>0</v>
      </c>
      <c r="G26" s="70"/>
      <c r="H26" s="70">
        <f>SUM(H24:H25)</f>
        <v>0</v>
      </c>
      <c r="I26" s="70"/>
      <c r="J26" s="70">
        <f>SUM(J24:J25)</f>
        <v>0</v>
      </c>
      <c r="K26" s="70"/>
      <c r="L26" s="70">
        <f>SUM(L24:L25)</f>
        <v>0</v>
      </c>
      <c r="M26" s="70"/>
      <c r="N26" s="70">
        <f>SUM(N24:N25)</f>
        <v>0</v>
      </c>
      <c r="O26" s="67"/>
      <c r="P26" s="123">
        <f>SUM(P24:P25)</f>
        <v>98078682</v>
      </c>
      <c r="Q26" s="66"/>
      <c r="R26" s="123">
        <f t="shared" si="2"/>
        <v>98078682</v>
      </c>
      <c r="S26" s="66"/>
      <c r="T26" s="123">
        <f>SUM(T24:T25)</f>
        <v>3616915</v>
      </c>
      <c r="U26" s="67"/>
      <c r="V26" s="123">
        <f>SUM(V24:V25)</f>
        <v>101695597</v>
      </c>
    </row>
    <row r="27" spans="1:25" ht="22.5" customHeight="1">
      <c r="A27" s="2" t="s">
        <v>213</v>
      </c>
      <c r="B27" s="92">
        <v>26</v>
      </c>
      <c r="D27" s="70">
        <v>0</v>
      </c>
      <c r="E27" s="70"/>
      <c r="F27" s="70">
        <v>0</v>
      </c>
      <c r="G27" s="70"/>
      <c r="H27" s="70">
        <v>0</v>
      </c>
      <c r="I27" s="70"/>
      <c r="J27" s="70">
        <v>0</v>
      </c>
      <c r="K27" s="70"/>
      <c r="L27" s="70">
        <v>0</v>
      </c>
      <c r="M27" s="70"/>
      <c r="N27" s="70">
        <v>0</v>
      </c>
      <c r="O27" s="67"/>
      <c r="P27" s="66">
        <v>-12093846</v>
      </c>
      <c r="Q27" s="66"/>
      <c r="R27" s="74">
        <f t="shared" si="2"/>
        <v>-12093846</v>
      </c>
      <c r="S27" s="66"/>
      <c r="T27" s="66">
        <v>0</v>
      </c>
      <c r="U27" s="67"/>
      <c r="V27" s="74">
        <f t="shared" ref="V27:V28" si="3">SUM(R27,T27)</f>
        <v>-12093846</v>
      </c>
      <c r="X27" s="94"/>
    </row>
    <row r="28" spans="1:25" ht="22.5" customHeight="1">
      <c r="A28" s="2" t="s">
        <v>215</v>
      </c>
      <c r="B28" s="92" t="s">
        <v>225</v>
      </c>
      <c r="D28" s="70">
        <v>0</v>
      </c>
      <c r="E28" s="70"/>
      <c r="F28" s="70">
        <v>0</v>
      </c>
      <c r="G28" s="70"/>
      <c r="H28" s="70">
        <v>0</v>
      </c>
      <c r="I28" s="70"/>
      <c r="J28" s="70">
        <v>0</v>
      </c>
      <c r="K28" s="70"/>
      <c r="L28" s="70">
        <v>-236490</v>
      </c>
      <c r="M28" s="70"/>
      <c r="N28" s="70">
        <v>0</v>
      </c>
      <c r="O28" s="67"/>
      <c r="P28" s="66">
        <v>0</v>
      </c>
      <c r="Q28" s="66"/>
      <c r="R28" s="74">
        <f t="shared" si="2"/>
        <v>-236490</v>
      </c>
      <c r="S28" s="66"/>
      <c r="T28" s="66">
        <v>-20983489</v>
      </c>
      <c r="U28" s="67"/>
      <c r="V28" s="74">
        <f t="shared" si="3"/>
        <v>-21219979</v>
      </c>
    </row>
    <row r="29" spans="1:25" ht="22.5" customHeight="1">
      <c r="A29" s="2" t="s">
        <v>141</v>
      </c>
      <c r="B29" s="92">
        <v>25</v>
      </c>
      <c r="D29" s="70">
        <v>0</v>
      </c>
      <c r="E29" s="70"/>
      <c r="F29" s="70">
        <v>0</v>
      </c>
      <c r="G29" s="70"/>
      <c r="H29" s="70">
        <v>0</v>
      </c>
      <c r="I29" s="70"/>
      <c r="J29" s="70">
        <v>0</v>
      </c>
      <c r="K29" s="70"/>
      <c r="L29" s="70">
        <v>0</v>
      </c>
      <c r="M29" s="70"/>
      <c r="N29" s="70">
        <v>2285000</v>
      </c>
      <c r="O29" s="67"/>
      <c r="P29" s="67">
        <v>-2285000</v>
      </c>
      <c r="Q29" s="66"/>
      <c r="R29" s="74">
        <f t="shared" si="2"/>
        <v>0</v>
      </c>
      <c r="S29" s="66"/>
      <c r="T29" s="66">
        <v>0</v>
      </c>
      <c r="U29" s="67"/>
      <c r="V29" s="74">
        <f>SUM(R29,T29)</f>
        <v>0</v>
      </c>
      <c r="X29" s="94"/>
    </row>
    <row r="30" spans="1:25" ht="22.5" customHeight="1">
      <c r="A30" s="2" t="s">
        <v>142</v>
      </c>
      <c r="B30" s="92">
        <v>25</v>
      </c>
      <c r="D30" s="70">
        <v>0</v>
      </c>
      <c r="E30" s="70"/>
      <c r="F30" s="70">
        <v>0</v>
      </c>
      <c r="G30" s="70"/>
      <c r="H30" s="70">
        <v>0</v>
      </c>
      <c r="I30" s="70"/>
      <c r="J30" s="70">
        <v>0</v>
      </c>
      <c r="K30" s="70"/>
      <c r="L30" s="70">
        <v>0</v>
      </c>
      <c r="M30" s="70"/>
      <c r="N30" s="70">
        <v>2025000</v>
      </c>
      <c r="O30" s="67"/>
      <c r="P30" s="66">
        <v>-2025000</v>
      </c>
      <c r="Q30" s="66"/>
      <c r="R30" s="74">
        <f t="shared" si="2"/>
        <v>0</v>
      </c>
      <c r="S30" s="66"/>
      <c r="T30" s="66">
        <v>0</v>
      </c>
      <c r="U30" s="67"/>
      <c r="V30" s="74">
        <f>SUM(R30,T30)</f>
        <v>0</v>
      </c>
      <c r="X30" s="94"/>
    </row>
    <row r="31" spans="1:25" ht="22.5" customHeight="1" thickBot="1">
      <c r="A31" s="27" t="s">
        <v>210</v>
      </c>
      <c r="B31" s="149"/>
      <c r="C31" s="27"/>
      <c r="D31" s="80">
        <f>SUM(D23,D26,D28,D27,D29,D30)</f>
        <v>604692308</v>
      </c>
      <c r="E31" s="66"/>
      <c r="F31" s="80">
        <f>SUM(F23,F26,F28,F27,F29,F30)</f>
        <v>3414546</v>
      </c>
      <c r="G31" s="66"/>
      <c r="H31" s="80">
        <f>SUM(H23,H26,H28,H27,H29,H30)</f>
        <v>231446218</v>
      </c>
      <c r="I31" s="66"/>
      <c r="J31" s="80">
        <f>SUM(J23,J26,J28,J27,J29,J30)</f>
        <v>9166765</v>
      </c>
      <c r="K31" s="66"/>
      <c r="L31" s="80">
        <f>SUM(L23,L26,L28,L27,L29,L30)</f>
        <v>-2805007</v>
      </c>
      <c r="M31" s="66"/>
      <c r="N31" s="80">
        <f>SUM(N23,N26,N28,N27,N29,N30)</f>
        <v>6575000</v>
      </c>
      <c r="O31" s="66"/>
      <c r="P31" s="80">
        <f>SUM(P23,P26,P28,P27,P29,P30)</f>
        <v>42892880</v>
      </c>
      <c r="Q31" s="66"/>
      <c r="R31" s="80">
        <f>SUM(R23,R26,R28,R27,R29,R30)</f>
        <v>895382710</v>
      </c>
      <c r="S31" s="66"/>
      <c r="T31" s="80">
        <f>SUM(T23,T26,T28,T27,T29,T30)</f>
        <v>0</v>
      </c>
      <c r="U31" s="66"/>
      <c r="V31" s="80">
        <f>SUM(V23,V26,V28,V27,V29,V30)</f>
        <v>895382710</v>
      </c>
    </row>
    <row r="32" spans="1:25" ht="22.5" customHeight="1" thickTop="1"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20"/>
    </row>
    <row r="33" spans="1:22" ht="22.5" customHeight="1">
      <c r="V33" s="94"/>
    </row>
    <row r="34" spans="1:22" s="63" customFormat="1" ht="22.5" customHeight="1">
      <c r="A34" s="120"/>
      <c r="B34" s="120"/>
      <c r="C34" s="120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"/>
      <c r="P34" s="26"/>
      <c r="Q34" s="26"/>
      <c r="R34" s="26"/>
      <c r="S34" s="26"/>
      <c r="T34" s="26"/>
      <c r="U34" s="2"/>
    </row>
    <row r="35" spans="1:22">
      <c r="D35" s="118"/>
      <c r="E35" s="2"/>
      <c r="F35" s="94"/>
      <c r="G35" s="2"/>
      <c r="I35" s="94"/>
      <c r="J35" s="94"/>
      <c r="K35" s="94"/>
      <c r="L35" s="94"/>
      <c r="V35" s="2"/>
    </row>
    <row r="36" spans="1:22">
      <c r="D36" s="118"/>
      <c r="E36" s="2"/>
      <c r="F36" s="94"/>
      <c r="G36" s="2"/>
      <c r="H36" s="2"/>
      <c r="I36" s="94"/>
      <c r="J36" s="94"/>
      <c r="K36" s="94"/>
      <c r="L36" s="94"/>
      <c r="M36" s="2"/>
      <c r="N36" s="2"/>
    </row>
    <row r="37" spans="1:22">
      <c r="E37" s="2"/>
      <c r="F37" s="94"/>
      <c r="G37" s="2"/>
      <c r="H37" s="2"/>
      <c r="I37" s="94"/>
      <c r="J37" s="94"/>
      <c r="K37" s="94"/>
      <c r="L37" s="94"/>
      <c r="M37" s="2"/>
      <c r="N37" s="2"/>
    </row>
    <row r="38" spans="1:22">
      <c r="D38" s="118"/>
    </row>
  </sheetData>
  <mergeCells count="5">
    <mergeCell ref="A1:V1"/>
    <mergeCell ref="A2:V2"/>
    <mergeCell ref="A3:V3"/>
    <mergeCell ref="D6:V6"/>
    <mergeCell ref="N8:P8"/>
  </mergeCells>
  <pageMargins left="0.72" right="0.33" top="0.68" bottom="0.71" header="0.39370078740157499" footer="0.5"/>
  <pageSetup paperSize="9" scale="72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9"/>
  <sheetViews>
    <sheetView view="pageBreakPreview" zoomScale="90" zoomScaleNormal="90" zoomScaleSheetLayoutView="90" workbookViewId="0">
      <selection activeCell="N17" sqref="N17"/>
    </sheetView>
  </sheetViews>
  <sheetFormatPr defaultColWidth="13" defaultRowHeight="21.75"/>
  <cols>
    <col min="1" max="1" width="33.28515625" style="2" customWidth="1"/>
    <col min="2" max="2" width="8.28515625" style="6" customWidth="1"/>
    <col min="3" max="3" width="1.7109375" style="6" customWidth="1"/>
    <col min="4" max="4" width="15" style="50" customWidth="1"/>
    <col min="5" max="5" width="1.28515625" style="50" customWidth="1"/>
    <col min="6" max="6" width="13.28515625" style="50" customWidth="1"/>
    <col min="7" max="7" width="1.28515625" style="50" customWidth="1"/>
    <col min="8" max="8" width="15.42578125" style="50" customWidth="1"/>
    <col min="9" max="9" width="1.28515625" style="2" customWidth="1"/>
    <col min="10" max="10" width="12.85546875" style="50" customWidth="1"/>
    <col min="11" max="11" width="1.42578125" style="2" customWidth="1"/>
    <col min="12" max="12" width="13.7109375" style="2" customWidth="1"/>
    <col min="13" max="13" width="1.85546875" style="2" customWidth="1"/>
    <col min="14" max="14" width="13.42578125" style="2" customWidth="1"/>
    <col min="15" max="20" width="12.42578125" style="2" customWidth="1"/>
    <col min="21" max="16384" width="13" style="2"/>
  </cols>
  <sheetData>
    <row r="1" spans="1:15" s="141" customForma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89"/>
      <c r="O1" s="90"/>
    </row>
    <row r="2" spans="1:15" s="141" customFormat="1">
      <c r="A2" s="155" t="s">
        <v>113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</row>
    <row r="3" spans="1:15" s="141" customFormat="1">
      <c r="A3" s="155" t="s">
        <v>208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</row>
    <row r="4" spans="1:15" s="141" customFormat="1"/>
    <row r="5" spans="1:15" s="6" customFormat="1">
      <c r="A5" s="141"/>
      <c r="B5" s="141"/>
      <c r="C5" s="141"/>
      <c r="D5" s="2"/>
      <c r="E5" s="2"/>
      <c r="F5" s="2"/>
      <c r="G5" s="2"/>
      <c r="H5" s="2"/>
      <c r="I5" s="2"/>
      <c r="J5" s="2"/>
      <c r="K5" s="2"/>
      <c r="L5" s="64" t="s">
        <v>2</v>
      </c>
    </row>
    <row r="6" spans="1:15" s="6" customFormat="1">
      <c r="A6" s="141"/>
      <c r="B6" s="141"/>
      <c r="C6" s="141"/>
      <c r="D6" s="156" t="s">
        <v>4</v>
      </c>
      <c r="E6" s="156"/>
      <c r="F6" s="156"/>
      <c r="G6" s="156"/>
      <c r="H6" s="156"/>
      <c r="I6" s="156"/>
      <c r="J6" s="156"/>
      <c r="K6" s="156"/>
      <c r="L6" s="156"/>
    </row>
    <row r="7" spans="1:15" s="6" customFormat="1">
      <c r="A7" s="141"/>
      <c r="B7" s="141"/>
      <c r="C7" s="141"/>
      <c r="D7" s="141"/>
      <c r="E7" s="141"/>
      <c r="F7" s="141"/>
      <c r="G7" s="141"/>
      <c r="H7" s="158" t="s">
        <v>71</v>
      </c>
      <c r="I7" s="158"/>
      <c r="J7" s="158"/>
      <c r="K7" s="141"/>
      <c r="L7" s="141"/>
    </row>
    <row r="8" spans="1:15" s="6" customFormat="1">
      <c r="D8" s="5" t="s">
        <v>122</v>
      </c>
      <c r="E8" s="5"/>
      <c r="F8" s="5" t="s">
        <v>196</v>
      </c>
      <c r="G8" s="5"/>
      <c r="H8" s="5" t="s">
        <v>126</v>
      </c>
      <c r="J8" s="59"/>
      <c r="L8" s="60" t="s">
        <v>116</v>
      </c>
    </row>
    <row r="9" spans="1:15" s="6" customFormat="1">
      <c r="B9" s="112" t="s">
        <v>6</v>
      </c>
      <c r="C9" s="9"/>
      <c r="D9" s="91" t="s">
        <v>129</v>
      </c>
      <c r="E9" s="5"/>
      <c r="F9" s="91" t="s">
        <v>130</v>
      </c>
      <c r="G9" s="5"/>
      <c r="H9" s="91" t="s">
        <v>134</v>
      </c>
      <c r="J9" s="91" t="s">
        <v>135</v>
      </c>
      <c r="L9" s="62" t="s">
        <v>60</v>
      </c>
    </row>
    <row r="10" spans="1:15" s="6" customFormat="1" ht="13.15" customHeight="1">
      <c r="B10" s="9"/>
      <c r="C10" s="9"/>
      <c r="D10" s="5"/>
      <c r="E10" s="5"/>
      <c r="F10" s="5"/>
      <c r="G10" s="5"/>
      <c r="H10" s="5"/>
      <c r="J10" s="5"/>
      <c r="L10" s="60"/>
    </row>
    <row r="11" spans="1:15" ht="22.5" customHeight="1">
      <c r="A11" s="27" t="s">
        <v>138</v>
      </c>
      <c r="B11" s="92"/>
      <c r="D11" s="95">
        <v>604692308</v>
      </c>
      <c r="E11" s="95"/>
      <c r="F11" s="95">
        <v>18821992</v>
      </c>
      <c r="G11" s="95"/>
      <c r="H11" s="95">
        <v>0</v>
      </c>
      <c r="I11" s="95"/>
      <c r="J11" s="129">
        <v>-15407446</v>
      </c>
      <c r="K11" s="95"/>
      <c r="L11" s="95">
        <f>SUM(D11,F11,J11,H11)</f>
        <v>608106854</v>
      </c>
      <c r="N11" s="6"/>
      <c r="O11" s="6"/>
    </row>
    <row r="12" spans="1:15" ht="22.5" customHeight="1">
      <c r="A12" s="2" t="s">
        <v>98</v>
      </c>
      <c r="B12" s="92"/>
      <c r="D12" s="124">
        <v>0</v>
      </c>
      <c r="E12" s="95"/>
      <c r="F12" s="124">
        <v>0</v>
      </c>
      <c r="G12" s="127"/>
      <c r="H12" s="124">
        <v>0</v>
      </c>
      <c r="I12" s="95"/>
      <c r="J12" s="115">
        <f>PL!J30</f>
        <v>15299086</v>
      </c>
      <c r="K12" s="95"/>
      <c r="L12" s="124">
        <f t="shared" ref="L12:L25" si="0">SUM(D12,F12,J12,H12)</f>
        <v>15299086</v>
      </c>
      <c r="N12" s="6"/>
      <c r="O12" s="6"/>
    </row>
    <row r="13" spans="1:15" ht="22.5" customHeight="1">
      <c r="A13" s="2" t="s">
        <v>99</v>
      </c>
      <c r="B13" s="92"/>
      <c r="D13" s="125">
        <v>0</v>
      </c>
      <c r="E13" s="95"/>
      <c r="F13" s="125">
        <v>0</v>
      </c>
      <c r="G13" s="127"/>
      <c r="H13" s="125">
        <v>0</v>
      </c>
      <c r="I13" s="95"/>
      <c r="J13" s="116">
        <v>0</v>
      </c>
      <c r="K13" s="95"/>
      <c r="L13" s="125">
        <f t="shared" si="0"/>
        <v>0</v>
      </c>
      <c r="N13" s="6"/>
      <c r="O13" s="6"/>
    </row>
    <row r="14" spans="1:15" ht="22.5" customHeight="1">
      <c r="A14" s="27" t="s">
        <v>106</v>
      </c>
      <c r="B14" s="92"/>
      <c r="D14" s="67">
        <f>SUM(D12:D13)</f>
        <v>0</v>
      </c>
      <c r="E14" s="67"/>
      <c r="F14" s="67">
        <f>SUM(F12:F13)</f>
        <v>0</v>
      </c>
      <c r="G14" s="67"/>
      <c r="H14" s="67">
        <f>SUM(H12:H13)</f>
        <v>0</v>
      </c>
      <c r="I14" s="67"/>
      <c r="J14" s="67">
        <f>SUM(J12:J13)</f>
        <v>15299086</v>
      </c>
      <c r="K14" s="67"/>
      <c r="L14" s="67">
        <f t="shared" si="0"/>
        <v>15299086</v>
      </c>
    </row>
    <row r="15" spans="1:15" ht="22.5" customHeight="1">
      <c r="A15" s="2" t="s">
        <v>143</v>
      </c>
      <c r="B15" s="92">
        <v>24</v>
      </c>
      <c r="C15" s="39"/>
      <c r="D15" s="67">
        <v>0</v>
      </c>
      <c r="E15" s="70"/>
      <c r="F15" s="67">
        <v>-15407446</v>
      </c>
      <c r="G15" s="67"/>
      <c r="H15" s="67">
        <v>0</v>
      </c>
      <c r="I15" s="70"/>
      <c r="J15" s="67">
        <v>15407446</v>
      </c>
      <c r="K15" s="70"/>
      <c r="L15" s="67">
        <f t="shared" ref="L15:L16" si="1">SUM(D15,F15,J15,H15)</f>
        <v>0</v>
      </c>
      <c r="N15" s="6"/>
      <c r="O15" s="6"/>
    </row>
    <row r="16" spans="1:15" ht="22.5" customHeight="1">
      <c r="A16" s="2" t="s">
        <v>144</v>
      </c>
      <c r="B16" s="92">
        <v>25</v>
      </c>
      <c r="C16" s="39"/>
      <c r="D16" s="67">
        <v>0</v>
      </c>
      <c r="E16" s="70"/>
      <c r="F16" s="67">
        <v>0</v>
      </c>
      <c r="G16" s="67"/>
      <c r="H16" s="67">
        <v>765000</v>
      </c>
      <c r="I16" s="70"/>
      <c r="J16" s="67">
        <v>-765000</v>
      </c>
      <c r="K16" s="70"/>
      <c r="L16" s="67">
        <f t="shared" si="1"/>
        <v>0</v>
      </c>
      <c r="N16" s="6"/>
      <c r="O16" s="6"/>
    </row>
    <row r="17" spans="1:17" ht="22.5" customHeight="1" thickBot="1">
      <c r="A17" s="27" t="s">
        <v>209</v>
      </c>
      <c r="B17" s="92"/>
      <c r="D17" s="126">
        <f>SUM(D11,D14,D15+D16)</f>
        <v>604692308</v>
      </c>
      <c r="E17" s="127"/>
      <c r="F17" s="126">
        <f>SUM(F11,F14,F15+F16)</f>
        <v>3414546</v>
      </c>
      <c r="G17" s="127"/>
      <c r="H17" s="126">
        <f>SUM(H11,H14,H15+H16)</f>
        <v>765000</v>
      </c>
      <c r="I17" s="127"/>
      <c r="J17" s="126">
        <f>SUM(J11,J14,J15+J16)</f>
        <v>14534086</v>
      </c>
      <c r="K17" s="127"/>
      <c r="L17" s="126">
        <f t="shared" si="0"/>
        <v>623405940</v>
      </c>
      <c r="N17" s="152"/>
    </row>
    <row r="18" spans="1:17" ht="22.5" customHeight="1" thickTop="1">
      <c r="A18" s="27"/>
      <c r="B18" s="92"/>
      <c r="D18" s="51"/>
      <c r="E18" s="51"/>
      <c r="F18" s="51"/>
      <c r="G18" s="51"/>
      <c r="H18" s="51"/>
      <c r="I18" s="51"/>
      <c r="J18" s="51"/>
      <c r="K18" s="51"/>
      <c r="L18" s="51"/>
    </row>
    <row r="19" spans="1:17" ht="22.5" customHeight="1">
      <c r="A19" s="27" t="s">
        <v>209</v>
      </c>
      <c r="B19" s="92"/>
      <c r="D19" s="95">
        <v>604692308</v>
      </c>
      <c r="E19" s="95"/>
      <c r="F19" s="95">
        <v>3414546</v>
      </c>
      <c r="G19" s="95"/>
      <c r="H19" s="95">
        <v>765000</v>
      </c>
      <c r="I19" s="95"/>
      <c r="J19" s="95">
        <v>14534086</v>
      </c>
      <c r="K19" s="95"/>
      <c r="L19" s="129">
        <f t="shared" si="0"/>
        <v>623405940</v>
      </c>
      <c r="N19" s="6"/>
      <c r="O19" s="6"/>
    </row>
    <row r="20" spans="1:17" ht="22.5" customHeight="1">
      <c r="A20" s="2" t="s">
        <v>98</v>
      </c>
      <c r="B20" s="92"/>
      <c r="D20" s="124">
        <v>0</v>
      </c>
      <c r="E20" s="95"/>
      <c r="F20" s="124">
        <v>0</v>
      </c>
      <c r="G20" s="127"/>
      <c r="H20" s="124">
        <v>0</v>
      </c>
      <c r="I20" s="95"/>
      <c r="J20" s="124">
        <f>PL!H30</f>
        <v>45687075</v>
      </c>
      <c r="K20" s="95"/>
      <c r="L20" s="124">
        <f t="shared" si="0"/>
        <v>45687075</v>
      </c>
      <c r="N20" s="6"/>
      <c r="O20" s="6"/>
    </row>
    <row r="21" spans="1:17" ht="22.5" customHeight="1">
      <c r="A21" s="2" t="s">
        <v>99</v>
      </c>
      <c r="B21" s="92"/>
      <c r="D21" s="125">
        <v>0</v>
      </c>
      <c r="E21" s="95"/>
      <c r="F21" s="125">
        <v>0</v>
      </c>
      <c r="G21" s="127"/>
      <c r="H21" s="125">
        <v>0</v>
      </c>
      <c r="I21" s="95"/>
      <c r="J21" s="125">
        <f>PL!H38</f>
        <v>12294</v>
      </c>
      <c r="K21" s="95"/>
      <c r="L21" s="125">
        <f t="shared" si="0"/>
        <v>12294</v>
      </c>
      <c r="N21" s="6"/>
      <c r="O21" s="6"/>
    </row>
    <row r="22" spans="1:17" ht="22.5" customHeight="1">
      <c r="A22" s="27" t="s">
        <v>106</v>
      </c>
      <c r="B22" s="92"/>
      <c r="C22" s="39"/>
      <c r="D22" s="67">
        <f>SUM(D20:D21)</f>
        <v>0</v>
      </c>
      <c r="E22" s="70"/>
      <c r="F22" s="67">
        <f>SUM(F20:F21)</f>
        <v>0</v>
      </c>
      <c r="G22" s="67"/>
      <c r="H22" s="67">
        <f>SUM(H20:H21)</f>
        <v>0</v>
      </c>
      <c r="I22" s="70"/>
      <c r="J22" s="67">
        <f>SUM(J20:J21)</f>
        <v>45699369</v>
      </c>
      <c r="K22" s="70"/>
      <c r="L22" s="67">
        <f t="shared" si="0"/>
        <v>45699369</v>
      </c>
      <c r="N22" s="6"/>
      <c r="O22" s="6"/>
    </row>
    <row r="23" spans="1:17" ht="22.5" customHeight="1">
      <c r="A23" s="2" t="s">
        <v>213</v>
      </c>
      <c r="B23" s="92">
        <v>26</v>
      </c>
      <c r="C23" s="39"/>
      <c r="D23" s="67">
        <v>0</v>
      </c>
      <c r="E23" s="70"/>
      <c r="F23" s="67">
        <v>0</v>
      </c>
      <c r="G23" s="67"/>
      <c r="H23" s="67">
        <v>0</v>
      </c>
      <c r="I23" s="70"/>
      <c r="J23" s="67">
        <v>-12093846</v>
      </c>
      <c r="K23" s="70"/>
      <c r="L23" s="67">
        <f t="shared" si="0"/>
        <v>-12093846</v>
      </c>
      <c r="N23" s="6"/>
      <c r="O23" s="6"/>
    </row>
    <row r="24" spans="1:17" ht="22.5" customHeight="1">
      <c r="A24" s="2" t="s">
        <v>144</v>
      </c>
      <c r="B24" s="92">
        <v>25</v>
      </c>
      <c r="C24" s="39"/>
      <c r="D24" s="67">
        <v>0</v>
      </c>
      <c r="E24" s="70"/>
      <c r="F24" s="67">
        <v>0</v>
      </c>
      <c r="G24" s="67"/>
      <c r="H24" s="67">
        <v>2285000</v>
      </c>
      <c r="I24" s="70"/>
      <c r="J24" s="67">
        <v>-2285000</v>
      </c>
      <c r="K24" s="70"/>
      <c r="L24" s="67">
        <f t="shared" si="0"/>
        <v>0</v>
      </c>
      <c r="N24" s="6"/>
      <c r="O24" s="6"/>
    </row>
    <row r="25" spans="1:17" ht="22.5" customHeight="1" thickBot="1">
      <c r="A25" s="27" t="s">
        <v>210</v>
      </c>
      <c r="B25" s="92"/>
      <c r="D25" s="126">
        <f>SUM(D19,D22,D23,D24)</f>
        <v>604692308</v>
      </c>
      <c r="E25" s="127"/>
      <c r="F25" s="126">
        <f>SUM(F19,F22,F23,F24)</f>
        <v>3414546</v>
      </c>
      <c r="G25" s="127"/>
      <c r="H25" s="126">
        <f>SUM(H19,H22,H23,H24)</f>
        <v>3050000</v>
      </c>
      <c r="I25" s="127"/>
      <c r="J25" s="126">
        <f>SUM(J19,J22,J23,J24)</f>
        <v>45854609</v>
      </c>
      <c r="K25" s="127"/>
      <c r="L25" s="126">
        <f t="shared" si="0"/>
        <v>657011463</v>
      </c>
      <c r="N25" s="6"/>
      <c r="O25" s="43"/>
      <c r="Q25" s="128"/>
    </row>
    <row r="26" spans="1:17" ht="22.5" customHeight="1" thickTop="1">
      <c r="B26" s="92"/>
      <c r="D26" s="95"/>
      <c r="E26" s="95"/>
      <c r="F26" s="95"/>
      <c r="G26" s="95"/>
      <c r="H26" s="95"/>
      <c r="I26" s="95"/>
      <c r="J26" s="95"/>
      <c r="K26" s="95"/>
      <c r="L26" s="95"/>
      <c r="N26" s="6"/>
      <c r="O26" s="117"/>
    </row>
    <row r="27" spans="1:17">
      <c r="L27" s="118"/>
    </row>
    <row r="28" spans="1:17">
      <c r="L28" s="118"/>
    </row>
    <row r="29" spans="1:17">
      <c r="L29" s="94"/>
    </row>
  </sheetData>
  <mergeCells count="5">
    <mergeCell ref="A1:L1"/>
    <mergeCell ref="A2:L2"/>
    <mergeCell ref="A3:L3"/>
    <mergeCell ref="D6:L6"/>
    <mergeCell ref="H7:J7"/>
  </mergeCells>
  <pageMargins left="0.8" right="0.31" top="0.7" bottom="0.7" header="0.23622047244094499" footer="0.4"/>
  <pageSetup paperSize="9" scale="82" firstPageNumber="8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90"/>
  <sheetViews>
    <sheetView tabSelected="1" view="pageBreakPreview" zoomScale="90" zoomScaleNormal="90" zoomScaleSheetLayoutView="90" workbookViewId="0">
      <selection activeCell="A12" sqref="A12"/>
    </sheetView>
  </sheetViews>
  <sheetFormatPr defaultColWidth="13" defaultRowHeight="22.5" customHeight="1"/>
  <cols>
    <col min="1" max="1" width="48.7109375" style="96" customWidth="1"/>
    <col min="2" max="2" width="8.28515625" style="38" customWidth="1"/>
    <col min="3" max="3" width="1.5703125" style="96" customWidth="1"/>
    <col min="4" max="4" width="15.42578125" style="26" customWidth="1"/>
    <col min="5" max="5" width="1.42578125" style="26" customWidth="1"/>
    <col min="6" max="6" width="15.42578125" style="26" customWidth="1"/>
    <col min="7" max="7" width="1.42578125" style="26" customWidth="1"/>
    <col min="8" max="8" width="16" style="26" bestFit="1" customWidth="1"/>
    <col min="9" max="9" width="1.42578125" style="26" customWidth="1"/>
    <col min="10" max="10" width="15.140625" style="26" customWidth="1"/>
    <col min="11" max="11" width="1.42578125" style="96" customWidth="1"/>
    <col min="12" max="12" width="13" style="96"/>
    <col min="13" max="13" width="13.5703125" style="96" bestFit="1" customWidth="1"/>
    <col min="14" max="16384" width="13" style="96"/>
  </cols>
  <sheetData>
    <row r="1" spans="1:12" ht="22.5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</row>
    <row r="2" spans="1:12" ht="22.5" customHeight="1">
      <c r="A2" s="155" t="s">
        <v>145</v>
      </c>
      <c r="B2" s="155"/>
      <c r="C2" s="155"/>
      <c r="D2" s="155"/>
      <c r="E2" s="155"/>
      <c r="F2" s="155"/>
      <c r="G2" s="155"/>
      <c r="H2" s="155"/>
      <c r="I2" s="155"/>
      <c r="J2" s="155"/>
    </row>
    <row r="3" spans="1:12" s="141" customFormat="1" ht="22.5" customHeight="1">
      <c r="A3" s="155" t="s">
        <v>208</v>
      </c>
      <c r="B3" s="155"/>
      <c r="C3" s="155"/>
      <c r="D3" s="155"/>
      <c r="E3" s="155"/>
      <c r="F3" s="155"/>
      <c r="G3" s="155"/>
      <c r="H3" s="155"/>
      <c r="I3" s="155"/>
      <c r="J3" s="155"/>
      <c r="K3" s="1"/>
    </row>
    <row r="4" spans="1:12" ht="22.5" customHeight="1">
      <c r="A4" s="141"/>
      <c r="B4" s="141"/>
      <c r="C4" s="141"/>
      <c r="D4" s="141"/>
      <c r="E4" s="141"/>
      <c r="F4" s="141"/>
      <c r="G4" s="141"/>
      <c r="H4" s="141"/>
      <c r="I4" s="141"/>
      <c r="J4" s="141"/>
    </row>
    <row r="5" spans="1:12" ht="22.5" customHeight="1">
      <c r="D5" s="2"/>
      <c r="E5" s="2"/>
      <c r="F5" s="2"/>
      <c r="G5" s="2"/>
      <c r="H5" s="2"/>
      <c r="I5" s="2"/>
      <c r="J5" s="64" t="s">
        <v>2</v>
      </c>
    </row>
    <row r="6" spans="1:12" ht="22.5" customHeight="1">
      <c r="D6" s="156" t="s">
        <v>3</v>
      </c>
      <c r="E6" s="156"/>
      <c r="F6" s="156"/>
      <c r="G6" s="5"/>
      <c r="H6" s="156" t="s">
        <v>4</v>
      </c>
      <c r="I6" s="156"/>
      <c r="J6" s="156"/>
    </row>
    <row r="7" spans="1:12" ht="22.5" customHeight="1">
      <c r="B7" s="44"/>
      <c r="C7" s="97"/>
      <c r="D7" s="98" t="s">
        <v>207</v>
      </c>
      <c r="E7" s="40"/>
      <c r="F7" s="98" t="s">
        <v>7</v>
      </c>
      <c r="G7" s="15"/>
      <c r="H7" s="98" t="s">
        <v>207</v>
      </c>
      <c r="I7" s="40"/>
      <c r="J7" s="98" t="s">
        <v>7</v>
      </c>
    </row>
    <row r="8" spans="1:12" ht="21.75">
      <c r="A8" s="107" t="s">
        <v>146</v>
      </c>
      <c r="B8" s="100"/>
      <c r="F8" s="130"/>
    </row>
    <row r="9" spans="1:12" ht="21.75">
      <c r="A9" s="96" t="s">
        <v>98</v>
      </c>
      <c r="B9" s="100"/>
      <c r="D9" s="79">
        <f>PL!D30</f>
        <v>101404370</v>
      </c>
      <c r="E9" s="79">
        <v>0</v>
      </c>
      <c r="F9" s="79">
        <f>PL!F30</f>
        <v>135665733</v>
      </c>
      <c r="G9" s="79"/>
      <c r="H9" s="79">
        <f>PL!H30</f>
        <v>45687075</v>
      </c>
      <c r="J9" s="79">
        <f>PL!J28</f>
        <v>15299086</v>
      </c>
    </row>
    <row r="10" spans="1:12" ht="21.75">
      <c r="A10" s="101" t="s">
        <v>197</v>
      </c>
      <c r="H10" s="154"/>
      <c r="J10" s="74"/>
    </row>
    <row r="11" spans="1:12" ht="21.75">
      <c r="A11" s="102" t="s">
        <v>198</v>
      </c>
      <c r="H11" s="154"/>
      <c r="J11" s="74"/>
    </row>
    <row r="12" spans="1:12" ht="21.75">
      <c r="A12" s="103" t="s">
        <v>147</v>
      </c>
      <c r="D12" s="74">
        <v>3561679</v>
      </c>
      <c r="E12" s="79"/>
      <c r="F12" s="74">
        <v>4042318</v>
      </c>
      <c r="G12" s="79"/>
      <c r="H12" s="74">
        <v>29415</v>
      </c>
      <c r="J12" s="74">
        <v>505114</v>
      </c>
    </row>
    <row r="13" spans="1:12" ht="21.75">
      <c r="A13" s="103" t="s">
        <v>148</v>
      </c>
      <c r="D13" s="74">
        <v>22261</v>
      </c>
      <c r="E13" s="79"/>
      <c r="F13" s="74">
        <v>306411</v>
      </c>
      <c r="G13" s="79"/>
      <c r="H13" s="74">
        <v>0</v>
      </c>
      <c r="J13" s="74">
        <v>0</v>
      </c>
      <c r="L13" s="96" t="s">
        <v>149</v>
      </c>
    </row>
    <row r="14" spans="1:12" ht="21.75">
      <c r="A14" s="103" t="s">
        <v>220</v>
      </c>
      <c r="D14" s="74">
        <v>-3018</v>
      </c>
      <c r="E14" s="79"/>
      <c r="F14" s="74">
        <v>0</v>
      </c>
      <c r="G14" s="79"/>
      <c r="H14" s="74">
        <v>0</v>
      </c>
      <c r="J14" s="74">
        <v>0</v>
      </c>
    </row>
    <row r="15" spans="1:12" ht="21.75">
      <c r="A15" s="103" t="s">
        <v>150</v>
      </c>
      <c r="D15" s="74">
        <v>0</v>
      </c>
      <c r="E15" s="79"/>
      <c r="F15" s="74">
        <v>1197727</v>
      </c>
      <c r="G15" s="79"/>
      <c r="H15" s="74">
        <v>0</v>
      </c>
      <c r="J15" s="74">
        <v>1197727</v>
      </c>
    </row>
    <row r="16" spans="1:12" ht="21.75">
      <c r="A16" s="103" t="s">
        <v>151</v>
      </c>
      <c r="D16" s="74">
        <v>268303</v>
      </c>
      <c r="E16" s="79"/>
      <c r="F16" s="74">
        <v>3040072</v>
      </c>
      <c r="G16" s="79"/>
      <c r="H16" s="74">
        <v>0</v>
      </c>
      <c r="J16" s="74">
        <v>582</v>
      </c>
    </row>
    <row r="17" spans="1:10" ht="21.75">
      <c r="A17" s="103" t="s">
        <v>152</v>
      </c>
      <c r="D17" s="74">
        <v>5991116</v>
      </c>
      <c r="E17" s="79"/>
      <c r="F17" s="74">
        <v>3341239</v>
      </c>
      <c r="G17" s="79"/>
      <c r="H17" s="74">
        <v>0</v>
      </c>
      <c r="J17" s="74">
        <v>0</v>
      </c>
    </row>
    <row r="18" spans="1:10" ht="21.75">
      <c r="A18" s="96" t="s">
        <v>153</v>
      </c>
      <c r="D18" s="74">
        <v>398781</v>
      </c>
      <c r="E18" s="79"/>
      <c r="F18" s="74">
        <v>628488</v>
      </c>
      <c r="G18" s="79"/>
      <c r="H18" s="74">
        <v>11349</v>
      </c>
      <c r="J18" s="74">
        <v>7833</v>
      </c>
    </row>
    <row r="19" spans="1:10" ht="21.75">
      <c r="A19" s="96" t="s">
        <v>154</v>
      </c>
      <c r="D19" s="74">
        <v>1246895</v>
      </c>
      <c r="E19" s="79"/>
      <c r="F19" s="74">
        <v>8667845</v>
      </c>
      <c r="G19" s="79"/>
      <c r="H19" s="74">
        <v>0</v>
      </c>
      <c r="J19" s="74">
        <v>0</v>
      </c>
    </row>
    <row r="20" spans="1:10" ht="21.75">
      <c r="A20" s="96" t="s">
        <v>155</v>
      </c>
      <c r="D20" s="74">
        <v>-1538440</v>
      </c>
      <c r="E20" s="79"/>
      <c r="F20" s="74">
        <v>5603492</v>
      </c>
      <c r="G20" s="79"/>
      <c r="H20" s="74">
        <v>0</v>
      </c>
      <c r="J20" s="74">
        <v>0</v>
      </c>
    </row>
    <row r="21" spans="1:10" ht="21.75">
      <c r="A21" s="105" t="s">
        <v>193</v>
      </c>
      <c r="D21" s="74">
        <v>0</v>
      </c>
      <c r="E21" s="79"/>
      <c r="F21" s="74">
        <v>0</v>
      </c>
      <c r="G21" s="79"/>
      <c r="H21" s="74">
        <f>-PL!H14</f>
        <v>-40499997</v>
      </c>
      <c r="J21" s="74">
        <v>-23200000</v>
      </c>
    </row>
    <row r="22" spans="1:10" ht="21.75">
      <c r="A22" s="105" t="s">
        <v>94</v>
      </c>
      <c r="D22" s="74">
        <f>-PL!D25</f>
        <v>-404400</v>
      </c>
      <c r="E22" s="79"/>
      <c r="F22" s="74">
        <v>-60485</v>
      </c>
      <c r="G22" s="79"/>
      <c r="H22" s="74">
        <f>-PL!H25</f>
        <v>-255693</v>
      </c>
      <c r="J22" s="74">
        <v>-1801556</v>
      </c>
    </row>
    <row r="23" spans="1:10" ht="21.75">
      <c r="A23" s="96" t="s">
        <v>95</v>
      </c>
      <c r="B23" s="104"/>
      <c r="D23" s="66">
        <f>-PL!D26</f>
        <v>13817335</v>
      </c>
      <c r="E23" s="79"/>
      <c r="F23" s="66">
        <v>14168751</v>
      </c>
      <c r="G23" s="79"/>
      <c r="H23" s="66">
        <f>-PL!H26</f>
        <v>7355842</v>
      </c>
      <c r="J23" s="66">
        <v>12329</v>
      </c>
    </row>
    <row r="24" spans="1:10" ht="21.75">
      <c r="A24" s="96" t="s">
        <v>156</v>
      </c>
      <c r="B24" s="104"/>
      <c r="D24" s="75">
        <f>-PL!D29</f>
        <v>-8813446</v>
      </c>
      <c r="E24" s="79"/>
      <c r="F24" s="75">
        <v>38147718</v>
      </c>
      <c r="G24" s="79"/>
      <c r="H24" s="75">
        <f>-PL!H29</f>
        <v>-35448985</v>
      </c>
      <c r="J24" s="75">
        <v>0</v>
      </c>
    </row>
    <row r="25" spans="1:10" ht="21.75">
      <c r="A25" s="101" t="s">
        <v>199</v>
      </c>
      <c r="J25" s="79"/>
    </row>
    <row r="26" spans="1:10" ht="21.75">
      <c r="A26" s="106" t="s">
        <v>157</v>
      </c>
      <c r="D26" s="70">
        <f>SUM(D9:D24)</f>
        <v>115951436</v>
      </c>
      <c r="E26" s="70"/>
      <c r="F26" s="70">
        <f>SUM(F9:F24)</f>
        <v>214749309</v>
      </c>
      <c r="G26" s="70"/>
      <c r="H26" s="70">
        <f>SUM(H9:H24)</f>
        <v>-23120994</v>
      </c>
      <c r="I26" s="43"/>
      <c r="J26" s="70">
        <f>SUM(J9:J24)</f>
        <v>-7978885</v>
      </c>
    </row>
    <row r="27" spans="1:10" ht="21.75">
      <c r="A27" s="106" t="s">
        <v>158</v>
      </c>
      <c r="D27" s="79"/>
      <c r="E27" s="79"/>
      <c r="F27" s="79"/>
      <c r="G27" s="79"/>
      <c r="H27" s="79"/>
      <c r="J27" s="79"/>
    </row>
    <row r="28" spans="1:10" ht="21.75">
      <c r="A28" s="105" t="s">
        <v>11</v>
      </c>
      <c r="D28" s="74">
        <v>-50467486</v>
      </c>
      <c r="E28" s="79"/>
      <c r="F28" s="74">
        <v>-128330</v>
      </c>
      <c r="G28" s="79"/>
      <c r="H28" s="74">
        <v>-38844056</v>
      </c>
      <c r="J28" s="74">
        <v>-2089561</v>
      </c>
    </row>
    <row r="29" spans="1:10" ht="21.75">
      <c r="A29" s="105" t="s">
        <v>194</v>
      </c>
      <c r="D29" s="74">
        <v>-198080929</v>
      </c>
      <c r="E29" s="79"/>
      <c r="F29" s="74">
        <v>-68408406</v>
      </c>
      <c r="G29" s="79"/>
      <c r="H29" s="74">
        <v>0</v>
      </c>
      <c r="J29" s="74">
        <v>-68408406</v>
      </c>
    </row>
    <row r="30" spans="1:10" ht="21.75">
      <c r="A30" s="105" t="s">
        <v>159</v>
      </c>
      <c r="D30" s="74">
        <v>-1028796</v>
      </c>
      <c r="E30" s="79"/>
      <c r="F30" s="74">
        <v>-1619576</v>
      </c>
      <c r="G30" s="79"/>
      <c r="H30" s="74">
        <v>-1028796</v>
      </c>
      <c r="J30" s="74">
        <v>0</v>
      </c>
    </row>
    <row r="31" spans="1:10" ht="21.75">
      <c r="A31" s="105" t="s">
        <v>17</v>
      </c>
      <c r="D31" s="74">
        <v>-900794477</v>
      </c>
      <c r="E31" s="79"/>
      <c r="F31" s="74">
        <v>767663993</v>
      </c>
      <c r="G31" s="79"/>
      <c r="H31" s="74">
        <v>-824399493</v>
      </c>
      <c r="J31" s="74">
        <v>-9177866</v>
      </c>
    </row>
    <row r="32" spans="1:10" ht="21.75">
      <c r="A32" s="105" t="s">
        <v>37</v>
      </c>
      <c r="D32" s="74">
        <v>-189406</v>
      </c>
      <c r="E32" s="79"/>
      <c r="F32" s="74">
        <v>11510</v>
      </c>
      <c r="G32" s="79"/>
      <c r="H32" s="74">
        <v>0</v>
      </c>
      <c r="J32" s="74">
        <v>0</v>
      </c>
    </row>
    <row r="33" spans="1:11" ht="21.75">
      <c r="A33" s="106" t="s">
        <v>160</v>
      </c>
      <c r="D33" s="79"/>
      <c r="E33" s="79"/>
      <c r="F33" s="79"/>
      <c r="G33" s="70"/>
      <c r="H33" s="74"/>
      <c r="I33" s="43"/>
      <c r="J33" s="74"/>
    </row>
    <row r="34" spans="1:11" ht="21.75">
      <c r="A34" s="105" t="s">
        <v>43</v>
      </c>
      <c r="D34" s="79">
        <v>7757442</v>
      </c>
      <c r="E34" s="79"/>
      <c r="F34" s="79">
        <v>-17440594</v>
      </c>
      <c r="G34" s="70"/>
      <c r="H34" s="72">
        <v>38556995</v>
      </c>
      <c r="I34" s="20"/>
      <c r="J34" s="72">
        <v>2710134</v>
      </c>
    </row>
    <row r="35" spans="1:11" ht="21.75">
      <c r="A35" s="105" t="s">
        <v>47</v>
      </c>
      <c r="D35" s="79">
        <v>168545581</v>
      </c>
      <c r="E35" s="79"/>
      <c r="F35" s="79">
        <v>-36960649</v>
      </c>
      <c r="G35" s="70"/>
      <c r="H35" s="72">
        <v>197889935</v>
      </c>
      <c r="I35" s="20"/>
      <c r="J35" s="72">
        <v>0</v>
      </c>
    </row>
    <row r="36" spans="1:11" ht="21.75">
      <c r="A36" s="105" t="s">
        <v>46</v>
      </c>
      <c r="D36" s="79">
        <v>0</v>
      </c>
      <c r="E36" s="79"/>
      <c r="F36" s="79">
        <v>-165000000</v>
      </c>
      <c r="G36" s="70"/>
      <c r="H36" s="72">
        <v>0</v>
      </c>
      <c r="I36" s="20"/>
      <c r="J36" s="72">
        <v>0</v>
      </c>
    </row>
    <row r="37" spans="1:11" ht="21.75">
      <c r="A37" s="105" t="s">
        <v>27</v>
      </c>
      <c r="D37" s="79">
        <v>-591047</v>
      </c>
      <c r="E37" s="79"/>
      <c r="F37" s="79">
        <v>0</v>
      </c>
      <c r="G37" s="70"/>
      <c r="H37" s="72">
        <v>0</v>
      </c>
      <c r="I37" s="20"/>
      <c r="J37" s="72">
        <v>0</v>
      </c>
    </row>
    <row r="38" spans="1:11" ht="21.75">
      <c r="A38" s="105" t="s">
        <v>161</v>
      </c>
      <c r="D38" s="79">
        <v>0</v>
      </c>
      <c r="E38" s="79"/>
      <c r="F38" s="79">
        <v>-182775</v>
      </c>
      <c r="G38" s="70"/>
      <c r="H38" s="72">
        <v>0</v>
      </c>
      <c r="I38" s="20"/>
      <c r="J38" s="72">
        <v>0</v>
      </c>
    </row>
    <row r="39" spans="1:11" ht="21.75">
      <c r="A39" s="106" t="s">
        <v>162</v>
      </c>
      <c r="D39" s="84">
        <f>SUM(D26:D38)</f>
        <v>-858897682</v>
      </c>
      <c r="E39" s="66"/>
      <c r="F39" s="84">
        <f>SUM(F26:F38)</f>
        <v>692684482</v>
      </c>
      <c r="G39" s="66"/>
      <c r="H39" s="84">
        <f>SUM(H26:H38)</f>
        <v>-650946409</v>
      </c>
      <c r="I39" s="20"/>
      <c r="J39" s="84">
        <f>SUM(J26:J38)</f>
        <v>-84944584</v>
      </c>
    </row>
    <row r="40" spans="1:11" ht="21.75">
      <c r="A40" s="96" t="s">
        <v>163</v>
      </c>
      <c r="D40" s="66">
        <v>301191</v>
      </c>
      <c r="E40" s="66"/>
      <c r="F40" s="66">
        <v>60485</v>
      </c>
      <c r="G40" s="66"/>
      <c r="H40" s="66">
        <v>152484</v>
      </c>
      <c r="I40" s="20"/>
      <c r="J40" s="66">
        <v>20979953</v>
      </c>
    </row>
    <row r="41" spans="1:11" ht="21.75">
      <c r="A41" s="96" t="s">
        <v>164</v>
      </c>
      <c r="D41" s="66">
        <v>-40610373</v>
      </c>
      <c r="E41" s="66"/>
      <c r="F41" s="66">
        <v>-20199797</v>
      </c>
      <c r="G41" s="66"/>
      <c r="H41" s="66">
        <v>-38880892</v>
      </c>
      <c r="I41" s="20"/>
      <c r="J41" s="66">
        <v>0</v>
      </c>
    </row>
    <row r="42" spans="1:11" ht="21.75">
      <c r="A42" s="96" t="s">
        <v>165</v>
      </c>
      <c r="D42" s="66">
        <v>0</v>
      </c>
      <c r="E42" s="66"/>
      <c r="F42" s="66">
        <v>58357</v>
      </c>
      <c r="G42" s="66"/>
      <c r="H42" s="66">
        <v>0</v>
      </c>
      <c r="I42" s="20"/>
      <c r="J42" s="66">
        <v>58357</v>
      </c>
    </row>
    <row r="43" spans="1:11" ht="21.75">
      <c r="A43" s="96" t="s">
        <v>166</v>
      </c>
      <c r="D43" s="66">
        <v>-41871902</v>
      </c>
      <c r="E43" s="66"/>
      <c r="F43" s="66">
        <v>-19075042</v>
      </c>
      <c r="G43" s="66"/>
      <c r="H43" s="66">
        <v>0</v>
      </c>
      <c r="I43" s="20"/>
      <c r="J43" s="66">
        <v>-209799</v>
      </c>
    </row>
    <row r="44" spans="1:11" ht="21.75">
      <c r="A44" s="107" t="s">
        <v>167</v>
      </c>
      <c r="D44" s="71">
        <f>SUM(D39:D43)</f>
        <v>-941078766</v>
      </c>
      <c r="E44" s="79"/>
      <c r="F44" s="71">
        <f>SUM(F39:F43)</f>
        <v>653528485</v>
      </c>
      <c r="G44" s="79"/>
      <c r="H44" s="71">
        <f>SUM(H39:H43)</f>
        <v>-689674817</v>
      </c>
      <c r="J44" s="71">
        <f>SUM(J39:J43)</f>
        <v>-64116073</v>
      </c>
    </row>
    <row r="45" spans="1:11" ht="22.5" customHeight="1">
      <c r="A45" s="99"/>
      <c r="D45" s="20"/>
      <c r="F45" s="20"/>
      <c r="H45" s="20"/>
      <c r="J45" s="20"/>
    </row>
    <row r="46" spans="1:11" s="2" customFormat="1" ht="22.5" customHeight="1">
      <c r="A46" s="155" t="str">
        <f>+A1</f>
        <v>บริษัท แอสเซท ไฟว์ กรุ๊ป จำกัด (มหาชน) และบริษัทย่อย</v>
      </c>
      <c r="B46" s="155"/>
      <c r="C46" s="155"/>
      <c r="D46" s="155"/>
      <c r="E46" s="155"/>
      <c r="F46" s="155"/>
      <c r="G46" s="155"/>
      <c r="H46" s="155"/>
      <c r="I46" s="155"/>
      <c r="J46" s="155"/>
    </row>
    <row r="47" spans="1:11" s="2" customFormat="1" ht="22.5" customHeight="1">
      <c r="A47" s="155" t="s">
        <v>168</v>
      </c>
      <c r="B47" s="155"/>
      <c r="C47" s="155"/>
      <c r="D47" s="155"/>
      <c r="E47" s="155"/>
      <c r="F47" s="155"/>
      <c r="G47" s="155"/>
      <c r="H47" s="155"/>
      <c r="I47" s="155"/>
      <c r="J47" s="155"/>
    </row>
    <row r="48" spans="1:11" s="141" customFormat="1" ht="22.5" customHeight="1">
      <c r="A48" s="155" t="str">
        <f>A3</f>
        <v>สำหรับปีสิ้นสุดวันที่ 31 ธันวาคม 2565</v>
      </c>
      <c r="B48" s="155"/>
      <c r="C48" s="155"/>
      <c r="D48" s="155"/>
      <c r="E48" s="155"/>
      <c r="F48" s="155"/>
      <c r="G48" s="155"/>
      <c r="H48" s="155"/>
      <c r="I48" s="155"/>
      <c r="J48" s="155"/>
      <c r="K48" s="1"/>
    </row>
    <row r="49" spans="1:10" ht="22.5" customHeight="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2.5" customHeight="1">
      <c r="D50" s="2"/>
      <c r="E50" s="2"/>
      <c r="F50" s="2"/>
      <c r="G50" s="2"/>
      <c r="H50" s="2"/>
      <c r="I50" s="2"/>
      <c r="J50" s="6" t="s">
        <v>2</v>
      </c>
    </row>
    <row r="51" spans="1:10" ht="22.5" customHeight="1">
      <c r="D51" s="156" t="s">
        <v>3</v>
      </c>
      <c r="E51" s="156"/>
      <c r="F51" s="156"/>
      <c r="G51" s="108"/>
      <c r="H51" s="156" t="s">
        <v>4</v>
      </c>
      <c r="I51" s="156"/>
      <c r="J51" s="156"/>
    </row>
    <row r="52" spans="1:10" ht="22.5" customHeight="1">
      <c r="C52" s="97"/>
      <c r="D52" s="10" t="str">
        <f>D7</f>
        <v>2565</v>
      </c>
      <c r="E52" s="15"/>
      <c r="F52" s="10" t="str">
        <f>F7</f>
        <v>2564</v>
      </c>
      <c r="G52" s="15"/>
      <c r="H52" s="10" t="str">
        <f>H7</f>
        <v>2565</v>
      </c>
      <c r="I52" s="15"/>
      <c r="J52" s="10" t="str">
        <f>J7</f>
        <v>2564</v>
      </c>
    </row>
    <row r="53" spans="1:10" ht="21.75">
      <c r="A53" s="107" t="s">
        <v>169</v>
      </c>
      <c r="D53" s="109"/>
      <c r="E53" s="110"/>
      <c r="F53" s="109"/>
      <c r="G53" s="110"/>
      <c r="H53" s="109"/>
      <c r="I53" s="110"/>
      <c r="J53" s="109"/>
    </row>
    <row r="54" spans="1:10" ht="21.75">
      <c r="A54" s="105" t="s">
        <v>200</v>
      </c>
      <c r="D54" s="74">
        <v>7036102</v>
      </c>
      <c r="E54" s="79"/>
      <c r="F54" s="74">
        <v>-27726259</v>
      </c>
      <c r="G54" s="79"/>
      <c r="H54" s="74">
        <v>0</v>
      </c>
      <c r="I54" s="11"/>
      <c r="J54" s="74">
        <v>0</v>
      </c>
    </row>
    <row r="55" spans="1:10" ht="21.75">
      <c r="A55" s="105" t="s">
        <v>201</v>
      </c>
      <c r="D55" s="74">
        <v>-4488750</v>
      </c>
      <c r="E55" s="79"/>
      <c r="F55" s="74">
        <v>0</v>
      </c>
      <c r="G55" s="79"/>
      <c r="H55" s="74">
        <v>-4488750</v>
      </c>
      <c r="I55" s="11"/>
      <c r="J55" s="74">
        <v>0</v>
      </c>
    </row>
    <row r="56" spans="1:10" ht="21.75">
      <c r="A56" s="96" t="s">
        <v>224</v>
      </c>
      <c r="C56" s="106"/>
      <c r="D56" s="74">
        <v>0</v>
      </c>
      <c r="E56" s="66"/>
      <c r="F56" s="74">
        <v>0</v>
      </c>
      <c r="G56" s="66"/>
      <c r="H56" s="72">
        <v>0</v>
      </c>
      <c r="I56" s="20"/>
      <c r="J56" s="74">
        <v>104225682</v>
      </c>
    </row>
    <row r="57" spans="1:10" ht="21.75">
      <c r="A57" s="96" t="s">
        <v>170</v>
      </c>
      <c r="C57" s="106"/>
      <c r="D57" s="74">
        <v>0</v>
      </c>
      <c r="E57" s="66"/>
      <c r="F57" s="74">
        <v>-48250000</v>
      </c>
      <c r="G57" s="66"/>
      <c r="H57" s="72">
        <v>0</v>
      </c>
      <c r="I57" s="20"/>
      <c r="J57" s="72">
        <v>-48250000</v>
      </c>
    </row>
    <row r="58" spans="1:10" ht="21.75">
      <c r="A58" s="96" t="s">
        <v>221</v>
      </c>
      <c r="C58" s="106"/>
      <c r="D58" s="74">
        <v>0</v>
      </c>
      <c r="E58" s="66"/>
      <c r="F58" s="74">
        <v>0</v>
      </c>
      <c r="G58" s="66"/>
      <c r="H58" s="72">
        <v>-21219979</v>
      </c>
      <c r="I58" s="20"/>
      <c r="J58" s="72">
        <v>0</v>
      </c>
    </row>
    <row r="59" spans="1:10" ht="21.75">
      <c r="A59" s="96" t="s">
        <v>217</v>
      </c>
      <c r="C59" s="106"/>
      <c r="D59" s="74">
        <v>73657</v>
      </c>
      <c r="E59" s="66"/>
      <c r="F59" s="66">
        <v>0</v>
      </c>
      <c r="G59" s="66"/>
      <c r="H59" s="72">
        <v>0</v>
      </c>
      <c r="I59" s="20"/>
      <c r="J59" s="72">
        <v>0</v>
      </c>
    </row>
    <row r="60" spans="1:10" ht="21.75">
      <c r="A60" s="96" t="s">
        <v>171</v>
      </c>
      <c r="C60" s="106"/>
      <c r="D60" s="74">
        <f>-2472354-1</f>
        <v>-2472355</v>
      </c>
      <c r="E60" s="66"/>
      <c r="F60" s="66">
        <v>-928993</v>
      </c>
      <c r="G60" s="66"/>
      <c r="H60" s="72">
        <v>-772350</v>
      </c>
      <c r="I60" s="20"/>
      <c r="J60" s="72">
        <v>0</v>
      </c>
    </row>
    <row r="61" spans="1:10" ht="21.75">
      <c r="A61" s="96" t="s">
        <v>172</v>
      </c>
      <c r="C61" s="106"/>
      <c r="D61" s="74">
        <v>-158574</v>
      </c>
      <c r="E61" s="66"/>
      <c r="F61" s="66">
        <v>0</v>
      </c>
      <c r="G61" s="66"/>
      <c r="H61" s="72">
        <v>0</v>
      </c>
      <c r="I61" s="20"/>
      <c r="J61" s="72">
        <v>0</v>
      </c>
    </row>
    <row r="62" spans="1:10" ht="21.75">
      <c r="A62" s="96" t="s">
        <v>202</v>
      </c>
      <c r="C62" s="106"/>
      <c r="D62" s="74">
        <v>0</v>
      </c>
      <c r="E62" s="66"/>
      <c r="F62" s="66">
        <v>0</v>
      </c>
      <c r="G62" s="66"/>
      <c r="H62" s="72">
        <v>63699997</v>
      </c>
      <c r="I62" s="20"/>
      <c r="J62" s="72">
        <v>0</v>
      </c>
    </row>
    <row r="63" spans="1:10" ht="21.75">
      <c r="A63" s="107" t="s">
        <v>173</v>
      </c>
      <c r="D63" s="71">
        <f>SUM(D54:D62)</f>
        <v>-9920</v>
      </c>
      <c r="E63" s="79"/>
      <c r="F63" s="71">
        <f>SUM(F54:F62)</f>
        <v>-76905252</v>
      </c>
      <c r="G63" s="79"/>
      <c r="H63" s="71">
        <f>SUM(H54:H62)</f>
        <v>37218918</v>
      </c>
      <c r="J63" s="71">
        <f>SUM(J54:J62)</f>
        <v>55975682</v>
      </c>
    </row>
    <row r="64" spans="1:10" ht="21.75">
      <c r="D64" s="66"/>
      <c r="E64" s="79"/>
      <c r="F64" s="66"/>
      <c r="G64" s="79"/>
      <c r="H64" s="66"/>
      <c r="J64" s="20"/>
    </row>
    <row r="65" spans="1:10" ht="21.75">
      <c r="A65" s="107" t="s">
        <v>174</v>
      </c>
      <c r="B65" s="100"/>
      <c r="D65" s="79"/>
      <c r="E65" s="79"/>
      <c r="F65" s="79"/>
      <c r="G65" s="79"/>
      <c r="H65" s="66"/>
      <c r="J65" s="20"/>
    </row>
    <row r="66" spans="1:10" ht="21.75">
      <c r="A66" s="96" t="s">
        <v>219</v>
      </c>
      <c r="B66" s="100"/>
      <c r="D66" s="74">
        <v>262148448</v>
      </c>
      <c r="E66" s="79"/>
      <c r="F66" s="79">
        <v>0</v>
      </c>
      <c r="G66" s="79"/>
      <c r="H66" s="66">
        <v>0</v>
      </c>
      <c r="J66" s="66">
        <v>0</v>
      </c>
    </row>
    <row r="67" spans="1:10" ht="21.75">
      <c r="A67" s="96" t="s">
        <v>175</v>
      </c>
      <c r="B67" s="100"/>
      <c r="D67" s="74">
        <v>0</v>
      </c>
      <c r="E67" s="79"/>
      <c r="F67" s="79">
        <v>0</v>
      </c>
      <c r="G67" s="79"/>
      <c r="H67" s="66">
        <v>351095000</v>
      </c>
      <c r="J67" s="66">
        <v>2000000</v>
      </c>
    </row>
    <row r="68" spans="1:10" ht="21.75">
      <c r="A68" s="96" t="s">
        <v>176</v>
      </c>
      <c r="B68" s="100"/>
      <c r="D68" s="74">
        <v>0</v>
      </c>
      <c r="E68" s="79"/>
      <c r="F68" s="79">
        <v>-40000000</v>
      </c>
      <c r="G68" s="79"/>
      <c r="H68" s="66">
        <v>-252124495</v>
      </c>
      <c r="J68" s="66">
        <v>0</v>
      </c>
    </row>
    <row r="69" spans="1:10" ht="21.75">
      <c r="A69" s="96" t="s">
        <v>177</v>
      </c>
      <c r="B69" s="100"/>
      <c r="D69" s="74">
        <v>0</v>
      </c>
      <c r="E69" s="79"/>
      <c r="F69" s="79">
        <v>-48468173</v>
      </c>
      <c r="G69" s="79"/>
      <c r="H69" s="66">
        <v>0</v>
      </c>
      <c r="J69" s="66">
        <v>0</v>
      </c>
    </row>
    <row r="70" spans="1:10" ht="21.75">
      <c r="A70" s="96" t="s">
        <v>178</v>
      </c>
      <c r="B70" s="100"/>
      <c r="D70" s="74">
        <v>735731500</v>
      </c>
      <c r="E70" s="79"/>
      <c r="F70" s="79">
        <v>8377600</v>
      </c>
      <c r="G70" s="79"/>
      <c r="H70" s="66">
        <v>673717500</v>
      </c>
      <c r="J70" s="66">
        <v>0</v>
      </c>
    </row>
    <row r="71" spans="1:10" ht="21.75">
      <c r="A71" s="96" t="s">
        <v>179</v>
      </c>
      <c r="B71" s="100"/>
      <c r="D71" s="74">
        <v>-331595000</v>
      </c>
      <c r="E71" s="79"/>
      <c r="F71" s="79">
        <v>-573121976</v>
      </c>
      <c r="G71" s="79"/>
      <c r="H71" s="66">
        <v>-331595000</v>
      </c>
      <c r="J71" s="66">
        <v>0</v>
      </c>
    </row>
    <row r="72" spans="1:10" ht="21.75">
      <c r="A72" s="96" t="s">
        <v>180</v>
      </c>
      <c r="B72" s="100"/>
      <c r="D72" s="74">
        <v>0</v>
      </c>
      <c r="E72" s="79"/>
      <c r="F72" s="79">
        <v>0</v>
      </c>
      <c r="G72" s="79"/>
      <c r="H72" s="66">
        <v>64000000</v>
      </c>
      <c r="J72" s="66">
        <v>12500000</v>
      </c>
    </row>
    <row r="73" spans="1:10" ht="21.75">
      <c r="A73" s="96" t="s">
        <v>205</v>
      </c>
      <c r="B73" s="100"/>
      <c r="D73" s="74">
        <v>0</v>
      </c>
      <c r="E73" s="79"/>
      <c r="F73" s="79">
        <v>0</v>
      </c>
      <c r="G73" s="79"/>
      <c r="H73" s="66">
        <v>-76500000</v>
      </c>
      <c r="J73" s="66">
        <v>0</v>
      </c>
    </row>
    <row r="74" spans="1:10" ht="21.75">
      <c r="A74" s="96" t="s">
        <v>181</v>
      </c>
      <c r="B74" s="100"/>
      <c r="D74" s="74">
        <f>-1554684-1</f>
        <v>-1554685</v>
      </c>
      <c r="E74" s="79"/>
      <c r="F74" s="79">
        <v>-1453340</v>
      </c>
      <c r="G74" s="79"/>
      <c r="H74" s="66">
        <v>0</v>
      </c>
      <c r="J74" s="66">
        <v>0</v>
      </c>
    </row>
    <row r="75" spans="1:10" ht="21.75">
      <c r="A75" s="96" t="s">
        <v>203</v>
      </c>
      <c r="B75" s="100"/>
      <c r="D75" s="74">
        <v>484000000</v>
      </c>
      <c r="E75" s="79"/>
      <c r="F75" s="79">
        <v>0</v>
      </c>
      <c r="G75" s="79"/>
      <c r="H75" s="66">
        <v>484000000</v>
      </c>
      <c r="J75" s="66">
        <v>0</v>
      </c>
    </row>
    <row r="76" spans="1:10" ht="21.75">
      <c r="A76" s="96" t="s">
        <v>218</v>
      </c>
      <c r="C76" s="106"/>
      <c r="D76" s="74">
        <v>-21219979</v>
      </c>
      <c r="E76" s="66"/>
      <c r="F76" s="74">
        <v>0</v>
      </c>
      <c r="G76" s="66"/>
      <c r="H76" s="26">
        <v>0</v>
      </c>
      <c r="I76" s="20"/>
      <c r="J76" s="72">
        <v>0</v>
      </c>
    </row>
    <row r="77" spans="1:10" ht="21.75">
      <c r="A77" s="96" t="s">
        <v>204</v>
      </c>
      <c r="B77" s="100"/>
      <c r="D77" s="74">
        <v>-12093846</v>
      </c>
      <c r="E77" s="79"/>
      <c r="F77" s="79">
        <v>0</v>
      </c>
      <c r="G77" s="79"/>
      <c r="H77" s="66">
        <v>-12093846</v>
      </c>
      <c r="J77" s="66">
        <v>0</v>
      </c>
    </row>
    <row r="78" spans="1:10" ht="22.5" customHeight="1">
      <c r="A78" s="22" t="s">
        <v>182</v>
      </c>
      <c r="D78" s="71">
        <f>SUM(D66:D77)</f>
        <v>1115416438</v>
      </c>
      <c r="E78" s="79"/>
      <c r="F78" s="71">
        <f>SUM(F66:F77)</f>
        <v>-654665889</v>
      </c>
      <c r="G78" s="79"/>
      <c r="H78" s="71">
        <f>SUM(H66:H77)</f>
        <v>900499159</v>
      </c>
      <c r="J78" s="71">
        <f>SUM(J66:J77)</f>
        <v>14500000</v>
      </c>
    </row>
    <row r="79" spans="1:10" ht="22.5" customHeight="1">
      <c r="A79" s="111"/>
      <c r="D79" s="66"/>
      <c r="E79" s="79"/>
      <c r="F79" s="66"/>
      <c r="G79" s="79"/>
      <c r="H79" s="66"/>
      <c r="J79" s="66"/>
    </row>
    <row r="80" spans="1:10" ht="22.5" customHeight="1">
      <c r="A80" s="131" t="s">
        <v>183</v>
      </c>
      <c r="B80" s="104"/>
      <c r="D80" s="79">
        <f>ROUND(+D44+D63+D78,)</f>
        <v>174327752</v>
      </c>
      <c r="E80" s="79"/>
      <c r="F80" s="79">
        <f>ROUND(+F44+F63+F78,2)</f>
        <v>-78042656</v>
      </c>
      <c r="G80" s="79"/>
      <c r="H80" s="79">
        <f>ROUND(+H44+H63+H78,2)</f>
        <v>248043260</v>
      </c>
      <c r="J80" s="79">
        <f>ROUND(+J44+J63+J78,2)</f>
        <v>6359609</v>
      </c>
    </row>
    <row r="81" spans="1:10" ht="22.5" customHeight="1">
      <c r="A81" s="96" t="s">
        <v>184</v>
      </c>
      <c r="D81" s="79">
        <f>BS!F10</f>
        <v>114962624</v>
      </c>
      <c r="E81" s="79"/>
      <c r="F81" s="79">
        <v>193005280</v>
      </c>
      <c r="G81" s="79"/>
      <c r="H81" s="79">
        <f>BS!J10</f>
        <v>6609824</v>
      </c>
      <c r="J81" s="79">
        <v>250215</v>
      </c>
    </row>
    <row r="82" spans="1:10" ht="22.5" customHeight="1" thickBot="1">
      <c r="A82" s="107" t="s">
        <v>185</v>
      </c>
      <c r="D82" s="80">
        <f>SUM(D80:D81)</f>
        <v>289290376</v>
      </c>
      <c r="E82" s="79"/>
      <c r="F82" s="80">
        <f>SUM(F80:F81)</f>
        <v>114962624</v>
      </c>
      <c r="G82" s="79"/>
      <c r="H82" s="80">
        <f>SUM(H80:H81)</f>
        <v>254653084</v>
      </c>
      <c r="J82" s="80">
        <f>SUM(J80:J81)</f>
        <v>6609824</v>
      </c>
    </row>
    <row r="83" spans="1:10" ht="22.5" customHeight="1" thickTop="1">
      <c r="A83" s="107"/>
      <c r="D83" s="20"/>
      <c r="F83" s="20"/>
      <c r="H83" s="20"/>
      <c r="J83" s="20"/>
    </row>
    <row r="84" spans="1:10" ht="22.5" customHeight="1">
      <c r="A84" s="107" t="s">
        <v>186</v>
      </c>
      <c r="D84" s="20"/>
      <c r="F84" s="20"/>
      <c r="H84" s="20"/>
      <c r="J84" s="20"/>
    </row>
    <row r="85" spans="1:10" ht="22.5" customHeight="1">
      <c r="A85" s="22" t="s">
        <v>187</v>
      </c>
      <c r="D85" s="20"/>
      <c r="F85" s="20"/>
      <c r="H85" s="20"/>
      <c r="J85" s="20"/>
    </row>
    <row r="86" spans="1:10" ht="22.5" customHeight="1">
      <c r="A86" s="105" t="s">
        <v>188</v>
      </c>
      <c r="D86" s="66">
        <v>0</v>
      </c>
      <c r="F86" s="66">
        <v>42956984</v>
      </c>
      <c r="H86" s="20">
        <v>0</v>
      </c>
      <c r="J86" s="20">
        <v>0</v>
      </c>
    </row>
    <row r="87" spans="1:10" ht="22.5" customHeight="1">
      <c r="A87" s="96" t="s">
        <v>192</v>
      </c>
      <c r="D87" s="79">
        <v>0</v>
      </c>
      <c r="F87" s="79">
        <v>800000</v>
      </c>
      <c r="H87" s="26">
        <v>0</v>
      </c>
      <c r="J87" s="26">
        <v>0</v>
      </c>
    </row>
    <row r="88" spans="1:10" ht="22.5" customHeight="1">
      <c r="A88" s="96" t="s">
        <v>13</v>
      </c>
      <c r="D88" s="26">
        <v>0</v>
      </c>
      <c r="E88" s="150"/>
      <c r="F88" s="150">
        <v>0</v>
      </c>
      <c r="G88" s="96"/>
      <c r="H88" s="26">
        <v>0</v>
      </c>
      <c r="I88" s="96"/>
      <c r="J88" s="151">
        <v>23200000</v>
      </c>
    </row>
    <row r="89" spans="1:10" ht="22.5" customHeight="1">
      <c r="D89" s="96"/>
      <c r="E89" s="96"/>
      <c r="F89" s="96"/>
      <c r="G89" s="96"/>
      <c r="H89" s="96"/>
      <c r="I89" s="96"/>
      <c r="J89" s="96"/>
    </row>
    <row r="90" spans="1:10" ht="22.5" customHeight="1">
      <c r="D90" s="26">
        <f>D82-BS!D10</f>
        <v>0</v>
      </c>
      <c r="F90" s="26">
        <f>F82-BS!F10</f>
        <v>0</v>
      </c>
      <c r="H90" s="26">
        <f>H82-BS!H10</f>
        <v>0</v>
      </c>
      <c r="J90" s="26">
        <f>J82-BS!J10</f>
        <v>0</v>
      </c>
    </row>
  </sheetData>
  <mergeCells count="10">
    <mergeCell ref="A46:J46"/>
    <mergeCell ref="A47:J47"/>
    <mergeCell ref="D51:F51"/>
    <mergeCell ref="H51:J51"/>
    <mergeCell ref="A48:J48"/>
    <mergeCell ref="A1:J1"/>
    <mergeCell ref="A2:J2"/>
    <mergeCell ref="D6:F6"/>
    <mergeCell ref="H6:J6"/>
    <mergeCell ref="A3:J3"/>
  </mergeCells>
  <pageMargins left="0.8" right="0.4" top="0.7" bottom="0.7" header="0.511811023622047" footer="0.4"/>
  <pageSetup paperSize="9" scale="77" firstPageNumber="9" orientation="portrait" cellComments="asDisplayed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E0EDA05E8FEB4FB357406EC17D5CEB" ma:contentTypeVersion="7" ma:contentTypeDescription="Create a new document." ma:contentTypeScope="" ma:versionID="716ffbdef1e64a62e33329344140d436">
  <xsd:schema xmlns:xsd="http://www.w3.org/2001/XMLSchema" xmlns:xs="http://www.w3.org/2001/XMLSchema" xmlns:p="http://schemas.microsoft.com/office/2006/metadata/properties" xmlns:ns2="fee329c1-a75c-4f7c-9833-02f7a4a689b4" targetNamespace="http://schemas.microsoft.com/office/2006/metadata/properties" ma:root="true" ma:fieldsID="147f73eabebb34f94ad23f1e3029c4c7" ns2:_="">
    <xsd:import namespace="fee329c1-a75c-4f7c-9833-02f7a4a689b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Review_x0020_Sign_x002d_off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329c1-a75c-4f7c-9833-02f7a4a689b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Review_x0020_Sign_x002d_off" ma:index="12" nillable="true" ma:displayName="Review Sign-off" ma:internalName="Review_x0020_Sign_x002d_off">
      <xsd:simpleType>
        <xsd:restriction base="dms:Text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_x0020_Sign_x002d_off xmlns="fee329c1-a75c-4f7c-9833-02f7a4a689b4" xsi:nil="true"/>
    <Reviewer_x0020_Sign_x002d_off xmlns="fee329c1-a75c-4f7c-9833-02f7a4a689b4" xsi:nil="true"/>
    <Preparer_x0020_Sign_x002d_off xmlns="fee329c1-a75c-4f7c-9833-02f7a4a689b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2544BC-3AAD-4D1F-A740-0327EFA5D5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329c1-a75c-4f7c-9833-02f7a4a689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A838EF-7C33-4525-99C3-A832FC366EA2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fee329c1-a75c-4f7c-9833-02f7a4a689b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D363855-3EEC-4BCD-9BA0-AB60665C31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'EQ รวม'!Print_Area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SuPaRiT</dc:creator>
  <cp:keywords/>
  <dc:description/>
  <cp:lastModifiedBy>User2 Lastname</cp:lastModifiedBy>
  <cp:revision/>
  <cp:lastPrinted>2023-02-27T02:49:41Z</cp:lastPrinted>
  <dcterms:created xsi:type="dcterms:W3CDTF">2013-04-22T09:49:20Z</dcterms:created>
  <dcterms:modified xsi:type="dcterms:W3CDTF">2023-02-27T02:49:46Z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0x01010008E0EDA05E8FEB4FB357406EC17D5CEB</vt:lpwstr>
  </property>
</Properties>
</file>