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2\"/>
    </mc:Choice>
  </mc:AlternateContent>
  <xr:revisionPtr revIDLastSave="0" documentId="13_ncr:1_{9444F07B-8C11-4D4F-82EE-3BCA0BA8B28F}" xr6:coauthVersionLast="47" xr6:coauthVersionMax="47" xr10:uidLastSave="{00000000-0000-0000-0000-000000000000}"/>
  <bookViews>
    <workbookView xWindow="-120" yWindow="-120" windowWidth="21840" windowHeight="13140" activeTab="5" xr2:uid="{032FB0FA-6B85-4CC5-A585-6220D090A82B}"/>
  </bookViews>
  <sheets>
    <sheet name="7-9" sheetId="1" r:id="rId1"/>
    <sheet name="10-11" sheetId="2" r:id="rId2"/>
    <sheet name="12" sheetId="3" r:id="rId3"/>
    <sheet name="13" sheetId="4" r:id="rId4"/>
    <sheet name="14" sheetId="5" r:id="rId5"/>
    <sheet name="15-16" sheetId="6" r:id="rId6"/>
  </sheets>
  <definedNames>
    <definedName name="_xlnm.Print_Area" localSheetId="5">'15-16'!$A$1:$K$97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2" l="1"/>
  <c r="J14" i="2"/>
  <c r="H14" i="2"/>
  <c r="F14" i="2"/>
  <c r="Y32" i="3"/>
  <c r="W32" i="3"/>
  <c r="E43" i="6" l="1"/>
  <c r="F97" i="2" l="1"/>
  <c r="E130" i="1" l="1"/>
  <c r="U36" i="3" l="1"/>
  <c r="Y36" i="3" s="1"/>
  <c r="E25" i="6" l="1"/>
  <c r="F53" i="5"/>
  <c r="F58" i="5" s="1"/>
  <c r="U27" i="3"/>
  <c r="Y27" i="3" s="1"/>
  <c r="L81" i="2"/>
  <c r="J81" i="2"/>
  <c r="J83" i="2" s="1"/>
  <c r="H81" i="2"/>
  <c r="F81" i="2"/>
  <c r="J35" i="2"/>
  <c r="L71" i="2"/>
  <c r="J71" i="2"/>
  <c r="J53" i="5" l="1"/>
  <c r="F35" i="2"/>
  <c r="F38" i="2" s="1"/>
  <c r="Q25" i="4"/>
  <c r="Q23" i="4"/>
  <c r="U34" i="3"/>
  <c r="Y34" i="3" s="1"/>
  <c r="U30" i="3"/>
  <c r="Y30" i="3" s="1"/>
  <c r="U29" i="3"/>
  <c r="Y29" i="3" s="1"/>
  <c r="U25" i="3"/>
  <c r="Y25" i="3" s="1"/>
  <c r="I130" i="1"/>
  <c r="M38" i="3" l="1"/>
  <c r="M20" i="3"/>
  <c r="Q38" i="3"/>
  <c r="Q20" i="3"/>
  <c r="G130" i="1" l="1"/>
  <c r="G133" i="1" s="1"/>
  <c r="G92" i="1"/>
  <c r="G79" i="1"/>
  <c r="G47" i="1"/>
  <c r="G28" i="1"/>
  <c r="K130" i="1"/>
  <c r="K133" i="1" s="1"/>
  <c r="K92" i="1"/>
  <c r="K79" i="1"/>
  <c r="K47" i="1"/>
  <c r="K28" i="1"/>
  <c r="H97" i="2"/>
  <c r="H91" i="2"/>
  <c r="H71" i="2"/>
  <c r="H83" i="2" s="1"/>
  <c r="H21" i="2"/>
  <c r="H35" i="2" s="1"/>
  <c r="H38" i="2" s="1"/>
  <c r="L97" i="2"/>
  <c r="L91" i="2"/>
  <c r="L21" i="2"/>
  <c r="L35" i="2" s="1"/>
  <c r="L38" i="2" s="1"/>
  <c r="I38" i="3"/>
  <c r="E38" i="3"/>
  <c r="W38" i="3"/>
  <c r="S38" i="3"/>
  <c r="O38" i="3"/>
  <c r="K38" i="3"/>
  <c r="G38" i="3"/>
  <c r="O27" i="4"/>
  <c r="M27" i="4"/>
  <c r="K27" i="4"/>
  <c r="I27" i="4"/>
  <c r="G27" i="4"/>
  <c r="E27" i="4"/>
  <c r="Q27" i="4"/>
  <c r="H53" i="5"/>
  <c r="H58" i="5" s="1"/>
  <c r="L53" i="5"/>
  <c r="L58" i="5" s="1"/>
  <c r="G63" i="6"/>
  <c r="G43" i="6"/>
  <c r="G25" i="6"/>
  <c r="K63" i="6"/>
  <c r="K43" i="6"/>
  <c r="K25" i="6"/>
  <c r="H85" i="2" l="1"/>
  <c r="L83" i="2"/>
  <c r="L85" i="2" s="1"/>
  <c r="G94" i="1"/>
  <c r="G135" i="1" s="1"/>
  <c r="K94" i="1"/>
  <c r="K135" i="1" s="1"/>
  <c r="G49" i="1"/>
  <c r="K49" i="1"/>
  <c r="Y38" i="3"/>
  <c r="U38" i="3"/>
  <c r="G45" i="6"/>
  <c r="G48" i="6" s="1"/>
  <c r="K45" i="6"/>
  <c r="K48" i="6" s="1"/>
  <c r="I63" i="6"/>
  <c r="E63" i="6"/>
  <c r="I43" i="6"/>
  <c r="I25" i="6"/>
  <c r="J58" i="5"/>
  <c r="A2" i="5"/>
  <c r="A1" i="5"/>
  <c r="O18" i="4"/>
  <c r="M18" i="4"/>
  <c r="K18" i="4"/>
  <c r="I18" i="4"/>
  <c r="G18" i="4"/>
  <c r="E18" i="4"/>
  <c r="Q18" i="4"/>
  <c r="W20" i="3"/>
  <c r="S20" i="3"/>
  <c r="O20" i="3"/>
  <c r="K20" i="3"/>
  <c r="I20" i="3"/>
  <c r="G20" i="3"/>
  <c r="E20" i="3"/>
  <c r="A102" i="2"/>
  <c r="J97" i="2"/>
  <c r="J91" i="2"/>
  <c r="F91" i="2"/>
  <c r="F71" i="2"/>
  <c r="F83" i="2" s="1"/>
  <c r="A49" i="2"/>
  <c r="J21" i="2"/>
  <c r="F21" i="2"/>
  <c r="I133" i="1"/>
  <c r="E133" i="1"/>
  <c r="A102" i="1"/>
  <c r="A99" i="1"/>
  <c r="A148" i="1" s="1"/>
  <c r="A29" i="4" s="1"/>
  <c r="A97" i="6" s="1"/>
  <c r="A60" i="5" s="1"/>
  <c r="A50" i="6" s="1"/>
  <c r="I92" i="1"/>
  <c r="E92" i="1"/>
  <c r="I79" i="1"/>
  <c r="E79" i="1"/>
  <c r="A54" i="1"/>
  <c r="I47" i="1"/>
  <c r="E47" i="1"/>
  <c r="I28" i="1"/>
  <c r="E28" i="1"/>
  <c r="J38" i="2" l="1"/>
  <c r="A46" i="2"/>
  <c r="I94" i="1"/>
  <c r="I135" i="1" s="1"/>
  <c r="I49" i="1"/>
  <c r="E48" i="6"/>
  <c r="I45" i="6"/>
  <c r="I48" i="6" s="1"/>
  <c r="U20" i="3"/>
  <c r="E94" i="1"/>
  <c r="E135" i="1" s="1"/>
  <c r="E49" i="1"/>
  <c r="Y20" i="3"/>
  <c r="A40" i="3"/>
  <c r="J85" i="2" l="1"/>
  <c r="F85" i="2"/>
</calcChain>
</file>

<file path=xl/sharedStrings.xml><?xml version="1.0" encoding="utf-8"?>
<sst xmlns="http://schemas.openxmlformats.org/spreadsheetml/2006/main" count="465" uniqueCount="292">
  <si>
    <t>บริษัท สกาย ไอซีที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</si>
  <si>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</si>
  <si>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</si>
  <si>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</si>
  <si>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</si>
  <si>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</si>
  <si>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</si>
  <si>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</si>
  <si>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</si>
  <si>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</si>
  <si>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</si>
  <si>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</si>
  <si>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</si>
  <si>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</si>
  <si>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</si>
  <si>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</si>
  <si>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</si>
  <si>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</si>
  <si>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</si>
  <si>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</si>
  <si>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</si>
  <si>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</si>
  <si>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</si>
  <si>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</si>
  <si>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</si>
  <si>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</si>
  <si>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</si>
  <si>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สินทรัพย์อนุพันธ์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</si>
  <si>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</si>
  <si>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</si>
  <si>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</si>
  <si>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</si>
  <si>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</si>
  <si>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</si>
  <si>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</si>
  <si>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</si>
  <si>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</si>
  <si>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</si>
  <si>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</si>
  <si>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</si>
  <si>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</si>
  <si>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</si>
  <si>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</si>
  <si>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</si>
  <si>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</si>
  <si>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</si>
  <si>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</si>
  <si>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</si>
  <si>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</si>
  <si>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</si>
  <si>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</si>
  <si>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</si>
  <si>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</si>
  <si>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</si>
  <si>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</si>
  <si>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</si>
  <si>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</si>
  <si>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</si>
  <si>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</si>
  <si>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</si>
  <si>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</si>
  <si>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</si>
  <si>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</si>
  <si>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</si>
  <si>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</si>
  <si>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</si>
  <si>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</si>
  <si>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</si>
  <si>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</si>
  <si>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</si>
  <si>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</si>
  <si>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</si>
  <si>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</si>
  <si>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</si>
  <si>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</si>
  <si>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</si>
  <si>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</si>
  <si>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</si>
  <si>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</si>
  <si>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</si>
  <si>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</si>
  <si>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</si>
  <si>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</si>
  <si>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</si>
  <si>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</si>
  <si>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</si>
  <si>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</si>
  <si>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</si>
  <si>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</si>
  <si>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</si>
  <si>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</si>
  <si>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</si>
  <si>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 xml:space="preserve">งบกำไรขาดทุนเบ็ดเสร็จ 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</si>
  <si>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</si>
  <si>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</si>
  <si>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</si>
  <si>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</si>
  <si>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 xml:space="preserve">   ตามวิธีส่วนได้เสีย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</si>
  <si>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</si>
  <si>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</si>
  <si>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ต้นทุนสำรองการป้องกันความเสี่ยง</t>
  </si>
  <si>
    <t>ภาษีเงินได้ของรายการที่จะจัดประเภท</t>
  </si>
  <si>
    <t>รวมรายการที่จะจัดประเภทรายการใหม่ไปยัง</t>
  </si>
  <si>
    <t>กำไร(ขาดทุน)เบ็ดเสร็จรวมสำหรับปี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</si>
  <si>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</si>
  <si>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</si>
  <si>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</si>
  <si>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</si>
  <si>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</si>
  <si>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</si>
  <si>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</si>
  <si>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ส่วนของผู้เป็นเจ้าของของบริษัทใหญ่</t>
  </si>
  <si>
    <t>จัดสรรแล้ว</t>
  </si>
  <si>
    <t>การป้องกัน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</si>
  <si>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</si>
  <si>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</si>
  <si>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</si>
  <si>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</si>
  <si>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</si>
  <si>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</t>
  </si>
  <si>
    <t>ต้นทุนสำรอง</t>
  </si>
  <si>
    <t>ผู้เป็นเจ้าของ</t>
  </si>
  <si>
    <t>ไม่มีอำนาจ</t>
  </si>
  <si>
    <t>เรียกชำระแล้ว</t>
  </si>
  <si>
    <t>มูลค่าหุ้น</t>
  </si>
  <si>
    <t>ตามกฎหมาย</t>
  </si>
  <si>
    <t>ยังไม่ได้จัดสรร</t>
  </si>
  <si>
    <t>ในกระแสเงินสด</t>
  </si>
  <si>
    <t>การป้องกันความเสี่ยง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</si>
  <si>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</si>
  <si>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</si>
  <si>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</si>
  <si>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การเปลี่ยนแปลงในส่วนของเจ้าของสำหรับปี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</si>
  <si>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</si>
  <si>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</si>
  <si>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</si>
  <si>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</si>
  <si>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</si>
  <si>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</si>
  <si>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กำไรจากการจำหน่ายสินทรัพย์ให้เช่า</t>
  </si>
  <si>
    <t>ขาดทุนจากการจำหน่ายสินทรัพย์</t>
  </si>
  <si>
    <t>กำไรจากการยกเลิกสัญญาของสินทรัพย์สิทธิการใช้</t>
  </si>
  <si>
    <t>รายได้เงินปันผลจากบริษัทร่วม</t>
  </si>
  <si>
    <t>ขาดทุนจากการอัตราแลกเปลี่ยนที่ยังไม่เกิดขึ้น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</si>
  <si>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</si>
  <si>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</si>
  <si>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</si>
  <si>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เงินสดรับจากการจำหน่ายทรัพย์สินให้เช่า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</si>
  <si>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</si>
  <si>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</si>
  <si>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</si>
  <si>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</si>
  <si>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</si>
  <si>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</si>
  <si>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</si>
  <si>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</si>
  <si>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</si>
  <si>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</si>
  <si>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</si>
  <si>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เงินให้กู้ยืมแก่บริษัทย่อย</t>
  </si>
  <si>
    <t>เงินปันผลรับจากบริษัทร่วม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</si>
  <si>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</si>
  <si>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</si>
  <si>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</si>
  <si>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</si>
  <si>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</si>
  <si>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</si>
  <si>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เงินสดจ่ายคืนเงินกู้ยืมจากกิจการที่เกี่ยวข้องกัน</t>
  </si>
  <si>
    <t>เงินสดจ่ายชำระหนี้สินตามสัญญาเช่า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</si>
  <si>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</si>
  <si>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</si>
  <si>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</si>
  <si>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</t>
  </si>
  <si>
    <t>เงินเบิกเกินบัญชี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</si>
  <si>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</si>
  <si>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</si>
  <si>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การได้มาซึ่งอุปกรณ์โดยที่ยังไม่ได้ชำระเป็นเงินสด</t>
  </si>
  <si>
    <t>การได้มาซึ่งสินทรัพย์ไม่มีตัวตนโดยที่ยังไม่ได้ชำระเป็นเงินสด</t>
  </si>
  <si>
    <t>ผลขาดทุนจากการด้อยค่าของดอกเบี้ยค้างรับ</t>
  </si>
  <si>
    <t>กำไรจากการที่ได้รับการยกเว้นค่าเช่าจากผู้ให้เช่า</t>
  </si>
  <si>
    <t>เงินสดจ่ายภาระผูกพันผลประโยชน์พนักงาน</t>
  </si>
  <si>
    <t>กำไรรอรับรู้ของรายการระหว่างกันจากการร่วมค้า</t>
  </si>
  <si>
    <t>กำไร(ขาดทุน)เบ็ดเสร็จอื่น</t>
  </si>
  <si>
    <t>กำไร(ขาดทุน)เบ็ดเสร็จอื่นสำหรับปี - สุทธิจากภาษี</t>
  </si>
  <si>
    <t>(ค่าใช้จ่าย)รายได้ภาษีเงินได้</t>
  </si>
  <si>
    <t>ผลขาดทุนจากการด้อยค่าของลูกหนี้การค้า</t>
  </si>
  <si>
    <t>เงินกู้ยืมระยะสั้นจากกิจการหรือบุคคลที่เกี่ยวข้องกัน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</si>
  <si>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</si>
  <si>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</si>
  <si>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การป้องกันความเสี่ยงในกระแสเงินสด</t>
  </si>
  <si>
    <t>ส่วนแบ่งกำไรจากเงินลงทุนในบริษัทร่วมและการร่วมค้า</t>
  </si>
  <si>
    <t>เงินสดและรายการเทียบเท่าเงินสดประกอบด้วยรายการดังนี้</t>
  </si>
  <si>
    <t>สำหรับปีสิ้นสุดวันที่ 31 ธันวาคม พ.ศ. 2565</t>
  </si>
  <si>
    <t>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</si>
  <si>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</si>
  <si>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</si>
  <si>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ณ วันที่ 31 ธันวาคม พ.ศ. 2565</t>
  </si>
  <si>
    <t>ตามวิธีส่วนได้เสียและส่วนเกินจากการเปลี่ยนสัดส่วน</t>
  </si>
  <si>
    <t>เงินลงทุนในบริษัทร่วมและการร่วมค้า</t>
  </si>
  <si>
    <t>เพิ่มทุน</t>
  </si>
  <si>
    <t>โอนกำไรของตราสารทุนที่วัดมูลค่าด้วยมูลค่ายุติธรรม</t>
  </si>
  <si>
    <t>ผ่านกำไรขาดทุนเบ็ดเสร็จ - สุทธิจากภาษี</t>
  </si>
  <si>
    <t>ด้วยมูลค่ายุติธรรมผ่าน</t>
  </si>
  <si>
    <t>กำไรขาดทุนเบ็ดเสร็จอื่น</t>
  </si>
  <si>
    <t>ของบริษัทใหญ่</t>
  </si>
  <si>
    <t>ในบริษัทย่อย</t>
  </si>
  <si>
    <t>ผลขาดทุนจากการด้อยค่าของเงินให้กู้ยืมแก่บริษัทอื่น</t>
  </si>
  <si>
    <t>ผลขาดทุนจากการด้อยค่าของสินค้าคงเหลือ</t>
  </si>
  <si>
    <t>กำไรจากการจำหน่ายเงินลงทุนในบริษัทร่วม</t>
  </si>
  <si>
    <t>รายได้เงินปันผลจากบริษัทย่อย</t>
  </si>
  <si>
    <t>วิธีราคาทุนตัดจำหน่าย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</si>
  <si>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</si>
  <si>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</si>
  <si>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</si>
  <si>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บริษัทย่อยจ่ายชำระคืนเงินให้กู้ยืม</t>
  </si>
  <si>
    <t>เงินปันผลรับจากบริษัทย่อย</t>
  </si>
  <si>
    <t>หุ้นกู้</t>
  </si>
  <si>
    <t>เงินสดรับจากการออกหุ้นกู้</t>
  </si>
  <si>
    <t>เงินสดจ่ายชำระค่าธรรมเนียมหุ้นกู้</t>
  </si>
  <si>
    <t>การออกหุ้นเพื่อแลกกับเงินลงทุนในบริษัทย่อย</t>
  </si>
  <si>
    <t>กำไรจากการจำหน่ายเงินลงทุน</t>
  </si>
  <si>
    <t>การเปลี่ยนแปลง</t>
  </si>
  <si>
    <t>ส่วนได้เสีย</t>
  </si>
  <si>
    <t>เงินลงทุนในตราสารทุน</t>
  </si>
  <si>
    <t>การวัดมูลค่า</t>
  </si>
  <si>
    <t xml:space="preserve">   หุ้นสามัญจำนวน 624,266,575 หุ้น 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</si>
  <si>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</si>
  <si>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</si>
  <si>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</si>
  <si>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</si>
  <si>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ส่วนของหนี้สินอนุพันธ์ที่ถึงกำหนด</t>
  </si>
  <si>
    <t>การวัดมูลค่าใหม่ของภาระผูกพัน</t>
  </si>
  <si>
    <t>เงินสดใช้ไปในการดำเนินงาน</t>
  </si>
  <si>
    <t>การลดลงของเงินฝากธนาคารที่ติดภาระค้ำประกัน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</si>
  <si>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</si>
  <si>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</si>
  <si>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 xml:space="preserve">        ผลประโยชน์พนักงานสุทธิจากภาษีเงินได้</t>
  </si>
  <si>
    <t>ส่วนแบ่งกำไรจากเงินลงทุนในบริษัทร่วม</t>
  </si>
  <si>
    <t>และการร่วมค้า</t>
  </si>
  <si>
    <t>และการร่วมค้าตามวิธีส่วนได้เสียและส่วนเกิน</t>
  </si>
  <si>
    <t>จากการเปลี่ยนสัดส่วนเงินลงทุนในบริษัทร่วม</t>
  </si>
  <si>
    <t>ส่วนของหนี้สินตามสัญญาเช่า</t>
  </si>
  <si>
    <t>ส่วนแบ่งกำไรเบ็ดเสร็จอื่นของบริษัทร่วม</t>
  </si>
  <si>
    <t>การเปลี่ยนแปลงส่วนได้เสีย</t>
  </si>
  <si>
    <t>ของบริษัทใหญ่ในบริษัทย่อย</t>
  </si>
  <si>
    <t>กำไร(ขาดทุน)เบ็ดเสร็จอื่น:</t>
  </si>
  <si>
    <t>การได้มาซึ่งสินทรัพย์สิทธิการใช้โดยที่ยังไม่ได้ชำระเป็นเงินสด</t>
  </si>
  <si>
    <t xml:space="preserve">     มูลค่าที่ตราไว้หุ้นละ 0.50 บาท)</t>
  </si>
  <si>
    <t>ขาดทุนจากอัตราแลกเปลี่ยน - สุทธิ</t>
  </si>
  <si>
    <t xml:space="preserve">   ผลประโยชน์พนักงาน</t>
  </si>
  <si>
    <t xml:space="preserve">      - การวัดมูลค่าใหม่ของภาระผูกพัน</t>
  </si>
  <si>
    <t xml:space="preserve">      - การเปลี่ยนแปลงในมูลค่ายุติธรรมของเงินลงทุน</t>
  </si>
  <si>
    <t xml:space="preserve">        ในตราสารทุนด้วยมูลค่ายุติธรรมผ่าน</t>
  </si>
  <si>
    <t xml:space="preserve">        กำไรขาดทุนเบ็ดเสร็จอื่นสุทธิจากภาษีเงินได้</t>
  </si>
  <si>
    <t>ค่าใช้จ่าย(กลับรายการ)ประมาณการหนี้สินจากการรับประกัน</t>
  </si>
  <si>
    <t>รายได้ดอกเบี้ยทางการเงินตามสัญญาเช่าการเงิน</t>
  </si>
  <si>
    <t>(กำไร)ขาดทุนจากมูลค่ายุติธรรมของอนุพันธ์ทางการเงิน</t>
  </si>
  <si>
    <t>รายได้ดอกเบี้ย</t>
  </si>
  <si>
    <t xml:space="preserve">   -  ลูกหนี้การค้าและลูกหนี้อื่น</t>
  </si>
  <si>
    <t xml:space="preserve">   -  สินทรัพย์ที่เกิดจากสัญญา</t>
  </si>
  <si>
    <t xml:space="preserve">   -  ลูกหนี้ตามสัญญาเช่าการเงิน</t>
  </si>
  <si>
    <t xml:space="preserve">   -  งานระหว่างทำและสินค้าระหว่างติดตั้ง</t>
  </si>
  <si>
    <t xml:space="preserve">   -  สินค้าคงเหลือ</t>
  </si>
  <si>
    <t xml:space="preserve">   -  เงินจ่ายล่วงหน้าโครงการ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</si>
  <si>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</si>
  <si>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</si>
  <si>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</si>
  <si>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หนี้สินที่เกิดจากสัญญา</t>
  </si>
  <si>
    <t xml:space="preserve">   -  หนี้สินหมุนเวียนอื่น</t>
  </si>
  <si>
    <t xml:space="preserve">   -  หนี้สินไม่หมุนเวียนอื่น</t>
  </si>
  <si>
    <t>การ(เพิ่มขึ้น)ลดลงของสินทรัพย์ทางการเงินที่วัดมูลค่าด้วย</t>
  </si>
  <si>
    <t>8, 9</t>
  </si>
  <si>
    <t>17, 18</t>
  </si>
  <si>
    <t xml:space="preserve">     (พ.ศ. 2564: หุ้นสามัญจำนวน 616,270,694 หุ้น</t>
  </si>
  <si>
    <t xml:space="preserve">     (พ.ศ. 2564: หุ้นสามัญจำนวน 616,266,575 หุ้น</t>
  </si>
  <si>
    <t>เงินสดจ่ายหนี้สินจากการรับประกัน</t>
  </si>
  <si>
    <t>12, 13</t>
  </si>
  <si>
    <t>12, 14</t>
  </si>
  <si>
    <t>12, 22</t>
  </si>
  <si>
    <t>เงินสดรับจากส่วนได้เสียที่ไม่อำนาจควบคุม</t>
  </si>
  <si>
    <t>เงินสดจ่ายชำระค่าธรรมเนียมเงินกู้ยืม</t>
  </si>
  <si>
    <t>บริษัทย่อยจ่ายปันผลให้ส่วนได้เสียที่ไม่มีอำนาจการควบคุม</t>
  </si>
  <si>
    <t>บริษัทย่อยจ่ายปันผลให้</t>
  </si>
  <si>
    <t>ส่วนได้เสียที่ไม่มีอำนาจการควบคุม</t>
  </si>
  <si>
    <t xml:space="preserve"> -   </t>
  </si>
  <si>
    <t>เงินสดจ่ายชำระสัญญาเช่าระยะสั้น</t>
  </si>
  <si>
    <t>เงินสดจ่ายชำระสัญญาเช่าซึ่งสินทรัพย์มีมูลค่าต่ำ</t>
  </si>
  <si>
    <t>การจัดสรรสำรองตามกฎหมาย</t>
  </si>
  <si>
    <t>22, 34</t>
  </si>
  <si>
    <t>เงินสดรับจากส่วนได้เสียที่ไม่มีอำนาจควบคุม</t>
  </si>
  <si>
    <t>สำรองสำหรับซื้อหุ้นคืนจาก</t>
  </si>
  <si>
    <t>หมายเหตุประกอบงบการเงินรวมและงบการเงินเฉพาะกิจการในหน้า 17 ถึง 104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</si>
</sst>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color theme="1"/>
      <name val="Cordia New"/>
      <family val="2"/>
    </font>
    <font>
      <sz val="12"/>
      <color theme="1"/>
      <name val="Calibri"/>
      <family val="2"/>
      <scheme val="minor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14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6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2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2" applyFont="1" applyAlignment="1">
      <alignment horizontal="center" vertical="top"/>
    </xf>
    <xf numFmtId="165" fontId="2" fillId="0" borderId="0" xfId="1" quotePrefix="1" applyNumberFormat="1" applyFont="1" applyFill="1" applyAlignment="1">
      <alignment horizontal="right" vertical="top"/>
    </xf>
    <xf numFmtId="165" fontId="2" fillId="0" borderId="0" xfId="1" applyNumberFormat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right" vertical="top"/>
    </xf>
    <xf numFmtId="0" fontId="2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top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2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0" borderId="0" xfId="1" quotePrefix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5" fontId="3" fillId="0" borderId="2" xfId="1" applyNumberFormat="1" applyFont="1" applyFill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2" fillId="2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16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Continuous" vertical="center"/>
    </xf>
    <xf numFmtId="165" fontId="3" fillId="0" borderId="0" xfId="5" applyNumberFormat="1" applyFont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centerContinuous" vertical="center"/>
    </xf>
    <xf numFmtId="167" fontId="2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Continuous" vertical="center"/>
    </xf>
    <xf numFmtId="165" fontId="3" fillId="0" borderId="1" xfId="5" applyNumberFormat="1" applyFont="1" applyBorder="1" applyAlignment="1">
      <alignment horizontal="centerContinuous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centerContinuous" vertical="center"/>
    </xf>
    <xf numFmtId="167" fontId="2" fillId="0" borderId="2" xfId="5" applyNumberFormat="1" applyFont="1" applyBorder="1" applyAlignment="1">
      <alignment horizontal="left" vertical="center"/>
    </xf>
    <xf numFmtId="167" fontId="3" fillId="0" borderId="2" xfId="5" applyNumberFormat="1" applyFont="1" applyBorder="1" applyAlignment="1">
      <alignment horizontal="centerContinuous" vertical="center"/>
    </xf>
    <xf numFmtId="165" fontId="3" fillId="0" borderId="2" xfId="5" applyNumberFormat="1" applyFont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quotePrefix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quotePrefix="1" applyNumberFormat="1" applyFont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1" xfId="5" applyNumberFormat="1" applyFont="1" applyBorder="1" applyAlignment="1">
      <alignment horizontal="right" vertical="center"/>
    </xf>
    <xf numFmtId="167" fontId="2" fillId="0" borderId="0" xfId="5" quotePrefix="1" applyNumberFormat="1" applyFont="1" applyAlignment="1">
      <alignment horizontal="left" vertical="center"/>
    </xf>
    <xf numFmtId="168" fontId="2" fillId="0" borderId="0" xfId="3" applyNumberFormat="1" applyFont="1" applyFill="1" applyAlignment="1">
      <alignment horizontal="left" vertical="center"/>
    </xf>
    <xf numFmtId="168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/>
    <xf numFmtId="168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8" fontId="2" fillId="0" borderId="0" xfId="3" quotePrefix="1" applyNumberFormat="1" applyFont="1" applyFill="1" applyAlignment="1">
      <alignment horizontal="left"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2" borderId="3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center" vertical="center"/>
    </xf>
    <xf numFmtId="0" fontId="2" fillId="0" borderId="0" xfId="3" quotePrefix="1" applyNumberFormat="1" applyFont="1" applyFill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center" vertical="center"/>
    </xf>
    <xf numFmtId="165" fontId="2" fillId="0" borderId="0" xfId="5" applyNumberFormat="1" applyFont="1" applyAlignment="1">
      <alignment horizontal="left" vertical="center"/>
    </xf>
    <xf numFmtId="167" fontId="2" fillId="0" borderId="0" xfId="4" quotePrefix="1" applyNumberFormat="1" applyFont="1" applyAlignment="1">
      <alignment horizontal="left" vertical="top"/>
    </xf>
    <xf numFmtId="167" fontId="3" fillId="0" borderId="0" xfId="4" applyNumberFormat="1" applyFont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0" xfId="4" applyNumberFormat="1" applyFont="1" applyAlignment="1">
      <alignment horizontal="center" vertical="top"/>
    </xf>
    <xf numFmtId="0" fontId="3" fillId="0" borderId="0" xfId="2" applyFont="1" applyAlignment="1">
      <alignment vertical="top"/>
    </xf>
    <xf numFmtId="167" fontId="2" fillId="0" borderId="1" xfId="4" applyNumberFormat="1" applyFont="1" applyBorder="1" applyAlignment="1">
      <alignment horizontal="left" vertical="top"/>
    </xf>
    <xf numFmtId="167" fontId="3" fillId="0" borderId="1" xfId="4" applyNumberFormat="1" applyFont="1" applyBorder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top"/>
    </xf>
    <xf numFmtId="165" fontId="3" fillId="0" borderId="1" xfId="4" applyNumberFormat="1" applyFont="1" applyBorder="1" applyAlignment="1">
      <alignment horizontal="center" vertical="top"/>
    </xf>
    <xf numFmtId="167" fontId="3" fillId="0" borderId="0" xfId="4" applyNumberFormat="1" applyFont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0" fontId="2" fillId="0" borderId="0" xfId="2" applyFont="1" applyAlignment="1">
      <alignment horizontal="left" vertical="center"/>
    </xf>
    <xf numFmtId="165" fontId="2" fillId="0" borderId="0" xfId="1" quotePrefix="1" applyNumberFormat="1" applyFont="1" applyFill="1" applyBorder="1" applyAlignment="1">
      <alignment horizontal="right" vertical="top"/>
    </xf>
    <xf numFmtId="165" fontId="5" fillId="0" borderId="0" xfId="4" applyNumberFormat="1" applyFont="1" applyAlignment="1">
      <alignment horizontal="center" vertical="top"/>
    </xf>
    <xf numFmtId="165" fontId="2" fillId="0" borderId="0" xfId="1" applyNumberFormat="1" applyFont="1" applyFill="1" applyBorder="1" applyAlignment="1">
      <alignment horizontal="right" vertical="top"/>
    </xf>
    <xf numFmtId="0" fontId="2" fillId="0" borderId="1" xfId="4" applyFont="1" applyBorder="1" applyAlignment="1">
      <alignment horizontal="center" vertical="top"/>
    </xf>
    <xf numFmtId="167" fontId="5" fillId="0" borderId="0" xfId="4" applyNumberFormat="1" applyFont="1" applyAlignment="1">
      <alignment horizontal="center" vertical="top"/>
    </xf>
    <xf numFmtId="165" fontId="2" fillId="0" borderId="1" xfId="1" quotePrefix="1" applyNumberFormat="1" applyFont="1" applyFill="1" applyBorder="1" applyAlignment="1">
      <alignment horizontal="right" vertical="top"/>
    </xf>
    <xf numFmtId="167" fontId="2" fillId="0" borderId="0" xfId="4" applyNumberFormat="1" applyFont="1" applyAlignment="1">
      <alignment vertical="top"/>
    </xf>
    <xf numFmtId="165" fontId="3" fillId="2" borderId="0" xfId="1" applyNumberFormat="1" applyFont="1" applyFill="1" applyBorder="1" applyAlignment="1">
      <alignment horizontal="right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167" fontId="2" fillId="0" borderId="0" xfId="4" applyNumberFormat="1" applyFont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167" fontId="2" fillId="0" borderId="0" xfId="4" quotePrefix="1" applyNumberFormat="1" applyFont="1" applyAlignment="1">
      <alignment horizontal="left" vertical="center"/>
    </xf>
    <xf numFmtId="165" fontId="3" fillId="0" borderId="0" xfId="2" applyNumberFormat="1" applyFont="1" applyAlignment="1">
      <alignment vertical="top"/>
    </xf>
    <xf numFmtId="167" fontId="3" fillId="0" borderId="1" xfId="4" applyNumberFormat="1" applyFont="1" applyBorder="1" applyAlignment="1">
      <alignment vertical="top"/>
    </xf>
    <xf numFmtId="0" fontId="3" fillId="0" borderId="1" xfId="2" applyFont="1" applyBorder="1" applyAlignment="1">
      <alignment vertical="top"/>
    </xf>
    <xf numFmtId="165" fontId="3" fillId="0" borderId="1" xfId="2" applyNumberFormat="1" applyFont="1" applyBorder="1" applyAlignment="1">
      <alignment vertical="top"/>
    </xf>
    <xf numFmtId="167" fontId="2" fillId="0" borderId="0" xfId="5" applyNumberFormat="1" applyFont="1" applyAlignment="1">
      <alignment vertical="center"/>
    </xf>
    <xf numFmtId="165" fontId="3" fillId="0" borderId="0" xfId="1" applyNumberFormat="1" applyFont="1" applyFill="1" applyAlignment="1">
      <alignment vertical="top"/>
    </xf>
    <xf numFmtId="165" fontId="3" fillId="0" borderId="0" xfId="4" applyNumberFormat="1" applyFont="1" applyAlignment="1">
      <alignment vertical="top"/>
    </xf>
    <xf numFmtId="165" fontId="3" fillId="2" borderId="0" xfId="4" applyNumberFormat="1" applyFont="1" applyFill="1" applyAlignment="1">
      <alignment horizontal="center" vertical="top"/>
    </xf>
    <xf numFmtId="165" fontId="3" fillId="2" borderId="0" xfId="4" applyNumberFormat="1" applyFont="1" applyFill="1" applyAlignment="1">
      <alignment horizontal="right" vertical="top"/>
    </xf>
    <xf numFmtId="165" fontId="3" fillId="0" borderId="0" xfId="4" applyNumberFormat="1" applyFont="1" applyAlignment="1">
      <alignment horizontal="right" vertical="top"/>
    </xf>
    <xf numFmtId="165" fontId="3" fillId="2" borderId="1" xfId="4" applyNumberFormat="1" applyFont="1" applyFill="1" applyBorder="1" applyAlignment="1">
      <alignment horizontal="right" vertical="top"/>
    </xf>
    <xf numFmtId="165" fontId="3" fillId="2" borderId="3" xfId="4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169" fontId="3" fillId="0" borderId="0" xfId="1" applyNumberFormat="1" applyFont="1" applyFill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0" fillId="0" borderId="0" xfId="2" applyFont="1" applyAlignment="1">
      <alignment vertical="center"/>
    </xf>
    <xf numFmtId="167" fontId="11" fillId="0" borderId="0" xfId="5" applyNumberFormat="1" applyFont="1" applyAlignment="1">
      <alignment vertical="center"/>
    </xf>
    <xf numFmtId="167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7" fontId="10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center" vertical="center"/>
    </xf>
    <xf numFmtId="167" fontId="11" fillId="0" borderId="0" xfId="5" applyNumberFormat="1" applyFont="1" applyAlignment="1">
      <alignment horizontal="centerContinuous" vertical="center"/>
    </xf>
    <xf numFmtId="165" fontId="11" fillId="0" borderId="0" xfId="5" applyNumberFormat="1" applyFont="1" applyAlignment="1">
      <alignment horizontal="centerContinuous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horizontal="centerContinuous" vertical="center"/>
    </xf>
    <xf numFmtId="167" fontId="10" fillId="0" borderId="1" xfId="5" applyNumberFormat="1" applyFont="1" applyBorder="1" applyAlignment="1">
      <alignment horizontal="left" vertical="center"/>
    </xf>
    <xf numFmtId="167" fontId="10" fillId="0" borderId="1" xfId="5" applyNumberFormat="1" applyFont="1" applyBorder="1" applyAlignment="1">
      <alignment horizontal="center" vertical="center"/>
    </xf>
    <xf numFmtId="167" fontId="11" fillId="0" borderId="1" xfId="5" applyNumberFormat="1" applyFont="1" applyBorder="1" applyAlignment="1">
      <alignment horizontal="centerContinuous" vertical="center"/>
    </xf>
    <xf numFmtId="165" fontId="11" fillId="0" borderId="1" xfId="5" applyNumberFormat="1" applyFont="1" applyBorder="1" applyAlignment="1">
      <alignment horizontal="centerContinuous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centerContinuous" vertical="center"/>
    </xf>
    <xf numFmtId="167" fontId="10" fillId="0" borderId="2" xfId="5" applyNumberFormat="1" applyFont="1" applyBorder="1" applyAlignment="1">
      <alignment horizontal="left" vertical="center"/>
    </xf>
    <xf numFmtId="167" fontId="10" fillId="0" borderId="2" xfId="5" applyNumberFormat="1" applyFont="1" applyBorder="1" applyAlignment="1">
      <alignment horizontal="center" vertical="center"/>
    </xf>
    <xf numFmtId="167" fontId="11" fillId="0" borderId="2" xfId="5" applyNumberFormat="1" applyFont="1" applyBorder="1" applyAlignment="1">
      <alignment horizontal="centerContinuous" vertical="center"/>
    </xf>
    <xf numFmtId="165" fontId="11" fillId="0" borderId="2" xfId="5" applyNumberFormat="1" applyFont="1" applyBorder="1" applyAlignment="1">
      <alignment horizontal="centerContinuous" vertical="center"/>
    </xf>
    <xf numFmtId="165" fontId="11" fillId="0" borderId="2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centerContinuous" vertical="center"/>
    </xf>
    <xf numFmtId="165" fontId="11" fillId="0" borderId="2" xfId="6" applyNumberFormat="1" applyFont="1" applyFill="1" applyBorder="1" applyAlignment="1">
      <alignment horizontal="centerContinuous" vertical="center"/>
    </xf>
    <xf numFmtId="165" fontId="10" fillId="0" borderId="0" xfId="5" applyNumberFormat="1" applyFont="1" applyAlignment="1">
      <alignment horizontal="right" vertical="center"/>
    </xf>
    <xf numFmtId="167" fontId="10" fillId="0" borderId="0" xfId="5" quotePrefix="1" applyNumberFormat="1" applyFont="1" applyAlignment="1">
      <alignment horizontal="left" vertical="center"/>
    </xf>
    <xf numFmtId="168" fontId="10" fillId="0" borderId="0" xfId="3" applyNumberFormat="1" applyFont="1" applyFill="1" applyAlignment="1">
      <alignment horizontal="center" vertical="center"/>
    </xf>
    <xf numFmtId="168" fontId="11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8" fontId="11" fillId="0" borderId="0" xfId="3" applyNumberFormat="1" applyFont="1" applyFill="1"/>
    <xf numFmtId="0" fontId="11" fillId="0" borderId="0" xfId="3" applyNumberFormat="1" applyFont="1" applyFill="1" applyAlignment="1">
      <alignment horizontal="center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8" fontId="10" fillId="0" borderId="0" xfId="3" quotePrefix="1" applyNumberFormat="1" applyFont="1" applyFill="1" applyAlignment="1">
      <alignment horizontal="left" vertical="center"/>
    </xf>
    <xf numFmtId="168" fontId="10" fillId="0" borderId="0" xfId="3" quotePrefix="1" applyNumberFormat="1" applyFont="1" applyFill="1" applyAlignment="1">
      <alignment horizontal="center" vertical="center"/>
    </xf>
    <xf numFmtId="165" fontId="11" fillId="0" borderId="3" xfId="3" applyNumberFormat="1" applyFont="1" applyFill="1" applyBorder="1" applyAlignment="1">
      <alignment horizontal="right" vertical="center"/>
    </xf>
    <xf numFmtId="165" fontId="11" fillId="2" borderId="0" xfId="3" applyNumberFormat="1" applyFont="1" applyFill="1" applyBorder="1" applyAlignment="1">
      <alignment horizontal="right" vertical="center"/>
    </xf>
    <xf numFmtId="165" fontId="11" fillId="2" borderId="0" xfId="5" applyNumberFormat="1" applyFont="1" applyFill="1" applyAlignment="1">
      <alignment horizontal="right" vertical="center"/>
    </xf>
    <xf numFmtId="165" fontId="11" fillId="2" borderId="1" xfId="3" applyNumberFormat="1" applyFont="1" applyFill="1" applyBorder="1" applyAlignment="1">
      <alignment horizontal="right" vertical="center"/>
    </xf>
    <xf numFmtId="165" fontId="11" fillId="2" borderId="1" xfId="8" applyNumberFormat="1" applyFont="1" applyFill="1" applyBorder="1" applyAlignment="1">
      <alignment horizontal="right" vertical="center"/>
    </xf>
    <xf numFmtId="165" fontId="11" fillId="2" borderId="1" xfId="5" applyNumberFormat="1" applyFont="1" applyFill="1" applyBorder="1" applyAlignment="1">
      <alignment horizontal="right" vertical="center"/>
    </xf>
    <xf numFmtId="165" fontId="11" fillId="2" borderId="3" xfId="3" applyNumberFormat="1" applyFont="1" applyFill="1" applyBorder="1" applyAlignment="1">
      <alignment horizontal="right" vertical="center"/>
    </xf>
    <xf numFmtId="167" fontId="11" fillId="0" borderId="0" xfId="5" quotePrefix="1" applyNumberFormat="1" applyFont="1" applyFill="1" applyAlignment="1">
      <alignment horizontal="left" vertical="center"/>
    </xf>
    <xf numFmtId="165" fontId="11" fillId="0" borderId="0" xfId="5" applyNumberFormat="1" applyFont="1" applyFill="1" applyAlignment="1">
      <alignment horizontal="right" vertical="center"/>
    </xf>
    <xf numFmtId="165" fontId="11" fillId="0" borderId="1" xfId="8" applyNumberFormat="1" applyFont="1" applyFill="1" applyBorder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1" fillId="0" borderId="1" xfId="5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165" fontId="2" fillId="0" borderId="0" xfId="5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top"/>
    </xf>
    <xf numFmtId="165" fontId="3" fillId="0" borderId="1" xfId="2" applyNumberFormat="1" applyFont="1" applyFill="1" applyBorder="1" applyAlignment="1">
      <alignment vertical="top"/>
    </xf>
    <xf numFmtId="165" fontId="3" fillId="0" borderId="0" xfId="4" applyNumberFormat="1" applyFont="1" applyFill="1" applyAlignment="1">
      <alignment horizontal="center" vertical="top"/>
    </xf>
    <xf numFmtId="165" fontId="3" fillId="0" borderId="0" xfId="4" applyNumberFormat="1" applyFont="1" applyFill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top"/>
    </xf>
    <xf numFmtId="165" fontId="3" fillId="0" borderId="3" xfId="4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0" fontId="10" fillId="0" borderId="0" xfId="5" quotePrefix="1" applyNumberFormat="1" applyFont="1" applyAlignment="1">
      <alignment horizontal="left" vertical="center"/>
    </xf>
    <xf numFmtId="0" fontId="10" fillId="0" borderId="0" xfId="5" quotePrefix="1" applyNumberFormat="1" applyFont="1" applyAlignment="1">
      <alignment vertical="center"/>
    </xf>
    <xf numFmtId="0" fontId="10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5" applyNumberFormat="1" applyFont="1" applyAlignment="1">
      <alignment vertical="center"/>
    </xf>
    <xf numFmtId="0" fontId="11" fillId="0" borderId="0" xfId="3" applyNumberFormat="1" applyFont="1" applyFill="1" applyAlignment="1">
      <alignment vertical="center"/>
    </xf>
    <xf numFmtId="0" fontId="10" fillId="0" borderId="0" xfId="3" quotePrefix="1" applyNumberFormat="1" applyFont="1" applyFill="1" applyAlignment="1">
      <alignment horizontal="left" vertical="center"/>
    </xf>
    <xf numFmtId="0" fontId="11" fillId="0" borderId="0" xfId="5" quotePrefix="1" applyNumberFormat="1" applyFont="1" applyAlignment="1">
      <alignment horizontal="left" vertical="center"/>
    </xf>
    <xf numFmtId="0" fontId="10" fillId="0" borderId="0" xfId="5" applyNumberFormat="1" applyFont="1" applyAlignment="1">
      <alignment horizontal="center" vertical="center"/>
    </xf>
    <xf numFmtId="0" fontId="12" fillId="0" borderId="0" xfId="5" applyNumberFormat="1" applyFont="1" applyAlignment="1">
      <alignment horizontal="center" vertical="center"/>
    </xf>
    <xf numFmtId="0" fontId="10" fillId="0" borderId="0" xfId="6" applyNumberFormat="1" applyFont="1" applyFill="1" applyBorder="1" applyAlignment="1">
      <alignment horizontal="right" vertical="center"/>
    </xf>
    <xf numFmtId="0" fontId="10" fillId="0" borderId="0" xfId="6" quotePrefix="1" applyNumberFormat="1" applyFont="1" applyFill="1" applyBorder="1" applyAlignment="1">
      <alignment horizontal="right" vertical="center"/>
    </xf>
    <xf numFmtId="0" fontId="10" fillId="0" borderId="0" xfId="5" applyNumberFormat="1" applyFont="1" applyAlignment="1">
      <alignment horizontal="right" vertical="center"/>
    </xf>
    <xf numFmtId="0" fontId="10" fillId="0" borderId="0" xfId="5" quotePrefix="1" applyNumberFormat="1" applyFont="1" applyAlignment="1">
      <alignment horizontal="right" vertical="center"/>
    </xf>
    <xf numFmtId="0" fontId="10" fillId="0" borderId="1" xfId="6" applyNumberFormat="1" applyFont="1" applyFill="1" applyBorder="1" applyAlignment="1">
      <alignment horizontal="right" vertical="center"/>
    </xf>
    <xf numFmtId="0" fontId="10" fillId="0" borderId="1" xfId="5" applyNumberFormat="1" applyFont="1" applyBorder="1" applyAlignment="1">
      <alignment horizontal="right" vertical="center"/>
    </xf>
    <xf numFmtId="0" fontId="10" fillId="0" borderId="0" xfId="5" applyNumberFormat="1" applyFont="1" applyBorder="1" applyAlignment="1">
      <alignment horizontal="center" vertical="center"/>
    </xf>
    <xf numFmtId="167" fontId="3" fillId="0" borderId="0" xfId="5" quotePrefix="1" applyNumberFormat="1" applyFont="1" applyAlignment="1">
      <alignment horizontal="left" vertical="center"/>
    </xf>
    <xf numFmtId="0" fontId="10" fillId="0" borderId="0" xfId="5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3" fillId="0" borderId="0" xfId="4" applyNumberFormat="1" applyFont="1" applyBorder="1" applyAlignment="1">
      <alignment horizontal="center" vertical="top"/>
    </xf>
    <xf numFmtId="0" fontId="11" fillId="0" borderId="0" xfId="3" quotePrefix="1" applyNumberFormat="1" applyFont="1" applyFill="1" applyAlignment="1">
      <alignment horizontal="left" vertical="center"/>
    </xf>
    <xf numFmtId="0" fontId="11" fillId="0" borderId="0" xfId="0" applyFont="1"/>
    <xf numFmtId="10" fontId="3" fillId="0" borderId="0" xfId="47" applyNumberFormat="1" applyFont="1" applyAlignment="1">
      <alignment vertical="center"/>
    </xf>
    <xf numFmtId="0" fontId="3" fillId="0" borderId="1" xfId="2" applyFont="1" applyBorder="1" applyAlignment="1">
      <alignment horizontal="justify" vertical="center"/>
    </xf>
    <xf numFmtId="165" fontId="2" fillId="0" borderId="1" xfId="1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0" fillId="0" borderId="1" xfId="5" applyNumberFormat="1" applyFont="1" applyBorder="1" applyAlignment="1">
      <alignment horizontal="center" vertical="center"/>
    </xf>
    <xf numFmtId="0" fontId="10" fillId="0" borderId="4" xfId="5" applyNumberFormat="1" applyFont="1" applyBorder="1" applyAlignment="1">
      <alignment horizontal="center" vertical="center"/>
    </xf>
    <xf numFmtId="0" fontId="10" fillId="0" borderId="0" xfId="5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/>
    </xf>
    <xf numFmtId="165" fontId="2" fillId="0" borderId="1" xfId="5" applyNumberFormat="1" applyFont="1" applyBorder="1" applyAlignment="1">
      <alignment horizontal="center" vertical="center"/>
    </xf>
    <xf numFmtId="165" fontId="2" fillId="0" borderId="4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165" fontId="2" fillId="0" borderId="4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top"/>
    </xf>
  </cellXfs>
  <cellStyles count="48">
    <cellStyle name="Comma" xfId="1" builtinId="3"/>
    <cellStyle name="Comma 13" xfId="31" xr:uid="{6A7D0FEF-1A04-4972-B9C3-9950DF40EE46}"/>
    <cellStyle name="Comma 2" xfId="15" xr:uid="{E5664CFD-B688-42E0-B38B-2CEF36A25FE6}"/>
    <cellStyle name="Comma 2 2" xfId="25" xr:uid="{21D88EBF-8EE9-4774-87A1-463ACD1C6FB9}"/>
    <cellStyle name="Comma 2 2 2" xfId="27" xr:uid="{204F687E-B1E3-4F18-80C4-E835F2A42898}"/>
    <cellStyle name="Comma 2 2 2 2" xfId="28" xr:uid="{209D0D9D-9597-44EE-B73E-F8471FBA3400}"/>
    <cellStyle name="Comma 2 3" xfId="35" xr:uid="{DC48ABA8-822D-49A3-A80C-44765EB8F1F9}"/>
    <cellStyle name="Comma 2 7" xfId="3" xr:uid="{76670F3C-399D-4F55-A7FB-664D5321AAE0}"/>
    <cellStyle name="Comma 3" xfId="14" xr:uid="{80E24D6B-D0B1-422A-AE3F-9D8E46E2AC7D}"/>
    <cellStyle name="Comma 3 2" xfId="6" xr:uid="{92631FF1-B54E-4D99-838D-B7D3926600A5}"/>
    <cellStyle name="Comma 3 2 13" xfId="7" xr:uid="{D9D00798-C042-4788-9032-135CB3F58708}"/>
    <cellStyle name="Comma 4" xfId="23" xr:uid="{762BBA3A-C1B8-4857-A311-A40F83BC173D}"/>
    <cellStyle name="Comma 5" xfId="39" xr:uid="{5B992E53-2CCD-4B74-AD94-E0173691F271}"/>
    <cellStyle name="Comma 6" xfId="42" xr:uid="{5D133DBC-66C1-4FA4-A856-BDD645BFAE8A}"/>
    <cellStyle name="Comma 7" xfId="29" xr:uid="{797EE01C-23F9-4FB4-81EF-29E6BDDEEAF7}"/>
    <cellStyle name="Comma 8" xfId="33" xr:uid="{56BC924A-EB6C-4D97-85CC-0ACF439CFEFD}"/>
    <cellStyle name="Currency 2" xfId="16" xr:uid="{B80E8088-D45D-40B6-9613-AB5B8754213D}"/>
    <cellStyle name="Followed Hyperlink 2" xfId="19" xr:uid="{D0EFE141-4529-4C88-9B24-C7CAACEF5D2F}"/>
    <cellStyle name="Hyperlink 2" xfId="21" xr:uid="{06DC7E66-12C7-45E9-B662-2E6C21AC7FA5}"/>
    <cellStyle name="Normal" xfId="0" builtinId="0"/>
    <cellStyle name="Normal 11" xfId="30" xr:uid="{BF2DA18C-65FD-44EB-9C94-4270266C5837}"/>
    <cellStyle name="Normal 2" xfId="11" xr:uid="{C7AFB60B-A21D-4965-ADC1-5E475300EF93}"/>
    <cellStyle name="Normal 2 2" xfId="17" xr:uid="{A21AC828-0A67-4B15-B212-0C05EB8CB0AC}"/>
    <cellStyle name="Normal 2 2 2" xfId="45" xr:uid="{C4271829-9165-482D-B864-369E1E7173F2}"/>
    <cellStyle name="Normal 2 3" xfId="2" xr:uid="{C4E92947-5382-4767-A151-0C3945408940}"/>
    <cellStyle name="Normal 2 3 2" xfId="26" xr:uid="{66C38B81-0269-41CF-8097-F4B7EC585467}"/>
    <cellStyle name="Normal 2 5" xfId="32" xr:uid="{5AC16E9F-2925-43FB-8DAE-B65AD3105A5F}"/>
    <cellStyle name="Normal 3" xfId="12" xr:uid="{3099D4A6-9471-4918-A48F-9F7CC4146B5E}"/>
    <cellStyle name="Normal 3 2" xfId="13" xr:uid="{53F2B991-500F-4739-B908-29DA98A43E1D}"/>
    <cellStyle name="Normal 3 3" xfId="20" xr:uid="{D991D4C4-CA63-47C3-92AA-D88A60D51939}"/>
    <cellStyle name="Normal 4" xfId="9" xr:uid="{ADB40D67-52FE-47B7-B799-A105A989FDD7}"/>
    <cellStyle name="Normal 4 2" xfId="41" xr:uid="{95699882-FC31-4A02-87D0-F2A89C879F08}"/>
    <cellStyle name="Normal 5" xfId="22" xr:uid="{3522ED79-1EBE-4341-972A-D1272CC5F53E}"/>
    <cellStyle name="Normal 5 2" xfId="38" xr:uid="{A4DDCB9A-AC9F-4A9A-9A83-C0E23B0EF07D}"/>
    <cellStyle name="Normal 6" xfId="10" xr:uid="{1E00DAEB-145A-47C2-8EBD-DEAD381D99A9}"/>
    <cellStyle name="Normal 7" xfId="37" xr:uid="{8274EB15-CFA8-4688-B008-90EDBA666B0D}"/>
    <cellStyle name="Normal 7 2" xfId="5" xr:uid="{DFC3DD44-1CB1-4259-B104-F0BF26C4BB6E}"/>
    <cellStyle name="Normal 9" xfId="4" xr:uid="{8A879C46-2277-40E6-925A-DDD2F6EC7782}"/>
    <cellStyle name="Normal_Major Q2'06" xfId="8" xr:uid="{E2A617AD-BF78-4560-AEE1-6EB549AB3147}"/>
    <cellStyle name="Percent" xfId="47" builtinId="5"/>
    <cellStyle name="Percent 2" xfId="18" xr:uid="{988255F6-DBFD-4F8B-B700-73AFDA4DA351}"/>
    <cellStyle name="Percent 2 2" xfId="46" xr:uid="{B1338422-9407-48D7-BA85-4DA4C9029B8E}"/>
    <cellStyle name="Percent 2 3" xfId="34" xr:uid="{0F92A404-25BD-4F1B-8D2D-B02D46CB9A56}"/>
    <cellStyle name="Percent 3" xfId="24" xr:uid="{4D2B5428-2769-4029-836D-A0F4E910D84D}"/>
    <cellStyle name="Percent 4" xfId="36" xr:uid="{CF3FAC85-C3DD-4F30-AF6B-1FDC24943135}"/>
    <cellStyle name="Percent 5" xfId="40" xr:uid="{E098B831-A641-49CD-9C35-08BBD5722D8A}"/>
    <cellStyle name="Percent 6" xfId="43" xr:uid="{09E8B4AC-9703-4803-9AA6-C63F22444EAC}"/>
    <cellStyle name="Percent 7" xfId="44" xr:uid="{BB08F3D5-9D24-4C08-81C1-4EAFD2746A3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0111-8E19-415F-BADF-B800D28D0A16}">
  <dimension ref="A1:K148"/>
  <sheetViews>
    <sheetView zoomScaleNormal="100" zoomScaleSheetLayoutView="120" workbookViewId="0">
      <selection activeCell="E9" sqref="E9"/>
    </sheetView>
  </sheetViews>
  <sheetFormatPr defaultColWidth="9.140625" defaultRowHeight="19.149999999999999" customHeight="1"/>
  <cols>
    <col min="1" max="1" width="1.7109375" style="5" customWidth="1"/>
    <col min="2" max="2" width="37.5703125" style="5" customWidth="1"/>
    <col min="3" max="3" width="8.42578125" style="5" customWidth="1"/>
    <col min="4" max="4" width="0.7109375" style="5" customWidth="1"/>
    <col min="5" max="5" width="14.42578125" style="3" bestFit="1" customWidth="1"/>
    <col min="6" max="6" width="0.7109375" style="47" customWidth="1"/>
    <col min="7" max="7" width="14.42578125" style="3" bestFit="1" customWidth="1"/>
    <col min="8" max="8" width="0.7109375" style="3" customWidth="1"/>
    <col min="9" max="9" width="14.42578125" style="3" bestFit="1" customWidth="1"/>
    <col min="10" max="10" width="0.7109375" style="3" customWidth="1"/>
    <col min="11" max="11" width="14.42578125" style="3" bestFit="1" customWidth="1"/>
    <col min="12" max="16384" width="9.140625" style="5"/>
  </cols>
  <sheetData>
    <row r="1" spans="1:11" ht="20.45" customHeight="1">
      <c r="A1" s="1" t="s">
        <v>0</v>
      </c>
      <c r="B1" s="1"/>
      <c r="C1" s="2"/>
      <c r="D1" s="2"/>
      <c r="F1" s="4"/>
    </row>
    <row r="2" spans="1:11" ht="20.45" customHeight="1">
      <c r="A2" s="1" t="s">
        <v>1</v>
      </c>
      <c r="B2" s="1"/>
      <c r="C2" s="2"/>
      <c r="D2" s="2"/>
      <c r="F2" s="4"/>
    </row>
    <row r="3" spans="1:11" ht="20.45" customHeight="1">
      <c r="A3" s="6" t="s">
        <v>196</v>
      </c>
      <c r="B3" s="7"/>
      <c r="C3" s="8"/>
      <c r="D3" s="8"/>
      <c r="E3" s="9"/>
      <c r="F3" s="10"/>
      <c r="G3" s="9"/>
      <c r="H3" s="9"/>
      <c r="I3" s="9"/>
      <c r="J3" s="9"/>
      <c r="K3" s="9"/>
    </row>
    <row r="4" spans="1:11" ht="20.100000000000001" customHeight="1">
      <c r="A4" s="14"/>
      <c r="B4" s="14"/>
      <c r="C4" s="235"/>
      <c r="D4" s="235"/>
      <c r="E4" s="27"/>
      <c r="F4" s="3"/>
      <c r="G4" s="27"/>
      <c r="I4" s="27"/>
      <c r="J4" s="27"/>
      <c r="K4" s="27"/>
    </row>
    <row r="5" spans="1:11" ht="20.100000000000001" customHeight="1">
      <c r="A5" s="1"/>
      <c r="B5" s="1"/>
      <c r="C5" s="13"/>
      <c r="D5" s="13"/>
      <c r="E5" s="284" t="s">
        <v>2</v>
      </c>
      <c r="F5" s="284"/>
      <c r="G5" s="284"/>
      <c r="H5" s="12"/>
      <c r="I5" s="284" t="s">
        <v>3</v>
      </c>
      <c r="J5" s="284"/>
      <c r="K5" s="284"/>
    </row>
    <row r="6" spans="1:11" s="14" customFormat="1" ht="20.100000000000001" customHeight="1">
      <c r="C6" s="15"/>
      <c r="D6" s="15"/>
      <c r="E6" s="16" t="s">
        <v>193</v>
      </c>
      <c r="F6" s="17"/>
      <c r="G6" s="16" t="s">
        <v>4</v>
      </c>
      <c r="H6" s="18"/>
      <c r="I6" s="16" t="s">
        <v>193</v>
      </c>
      <c r="J6" s="18"/>
      <c r="K6" s="16" t="s">
        <v>4</v>
      </c>
    </row>
    <row r="7" spans="1:11" s="14" customFormat="1" ht="20.100000000000001" customHeight="1">
      <c r="C7" s="19" t="s">
        <v>5</v>
      </c>
      <c r="D7" s="20"/>
      <c r="E7" s="21" t="s">
        <v>6</v>
      </c>
      <c r="F7" s="22"/>
      <c r="G7" s="21" t="s">
        <v>6</v>
      </c>
      <c r="H7" s="23"/>
      <c r="I7" s="21" t="s">
        <v>6</v>
      </c>
      <c r="J7" s="23"/>
      <c r="K7" s="21" t="s">
        <v>6</v>
      </c>
    </row>
    <row r="8" spans="1:11" ht="3.75" customHeight="1">
      <c r="B8" s="14"/>
      <c r="C8" s="277"/>
      <c r="D8" s="277"/>
      <c r="E8" s="25"/>
      <c r="F8" s="28"/>
      <c r="H8" s="27"/>
      <c r="I8" s="25"/>
      <c r="J8" s="27"/>
    </row>
    <row r="9" spans="1:11" s="14" customFormat="1" ht="20.100000000000001" customHeight="1">
      <c r="A9" s="14" t="s">
        <v>7</v>
      </c>
      <c r="C9" s="24"/>
      <c r="D9" s="24"/>
      <c r="E9" s="25"/>
      <c r="F9" s="26"/>
      <c r="G9" s="3"/>
      <c r="H9" s="27"/>
      <c r="I9" s="25"/>
      <c r="J9" s="27"/>
      <c r="K9" s="3"/>
    </row>
    <row r="10" spans="1:11" ht="3.75" customHeight="1">
      <c r="B10" s="14"/>
      <c r="C10" s="182"/>
      <c r="D10" s="182"/>
      <c r="E10" s="25"/>
      <c r="F10" s="28"/>
      <c r="H10" s="27"/>
      <c r="I10" s="25"/>
      <c r="J10" s="27"/>
    </row>
    <row r="11" spans="1:11" ht="20.100000000000001" customHeight="1">
      <c r="A11" s="14" t="s">
        <v>8</v>
      </c>
      <c r="B11" s="14"/>
      <c r="C11" s="182"/>
      <c r="D11" s="182"/>
      <c r="E11" s="25"/>
      <c r="F11" s="28"/>
      <c r="H11" s="27"/>
      <c r="I11" s="25"/>
      <c r="J11" s="27"/>
    </row>
    <row r="12" spans="1:11" ht="3.75" customHeight="1">
      <c r="A12" s="14"/>
      <c r="B12" s="14"/>
      <c r="C12" s="182"/>
      <c r="D12" s="182"/>
      <c r="E12" s="25"/>
      <c r="F12" s="28"/>
      <c r="H12" s="27"/>
      <c r="I12" s="25"/>
      <c r="J12" s="27"/>
    </row>
    <row r="13" spans="1:11" ht="20.100000000000001" customHeight="1">
      <c r="A13" s="29" t="s">
        <v>9</v>
      </c>
      <c r="B13" s="29"/>
      <c r="C13" s="30">
        <v>10</v>
      </c>
      <c r="D13" s="182"/>
      <c r="E13" s="31">
        <v>145892782</v>
      </c>
      <c r="F13" s="27"/>
      <c r="G13" s="27">
        <v>67175691</v>
      </c>
      <c r="H13" s="27"/>
      <c r="I13" s="31">
        <v>102456597</v>
      </c>
      <c r="K13" s="27">
        <v>39311896</v>
      </c>
    </row>
    <row r="14" spans="1:11" ht="20.100000000000001" customHeight="1">
      <c r="A14" s="29" t="s">
        <v>226</v>
      </c>
      <c r="B14" s="29"/>
      <c r="C14" s="30"/>
      <c r="D14" s="182"/>
      <c r="E14" s="31"/>
      <c r="F14" s="27"/>
      <c r="G14" s="27"/>
      <c r="H14" s="27"/>
      <c r="I14" s="31"/>
      <c r="K14" s="27"/>
    </row>
    <row r="15" spans="1:11" ht="20.100000000000001" customHeight="1">
      <c r="A15" s="29"/>
      <c r="B15" s="29" t="s">
        <v>227</v>
      </c>
      <c r="C15" s="30">
        <v>12</v>
      </c>
      <c r="D15" s="275"/>
      <c r="E15" s="31">
        <v>726776</v>
      </c>
      <c r="F15" s="27"/>
      <c r="G15" s="27">
        <v>9893828</v>
      </c>
      <c r="H15" s="27"/>
      <c r="I15" s="31">
        <v>521383</v>
      </c>
      <c r="K15" s="27">
        <v>9227434</v>
      </c>
    </row>
    <row r="16" spans="1:11" ht="20.100000000000001" customHeight="1">
      <c r="A16" s="29" t="s">
        <v>10</v>
      </c>
      <c r="B16" s="29"/>
      <c r="C16" s="30">
        <v>11</v>
      </c>
      <c r="D16" s="182"/>
      <c r="E16" s="31">
        <v>558198357</v>
      </c>
      <c r="F16" s="27"/>
      <c r="G16" s="27">
        <v>200681436</v>
      </c>
      <c r="H16" s="27"/>
      <c r="I16" s="31">
        <v>286783096</v>
      </c>
      <c r="K16" s="27">
        <v>130893310</v>
      </c>
    </row>
    <row r="17" spans="1:11" ht="20.100000000000001" customHeight="1">
      <c r="A17" s="29" t="s">
        <v>11</v>
      </c>
      <c r="B17" s="29"/>
      <c r="C17" s="30">
        <v>29</v>
      </c>
      <c r="D17" s="182"/>
      <c r="E17" s="31">
        <v>1087114216</v>
      </c>
      <c r="F17" s="27"/>
      <c r="G17" s="27">
        <v>1262888353</v>
      </c>
      <c r="H17" s="27"/>
      <c r="I17" s="31">
        <v>980150099</v>
      </c>
      <c r="K17" s="27">
        <v>1012570253</v>
      </c>
    </row>
    <row r="18" spans="1:11" ht="20.100000000000001" customHeight="1">
      <c r="A18" s="5" t="s">
        <v>12</v>
      </c>
      <c r="C18" s="30"/>
      <c r="D18" s="182"/>
      <c r="E18" s="31"/>
      <c r="F18" s="27"/>
      <c r="G18" s="27"/>
      <c r="H18" s="27"/>
      <c r="I18" s="31"/>
      <c r="K18" s="27"/>
    </row>
    <row r="19" spans="1:11" ht="20.100000000000001" customHeight="1">
      <c r="B19" s="5" t="s">
        <v>13</v>
      </c>
      <c r="C19" s="30" t="s">
        <v>276</v>
      </c>
      <c r="D19" s="182"/>
      <c r="E19" s="31">
        <v>10579778</v>
      </c>
      <c r="F19" s="27"/>
      <c r="G19" s="27">
        <v>9607766</v>
      </c>
      <c r="H19" s="27"/>
      <c r="I19" s="31">
        <v>10579778</v>
      </c>
      <c r="K19" s="27">
        <v>9607766</v>
      </c>
    </row>
    <row r="20" spans="1:11" ht="20.100000000000001" customHeight="1">
      <c r="A20" s="5" t="s">
        <v>14</v>
      </c>
      <c r="C20" s="30">
        <v>34</v>
      </c>
      <c r="D20" s="182"/>
      <c r="E20" s="31">
        <v>0</v>
      </c>
      <c r="F20" s="27"/>
      <c r="G20" s="27">
        <v>0</v>
      </c>
      <c r="H20" s="27"/>
      <c r="I20" s="31">
        <v>0</v>
      </c>
      <c r="K20" s="27">
        <v>8000000</v>
      </c>
    </row>
    <row r="21" spans="1:11" ht="20.100000000000001" customHeight="1">
      <c r="A21" s="29" t="s">
        <v>228</v>
      </c>
      <c r="B21" s="29"/>
      <c r="C21" s="30"/>
      <c r="D21" s="182"/>
      <c r="E21" s="31"/>
      <c r="F21" s="27"/>
      <c r="G21" s="27"/>
      <c r="H21" s="27"/>
      <c r="I21" s="31"/>
      <c r="K21" s="27"/>
    </row>
    <row r="22" spans="1:11" ht="20.100000000000001" customHeight="1">
      <c r="A22" s="29"/>
      <c r="B22" s="29" t="s">
        <v>229</v>
      </c>
      <c r="C22" s="30">
        <v>12</v>
      </c>
      <c r="D22" s="275"/>
      <c r="E22" s="31">
        <v>14177593</v>
      </c>
      <c r="F22" s="27"/>
      <c r="G22" s="27">
        <v>13775787</v>
      </c>
      <c r="H22" s="27"/>
      <c r="I22" s="31">
        <v>14177593</v>
      </c>
      <c r="K22" s="27">
        <v>13775787</v>
      </c>
    </row>
    <row r="23" spans="1:11" ht="20.100000000000001" customHeight="1">
      <c r="A23" s="5" t="s">
        <v>15</v>
      </c>
      <c r="C23" s="30"/>
      <c r="D23" s="182"/>
      <c r="E23" s="31">
        <v>37516546</v>
      </c>
      <c r="F23" s="27"/>
      <c r="G23" s="27">
        <v>38203561</v>
      </c>
      <c r="H23" s="27"/>
      <c r="I23" s="31">
        <v>35381864</v>
      </c>
      <c r="K23" s="27">
        <v>40166703</v>
      </c>
    </row>
    <row r="24" spans="1:11" ht="20.100000000000001" customHeight="1">
      <c r="A24" s="29" t="s">
        <v>16</v>
      </c>
      <c r="B24" s="29"/>
      <c r="D24" s="182"/>
      <c r="E24" s="31">
        <v>45913220</v>
      </c>
      <c r="F24" s="27"/>
      <c r="G24" s="27">
        <v>105015457</v>
      </c>
      <c r="H24" s="27"/>
      <c r="I24" s="31">
        <v>40057247</v>
      </c>
      <c r="K24" s="27">
        <v>102221848</v>
      </c>
    </row>
    <row r="25" spans="1:11" ht="20.100000000000001" customHeight="1">
      <c r="A25" s="29" t="s">
        <v>17</v>
      </c>
      <c r="B25" s="29"/>
      <c r="C25" s="30"/>
      <c r="D25" s="182"/>
      <c r="E25" s="31">
        <v>343429859</v>
      </c>
      <c r="F25" s="27"/>
      <c r="G25" s="27">
        <v>188278790</v>
      </c>
      <c r="H25" s="27"/>
      <c r="I25" s="31">
        <v>347609153</v>
      </c>
      <c r="K25" s="27">
        <v>138920122</v>
      </c>
    </row>
    <row r="26" spans="1:11" ht="20.100000000000001" customHeight="1">
      <c r="A26" s="29" t="s">
        <v>18</v>
      </c>
      <c r="B26" s="29"/>
      <c r="C26" s="30"/>
      <c r="D26" s="182"/>
      <c r="E26" s="32">
        <v>164397019</v>
      </c>
      <c r="F26" s="27"/>
      <c r="G26" s="9">
        <v>27099111</v>
      </c>
      <c r="H26" s="27"/>
      <c r="I26" s="32">
        <v>155881347</v>
      </c>
      <c r="K26" s="9">
        <v>20524909</v>
      </c>
    </row>
    <row r="27" spans="1:11" ht="3.75" customHeight="1">
      <c r="A27" s="29"/>
      <c r="B27" s="29"/>
      <c r="C27" s="182"/>
      <c r="D27" s="182"/>
      <c r="E27" s="31"/>
      <c r="F27" s="27"/>
      <c r="G27" s="27"/>
      <c r="H27" s="27"/>
      <c r="I27" s="31"/>
      <c r="J27" s="27"/>
      <c r="K27" s="27"/>
    </row>
    <row r="28" spans="1:11" ht="20.100000000000001" customHeight="1">
      <c r="A28" s="1" t="s">
        <v>19</v>
      </c>
      <c r="C28" s="182"/>
      <c r="D28" s="182"/>
      <c r="E28" s="32">
        <f>SUM(E13:E27)</f>
        <v>2407946146</v>
      </c>
      <c r="F28" s="27"/>
      <c r="G28" s="9">
        <f>SUM(G13:G27)</f>
        <v>1922619780</v>
      </c>
      <c r="H28" s="27"/>
      <c r="I28" s="32">
        <f>SUM(I13:I27)</f>
        <v>1973598157</v>
      </c>
      <c r="J28" s="27"/>
      <c r="K28" s="9">
        <f>SUM(K13:K27)</f>
        <v>1525220028</v>
      </c>
    </row>
    <row r="29" spans="1:11" ht="6" customHeight="1">
      <c r="A29" s="29"/>
      <c r="B29" s="29"/>
      <c r="C29" s="182"/>
      <c r="D29" s="182"/>
      <c r="E29" s="31"/>
      <c r="F29" s="27"/>
      <c r="G29" s="27"/>
      <c r="H29" s="27"/>
      <c r="I29" s="31"/>
      <c r="J29" s="27"/>
      <c r="K29" s="27"/>
    </row>
    <row r="30" spans="1:11" ht="20.100000000000001" customHeight="1">
      <c r="A30" s="1" t="s">
        <v>20</v>
      </c>
      <c r="B30" s="1"/>
      <c r="C30" s="182"/>
      <c r="D30" s="182"/>
      <c r="E30" s="25"/>
      <c r="F30" s="27"/>
      <c r="H30" s="27"/>
      <c r="I30" s="25"/>
      <c r="J30" s="27"/>
    </row>
    <row r="31" spans="1:11" ht="3.75" customHeight="1">
      <c r="A31" s="1"/>
      <c r="B31" s="1"/>
      <c r="C31" s="182"/>
      <c r="D31" s="182"/>
      <c r="E31" s="25"/>
      <c r="F31" s="27"/>
      <c r="H31" s="27"/>
      <c r="I31" s="25"/>
      <c r="J31" s="27"/>
    </row>
    <row r="32" spans="1:11" ht="20.100000000000001" customHeight="1">
      <c r="A32" s="29" t="s">
        <v>21</v>
      </c>
      <c r="B32" s="29"/>
      <c r="C32" s="30" t="s">
        <v>277</v>
      </c>
      <c r="D32" s="182"/>
      <c r="E32" s="31">
        <v>250175730</v>
      </c>
      <c r="F32" s="27"/>
      <c r="G32" s="27">
        <v>376385290</v>
      </c>
      <c r="H32" s="27"/>
      <c r="I32" s="31">
        <v>194736391</v>
      </c>
      <c r="J32" s="27"/>
      <c r="K32" s="27">
        <v>300689373</v>
      </c>
    </row>
    <row r="33" spans="1:11" ht="20.100000000000001" customHeight="1">
      <c r="A33" s="29" t="s">
        <v>22</v>
      </c>
      <c r="B33" s="29"/>
      <c r="C33" s="30">
        <v>12</v>
      </c>
      <c r="D33" s="182"/>
      <c r="E33" s="31">
        <v>0</v>
      </c>
      <c r="F33" s="27"/>
      <c r="G33" s="27">
        <v>13680658</v>
      </c>
      <c r="H33" s="27"/>
      <c r="I33" s="31">
        <v>0</v>
      </c>
      <c r="J33" s="27"/>
      <c r="K33" s="27">
        <v>13680658</v>
      </c>
    </row>
    <row r="34" spans="1:11" ht="20.100000000000001" customHeight="1">
      <c r="A34" s="29" t="s">
        <v>23</v>
      </c>
      <c r="B34" s="29"/>
      <c r="C34" s="30" t="s">
        <v>276</v>
      </c>
      <c r="D34" s="182"/>
      <c r="E34" s="31">
        <v>49290970</v>
      </c>
      <c r="F34" s="27"/>
      <c r="G34" s="27">
        <v>59870748</v>
      </c>
      <c r="H34" s="27"/>
      <c r="I34" s="31">
        <v>49290970</v>
      </c>
      <c r="J34" s="27"/>
      <c r="K34" s="27">
        <v>59870748</v>
      </c>
    </row>
    <row r="35" spans="1:11" ht="20.100000000000001" customHeight="1">
      <c r="A35" s="29" t="s">
        <v>24</v>
      </c>
      <c r="B35" s="29"/>
      <c r="C35" s="30">
        <v>15</v>
      </c>
      <c r="D35" s="182"/>
      <c r="E35" s="31">
        <v>0</v>
      </c>
      <c r="F35" s="27"/>
      <c r="G35" s="27">
        <v>0</v>
      </c>
      <c r="H35" s="27"/>
      <c r="I35" s="31">
        <v>399347400</v>
      </c>
      <c r="J35" s="27"/>
      <c r="K35" s="27">
        <v>238949700</v>
      </c>
    </row>
    <row r="36" spans="1:11" ht="20.100000000000001" customHeight="1">
      <c r="A36" s="29" t="s">
        <v>25</v>
      </c>
      <c r="B36" s="29"/>
      <c r="C36" s="30">
        <v>16</v>
      </c>
      <c r="D36" s="182"/>
      <c r="E36" s="31">
        <v>651950922</v>
      </c>
      <c r="F36" s="27"/>
      <c r="G36" s="27">
        <v>374617004</v>
      </c>
      <c r="H36" s="27"/>
      <c r="I36" s="31">
        <v>379559167</v>
      </c>
      <c r="J36" s="27"/>
      <c r="K36" s="27">
        <v>351100004</v>
      </c>
    </row>
    <row r="37" spans="1:11" ht="20.100000000000001" customHeight="1">
      <c r="A37" s="29" t="s">
        <v>26</v>
      </c>
      <c r="B37" s="29"/>
      <c r="C37" s="30">
        <v>16</v>
      </c>
      <c r="D37" s="182"/>
      <c r="E37" s="31">
        <v>378812439</v>
      </c>
      <c r="F37" s="27"/>
      <c r="G37" s="27">
        <v>327791495</v>
      </c>
      <c r="H37" s="27"/>
      <c r="I37" s="31">
        <v>366559179</v>
      </c>
      <c r="J37" s="27"/>
      <c r="K37" s="27">
        <v>366559179</v>
      </c>
    </row>
    <row r="38" spans="1:11" ht="20.100000000000001" customHeight="1">
      <c r="A38" s="29" t="s">
        <v>27</v>
      </c>
      <c r="B38" s="29"/>
      <c r="C38" s="30">
        <v>12</v>
      </c>
      <c r="D38" s="182"/>
      <c r="E38" s="31">
        <v>8964429</v>
      </c>
      <c r="F38" s="27"/>
      <c r="G38" s="27">
        <v>53902836</v>
      </c>
      <c r="H38" s="27"/>
      <c r="I38" s="31">
        <v>8964429</v>
      </c>
      <c r="J38" s="27"/>
      <c r="K38" s="27">
        <v>53902836</v>
      </c>
    </row>
    <row r="39" spans="1:11" ht="20.100000000000001" customHeight="1">
      <c r="A39" s="29" t="s">
        <v>11</v>
      </c>
      <c r="B39" s="29"/>
      <c r="C39" s="30">
        <v>29</v>
      </c>
      <c r="D39" s="182"/>
      <c r="E39" s="31">
        <v>3228548907</v>
      </c>
      <c r="F39" s="27"/>
      <c r="G39" s="27">
        <v>1993938750</v>
      </c>
      <c r="H39" s="27"/>
      <c r="I39" s="31">
        <v>3060152058</v>
      </c>
      <c r="J39" s="27"/>
      <c r="K39" s="27">
        <v>1872897825</v>
      </c>
    </row>
    <row r="40" spans="1:11" ht="20.100000000000001" customHeight="1">
      <c r="A40" s="29" t="s">
        <v>28</v>
      </c>
      <c r="B40" s="33"/>
      <c r="C40" s="30">
        <v>17</v>
      </c>
      <c r="D40" s="182"/>
      <c r="E40" s="31">
        <v>1338577289</v>
      </c>
      <c r="F40" s="27"/>
      <c r="G40" s="27">
        <v>1565264532</v>
      </c>
      <c r="H40" s="27"/>
      <c r="I40" s="31">
        <v>1335510597</v>
      </c>
      <c r="J40" s="27"/>
      <c r="K40" s="27">
        <v>1563494729</v>
      </c>
    </row>
    <row r="41" spans="1:11" ht="20.100000000000001" customHeight="1">
      <c r="A41" s="29" t="s">
        <v>29</v>
      </c>
      <c r="B41" s="33"/>
      <c r="C41" s="30">
        <v>18</v>
      </c>
      <c r="D41" s="182"/>
      <c r="E41" s="31">
        <v>529776397</v>
      </c>
      <c r="F41" s="27"/>
      <c r="G41" s="27">
        <v>586604448</v>
      </c>
      <c r="H41" s="27"/>
      <c r="I41" s="31">
        <v>520659459</v>
      </c>
      <c r="J41" s="27"/>
      <c r="K41" s="27">
        <v>583038711</v>
      </c>
    </row>
    <row r="42" spans="1:11" ht="20.100000000000001" customHeight="1">
      <c r="A42" s="5" t="s">
        <v>30</v>
      </c>
      <c r="C42" s="30">
        <v>19</v>
      </c>
      <c r="D42" s="182"/>
      <c r="E42" s="31">
        <v>33919458</v>
      </c>
      <c r="F42" s="27"/>
      <c r="G42" s="27">
        <v>142858600</v>
      </c>
      <c r="H42" s="27"/>
      <c r="I42" s="31">
        <v>23818646</v>
      </c>
      <c r="J42" s="27"/>
      <c r="K42" s="27">
        <v>130129390</v>
      </c>
    </row>
    <row r="43" spans="1:11" ht="20.100000000000001" customHeight="1">
      <c r="A43" s="29" t="s">
        <v>31</v>
      </c>
      <c r="B43" s="29"/>
      <c r="C43" s="30">
        <v>20</v>
      </c>
      <c r="D43" s="182"/>
      <c r="E43" s="31">
        <v>87805007</v>
      </c>
      <c r="F43" s="27"/>
      <c r="G43" s="27">
        <v>87805007</v>
      </c>
      <c r="H43" s="27"/>
      <c r="I43" s="31">
        <v>0</v>
      </c>
      <c r="J43" s="27"/>
      <c r="K43" s="27">
        <v>0</v>
      </c>
    </row>
    <row r="44" spans="1:11" ht="20.100000000000001" customHeight="1">
      <c r="A44" s="5" t="s">
        <v>32</v>
      </c>
      <c r="C44" s="30">
        <v>24</v>
      </c>
      <c r="D44" s="182"/>
      <c r="E44" s="31">
        <v>57614478</v>
      </c>
      <c r="F44" s="27"/>
      <c r="G44" s="27">
        <v>16210665</v>
      </c>
      <c r="H44" s="27"/>
      <c r="I44" s="31">
        <v>52342860</v>
      </c>
      <c r="J44" s="27"/>
      <c r="K44" s="27">
        <v>15048668</v>
      </c>
    </row>
    <row r="45" spans="1:11" ht="20.100000000000001" customHeight="1">
      <c r="A45" s="5" t="s">
        <v>33</v>
      </c>
      <c r="C45" s="30"/>
      <c r="D45" s="182"/>
      <c r="E45" s="32">
        <v>71783036</v>
      </c>
      <c r="F45" s="3"/>
      <c r="G45" s="9">
        <v>116132930</v>
      </c>
      <c r="I45" s="32">
        <v>55262825</v>
      </c>
      <c r="J45" s="27"/>
      <c r="K45" s="9">
        <v>112756507</v>
      </c>
    </row>
    <row r="46" spans="1:11" ht="3.75" customHeight="1">
      <c r="C46" s="182"/>
      <c r="D46" s="182"/>
      <c r="E46" s="31"/>
      <c r="F46" s="27"/>
      <c r="G46" s="27"/>
      <c r="H46" s="27"/>
      <c r="I46" s="31"/>
      <c r="J46" s="27"/>
      <c r="K46" s="27"/>
    </row>
    <row r="47" spans="1:11" ht="20.100000000000001" customHeight="1">
      <c r="A47" s="14" t="s">
        <v>34</v>
      </c>
      <c r="C47" s="182"/>
      <c r="D47" s="182"/>
      <c r="E47" s="32">
        <f>SUM(E32:E45)</f>
        <v>6687219062</v>
      </c>
      <c r="F47" s="3"/>
      <c r="G47" s="9">
        <f>SUM(G32:G45)</f>
        <v>5715062963</v>
      </c>
      <c r="I47" s="32">
        <f>SUM(I32:I45)</f>
        <v>6446203981</v>
      </c>
      <c r="J47" s="27"/>
      <c r="K47" s="9">
        <f>SUM(K32:K45)</f>
        <v>5662118328</v>
      </c>
    </row>
    <row r="48" spans="1:11" ht="3.75" customHeight="1">
      <c r="C48" s="182"/>
      <c r="D48" s="182"/>
      <c r="E48" s="31"/>
      <c r="F48" s="3"/>
      <c r="G48" s="27"/>
      <c r="I48" s="31"/>
      <c r="J48" s="27"/>
      <c r="K48" s="27"/>
    </row>
    <row r="49" spans="1:11" ht="20.100000000000001" customHeight="1" thickBot="1">
      <c r="A49" s="14" t="s">
        <v>35</v>
      </c>
      <c r="B49" s="14"/>
      <c r="C49" s="182"/>
      <c r="D49" s="182"/>
      <c r="E49" s="34">
        <f>SUM(E28+E47)</f>
        <v>9095165208</v>
      </c>
      <c r="F49" s="3"/>
      <c r="G49" s="35">
        <f>SUM(G28+G47)</f>
        <v>7637682743</v>
      </c>
      <c r="I49" s="34">
        <f>SUM(I28+I47)</f>
        <v>8419802138</v>
      </c>
      <c r="J49" s="27"/>
      <c r="K49" s="35">
        <f>SUM(K28+K47)</f>
        <v>7187338356</v>
      </c>
    </row>
    <row r="50" spans="1:11" ht="18" customHeight="1" thickTop="1">
      <c r="A50" s="14"/>
      <c r="B50" s="14"/>
      <c r="C50" s="277"/>
      <c r="D50" s="277"/>
      <c r="E50" s="27"/>
      <c r="F50" s="3"/>
      <c r="G50" s="27"/>
      <c r="I50" s="27"/>
      <c r="J50" s="27"/>
      <c r="K50" s="27"/>
    </row>
    <row r="51" spans="1:11" ht="21.95" customHeight="1">
      <c r="A51" s="283" t="s">
        <v>291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</row>
    <row r="52" spans="1:11" ht="20.45" customHeight="1">
      <c r="A52" s="14" t="s">
        <v>36</v>
      </c>
      <c r="B52" s="37"/>
      <c r="C52" s="2"/>
      <c r="D52" s="2"/>
      <c r="E52" s="38"/>
      <c r="F52" s="4"/>
      <c r="G52" s="38"/>
      <c r="I52" s="38"/>
      <c r="K52" s="38"/>
    </row>
    <row r="53" spans="1:11" ht="20.45" customHeight="1">
      <c r="A53" s="1" t="s">
        <v>37</v>
      </c>
      <c r="B53" s="1"/>
      <c r="C53" s="2"/>
      <c r="D53" s="2"/>
      <c r="F53" s="4"/>
    </row>
    <row r="54" spans="1:11" ht="20.45" customHeight="1">
      <c r="A54" s="7" t="str">
        <f>A3</f>
        <v>ณ วันที่ 31 ธันวาคม พ.ศ. 2565</v>
      </c>
      <c r="B54" s="7"/>
      <c r="C54" s="8"/>
      <c r="D54" s="8"/>
      <c r="E54" s="9"/>
      <c r="F54" s="10"/>
      <c r="G54" s="9"/>
      <c r="H54" s="9"/>
      <c r="I54" s="9"/>
      <c r="J54" s="9"/>
      <c r="K54" s="9"/>
    </row>
    <row r="55" spans="1:11" ht="20.45" customHeight="1">
      <c r="A55" s="1"/>
      <c r="B55" s="1"/>
      <c r="C55" s="2"/>
      <c r="D55" s="2"/>
      <c r="E55" s="11"/>
      <c r="F55" s="12"/>
      <c r="G55" s="11"/>
      <c r="H55" s="11"/>
      <c r="I55" s="11"/>
      <c r="J55" s="11"/>
      <c r="K55" s="11"/>
    </row>
    <row r="56" spans="1:11" ht="20.45" customHeight="1">
      <c r="A56" s="1"/>
      <c r="B56" s="1"/>
      <c r="C56" s="13"/>
      <c r="D56" s="13"/>
      <c r="E56" s="284" t="s">
        <v>2</v>
      </c>
      <c r="F56" s="284"/>
      <c r="G56" s="284"/>
      <c r="H56" s="12"/>
      <c r="I56" s="284" t="s">
        <v>3</v>
      </c>
      <c r="J56" s="284"/>
      <c r="K56" s="284"/>
    </row>
    <row r="57" spans="1:11" s="14" customFormat="1" ht="20.45" customHeight="1">
      <c r="C57" s="15"/>
      <c r="D57" s="15"/>
      <c r="E57" s="16" t="s">
        <v>193</v>
      </c>
      <c r="F57" s="17"/>
      <c r="G57" s="16" t="s">
        <v>4</v>
      </c>
      <c r="H57" s="18"/>
      <c r="I57" s="16" t="s">
        <v>193</v>
      </c>
      <c r="J57" s="18"/>
      <c r="K57" s="16" t="s">
        <v>4</v>
      </c>
    </row>
    <row r="58" spans="1:11" s="14" customFormat="1" ht="20.45" customHeight="1">
      <c r="C58" s="19" t="s">
        <v>5</v>
      </c>
      <c r="D58" s="20"/>
      <c r="E58" s="21" t="s">
        <v>6</v>
      </c>
      <c r="F58" s="22"/>
      <c r="G58" s="21" t="s">
        <v>6</v>
      </c>
      <c r="H58" s="23"/>
      <c r="I58" s="21" t="s">
        <v>6</v>
      </c>
      <c r="J58" s="23"/>
      <c r="K58" s="21" t="s">
        <v>6</v>
      </c>
    </row>
    <row r="59" spans="1:11" ht="7.5" customHeight="1">
      <c r="B59" s="1"/>
      <c r="C59" s="277"/>
      <c r="D59" s="277"/>
      <c r="E59" s="25"/>
      <c r="F59" s="36"/>
      <c r="H59" s="27"/>
      <c r="I59" s="25"/>
      <c r="J59" s="27"/>
    </row>
    <row r="60" spans="1:11" ht="20.45" customHeight="1">
      <c r="A60" s="1" t="s">
        <v>38</v>
      </c>
      <c r="B60" s="14"/>
      <c r="C60" s="24"/>
      <c r="D60" s="24"/>
      <c r="E60" s="25"/>
      <c r="F60" s="26"/>
      <c r="H60" s="27"/>
      <c r="I60" s="25"/>
      <c r="J60" s="27"/>
    </row>
    <row r="61" spans="1:11" ht="7.5" customHeight="1">
      <c r="B61" s="1"/>
      <c r="C61" s="182"/>
      <c r="D61" s="182"/>
      <c r="E61" s="25"/>
      <c r="F61" s="36"/>
      <c r="H61" s="27"/>
      <c r="I61" s="25"/>
      <c r="J61" s="27"/>
    </row>
    <row r="62" spans="1:11" ht="20.45" customHeight="1">
      <c r="A62" s="14" t="s">
        <v>39</v>
      </c>
      <c r="B62" s="14"/>
      <c r="C62" s="39"/>
      <c r="D62" s="39"/>
      <c r="E62" s="25"/>
      <c r="F62" s="36"/>
      <c r="H62" s="27"/>
      <c r="I62" s="25"/>
      <c r="J62" s="27"/>
    </row>
    <row r="63" spans="1:11" ht="7.5" customHeight="1">
      <c r="A63" s="14"/>
      <c r="B63" s="14"/>
      <c r="C63" s="39"/>
      <c r="D63" s="39"/>
      <c r="E63" s="25"/>
      <c r="F63" s="36"/>
      <c r="H63" s="27"/>
      <c r="I63" s="25"/>
      <c r="J63" s="27"/>
    </row>
    <row r="64" spans="1:11" ht="20.45" customHeight="1">
      <c r="A64" s="5" t="s">
        <v>40</v>
      </c>
      <c r="B64" s="29"/>
      <c r="C64" s="39" t="s">
        <v>278</v>
      </c>
      <c r="D64" s="39"/>
      <c r="E64" s="31">
        <v>0</v>
      </c>
      <c r="F64" s="36"/>
      <c r="G64" s="27">
        <v>55931925</v>
      </c>
      <c r="H64" s="36"/>
      <c r="I64" s="31">
        <v>0</v>
      </c>
      <c r="J64" s="27"/>
      <c r="K64" s="27">
        <v>46405518</v>
      </c>
    </row>
    <row r="65" spans="1:11" ht="20.45" customHeight="1">
      <c r="A65" s="5" t="s">
        <v>41</v>
      </c>
      <c r="B65" s="29"/>
      <c r="C65" s="39" t="s">
        <v>278</v>
      </c>
      <c r="D65" s="39"/>
      <c r="E65" s="31">
        <v>834276361</v>
      </c>
      <c r="F65" s="36"/>
      <c r="G65" s="27">
        <v>1007532302</v>
      </c>
      <c r="H65" s="36"/>
      <c r="I65" s="31">
        <v>647396161</v>
      </c>
      <c r="J65" s="27"/>
      <c r="K65" s="27">
        <v>757906042</v>
      </c>
    </row>
    <row r="66" spans="1:11" ht="20.45" customHeight="1">
      <c r="A66" s="5" t="s">
        <v>186</v>
      </c>
      <c r="B66" s="29"/>
      <c r="C66" s="39" t="s">
        <v>288</v>
      </c>
      <c r="D66" s="39"/>
      <c r="E66" s="31">
        <v>20250000</v>
      </c>
      <c r="F66" s="36"/>
      <c r="G66" s="27">
        <v>20250000</v>
      </c>
      <c r="H66" s="36"/>
      <c r="I66" s="31">
        <v>4000000</v>
      </c>
      <c r="J66" s="27"/>
      <c r="K66" s="27">
        <v>4000000</v>
      </c>
    </row>
    <row r="67" spans="1:11" ht="20.45" customHeight="1">
      <c r="A67" s="5" t="s">
        <v>42</v>
      </c>
      <c r="C67" s="39">
        <v>21</v>
      </c>
      <c r="D67" s="39"/>
      <c r="E67" s="31">
        <v>409655588</v>
      </c>
      <c r="F67" s="36"/>
      <c r="G67" s="27">
        <v>279724635</v>
      </c>
      <c r="H67" s="36"/>
      <c r="I67" s="31">
        <v>275126317</v>
      </c>
      <c r="J67" s="27"/>
      <c r="K67" s="27">
        <v>303609870</v>
      </c>
    </row>
    <row r="68" spans="1:11" ht="20.45" customHeight="1">
      <c r="A68" s="5" t="s">
        <v>43</v>
      </c>
      <c r="C68" s="39">
        <v>29</v>
      </c>
      <c r="D68" s="39"/>
      <c r="E68" s="31">
        <v>97605048</v>
      </c>
      <c r="F68" s="36"/>
      <c r="G68" s="27">
        <v>174180527</v>
      </c>
      <c r="H68" s="36"/>
      <c r="I68" s="31">
        <v>69099203</v>
      </c>
      <c r="J68" s="27"/>
      <c r="K68" s="27">
        <v>129237094</v>
      </c>
    </row>
    <row r="69" spans="1:11" ht="20.45" customHeight="1">
      <c r="A69" s="5" t="s">
        <v>230</v>
      </c>
      <c r="B69" s="29"/>
      <c r="C69" s="39"/>
      <c r="D69" s="39"/>
      <c r="E69" s="31"/>
      <c r="F69" s="36"/>
      <c r="G69" s="27"/>
      <c r="H69" s="36"/>
      <c r="I69" s="31"/>
      <c r="J69" s="27"/>
      <c r="K69" s="27"/>
    </row>
    <row r="70" spans="1:11" ht="20.45" customHeight="1">
      <c r="B70" s="29" t="s">
        <v>229</v>
      </c>
      <c r="C70" s="39">
        <v>12</v>
      </c>
      <c r="D70" s="39"/>
      <c r="E70" s="31">
        <v>3602795</v>
      </c>
      <c r="F70" s="36"/>
      <c r="G70" s="27">
        <v>145149</v>
      </c>
      <c r="H70" s="36"/>
      <c r="I70" s="31">
        <v>3602795</v>
      </c>
      <c r="J70" s="27"/>
      <c r="K70" s="27">
        <v>145149</v>
      </c>
    </row>
    <row r="71" spans="1:11" ht="20.45" customHeight="1">
      <c r="A71" s="29" t="s">
        <v>44</v>
      </c>
      <c r="B71" s="29"/>
      <c r="C71" s="182"/>
      <c r="D71" s="182"/>
      <c r="E71" s="40"/>
      <c r="F71" s="36"/>
      <c r="G71" s="41"/>
      <c r="H71" s="36"/>
      <c r="I71" s="40"/>
      <c r="J71" s="41"/>
      <c r="K71" s="41"/>
    </row>
    <row r="72" spans="1:11" ht="20.45" customHeight="1">
      <c r="A72" s="29"/>
      <c r="B72" s="29" t="s">
        <v>45</v>
      </c>
      <c r="C72" s="39" t="s">
        <v>278</v>
      </c>
      <c r="D72" s="39"/>
      <c r="E72" s="31">
        <v>293753848</v>
      </c>
      <c r="F72" s="36"/>
      <c r="G72" s="27">
        <v>226518788</v>
      </c>
      <c r="H72" s="36"/>
      <c r="I72" s="31">
        <v>293753848</v>
      </c>
      <c r="J72" s="27"/>
      <c r="K72" s="27">
        <v>226518788</v>
      </c>
    </row>
    <row r="73" spans="1:11" ht="20.45" customHeight="1">
      <c r="A73" s="29" t="s">
        <v>241</v>
      </c>
      <c r="B73" s="29"/>
      <c r="C73" s="39"/>
      <c r="D73" s="39"/>
      <c r="E73" s="31"/>
      <c r="F73" s="36"/>
      <c r="G73" s="27"/>
      <c r="H73" s="36"/>
      <c r="I73" s="31"/>
      <c r="J73" s="27"/>
      <c r="K73" s="27"/>
    </row>
    <row r="74" spans="1:11" ht="20.45" customHeight="1">
      <c r="A74" s="29"/>
      <c r="B74" s="29" t="s">
        <v>45</v>
      </c>
      <c r="C74" s="39" t="s">
        <v>278</v>
      </c>
      <c r="D74" s="39"/>
      <c r="E74" s="31">
        <v>446309885</v>
      </c>
      <c r="F74" s="36"/>
      <c r="G74" s="27">
        <v>388002288</v>
      </c>
      <c r="H74" s="36"/>
      <c r="I74" s="31">
        <v>444490445</v>
      </c>
      <c r="J74" s="27"/>
      <c r="K74" s="27">
        <v>386159502</v>
      </c>
    </row>
    <row r="75" spans="1:11" ht="20.45" customHeight="1">
      <c r="A75" s="29" t="s">
        <v>46</v>
      </c>
      <c r="B75" s="29"/>
      <c r="C75" s="182"/>
      <c r="D75" s="182"/>
      <c r="E75" s="31">
        <v>0</v>
      </c>
      <c r="F75" s="36"/>
      <c r="G75" s="27">
        <v>11990957</v>
      </c>
      <c r="I75" s="31">
        <v>0</v>
      </c>
      <c r="J75" s="27"/>
      <c r="K75" s="27">
        <v>0</v>
      </c>
    </row>
    <row r="76" spans="1:11" ht="20.45" customHeight="1">
      <c r="A76" s="29" t="s">
        <v>56</v>
      </c>
      <c r="B76" s="29"/>
      <c r="C76" s="236">
        <v>26</v>
      </c>
      <c r="D76" s="236"/>
      <c r="E76" s="31">
        <v>15037682</v>
      </c>
      <c r="F76" s="28"/>
      <c r="G76" s="27">
        <v>57769183</v>
      </c>
      <c r="H76" s="28"/>
      <c r="I76" s="31">
        <v>14113945</v>
      </c>
      <c r="J76" s="27"/>
      <c r="K76" s="27">
        <v>57489110</v>
      </c>
    </row>
    <row r="77" spans="1:11" ht="20.45" customHeight="1">
      <c r="A77" s="29" t="s">
        <v>47</v>
      </c>
      <c r="B77" s="29"/>
      <c r="C77" s="39"/>
      <c r="D77" s="39"/>
      <c r="E77" s="32">
        <v>51778474</v>
      </c>
      <c r="F77" s="36"/>
      <c r="G77" s="9">
        <v>21551740</v>
      </c>
      <c r="H77" s="36"/>
      <c r="I77" s="32">
        <v>25491821</v>
      </c>
      <c r="J77" s="27"/>
      <c r="K77" s="9">
        <v>9284256</v>
      </c>
    </row>
    <row r="78" spans="1:11" ht="8.1" customHeight="1">
      <c r="A78" s="14"/>
      <c r="B78" s="14"/>
      <c r="C78" s="39"/>
      <c r="D78" s="39"/>
      <c r="E78" s="25"/>
      <c r="F78" s="36"/>
      <c r="H78" s="36"/>
      <c r="I78" s="25"/>
      <c r="J78" s="27"/>
    </row>
    <row r="79" spans="1:11" ht="20.45" customHeight="1">
      <c r="A79" s="14" t="s">
        <v>48</v>
      </c>
      <c r="C79" s="39"/>
      <c r="D79" s="39"/>
      <c r="E79" s="32">
        <f>SUM(E64:E77)</f>
        <v>2172269681</v>
      </c>
      <c r="F79" s="36"/>
      <c r="G79" s="9">
        <f>SUM(G64:G77)</f>
        <v>2243597494</v>
      </c>
      <c r="H79" s="36"/>
      <c r="I79" s="32">
        <f>SUM(I64:I77)</f>
        <v>1777074535</v>
      </c>
      <c r="J79" s="27"/>
      <c r="K79" s="9">
        <f>SUM(K64:K77)</f>
        <v>1920755329</v>
      </c>
    </row>
    <row r="80" spans="1:11" ht="20.45" customHeight="1">
      <c r="C80" s="39"/>
      <c r="D80" s="39"/>
      <c r="E80" s="31"/>
      <c r="F80" s="36"/>
      <c r="G80" s="27"/>
      <c r="H80" s="36"/>
      <c r="I80" s="31"/>
      <c r="J80" s="27"/>
      <c r="K80" s="27"/>
    </row>
    <row r="81" spans="1:11" ht="20.45" customHeight="1">
      <c r="A81" s="1" t="s">
        <v>49</v>
      </c>
      <c r="B81" s="1"/>
      <c r="C81" s="39"/>
      <c r="D81" s="39"/>
      <c r="E81" s="31"/>
      <c r="F81" s="36"/>
      <c r="G81" s="27"/>
      <c r="H81" s="36"/>
      <c r="I81" s="31"/>
      <c r="J81" s="27"/>
      <c r="K81" s="27"/>
    </row>
    <row r="82" spans="1:11" ht="7.5" customHeight="1">
      <c r="B82" s="1"/>
      <c r="C82" s="182"/>
      <c r="D82" s="182"/>
      <c r="E82" s="25"/>
      <c r="F82" s="36"/>
      <c r="H82" s="36"/>
      <c r="I82" s="25"/>
      <c r="J82" s="27"/>
    </row>
    <row r="83" spans="1:11" ht="20.45" customHeight="1">
      <c r="A83" s="5" t="s">
        <v>50</v>
      </c>
      <c r="C83" s="39">
        <v>29</v>
      </c>
      <c r="D83" s="39"/>
      <c r="E83" s="31">
        <v>23982579</v>
      </c>
      <c r="F83" s="36"/>
      <c r="G83" s="27">
        <v>51581058</v>
      </c>
      <c r="H83" s="36"/>
      <c r="I83" s="31">
        <v>14671133</v>
      </c>
      <c r="J83" s="27"/>
      <c r="K83" s="27">
        <v>39426498</v>
      </c>
    </row>
    <row r="84" spans="1:11" ht="20.45" customHeight="1">
      <c r="A84" s="5" t="s">
        <v>216</v>
      </c>
      <c r="C84" s="39">
        <v>23</v>
      </c>
      <c r="D84" s="39"/>
      <c r="E84" s="31">
        <v>549478201</v>
      </c>
      <c r="F84" s="36"/>
      <c r="G84" s="27">
        <v>0</v>
      </c>
      <c r="H84" s="36"/>
      <c r="I84" s="31">
        <v>549478201</v>
      </c>
      <c r="J84" s="27"/>
      <c r="K84" s="27">
        <v>0</v>
      </c>
    </row>
    <row r="85" spans="1:11" ht="20.45" customHeight="1">
      <c r="A85" s="42" t="s">
        <v>52</v>
      </c>
      <c r="B85" s="29"/>
      <c r="C85" s="39">
        <v>12</v>
      </c>
      <c r="D85" s="182"/>
      <c r="E85" s="31">
        <v>70171550</v>
      </c>
      <c r="F85" s="36"/>
      <c r="G85" s="27">
        <v>0</v>
      </c>
      <c r="H85" s="36"/>
      <c r="I85" s="31">
        <v>70171550</v>
      </c>
      <c r="J85" s="27"/>
      <c r="K85" s="27">
        <v>0</v>
      </c>
    </row>
    <row r="86" spans="1:11" ht="20.45" customHeight="1">
      <c r="A86" s="29" t="s">
        <v>51</v>
      </c>
      <c r="B86" s="29"/>
      <c r="C86" s="39" t="s">
        <v>278</v>
      </c>
      <c r="D86" s="182"/>
      <c r="E86" s="31">
        <v>3479032031</v>
      </c>
      <c r="F86" s="36"/>
      <c r="G86" s="27">
        <v>2567051891</v>
      </c>
      <c r="H86" s="36"/>
      <c r="I86" s="31">
        <v>3479032031</v>
      </c>
      <c r="J86" s="27"/>
      <c r="K86" s="27">
        <v>2567051891</v>
      </c>
    </row>
    <row r="87" spans="1:11" ht="20.45" customHeight="1">
      <c r="A87" s="42" t="s">
        <v>53</v>
      </c>
      <c r="B87" s="29"/>
      <c r="C87" s="182" t="s">
        <v>278</v>
      </c>
      <c r="D87" s="182"/>
      <c r="E87" s="31">
        <v>37299432</v>
      </c>
      <c r="F87" s="36"/>
      <c r="G87" s="27">
        <v>200207632</v>
      </c>
      <c r="H87" s="36"/>
      <c r="I87" s="31">
        <v>29909261</v>
      </c>
      <c r="J87" s="27"/>
      <c r="K87" s="27">
        <v>198423823</v>
      </c>
    </row>
    <row r="88" spans="1:11" ht="20.45" customHeight="1">
      <c r="A88" s="29" t="s">
        <v>54</v>
      </c>
      <c r="B88" s="29"/>
      <c r="C88" s="182">
        <v>24</v>
      </c>
      <c r="D88" s="182"/>
      <c r="E88" s="31">
        <v>56282674</v>
      </c>
      <c r="F88" s="36"/>
      <c r="G88" s="27">
        <v>490717</v>
      </c>
      <c r="H88" s="36"/>
      <c r="I88" s="31">
        <v>0</v>
      </c>
      <c r="J88" s="27"/>
      <c r="K88" s="27">
        <v>0</v>
      </c>
    </row>
    <row r="89" spans="1:11" ht="20.45" customHeight="1">
      <c r="A89" s="5" t="s">
        <v>55</v>
      </c>
      <c r="B89" s="29"/>
      <c r="C89" s="182">
        <v>25</v>
      </c>
      <c r="D89" s="182"/>
      <c r="E89" s="31">
        <v>18487221</v>
      </c>
      <c r="F89" s="36"/>
      <c r="G89" s="27">
        <v>17261630</v>
      </c>
      <c r="H89" s="36"/>
      <c r="I89" s="31">
        <v>7281384</v>
      </c>
      <c r="J89" s="27"/>
      <c r="K89" s="27">
        <v>7475417</v>
      </c>
    </row>
    <row r="90" spans="1:11" ht="20.45" customHeight="1">
      <c r="A90" s="29" t="s">
        <v>57</v>
      </c>
      <c r="B90" s="29"/>
      <c r="C90" s="182"/>
      <c r="D90" s="182"/>
      <c r="E90" s="32">
        <v>17875000</v>
      </c>
      <c r="F90" s="36"/>
      <c r="G90" s="9">
        <v>14820490</v>
      </c>
      <c r="H90" s="36"/>
      <c r="I90" s="32">
        <v>0</v>
      </c>
      <c r="J90" s="27"/>
      <c r="K90" s="9">
        <v>0</v>
      </c>
    </row>
    <row r="91" spans="1:11" ht="7.5" customHeight="1">
      <c r="A91" s="14"/>
      <c r="B91" s="14"/>
      <c r="C91" s="39"/>
      <c r="D91" s="39"/>
      <c r="E91" s="25"/>
      <c r="F91" s="36"/>
      <c r="H91" s="36"/>
      <c r="I91" s="25"/>
      <c r="J91" s="27"/>
    </row>
    <row r="92" spans="1:11" ht="20.45" customHeight="1">
      <c r="A92" s="14" t="s">
        <v>58</v>
      </c>
      <c r="C92" s="39"/>
      <c r="D92" s="39"/>
      <c r="E92" s="32">
        <f>SUM(E83:E91)</f>
        <v>4252608688</v>
      </c>
      <c r="F92" s="36"/>
      <c r="G92" s="9">
        <f>SUM(G83:G91)</f>
        <v>2851413418</v>
      </c>
      <c r="H92" s="36"/>
      <c r="I92" s="32">
        <f>SUM(I83:I91)</f>
        <v>4150543560</v>
      </c>
      <c r="J92" s="27"/>
      <c r="K92" s="9">
        <f>SUM(K83:K91)</f>
        <v>2812377629</v>
      </c>
    </row>
    <row r="93" spans="1:11" ht="7.5" customHeight="1">
      <c r="A93" s="14"/>
      <c r="B93" s="14"/>
      <c r="C93" s="39"/>
      <c r="D93" s="39"/>
      <c r="E93" s="25"/>
      <c r="F93" s="36"/>
      <c r="H93" s="36"/>
      <c r="I93" s="25"/>
      <c r="J93" s="27"/>
    </row>
    <row r="94" spans="1:11" ht="20.45" customHeight="1">
      <c r="A94" s="14" t="s">
        <v>59</v>
      </c>
      <c r="C94" s="43"/>
      <c r="D94" s="43"/>
      <c r="E94" s="32">
        <f>SUM(E79+E92)</f>
        <v>6424878369</v>
      </c>
      <c r="F94" s="44"/>
      <c r="G94" s="9">
        <f>SUM(G79+G92)</f>
        <v>5095010912</v>
      </c>
      <c r="H94" s="44"/>
      <c r="I94" s="32">
        <f>SUM(I79+I92)</f>
        <v>5927618095</v>
      </c>
      <c r="J94" s="27"/>
      <c r="K94" s="9">
        <f>SUM(K79+K92)</f>
        <v>4733132958</v>
      </c>
    </row>
    <row r="95" spans="1:11" ht="24.6" customHeight="1">
      <c r="A95" s="14"/>
      <c r="B95" s="14"/>
      <c r="C95" s="43"/>
      <c r="D95" s="43"/>
      <c r="E95" s="27"/>
      <c r="F95" s="44"/>
      <c r="G95" s="27"/>
      <c r="H95" s="44"/>
      <c r="I95" s="27"/>
      <c r="J95" s="27"/>
      <c r="K95" s="27"/>
    </row>
    <row r="96" spans="1:11" ht="20.45" customHeight="1">
      <c r="A96" s="29"/>
      <c r="B96" s="29"/>
      <c r="C96" s="39"/>
      <c r="D96" s="39"/>
      <c r="E96" s="27"/>
      <c r="F96" s="44"/>
      <c r="G96" s="27"/>
      <c r="H96" s="44"/>
      <c r="I96" s="27"/>
      <c r="J96" s="27"/>
      <c r="K96" s="27"/>
    </row>
    <row r="97" spans="1:11" ht="20.45" customHeight="1">
      <c r="A97" s="29"/>
      <c r="B97" s="29"/>
      <c r="C97" s="39"/>
      <c r="D97" s="39"/>
      <c r="E97" s="27"/>
      <c r="F97" s="44"/>
      <c r="G97" s="27"/>
      <c r="H97" s="44"/>
      <c r="I97" s="27"/>
      <c r="J97" s="27"/>
      <c r="K97" s="27"/>
    </row>
    <row r="98" spans="1:11" ht="18.75" customHeight="1">
      <c r="A98" s="29"/>
      <c r="B98" s="29"/>
      <c r="C98" s="39"/>
      <c r="D98" s="39"/>
      <c r="E98" s="27"/>
      <c r="F98" s="44"/>
      <c r="G98" s="27"/>
      <c r="H98" s="44"/>
      <c r="I98" s="27"/>
      <c r="J98" s="27"/>
      <c r="K98" s="27"/>
    </row>
    <row r="99" spans="1:11" ht="21.95" customHeight="1">
      <c r="A99" s="283" t="str">
        <f>A51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</row>
    <row r="100" spans="1:11" ht="20.45" customHeight="1">
      <c r="A100" s="14" t="s">
        <v>36</v>
      </c>
      <c r="B100" s="37"/>
      <c r="C100" s="2"/>
      <c r="D100" s="2"/>
      <c r="E100" s="38"/>
      <c r="F100" s="4"/>
      <c r="G100" s="38"/>
      <c r="I100" s="38"/>
      <c r="K100" s="38"/>
    </row>
    <row r="101" spans="1:11" ht="20.45" customHeight="1">
      <c r="A101" s="1" t="s">
        <v>37</v>
      </c>
      <c r="B101" s="1"/>
      <c r="C101" s="2"/>
      <c r="D101" s="2"/>
      <c r="F101" s="4"/>
    </row>
    <row r="102" spans="1:11" s="14" customFormat="1" ht="20.45" customHeight="1">
      <c r="A102" s="7" t="str">
        <f>A3</f>
        <v>ณ วันที่ 31 ธันวาคม พ.ศ. 2565</v>
      </c>
      <c r="B102" s="7"/>
      <c r="C102" s="8"/>
      <c r="D102" s="8"/>
      <c r="E102" s="9"/>
      <c r="F102" s="10"/>
      <c r="G102" s="9"/>
      <c r="H102" s="9"/>
      <c r="I102" s="9"/>
      <c r="J102" s="9"/>
      <c r="K102" s="9"/>
    </row>
    <row r="103" spans="1:11" s="14" customFormat="1" ht="20.45" customHeight="1">
      <c r="A103" s="1"/>
      <c r="B103" s="1"/>
      <c r="C103" s="2"/>
      <c r="D103" s="2"/>
      <c r="E103" s="27"/>
      <c r="F103" s="12"/>
      <c r="G103" s="27"/>
      <c r="H103" s="27"/>
      <c r="I103" s="27"/>
      <c r="J103" s="27"/>
      <c r="K103" s="27"/>
    </row>
    <row r="104" spans="1:11" ht="20.45" customHeight="1">
      <c r="A104" s="1"/>
      <c r="B104" s="1"/>
      <c r="C104" s="13"/>
      <c r="D104" s="13"/>
      <c r="E104" s="284" t="s">
        <v>2</v>
      </c>
      <c r="F104" s="284"/>
      <c r="G104" s="284"/>
      <c r="H104" s="12"/>
      <c r="I104" s="284" t="s">
        <v>3</v>
      </c>
      <c r="J104" s="284"/>
      <c r="K104" s="284"/>
    </row>
    <row r="105" spans="1:11" s="14" customFormat="1" ht="20.45" customHeight="1">
      <c r="C105" s="15"/>
      <c r="D105" s="15"/>
      <c r="E105" s="16" t="s">
        <v>193</v>
      </c>
      <c r="F105" s="17"/>
      <c r="G105" s="16" t="s">
        <v>4</v>
      </c>
      <c r="H105" s="18"/>
      <c r="I105" s="16" t="s">
        <v>193</v>
      </c>
      <c r="J105" s="18"/>
      <c r="K105" s="16" t="s">
        <v>4</v>
      </c>
    </row>
    <row r="106" spans="1:11" s="14" customFormat="1" ht="20.45" customHeight="1">
      <c r="C106" s="19" t="s">
        <v>5</v>
      </c>
      <c r="D106" s="20"/>
      <c r="E106" s="21" t="s">
        <v>6</v>
      </c>
      <c r="F106" s="22"/>
      <c r="G106" s="21" t="s">
        <v>6</v>
      </c>
      <c r="H106" s="23"/>
      <c r="I106" s="21" t="s">
        <v>6</v>
      </c>
      <c r="J106" s="23"/>
      <c r="K106" s="21" t="s">
        <v>6</v>
      </c>
    </row>
    <row r="107" spans="1:11" ht="7.5" customHeight="1">
      <c r="C107" s="24"/>
      <c r="D107" s="24"/>
      <c r="E107" s="25"/>
      <c r="F107" s="26"/>
      <c r="H107" s="27"/>
      <c r="I107" s="25"/>
      <c r="J107" s="27"/>
    </row>
    <row r="108" spans="1:11" ht="20.45" customHeight="1">
      <c r="A108" s="1" t="s">
        <v>60</v>
      </c>
      <c r="C108" s="24"/>
      <c r="D108" s="24"/>
      <c r="E108" s="25"/>
      <c r="F108" s="26"/>
      <c r="H108" s="27"/>
      <c r="I108" s="25"/>
      <c r="J108" s="27"/>
    </row>
    <row r="109" spans="1:11" ht="7.5" customHeight="1">
      <c r="C109" s="24"/>
      <c r="D109" s="24"/>
      <c r="E109" s="25"/>
      <c r="F109" s="26"/>
      <c r="H109" s="27"/>
      <c r="I109" s="25"/>
      <c r="J109" s="27"/>
    </row>
    <row r="110" spans="1:11" ht="20.45" customHeight="1">
      <c r="A110" s="14" t="s">
        <v>61</v>
      </c>
      <c r="B110" s="14"/>
      <c r="C110" s="45"/>
      <c r="D110" s="45"/>
      <c r="E110" s="31"/>
      <c r="F110" s="44"/>
      <c r="G110" s="27"/>
      <c r="H110" s="27"/>
      <c r="I110" s="31"/>
      <c r="J110" s="27"/>
      <c r="K110" s="27"/>
    </row>
    <row r="111" spans="1:11" ht="7.5" customHeight="1">
      <c r="A111" s="14"/>
      <c r="B111" s="14"/>
      <c r="C111" s="45"/>
      <c r="D111" s="45"/>
      <c r="E111" s="31"/>
      <c r="F111" s="44"/>
      <c r="G111" s="27"/>
      <c r="H111" s="27"/>
      <c r="I111" s="31"/>
      <c r="J111" s="27"/>
      <c r="K111" s="27"/>
    </row>
    <row r="112" spans="1:11" ht="20.45" customHeight="1">
      <c r="A112" s="5" t="s">
        <v>62</v>
      </c>
      <c r="C112" s="182">
        <v>27</v>
      </c>
      <c r="D112" s="182"/>
      <c r="E112" s="31"/>
      <c r="F112" s="36"/>
      <c r="G112" s="27"/>
      <c r="H112" s="27"/>
      <c r="I112" s="31"/>
      <c r="J112" s="27"/>
      <c r="K112" s="27"/>
    </row>
    <row r="113" spans="1:11" ht="20.45" customHeight="1">
      <c r="B113" s="5" t="s">
        <v>63</v>
      </c>
      <c r="C113" s="182"/>
      <c r="D113" s="182"/>
      <c r="E113" s="46"/>
      <c r="F113" s="36"/>
      <c r="G113" s="47"/>
      <c r="H113" s="47"/>
      <c r="I113" s="46"/>
      <c r="J113" s="47"/>
      <c r="K113" s="47"/>
    </row>
    <row r="114" spans="1:11" ht="20.45" customHeight="1">
      <c r="B114" s="5" t="s">
        <v>225</v>
      </c>
      <c r="C114" s="182"/>
      <c r="D114" s="182"/>
      <c r="E114" s="31"/>
      <c r="F114" s="28"/>
      <c r="G114" s="27"/>
      <c r="H114" s="41"/>
      <c r="I114" s="31"/>
      <c r="J114" s="47"/>
      <c r="K114" s="27"/>
    </row>
    <row r="115" spans="1:11" ht="20.45" customHeight="1" thickBot="1">
      <c r="B115" s="5" t="s">
        <v>64</v>
      </c>
      <c r="C115" s="274"/>
      <c r="D115" s="274"/>
      <c r="E115" s="34">
        <v>312133288</v>
      </c>
      <c r="F115" s="28"/>
      <c r="G115" s="27"/>
      <c r="H115" s="41"/>
      <c r="I115" s="34">
        <v>312133288</v>
      </c>
      <c r="J115" s="47"/>
      <c r="K115" s="27"/>
    </row>
    <row r="116" spans="1:11" ht="20.45" customHeight="1" thickTop="1">
      <c r="B116" s="5" t="s">
        <v>273</v>
      </c>
      <c r="C116" s="274"/>
      <c r="D116" s="274"/>
      <c r="E116" s="31"/>
      <c r="F116" s="28"/>
      <c r="G116" s="27"/>
      <c r="H116" s="41"/>
      <c r="I116" s="31"/>
      <c r="J116" s="47"/>
      <c r="K116" s="27"/>
    </row>
    <row r="117" spans="1:11" ht="20.45" customHeight="1" thickBot="1">
      <c r="B117" s="5" t="s">
        <v>247</v>
      </c>
      <c r="C117" s="182"/>
      <c r="D117" s="182"/>
      <c r="E117" s="46"/>
      <c r="F117" s="36"/>
      <c r="G117" s="35">
        <v>308135347</v>
      </c>
      <c r="H117" s="47"/>
      <c r="I117" s="46"/>
      <c r="J117" s="47"/>
      <c r="K117" s="35">
        <v>308135347</v>
      </c>
    </row>
    <row r="118" spans="1:11" ht="7.5" customHeight="1" thickTop="1">
      <c r="C118" s="182"/>
      <c r="D118" s="182"/>
      <c r="E118" s="31"/>
      <c r="F118" s="36"/>
      <c r="G118" s="27"/>
      <c r="H118" s="36"/>
      <c r="I118" s="31"/>
      <c r="J118" s="27"/>
      <c r="K118" s="27"/>
    </row>
    <row r="119" spans="1:11" ht="20.45" customHeight="1">
      <c r="B119" s="5" t="s">
        <v>65</v>
      </c>
      <c r="C119" s="182"/>
      <c r="D119" s="182"/>
      <c r="E119" s="31"/>
      <c r="F119" s="36"/>
      <c r="G119" s="27"/>
      <c r="H119" s="36"/>
      <c r="I119" s="31"/>
      <c r="J119" s="27"/>
      <c r="K119" s="27"/>
    </row>
    <row r="120" spans="1:11" ht="20.45" customHeight="1">
      <c r="B120" s="5" t="s">
        <v>225</v>
      </c>
      <c r="C120" s="182"/>
      <c r="D120" s="182"/>
      <c r="E120" s="31"/>
      <c r="F120" s="36"/>
      <c r="G120" s="27"/>
      <c r="H120" s="36"/>
      <c r="I120" s="31"/>
      <c r="J120" s="27"/>
      <c r="K120" s="27"/>
    </row>
    <row r="121" spans="1:11" ht="20.45" customHeight="1">
      <c r="B121" s="5" t="s">
        <v>66</v>
      </c>
      <c r="C121" s="182"/>
      <c r="D121" s="182"/>
      <c r="E121" s="31">
        <v>312133288</v>
      </c>
      <c r="F121" s="36"/>
      <c r="G121" s="27"/>
      <c r="H121" s="36"/>
      <c r="I121" s="31">
        <v>312133288</v>
      </c>
      <c r="J121" s="27"/>
      <c r="K121" s="27"/>
    </row>
    <row r="122" spans="1:11" ht="20.45" customHeight="1">
      <c r="B122" s="5" t="s">
        <v>274</v>
      </c>
      <c r="C122" s="274"/>
      <c r="D122" s="274"/>
      <c r="E122" s="31"/>
      <c r="F122" s="36"/>
      <c r="G122" s="27"/>
      <c r="H122" s="36"/>
      <c r="I122" s="31"/>
      <c r="J122" s="27"/>
      <c r="K122" s="27"/>
    </row>
    <row r="123" spans="1:11" ht="20.45" customHeight="1">
      <c r="B123" s="5" t="s">
        <v>247</v>
      </c>
      <c r="C123" s="274"/>
      <c r="E123" s="31"/>
      <c r="F123" s="36"/>
      <c r="G123" s="27">
        <v>308133288</v>
      </c>
      <c r="H123" s="36"/>
      <c r="I123" s="31"/>
      <c r="J123" s="27"/>
      <c r="K123" s="27">
        <v>308133288</v>
      </c>
    </row>
    <row r="124" spans="1:11" ht="20.45" customHeight="1">
      <c r="A124" s="29" t="s">
        <v>67</v>
      </c>
      <c r="B124" s="29"/>
      <c r="C124" s="182">
        <v>27</v>
      </c>
      <c r="D124" s="182"/>
      <c r="E124" s="31">
        <v>1669237748</v>
      </c>
      <c r="F124" s="36"/>
      <c r="G124" s="27">
        <v>1582837748</v>
      </c>
      <c r="H124" s="36"/>
      <c r="I124" s="31">
        <v>1669237748</v>
      </c>
      <c r="J124" s="27"/>
      <c r="K124" s="27">
        <v>1582837748</v>
      </c>
    </row>
    <row r="125" spans="1:11" ht="20.45" customHeight="1">
      <c r="A125" s="5" t="s">
        <v>68</v>
      </c>
      <c r="E125" s="31"/>
      <c r="G125" s="27"/>
      <c r="H125" s="47"/>
      <c r="I125" s="31"/>
      <c r="J125" s="27"/>
      <c r="K125" s="27"/>
    </row>
    <row r="126" spans="1:11" ht="20.45" customHeight="1">
      <c r="B126" s="5" t="s">
        <v>69</v>
      </c>
      <c r="C126" s="182">
        <v>28</v>
      </c>
      <c r="D126" s="45"/>
      <c r="E126" s="31">
        <v>31213329</v>
      </c>
      <c r="F126" s="44"/>
      <c r="G126" s="27">
        <v>30813535</v>
      </c>
      <c r="H126" s="44"/>
      <c r="I126" s="31">
        <v>31213329</v>
      </c>
      <c r="J126" s="27"/>
      <c r="K126" s="27">
        <v>30813535</v>
      </c>
    </row>
    <row r="127" spans="1:11" ht="20.45" customHeight="1">
      <c r="B127" s="5" t="s">
        <v>70</v>
      </c>
      <c r="D127" s="182"/>
      <c r="E127" s="31">
        <v>752066096</v>
      </c>
      <c r="F127" s="28"/>
      <c r="G127" s="27">
        <v>512833630</v>
      </c>
      <c r="H127" s="28"/>
      <c r="I127" s="31">
        <v>517223301</v>
      </c>
      <c r="J127" s="27"/>
      <c r="K127" s="27">
        <v>480241825</v>
      </c>
    </row>
    <row r="128" spans="1:11" ht="19.149999999999999" customHeight="1">
      <c r="A128" s="29" t="s">
        <v>71</v>
      </c>
      <c r="C128" s="182"/>
      <c r="D128" s="182"/>
      <c r="E128" s="32">
        <v>-95989752</v>
      </c>
      <c r="F128" s="36"/>
      <c r="G128" s="9">
        <v>69995002</v>
      </c>
      <c r="H128" s="36"/>
      <c r="I128" s="32">
        <v>-37623623</v>
      </c>
      <c r="J128" s="36"/>
      <c r="K128" s="9">
        <v>52179002</v>
      </c>
    </row>
    <row r="129" spans="1:11" ht="7.5" customHeight="1">
      <c r="C129" s="182"/>
      <c r="D129" s="182"/>
      <c r="E129" s="31"/>
      <c r="F129" s="28"/>
      <c r="G129" s="27"/>
      <c r="H129" s="28"/>
      <c r="I129" s="31"/>
      <c r="J129" s="27"/>
      <c r="K129" s="27"/>
    </row>
    <row r="130" spans="1:11" ht="20.45" customHeight="1">
      <c r="A130" s="1" t="s">
        <v>72</v>
      </c>
      <c r="C130" s="182"/>
      <c r="D130" s="45"/>
      <c r="E130" s="31">
        <f>SUM(E121:E128)</f>
        <v>2668660709</v>
      </c>
      <c r="F130" s="44"/>
      <c r="G130" s="27">
        <f>SUM(G123:G128)</f>
        <v>2504613203</v>
      </c>
      <c r="H130" s="44"/>
      <c r="I130" s="31">
        <f>SUM(I121:I128)</f>
        <v>2492184043</v>
      </c>
      <c r="J130" s="27"/>
      <c r="K130" s="27">
        <f>SUM(K123:K128)</f>
        <v>2454205398</v>
      </c>
    </row>
    <row r="131" spans="1:11" ht="20.45" customHeight="1">
      <c r="A131" s="29" t="s">
        <v>73</v>
      </c>
      <c r="C131" s="182">
        <v>15</v>
      </c>
      <c r="D131" s="45"/>
      <c r="E131" s="32">
        <v>1626130</v>
      </c>
      <c r="F131" s="44"/>
      <c r="G131" s="9">
        <v>38058628</v>
      </c>
      <c r="H131" s="44"/>
      <c r="I131" s="32">
        <v>0</v>
      </c>
      <c r="J131" s="27"/>
      <c r="K131" s="9">
        <v>0</v>
      </c>
    </row>
    <row r="132" spans="1:11" ht="7.5" customHeight="1">
      <c r="C132" s="182"/>
      <c r="D132" s="182"/>
      <c r="E132" s="31"/>
      <c r="F132" s="28"/>
      <c r="G132" s="27"/>
      <c r="H132" s="28"/>
      <c r="I132" s="31"/>
      <c r="J132" s="27"/>
      <c r="K132" s="27"/>
    </row>
    <row r="133" spans="1:11" ht="20.45" customHeight="1">
      <c r="A133" s="1" t="s">
        <v>74</v>
      </c>
      <c r="C133" s="182"/>
      <c r="D133" s="45"/>
      <c r="E133" s="32">
        <f>SUM(E130:E131)</f>
        <v>2670286839</v>
      </c>
      <c r="F133" s="44"/>
      <c r="G133" s="9">
        <f>SUM(G130:G131)</f>
        <v>2542671831</v>
      </c>
      <c r="H133" s="44"/>
      <c r="I133" s="32">
        <f>SUM(I130:I131)</f>
        <v>2492184043</v>
      </c>
      <c r="J133" s="27"/>
      <c r="K133" s="9">
        <f>SUM(K130:K131)</f>
        <v>2454205398</v>
      </c>
    </row>
    <row r="134" spans="1:11" ht="7.5" customHeight="1">
      <c r="A134" s="1"/>
      <c r="B134" s="1"/>
      <c r="C134" s="182"/>
      <c r="D134" s="45"/>
      <c r="E134" s="31"/>
      <c r="F134" s="44"/>
      <c r="G134" s="27"/>
      <c r="H134" s="44"/>
      <c r="I134" s="31"/>
      <c r="J134" s="27"/>
      <c r="K134" s="27"/>
    </row>
    <row r="135" spans="1:11" ht="20.45" customHeight="1" thickBot="1">
      <c r="A135" s="1" t="s">
        <v>75</v>
      </c>
      <c r="B135" s="1"/>
      <c r="C135" s="182"/>
      <c r="D135" s="182"/>
      <c r="E135" s="34">
        <f>SUM(E94+E133)</f>
        <v>9095165208</v>
      </c>
      <c r="F135" s="36"/>
      <c r="G135" s="35">
        <f>SUM(G94+G133)</f>
        <v>7637682743</v>
      </c>
      <c r="H135" s="36"/>
      <c r="I135" s="34">
        <f>SUM(I94+I133)</f>
        <v>8419802138</v>
      </c>
      <c r="J135" s="27"/>
      <c r="K135" s="35">
        <f>SUM(K94+K133)</f>
        <v>7187338356</v>
      </c>
    </row>
    <row r="136" spans="1:11" ht="19.350000000000001" customHeight="1" thickTop="1">
      <c r="A136" s="1"/>
      <c r="B136" s="1"/>
      <c r="C136" s="182"/>
      <c r="D136" s="182"/>
      <c r="E136" s="27"/>
      <c r="F136" s="36"/>
      <c r="G136" s="27"/>
      <c r="H136" s="36"/>
      <c r="I136" s="27"/>
      <c r="J136" s="27"/>
      <c r="K136" s="27"/>
    </row>
    <row r="137" spans="1:11" ht="19.350000000000001" customHeight="1">
      <c r="A137" s="1"/>
      <c r="B137" s="1"/>
      <c r="C137" s="182"/>
      <c r="D137" s="182"/>
      <c r="E137" s="27"/>
      <c r="F137" s="36"/>
      <c r="G137" s="27"/>
      <c r="H137" s="36"/>
      <c r="I137" s="27"/>
      <c r="J137" s="27"/>
      <c r="K137" s="27"/>
    </row>
    <row r="138" spans="1:11" ht="19.350000000000001" customHeight="1">
      <c r="A138" s="1"/>
      <c r="B138" s="1"/>
      <c r="C138" s="182"/>
      <c r="D138" s="182"/>
      <c r="E138" s="36"/>
      <c r="F138" s="36"/>
      <c r="G138" s="36"/>
      <c r="H138" s="36"/>
      <c r="I138" s="36"/>
      <c r="J138" s="36"/>
      <c r="K138" s="36"/>
    </row>
    <row r="139" spans="1:11" ht="19.350000000000001" customHeight="1">
      <c r="B139" s="1"/>
      <c r="C139" s="182"/>
      <c r="D139" s="182"/>
      <c r="E139" s="36"/>
      <c r="F139" s="36"/>
      <c r="G139" s="36"/>
      <c r="H139" s="36"/>
      <c r="I139" s="36"/>
      <c r="J139" s="36"/>
      <c r="K139" s="36"/>
    </row>
    <row r="140" spans="1:11" ht="19.350000000000001" customHeight="1">
      <c r="B140" s="1"/>
      <c r="C140" s="182"/>
      <c r="D140" s="182"/>
      <c r="E140" s="36"/>
      <c r="F140" s="36"/>
      <c r="G140" s="36"/>
      <c r="H140" s="36"/>
      <c r="I140" s="36"/>
      <c r="J140" s="36"/>
      <c r="K140" s="36"/>
    </row>
    <row r="141" spans="1:11" ht="19.350000000000001" customHeight="1">
      <c r="B141" s="1"/>
      <c r="C141" s="182"/>
      <c r="D141" s="182"/>
      <c r="E141" s="36"/>
      <c r="F141" s="36"/>
      <c r="G141" s="36"/>
      <c r="H141" s="36"/>
      <c r="I141" s="36"/>
      <c r="J141" s="36"/>
      <c r="K141" s="36"/>
    </row>
    <row r="142" spans="1:11" ht="19.350000000000001" customHeight="1">
      <c r="B142" s="1"/>
      <c r="C142" s="182"/>
      <c r="D142" s="182"/>
      <c r="E142" s="36"/>
      <c r="F142" s="36"/>
      <c r="G142" s="36"/>
      <c r="H142" s="36"/>
      <c r="I142" s="36"/>
      <c r="J142" s="36"/>
      <c r="K142" s="36"/>
    </row>
    <row r="143" spans="1:11" ht="19.350000000000001" customHeight="1">
      <c r="A143" s="1"/>
      <c r="B143" s="1"/>
      <c r="C143" s="182"/>
      <c r="D143" s="182"/>
      <c r="E143" s="36"/>
      <c r="F143" s="36"/>
      <c r="G143" s="36"/>
      <c r="H143" s="36"/>
      <c r="I143" s="36"/>
      <c r="J143" s="36"/>
      <c r="K143" s="36"/>
    </row>
    <row r="144" spans="1:11" ht="19.350000000000001" customHeight="1">
      <c r="A144" s="1"/>
      <c r="B144" s="1"/>
      <c r="C144" s="182"/>
      <c r="D144" s="182"/>
      <c r="E144" s="36"/>
      <c r="F144" s="36"/>
      <c r="G144" s="36"/>
      <c r="H144" s="36"/>
      <c r="I144" s="36"/>
      <c r="J144" s="36"/>
      <c r="K144" s="36"/>
    </row>
    <row r="145" spans="1:11" ht="19.350000000000001" customHeight="1">
      <c r="A145" s="1"/>
      <c r="B145" s="1"/>
      <c r="C145" s="182"/>
      <c r="D145" s="182"/>
      <c r="E145" s="36"/>
      <c r="F145" s="36"/>
      <c r="G145" s="36"/>
      <c r="H145" s="36"/>
      <c r="I145" s="36"/>
      <c r="J145" s="36"/>
      <c r="K145" s="36"/>
    </row>
    <row r="146" spans="1:11" ht="19.350000000000001" customHeight="1">
      <c r="A146" s="1"/>
      <c r="B146" s="1"/>
      <c r="C146" s="182"/>
      <c r="D146" s="182"/>
      <c r="E146" s="36"/>
      <c r="F146" s="36"/>
      <c r="G146" s="36"/>
      <c r="H146" s="36"/>
      <c r="I146" s="36"/>
      <c r="J146" s="36"/>
      <c r="K146" s="36"/>
    </row>
    <row r="147" spans="1:11" ht="17.25" customHeight="1">
      <c r="A147" s="1"/>
      <c r="B147" s="1"/>
      <c r="C147" s="182"/>
      <c r="D147" s="182"/>
      <c r="E147" s="36"/>
      <c r="F147" s="36"/>
      <c r="G147" s="36"/>
      <c r="H147" s="36"/>
      <c r="I147" s="36"/>
      <c r="J147" s="36"/>
      <c r="K147" s="36"/>
    </row>
    <row r="148" spans="1:11" ht="21.95" customHeight="1">
      <c r="A148" s="283" t="str">
        <f>A99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148" s="283"/>
      <c r="C148" s="283"/>
      <c r="D148" s="283"/>
      <c r="E148" s="283"/>
      <c r="F148" s="283"/>
      <c r="G148" s="283"/>
      <c r="H148" s="283"/>
      <c r="I148" s="283"/>
      <c r="J148" s="283"/>
      <c r="K148" s="283"/>
    </row>
  </sheetData>
  <mergeCells count="9">
    <mergeCell ref="A99:K99"/>
    <mergeCell ref="E104:G104"/>
    <mergeCell ref="I104:K104"/>
    <mergeCell ref="A148:K148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D2673-5567-4D90-A2CF-4D3D38A6DADC}">
  <dimension ref="A1:O102"/>
  <sheetViews>
    <sheetView topLeftCell="B92" zoomScaleNormal="100" zoomScaleSheetLayoutView="90" workbookViewId="0">
      <selection activeCell="L16" sqref="L16"/>
    </sheetView>
  </sheetViews>
  <sheetFormatPr defaultColWidth="9.140625" defaultRowHeight="21.75" customHeight="1"/>
  <cols>
    <col min="1" max="2" width="1.7109375" style="5" customWidth="1"/>
    <col min="3" max="3" width="35.85546875" style="5" customWidth="1"/>
    <col min="4" max="4" width="8.28515625" style="5" customWidth="1"/>
    <col min="5" max="5" width="0.5703125" style="5" customWidth="1"/>
    <col min="6" max="6" width="13.28515625" style="47" customWidth="1"/>
    <col min="7" max="7" width="0.5703125" style="47" customWidth="1"/>
    <col min="8" max="8" width="13.28515625" style="47" customWidth="1"/>
    <col min="9" max="9" width="0.5703125" style="47" customWidth="1"/>
    <col min="10" max="10" width="13.28515625" style="47" customWidth="1"/>
    <col min="11" max="11" width="0.5703125" style="47" customWidth="1"/>
    <col min="12" max="12" width="13.28515625" style="47" customWidth="1"/>
    <col min="13" max="13" width="12" style="5" bestFit="1" customWidth="1"/>
    <col min="14" max="16384" width="9.140625" style="5"/>
  </cols>
  <sheetData>
    <row r="1" spans="1:15" ht="21.75" customHeight="1">
      <c r="A1" s="14" t="s">
        <v>36</v>
      </c>
      <c r="B1" s="14"/>
      <c r="C1" s="37"/>
      <c r="D1" s="2"/>
      <c r="E1" s="2"/>
      <c r="F1" s="48"/>
      <c r="G1" s="4"/>
      <c r="H1" s="48"/>
      <c r="I1" s="4"/>
      <c r="J1" s="48"/>
      <c r="K1" s="4"/>
      <c r="L1" s="48"/>
    </row>
    <row r="2" spans="1:15" ht="21.75" customHeight="1">
      <c r="A2" s="1" t="s">
        <v>76</v>
      </c>
      <c r="B2" s="1"/>
      <c r="C2" s="1"/>
      <c r="D2" s="2"/>
      <c r="E2" s="2"/>
      <c r="F2" s="4"/>
      <c r="G2" s="4"/>
      <c r="H2" s="4"/>
      <c r="I2" s="4"/>
      <c r="J2" s="4"/>
      <c r="K2" s="4"/>
      <c r="L2" s="4"/>
    </row>
    <row r="3" spans="1:15" ht="21.75" customHeight="1">
      <c r="A3" s="49" t="s">
        <v>192</v>
      </c>
      <c r="B3" s="49"/>
      <c r="C3" s="49"/>
      <c r="D3" s="8"/>
      <c r="E3" s="8"/>
      <c r="F3" s="10"/>
      <c r="G3" s="10"/>
      <c r="H3" s="10"/>
      <c r="I3" s="10"/>
      <c r="J3" s="10"/>
      <c r="K3" s="10"/>
      <c r="L3" s="10"/>
    </row>
    <row r="4" spans="1:15" ht="20.100000000000001" customHeight="1">
      <c r="A4" s="1"/>
      <c r="B4" s="1"/>
      <c r="C4" s="1"/>
      <c r="D4" s="2"/>
      <c r="E4" s="2"/>
      <c r="F4" s="50"/>
      <c r="G4" s="12"/>
      <c r="H4" s="50"/>
      <c r="I4" s="50"/>
      <c r="J4" s="50"/>
      <c r="K4" s="50"/>
      <c r="L4" s="50"/>
    </row>
    <row r="5" spans="1:15" ht="20.100000000000001" customHeight="1">
      <c r="A5" s="1"/>
      <c r="B5" s="1"/>
      <c r="C5" s="1"/>
      <c r="D5" s="2"/>
      <c r="E5" s="2"/>
      <c r="F5" s="284" t="s">
        <v>2</v>
      </c>
      <c r="G5" s="284"/>
      <c r="H5" s="284"/>
      <c r="I5" s="12"/>
      <c r="J5" s="284" t="s">
        <v>3</v>
      </c>
      <c r="K5" s="284"/>
      <c r="L5" s="284"/>
    </row>
    <row r="6" spans="1:15" ht="20.100000000000001" customHeight="1">
      <c r="A6" s="1"/>
      <c r="B6" s="1"/>
      <c r="C6" s="1"/>
      <c r="D6" s="2"/>
      <c r="E6" s="2"/>
      <c r="F6" s="16" t="s">
        <v>193</v>
      </c>
      <c r="G6" s="12"/>
      <c r="H6" s="16" t="s">
        <v>4</v>
      </c>
      <c r="I6" s="18"/>
      <c r="J6" s="16" t="s">
        <v>193</v>
      </c>
      <c r="K6" s="18"/>
      <c r="L6" s="16" t="s">
        <v>4</v>
      </c>
    </row>
    <row r="7" spans="1:15" ht="20.100000000000001" customHeight="1">
      <c r="D7" s="51" t="s">
        <v>5</v>
      </c>
      <c r="E7" s="52"/>
      <c r="F7" s="21" t="s">
        <v>6</v>
      </c>
      <c r="G7" s="53"/>
      <c r="H7" s="21" t="s">
        <v>6</v>
      </c>
      <c r="I7" s="23"/>
      <c r="J7" s="21" t="s">
        <v>6</v>
      </c>
      <c r="K7" s="23"/>
      <c r="L7" s="21" t="s">
        <v>6</v>
      </c>
    </row>
    <row r="8" spans="1:15" ht="6" customHeight="1">
      <c r="D8" s="24"/>
      <c r="E8" s="52"/>
      <c r="F8" s="54"/>
      <c r="G8" s="53"/>
      <c r="H8" s="55"/>
      <c r="I8" s="23"/>
      <c r="J8" s="54"/>
      <c r="K8" s="23"/>
      <c r="L8" s="55"/>
    </row>
    <row r="9" spans="1:15" ht="20.100000000000001" customHeight="1">
      <c r="A9" s="56" t="s">
        <v>77</v>
      </c>
      <c r="B9" s="56"/>
      <c r="C9" s="57"/>
      <c r="D9" s="58" t="s">
        <v>271</v>
      </c>
      <c r="E9" s="58"/>
      <c r="F9" s="31"/>
      <c r="G9" s="28"/>
      <c r="H9" s="27"/>
      <c r="I9" s="27"/>
      <c r="J9" s="31"/>
      <c r="K9" s="27"/>
      <c r="L9" s="27"/>
    </row>
    <row r="10" spans="1:15" ht="20.100000000000001" customHeight="1">
      <c r="A10" s="57" t="s">
        <v>187</v>
      </c>
      <c r="B10" s="57"/>
      <c r="C10" s="57"/>
      <c r="D10" s="59"/>
      <c r="E10" s="58"/>
      <c r="F10" s="31">
        <v>985333929</v>
      </c>
      <c r="G10" s="28"/>
      <c r="H10" s="27">
        <v>1580997457</v>
      </c>
      <c r="I10" s="28"/>
      <c r="J10" s="31">
        <v>662445304</v>
      </c>
      <c r="K10" s="27"/>
      <c r="L10" s="27">
        <v>1303165524</v>
      </c>
    </row>
    <row r="11" spans="1:15" ht="20.100000000000001" customHeight="1">
      <c r="A11" s="57" t="s">
        <v>78</v>
      </c>
      <c r="B11" s="57"/>
      <c r="C11" s="59"/>
      <c r="D11" s="58"/>
      <c r="E11" s="58"/>
      <c r="F11" s="31">
        <v>36889854</v>
      </c>
      <c r="G11" s="28"/>
      <c r="H11" s="27">
        <v>75139786</v>
      </c>
      <c r="I11" s="28"/>
      <c r="J11" s="31">
        <v>995806</v>
      </c>
      <c r="K11" s="27"/>
      <c r="L11" s="27">
        <v>11098538</v>
      </c>
      <c r="M11" s="117"/>
    </row>
    <row r="12" spans="1:15" ht="20.100000000000001" customHeight="1">
      <c r="A12" s="57" t="s">
        <v>79</v>
      </c>
      <c r="B12" s="57"/>
      <c r="C12" s="59"/>
      <c r="D12" s="58"/>
      <c r="E12" s="58"/>
      <c r="F12" s="32">
        <v>1772440139</v>
      </c>
      <c r="G12" s="28"/>
      <c r="H12" s="9">
        <v>1344884627</v>
      </c>
      <c r="I12" s="28"/>
      <c r="J12" s="32">
        <v>1600121913</v>
      </c>
      <c r="K12" s="27"/>
      <c r="L12" s="9">
        <v>1214273229</v>
      </c>
      <c r="M12" s="117"/>
      <c r="O12" s="282"/>
    </row>
    <row r="13" spans="1:15" ht="6" customHeight="1">
      <c r="A13" s="57"/>
      <c r="B13" s="57"/>
      <c r="C13" s="57"/>
      <c r="D13" s="58"/>
      <c r="E13" s="58"/>
      <c r="F13" s="31"/>
      <c r="G13" s="28"/>
      <c r="H13" s="27"/>
      <c r="I13" s="28"/>
      <c r="J13" s="31"/>
      <c r="K13" s="27"/>
      <c r="L13" s="27"/>
    </row>
    <row r="14" spans="1:15" ht="20.100000000000001" customHeight="1">
      <c r="A14" s="56" t="s">
        <v>80</v>
      </c>
      <c r="B14" s="56"/>
      <c r="C14" s="59"/>
      <c r="D14" s="58"/>
      <c r="E14" s="58"/>
      <c r="F14" s="32">
        <f>SUM(F10:F12)</f>
        <v>2794663922</v>
      </c>
      <c r="G14" s="28"/>
      <c r="H14" s="9">
        <f>SUM(H10:H12)</f>
        <v>3001021870</v>
      </c>
      <c r="I14" s="28"/>
      <c r="J14" s="32">
        <f>SUM(J10:J12)</f>
        <v>2263563023</v>
      </c>
      <c r="K14" s="27"/>
      <c r="L14" s="9">
        <f>SUM(L10:L12)</f>
        <v>2528537291</v>
      </c>
    </row>
    <row r="15" spans="1:15" ht="20.100000000000001" customHeight="1">
      <c r="A15" s="57"/>
      <c r="B15" s="57"/>
      <c r="C15" s="56"/>
      <c r="D15" s="58"/>
      <c r="E15" s="58"/>
      <c r="F15" s="31"/>
      <c r="G15" s="28"/>
      <c r="H15" s="27"/>
      <c r="I15" s="28"/>
      <c r="J15" s="31"/>
      <c r="K15" s="27"/>
      <c r="L15" s="27"/>
    </row>
    <row r="16" spans="1:15" ht="20.100000000000001" customHeight="1">
      <c r="A16" s="56" t="s">
        <v>81</v>
      </c>
      <c r="B16" s="56"/>
      <c r="C16" s="56"/>
      <c r="D16" s="58"/>
      <c r="E16" s="58"/>
      <c r="F16" s="31"/>
      <c r="G16" s="28"/>
      <c r="H16" s="27"/>
      <c r="I16" s="28"/>
      <c r="J16" s="31"/>
      <c r="K16" s="27"/>
      <c r="L16" s="27"/>
    </row>
    <row r="17" spans="1:12" ht="20.100000000000001" customHeight="1">
      <c r="A17" s="57" t="s">
        <v>188</v>
      </c>
      <c r="B17" s="57"/>
      <c r="C17" s="56"/>
      <c r="D17" s="58"/>
      <c r="E17" s="58"/>
      <c r="F17" s="31">
        <v>-716441199</v>
      </c>
      <c r="G17" s="28"/>
      <c r="H17" s="27">
        <v>-1115727764</v>
      </c>
      <c r="I17" s="28"/>
      <c r="J17" s="31">
        <v>-493432419</v>
      </c>
      <c r="K17" s="27"/>
      <c r="L17" s="27">
        <v>-948028836</v>
      </c>
    </row>
    <row r="18" spans="1:12" ht="20.100000000000001" customHeight="1">
      <c r="A18" s="57" t="s">
        <v>82</v>
      </c>
      <c r="B18" s="57"/>
      <c r="C18" s="57"/>
      <c r="D18" s="58"/>
      <c r="E18" s="58"/>
      <c r="F18" s="31">
        <v>-33974596</v>
      </c>
      <c r="G18" s="28"/>
      <c r="H18" s="27">
        <v>-50404620</v>
      </c>
      <c r="I18" s="28"/>
      <c r="J18" s="31">
        <v>-850491</v>
      </c>
      <c r="K18" s="27"/>
      <c r="L18" s="27">
        <v>-8511205</v>
      </c>
    </row>
    <row r="19" spans="1:12" ht="20.100000000000001" customHeight="1">
      <c r="A19" s="57" t="s">
        <v>83</v>
      </c>
      <c r="B19" s="57"/>
      <c r="C19" s="57"/>
      <c r="D19" s="58"/>
      <c r="E19" s="58"/>
      <c r="F19" s="32">
        <v>-1599421019</v>
      </c>
      <c r="G19" s="28"/>
      <c r="H19" s="9">
        <v>-1231487018</v>
      </c>
      <c r="I19" s="28"/>
      <c r="J19" s="32">
        <v>-1489584534</v>
      </c>
      <c r="K19" s="27"/>
      <c r="L19" s="9">
        <v>-1171346312</v>
      </c>
    </row>
    <row r="20" spans="1:12" ht="6" customHeight="1">
      <c r="A20" s="59"/>
      <c r="B20" s="59"/>
      <c r="C20" s="57"/>
      <c r="D20" s="58"/>
      <c r="E20" s="58"/>
      <c r="F20" s="31"/>
      <c r="G20" s="28"/>
      <c r="H20" s="27"/>
      <c r="I20" s="28"/>
      <c r="J20" s="31"/>
      <c r="K20" s="27"/>
      <c r="L20" s="27"/>
    </row>
    <row r="21" spans="1:12" s="14" customFormat="1" ht="20.100000000000001" customHeight="1">
      <c r="A21" s="56" t="s">
        <v>84</v>
      </c>
      <c r="B21" s="56"/>
      <c r="C21" s="60"/>
      <c r="D21" s="61"/>
      <c r="E21" s="61"/>
      <c r="F21" s="32">
        <f>SUM(F17:F20)</f>
        <v>-2349836814</v>
      </c>
      <c r="G21" s="26"/>
      <c r="H21" s="9">
        <f>SUM(H17:H20)</f>
        <v>-2397619402</v>
      </c>
      <c r="I21" s="26"/>
      <c r="J21" s="32">
        <f>SUM(J17:J20)</f>
        <v>-1983867444</v>
      </c>
      <c r="K21" s="27"/>
      <c r="L21" s="9">
        <f>SUM(L17:L20)</f>
        <v>-2127886353</v>
      </c>
    </row>
    <row r="22" spans="1:12" s="14" customFormat="1" ht="20.100000000000001" customHeight="1">
      <c r="A22" s="56"/>
      <c r="B22" s="56"/>
      <c r="C22" s="56"/>
      <c r="D22" s="61"/>
      <c r="E22" s="61"/>
      <c r="F22" s="31"/>
      <c r="G22" s="26"/>
      <c r="H22" s="27"/>
      <c r="I22" s="26"/>
      <c r="J22" s="31"/>
      <c r="K22" s="27"/>
      <c r="L22" s="27"/>
    </row>
    <row r="23" spans="1:12" s="14" customFormat="1" ht="20.100000000000001" customHeight="1">
      <c r="A23" s="56" t="s">
        <v>85</v>
      </c>
      <c r="B23" s="56"/>
      <c r="C23" s="56"/>
      <c r="D23" s="58">
        <v>8</v>
      </c>
      <c r="E23" s="61"/>
      <c r="F23" s="31">
        <v>444827108</v>
      </c>
      <c r="G23" s="26"/>
      <c r="H23" s="27">
        <v>603402468</v>
      </c>
      <c r="I23" s="26"/>
      <c r="J23" s="31">
        <v>279695579</v>
      </c>
      <c r="K23" s="27"/>
      <c r="L23" s="27">
        <v>400650938</v>
      </c>
    </row>
    <row r="24" spans="1:12" ht="20.100000000000001" customHeight="1">
      <c r="A24" s="57" t="s">
        <v>86</v>
      </c>
      <c r="B24" s="57"/>
      <c r="C24" s="57"/>
      <c r="D24" s="58"/>
      <c r="E24" s="58"/>
      <c r="F24" s="31">
        <v>4790024</v>
      </c>
      <c r="G24" s="28"/>
      <c r="H24" s="27">
        <v>6820005</v>
      </c>
      <c r="I24" s="28"/>
      <c r="J24" s="31">
        <v>117000479</v>
      </c>
      <c r="K24" s="27"/>
      <c r="L24" s="27">
        <v>196497301</v>
      </c>
    </row>
    <row r="25" spans="1:12" ht="20.100000000000001" customHeight="1">
      <c r="A25" s="57" t="s">
        <v>220</v>
      </c>
      <c r="B25" s="57"/>
      <c r="C25" s="57"/>
      <c r="D25" s="58">
        <v>16</v>
      </c>
      <c r="E25" s="58"/>
      <c r="F25" s="31">
        <v>111224707</v>
      </c>
      <c r="G25" s="28"/>
      <c r="H25" s="27">
        <v>0</v>
      </c>
      <c r="I25" s="28"/>
      <c r="J25" s="31">
        <v>138243917</v>
      </c>
      <c r="K25" s="27"/>
      <c r="L25" s="27">
        <v>0</v>
      </c>
    </row>
    <row r="26" spans="1:12" ht="20.100000000000001" customHeight="1">
      <c r="A26" s="57" t="s">
        <v>248</v>
      </c>
      <c r="B26" s="57"/>
      <c r="C26" s="57"/>
      <c r="D26" s="58"/>
      <c r="E26" s="58"/>
      <c r="F26" s="31">
        <v>-28498900</v>
      </c>
      <c r="G26" s="28"/>
      <c r="H26" s="27">
        <v>-52174497</v>
      </c>
      <c r="I26" s="28"/>
      <c r="J26" s="31">
        <v>-28068275</v>
      </c>
      <c r="K26" s="27"/>
      <c r="L26" s="27">
        <v>-52062666</v>
      </c>
    </row>
    <row r="27" spans="1:12" ht="20.100000000000001" customHeight="1">
      <c r="A27" s="57" t="s">
        <v>87</v>
      </c>
      <c r="B27" s="57"/>
      <c r="C27" s="57"/>
      <c r="D27" s="58"/>
      <c r="E27" s="58"/>
      <c r="F27" s="31">
        <v>-125224534</v>
      </c>
      <c r="G27" s="28"/>
      <c r="H27" s="27">
        <v>-106615282</v>
      </c>
      <c r="I27" s="28"/>
      <c r="J27" s="31">
        <v>-57538708</v>
      </c>
      <c r="K27" s="27"/>
      <c r="L27" s="27">
        <v>-55213284</v>
      </c>
    </row>
    <row r="28" spans="1:12" ht="20.100000000000001" customHeight="1">
      <c r="A28" s="59" t="s">
        <v>88</v>
      </c>
      <c r="B28" s="59"/>
      <c r="C28" s="57"/>
      <c r="D28" s="58"/>
      <c r="E28" s="58"/>
      <c r="F28" s="31">
        <v>-290598388</v>
      </c>
      <c r="G28" s="28"/>
      <c r="H28" s="27">
        <v>-247657858</v>
      </c>
      <c r="I28" s="28"/>
      <c r="J28" s="31">
        <v>-220936218</v>
      </c>
      <c r="K28" s="27"/>
      <c r="L28" s="27">
        <v>-208303198</v>
      </c>
    </row>
    <row r="29" spans="1:12" ht="20.100000000000001" customHeight="1">
      <c r="A29" s="59" t="s">
        <v>89</v>
      </c>
      <c r="B29" s="59"/>
      <c r="C29" s="57"/>
      <c r="D29" s="58">
        <v>30</v>
      </c>
      <c r="E29" s="58"/>
      <c r="F29" s="31">
        <v>-215359779</v>
      </c>
      <c r="G29" s="28"/>
      <c r="H29" s="27">
        <v>-176718749</v>
      </c>
      <c r="I29" s="28"/>
      <c r="J29" s="31">
        <v>-201811931</v>
      </c>
      <c r="K29" s="27"/>
      <c r="L29" s="27">
        <v>-165126349</v>
      </c>
    </row>
    <row r="30" spans="1:12" ht="20.100000000000001" customHeight="1">
      <c r="A30" s="59" t="s">
        <v>237</v>
      </c>
      <c r="B30" s="59"/>
      <c r="C30" s="57"/>
      <c r="E30" s="58"/>
      <c r="F30" s="31"/>
      <c r="G30" s="28"/>
      <c r="H30" s="27"/>
      <c r="I30" s="28"/>
      <c r="J30" s="31"/>
      <c r="K30" s="27"/>
      <c r="L30" s="27"/>
    </row>
    <row r="31" spans="1:12" ht="20.100000000000001" customHeight="1">
      <c r="A31" s="59"/>
      <c r="B31" s="59" t="s">
        <v>239</v>
      </c>
      <c r="C31" s="57"/>
      <c r="D31" s="58"/>
      <c r="E31" s="58"/>
      <c r="F31" s="31"/>
      <c r="G31" s="28"/>
      <c r="H31" s="27"/>
      <c r="I31" s="28"/>
      <c r="J31" s="31"/>
      <c r="K31" s="27"/>
      <c r="L31" s="27"/>
    </row>
    <row r="32" spans="1:12" ht="20.100000000000001" customHeight="1">
      <c r="A32" s="59"/>
      <c r="B32" s="59" t="s">
        <v>240</v>
      </c>
      <c r="C32" s="57"/>
      <c r="E32" s="58"/>
      <c r="F32" s="31"/>
      <c r="G32" s="28"/>
      <c r="H32" s="27"/>
      <c r="I32" s="28"/>
      <c r="J32" s="31"/>
      <c r="K32" s="27"/>
      <c r="L32" s="27"/>
    </row>
    <row r="33" spans="1:12" ht="20.100000000000001" customHeight="1">
      <c r="A33" s="59"/>
      <c r="B33" s="59" t="s">
        <v>238</v>
      </c>
      <c r="C33" s="59"/>
      <c r="D33" s="58">
        <v>16</v>
      </c>
      <c r="E33" s="58"/>
      <c r="F33" s="32">
        <v>358657584</v>
      </c>
      <c r="G33" s="36"/>
      <c r="H33" s="9">
        <v>36981370</v>
      </c>
      <c r="I33" s="36"/>
      <c r="J33" s="32">
        <v>0</v>
      </c>
      <c r="K33" s="27"/>
      <c r="L33" s="9">
        <v>0</v>
      </c>
    </row>
    <row r="34" spans="1:12" ht="6" customHeight="1">
      <c r="A34" s="59"/>
      <c r="B34" s="59"/>
      <c r="C34" s="57"/>
      <c r="D34" s="58"/>
      <c r="E34" s="58"/>
      <c r="F34" s="31"/>
      <c r="G34" s="28"/>
      <c r="H34" s="27"/>
      <c r="I34" s="28"/>
      <c r="J34" s="31"/>
      <c r="K34" s="27"/>
      <c r="L34" s="27"/>
    </row>
    <row r="35" spans="1:12" ht="20.100000000000001" customHeight="1">
      <c r="A35" s="60" t="s">
        <v>90</v>
      </c>
      <c r="B35" s="60"/>
      <c r="C35" s="59"/>
      <c r="E35" s="58"/>
      <c r="F35" s="31">
        <f>SUM(F23:F33)</f>
        <v>259817822</v>
      </c>
      <c r="G35" s="36"/>
      <c r="H35" s="27">
        <f>SUM(H23:H34)</f>
        <v>64037457</v>
      </c>
      <c r="I35" s="36"/>
      <c r="J35" s="31">
        <f>SUM(J23:J34)</f>
        <v>26584843</v>
      </c>
      <c r="K35" s="27"/>
      <c r="L35" s="27">
        <f>SUM(L23:L33)</f>
        <v>116442742</v>
      </c>
    </row>
    <row r="36" spans="1:12" ht="20.100000000000001" customHeight="1">
      <c r="A36" s="57" t="s">
        <v>184</v>
      </c>
      <c r="B36" s="57"/>
      <c r="C36" s="57"/>
      <c r="D36" s="58">
        <v>32</v>
      </c>
      <c r="E36" s="58"/>
      <c r="F36" s="32">
        <v>-50764971</v>
      </c>
      <c r="G36" s="36"/>
      <c r="H36" s="9">
        <v>-8842064</v>
      </c>
      <c r="I36" s="36"/>
      <c r="J36" s="32">
        <v>9585714</v>
      </c>
      <c r="K36" s="27"/>
      <c r="L36" s="9">
        <v>14339222</v>
      </c>
    </row>
    <row r="37" spans="1:12" ht="6" customHeight="1">
      <c r="A37" s="57"/>
      <c r="B37" s="57"/>
      <c r="C37" s="57"/>
      <c r="D37" s="58"/>
      <c r="E37" s="58"/>
      <c r="F37" s="31"/>
      <c r="G37" s="36"/>
      <c r="H37" s="27"/>
      <c r="I37" s="36"/>
      <c r="J37" s="31"/>
      <c r="K37" s="27"/>
      <c r="L37" s="27"/>
    </row>
    <row r="38" spans="1:12" ht="20.100000000000001" customHeight="1">
      <c r="A38" s="56" t="s">
        <v>91</v>
      </c>
      <c r="B38" s="56"/>
      <c r="C38" s="60"/>
      <c r="D38" s="58"/>
      <c r="E38" s="59"/>
      <c r="F38" s="32">
        <f>SUM(F35:F36)</f>
        <v>209052851</v>
      </c>
      <c r="G38" s="36"/>
      <c r="H38" s="9">
        <f>SUM(H35:H36)</f>
        <v>55195393</v>
      </c>
      <c r="I38" s="36"/>
      <c r="J38" s="32">
        <f>SUM(J35:J36)</f>
        <v>36170557</v>
      </c>
      <c r="K38" s="27"/>
      <c r="L38" s="9">
        <f>SUM(L35:L36)</f>
        <v>130781964</v>
      </c>
    </row>
    <row r="39" spans="1:12" ht="20.100000000000001" customHeight="1">
      <c r="A39" s="59"/>
      <c r="B39" s="59"/>
      <c r="C39" s="59"/>
      <c r="D39" s="58"/>
      <c r="E39" s="58"/>
      <c r="F39" s="41"/>
      <c r="G39" s="28"/>
      <c r="H39" s="41"/>
      <c r="I39" s="28"/>
      <c r="J39" s="41"/>
      <c r="K39" s="27"/>
      <c r="L39" s="41"/>
    </row>
    <row r="40" spans="1:12" ht="20.100000000000001" customHeight="1">
      <c r="A40" s="59"/>
      <c r="B40" s="59"/>
      <c r="C40" s="59"/>
      <c r="D40" s="58"/>
      <c r="E40" s="58"/>
      <c r="F40" s="41"/>
      <c r="G40" s="28"/>
      <c r="H40" s="41"/>
      <c r="I40" s="28"/>
      <c r="J40" s="41"/>
      <c r="K40" s="27"/>
      <c r="L40" s="41"/>
    </row>
    <row r="41" spans="1:12" ht="20.100000000000001" customHeight="1">
      <c r="A41" s="59"/>
      <c r="B41" s="59"/>
      <c r="C41" s="59"/>
      <c r="D41" s="58"/>
      <c r="E41" s="58"/>
      <c r="F41" s="41"/>
      <c r="G41" s="28"/>
      <c r="H41" s="41"/>
      <c r="I41" s="28"/>
      <c r="J41" s="41"/>
      <c r="K41" s="27"/>
      <c r="L41" s="41"/>
    </row>
    <row r="42" spans="1:12" ht="20.100000000000001" customHeight="1">
      <c r="A42" s="59"/>
      <c r="B42" s="59"/>
      <c r="C42" s="59"/>
      <c r="D42" s="58"/>
      <c r="E42" s="58"/>
      <c r="F42" s="41"/>
      <c r="G42" s="28"/>
      <c r="H42" s="41"/>
      <c r="I42" s="28"/>
      <c r="J42" s="41"/>
      <c r="K42" s="27"/>
      <c r="L42" s="41"/>
    </row>
    <row r="43" spans="1:12" ht="20.100000000000001" customHeight="1">
      <c r="A43" s="59"/>
      <c r="B43" s="59"/>
      <c r="C43" s="59"/>
      <c r="D43" s="58"/>
      <c r="E43" s="58"/>
      <c r="F43" s="41"/>
      <c r="G43" s="28"/>
      <c r="H43" s="41"/>
      <c r="I43" s="28"/>
      <c r="J43" s="41"/>
      <c r="K43" s="27"/>
      <c r="L43" s="41"/>
    </row>
    <row r="44" spans="1:12" ht="20.100000000000001" customHeight="1">
      <c r="A44" s="59"/>
      <c r="B44" s="59"/>
      <c r="C44" s="59"/>
      <c r="D44" s="58"/>
      <c r="E44" s="58"/>
      <c r="F44" s="41"/>
      <c r="G44" s="28"/>
      <c r="H44" s="41"/>
      <c r="I44" s="28"/>
      <c r="J44" s="41"/>
      <c r="K44" s="27"/>
      <c r="L44" s="41"/>
    </row>
    <row r="45" spans="1:12" ht="14.25" customHeight="1">
      <c r="A45" s="59"/>
      <c r="B45" s="59"/>
      <c r="C45" s="59"/>
      <c r="D45" s="58"/>
      <c r="E45" s="58"/>
      <c r="F45" s="41"/>
      <c r="G45" s="28"/>
      <c r="H45" s="41"/>
      <c r="I45" s="28"/>
      <c r="J45" s="41"/>
      <c r="K45" s="27"/>
      <c r="L45" s="41"/>
    </row>
    <row r="46" spans="1:12" ht="21.95" customHeight="1">
      <c r="A46" s="285" t="str">
        <f>'7-9'!A99:K99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</row>
    <row r="47" spans="1:12" ht="21.75" customHeight="1">
      <c r="A47" s="14" t="s">
        <v>36</v>
      </c>
      <c r="B47" s="14"/>
      <c r="C47" s="37"/>
      <c r="D47" s="2"/>
      <c r="E47" s="2"/>
      <c r="F47" s="48"/>
      <c r="G47" s="4"/>
      <c r="H47" s="48"/>
      <c r="I47" s="4"/>
      <c r="J47" s="48"/>
      <c r="K47" s="4"/>
      <c r="L47" s="48"/>
    </row>
    <row r="48" spans="1:12" ht="21.75" customHeight="1">
      <c r="A48" s="1" t="s">
        <v>92</v>
      </c>
      <c r="B48" s="1"/>
      <c r="C48" s="1"/>
      <c r="D48" s="2"/>
      <c r="E48" s="2"/>
      <c r="F48" s="4"/>
      <c r="G48" s="4"/>
      <c r="H48" s="4"/>
      <c r="I48" s="4"/>
      <c r="J48" s="4"/>
      <c r="K48" s="4"/>
      <c r="L48" s="4"/>
    </row>
    <row r="49" spans="1:12" ht="21.75" customHeight="1">
      <c r="A49" s="49" t="str">
        <f>+A3</f>
        <v>สำหรับปีสิ้นสุดวันที่ 31 ธันวาคม พ.ศ. 2565</v>
      </c>
      <c r="B49" s="49"/>
      <c r="C49" s="49"/>
      <c r="D49" s="8"/>
      <c r="E49" s="8"/>
      <c r="F49" s="10"/>
      <c r="G49" s="10"/>
      <c r="H49" s="10"/>
      <c r="I49" s="10"/>
      <c r="J49" s="10"/>
      <c r="K49" s="10"/>
      <c r="L49" s="10"/>
    </row>
    <row r="50" spans="1:12" ht="10.5" customHeight="1">
      <c r="A50" s="1"/>
      <c r="B50" s="1"/>
      <c r="C50" s="1"/>
      <c r="D50" s="2"/>
      <c r="E50" s="2"/>
      <c r="F50" s="50"/>
      <c r="G50" s="12"/>
      <c r="H50" s="50"/>
      <c r="I50" s="50"/>
      <c r="J50" s="50"/>
      <c r="K50" s="50"/>
      <c r="L50" s="50"/>
    </row>
    <row r="51" spans="1:12" ht="18" customHeight="1">
      <c r="A51" s="1"/>
      <c r="B51" s="1"/>
      <c r="C51" s="1"/>
      <c r="D51" s="2"/>
      <c r="E51" s="2"/>
      <c r="F51" s="284" t="s">
        <v>2</v>
      </c>
      <c r="G51" s="284"/>
      <c r="H51" s="284"/>
      <c r="I51" s="12"/>
      <c r="J51" s="284" t="s">
        <v>3</v>
      </c>
      <c r="K51" s="284"/>
      <c r="L51" s="284"/>
    </row>
    <row r="52" spans="1:12" ht="18" customHeight="1">
      <c r="A52" s="1"/>
      <c r="B52" s="1"/>
      <c r="C52" s="1"/>
      <c r="D52" s="2"/>
      <c r="E52" s="2"/>
      <c r="F52" s="16" t="s">
        <v>193</v>
      </c>
      <c r="G52" s="12"/>
      <c r="H52" s="16" t="s">
        <v>4</v>
      </c>
      <c r="I52" s="18"/>
      <c r="J52" s="16" t="s">
        <v>193</v>
      </c>
      <c r="K52" s="18"/>
      <c r="L52" s="16" t="s">
        <v>4</v>
      </c>
    </row>
    <row r="53" spans="1:12" ht="18" customHeight="1">
      <c r="D53" s="51" t="s">
        <v>5</v>
      </c>
      <c r="E53" s="52"/>
      <c r="F53" s="21" t="s">
        <v>6</v>
      </c>
      <c r="G53" s="53"/>
      <c r="H53" s="21" t="s">
        <v>6</v>
      </c>
      <c r="I53" s="23"/>
      <c r="J53" s="21" t="s">
        <v>6</v>
      </c>
      <c r="K53" s="23"/>
      <c r="L53" s="21" t="s">
        <v>6</v>
      </c>
    </row>
    <row r="54" spans="1:12" ht="18" customHeight="1">
      <c r="A54" s="1" t="s">
        <v>245</v>
      </c>
      <c r="B54" s="1"/>
      <c r="C54" s="14"/>
      <c r="D54" s="182"/>
      <c r="F54" s="31"/>
      <c r="G54" s="41"/>
      <c r="H54" s="27"/>
      <c r="I54" s="41"/>
      <c r="J54" s="31"/>
      <c r="K54" s="27"/>
      <c r="L54" s="27"/>
    </row>
    <row r="55" spans="1:12" ht="3.75" customHeight="1">
      <c r="A55" s="1"/>
      <c r="B55" s="1"/>
      <c r="D55" s="182"/>
      <c r="F55" s="31"/>
      <c r="G55" s="41"/>
      <c r="H55" s="27"/>
      <c r="I55" s="41"/>
      <c r="J55" s="31"/>
      <c r="K55" s="27"/>
      <c r="L55" s="27"/>
    </row>
    <row r="56" spans="1:12" ht="18" customHeight="1">
      <c r="A56" s="1"/>
      <c r="B56" s="1" t="s">
        <v>93</v>
      </c>
      <c r="D56" s="182"/>
      <c r="F56" s="31"/>
      <c r="G56" s="41"/>
      <c r="H56" s="27"/>
      <c r="I56" s="41"/>
      <c r="J56" s="31"/>
      <c r="K56" s="27"/>
      <c r="L56" s="27"/>
    </row>
    <row r="57" spans="1:12" ht="18" customHeight="1">
      <c r="A57" s="1"/>
      <c r="B57" s="1"/>
      <c r="C57" s="14" t="s">
        <v>94</v>
      </c>
      <c r="D57" s="182"/>
      <c r="F57" s="31"/>
      <c r="G57" s="41"/>
      <c r="H57" s="27"/>
      <c r="I57" s="41"/>
      <c r="J57" s="31"/>
      <c r="K57" s="27"/>
      <c r="L57" s="27"/>
    </row>
    <row r="58" spans="1:12" ht="18" customHeight="1">
      <c r="A58" s="1"/>
      <c r="B58" s="1"/>
      <c r="C58" s="5" t="s">
        <v>231</v>
      </c>
      <c r="D58" s="182"/>
      <c r="F58" s="31"/>
      <c r="G58" s="41"/>
      <c r="H58" s="27"/>
      <c r="I58" s="41"/>
      <c r="J58" s="31"/>
      <c r="K58" s="27"/>
      <c r="L58" s="27"/>
    </row>
    <row r="59" spans="1:12" ht="18" customHeight="1">
      <c r="A59" s="1"/>
      <c r="B59" s="1"/>
      <c r="C59" s="5" t="s">
        <v>249</v>
      </c>
      <c r="D59" s="182">
        <v>25</v>
      </c>
      <c r="F59" s="31">
        <v>3994574</v>
      </c>
      <c r="G59" s="41"/>
      <c r="H59" s="27">
        <v>-2261302</v>
      </c>
      <c r="I59" s="41"/>
      <c r="J59" s="31">
        <v>1513391</v>
      </c>
      <c r="K59" s="27"/>
      <c r="L59" s="27">
        <v>906748</v>
      </c>
    </row>
    <row r="60" spans="1:12" ht="18" customHeight="1">
      <c r="A60" s="1"/>
      <c r="B60" s="1"/>
      <c r="C60" s="5" t="s">
        <v>95</v>
      </c>
      <c r="D60" s="182"/>
      <c r="F60" s="31"/>
      <c r="G60" s="41"/>
      <c r="H60" s="27"/>
      <c r="I60" s="41"/>
      <c r="J60" s="31"/>
      <c r="K60" s="27"/>
      <c r="L60" s="27"/>
    </row>
    <row r="61" spans="1:12" ht="18" customHeight="1">
      <c r="A61" s="1"/>
      <c r="B61" s="1"/>
      <c r="C61" s="5" t="s">
        <v>96</v>
      </c>
      <c r="D61" s="276">
        <v>24</v>
      </c>
      <c r="F61" s="31">
        <v>-798914</v>
      </c>
      <c r="G61" s="41"/>
      <c r="H61" s="27">
        <v>452260</v>
      </c>
      <c r="I61" s="41"/>
      <c r="J61" s="31">
        <v>-302678</v>
      </c>
      <c r="K61" s="27"/>
      <c r="L61" s="27">
        <v>-181350</v>
      </c>
    </row>
    <row r="62" spans="1:12" ht="18" customHeight="1">
      <c r="A62" s="1"/>
      <c r="B62" s="1"/>
      <c r="C62" s="5" t="s">
        <v>242</v>
      </c>
      <c r="D62" s="182"/>
      <c r="F62" s="31"/>
      <c r="G62" s="41"/>
      <c r="H62" s="27"/>
      <c r="I62" s="41"/>
      <c r="J62" s="31"/>
      <c r="K62" s="27"/>
      <c r="L62" s="27"/>
    </row>
    <row r="63" spans="1:12" ht="18" customHeight="1">
      <c r="A63" s="1"/>
      <c r="B63" s="1"/>
      <c r="C63" s="5" t="s">
        <v>97</v>
      </c>
      <c r="D63" s="182">
        <v>16</v>
      </c>
      <c r="F63" s="31"/>
      <c r="G63" s="41"/>
      <c r="H63" s="27"/>
      <c r="I63" s="41"/>
      <c r="J63" s="31"/>
      <c r="K63" s="27"/>
      <c r="L63" s="27"/>
    </row>
    <row r="64" spans="1:12" ht="18" customHeight="1">
      <c r="A64" s="1"/>
      <c r="B64" s="1"/>
      <c r="C64" s="5" t="s">
        <v>250</v>
      </c>
      <c r="D64" s="182"/>
      <c r="F64" s="31"/>
      <c r="G64" s="41"/>
      <c r="H64" s="27"/>
      <c r="I64" s="41"/>
      <c r="J64" s="31"/>
      <c r="K64" s="27"/>
      <c r="L64" s="27"/>
    </row>
    <row r="65" spans="1:12" ht="18" customHeight="1">
      <c r="A65" s="1"/>
      <c r="B65" s="1"/>
      <c r="C65" s="5" t="s">
        <v>236</v>
      </c>
      <c r="D65" s="276"/>
      <c r="F65" s="31">
        <v>320353</v>
      </c>
      <c r="G65" s="41"/>
      <c r="H65" s="27">
        <v>377243</v>
      </c>
      <c r="I65" s="41"/>
      <c r="J65" s="31">
        <v>0</v>
      </c>
      <c r="K65" s="27"/>
      <c r="L65" s="27">
        <v>0</v>
      </c>
    </row>
    <row r="66" spans="1:12" ht="18" customHeight="1">
      <c r="A66" s="1"/>
      <c r="B66" s="1"/>
      <c r="C66" s="5" t="s">
        <v>251</v>
      </c>
      <c r="D66" s="182"/>
      <c r="F66" s="31"/>
      <c r="G66" s="41"/>
      <c r="H66" s="27"/>
      <c r="I66" s="41"/>
      <c r="J66" s="31"/>
      <c r="K66" s="27"/>
      <c r="L66" s="27"/>
    </row>
    <row r="67" spans="1:12" ht="18" customHeight="1">
      <c r="A67" s="1"/>
      <c r="B67" s="1"/>
      <c r="C67" s="5" t="s">
        <v>252</v>
      </c>
      <c r="D67" s="182"/>
      <c r="F67" s="31"/>
      <c r="G67" s="41"/>
      <c r="H67" s="27"/>
      <c r="I67" s="41"/>
      <c r="J67" s="31"/>
      <c r="K67" s="27"/>
      <c r="L67" s="27"/>
    </row>
    <row r="68" spans="1:12" ht="18" customHeight="1">
      <c r="A68" s="1"/>
      <c r="B68" s="1"/>
      <c r="C68" s="5" t="s">
        <v>253</v>
      </c>
      <c r="D68" s="276"/>
      <c r="F68" s="32">
        <v>4846585</v>
      </c>
      <c r="G68" s="41"/>
      <c r="H68" s="9">
        <v>17816000</v>
      </c>
      <c r="I68" s="41"/>
      <c r="J68" s="32">
        <v>0</v>
      </c>
      <c r="K68" s="27"/>
      <c r="L68" s="9">
        <v>0</v>
      </c>
    </row>
    <row r="69" spans="1:12" ht="3.75" customHeight="1">
      <c r="A69" s="29"/>
      <c r="B69" s="29"/>
      <c r="C69" s="29"/>
      <c r="D69" s="182"/>
      <c r="E69" s="182"/>
      <c r="F69" s="31"/>
      <c r="G69" s="36"/>
      <c r="H69" s="27"/>
      <c r="I69" s="27"/>
      <c r="J69" s="31"/>
      <c r="K69" s="27"/>
      <c r="L69" s="27"/>
    </row>
    <row r="70" spans="1:12" ht="18" customHeight="1">
      <c r="A70" s="1"/>
      <c r="B70" s="29" t="s">
        <v>98</v>
      </c>
      <c r="D70" s="182"/>
      <c r="F70" s="31"/>
      <c r="G70" s="41"/>
      <c r="H70" s="27"/>
      <c r="I70" s="41"/>
      <c r="J70" s="31"/>
      <c r="K70" s="41"/>
      <c r="L70" s="27"/>
    </row>
    <row r="71" spans="1:12" ht="18" customHeight="1">
      <c r="A71" s="1"/>
      <c r="B71" s="29"/>
      <c r="C71" s="5" t="s">
        <v>94</v>
      </c>
      <c r="D71" s="182"/>
      <c r="F71" s="31">
        <f>SUM(F59:F69)</f>
        <v>8362598</v>
      </c>
      <c r="G71" s="41"/>
      <c r="H71" s="27">
        <f>SUM(H59:H69)</f>
        <v>16384201</v>
      </c>
      <c r="I71" s="41"/>
      <c r="J71" s="31">
        <f>SUM(J59:J68)</f>
        <v>1210713</v>
      </c>
      <c r="K71" s="41"/>
      <c r="L71" s="27">
        <f>SUM(L59:L68)</f>
        <v>725398</v>
      </c>
    </row>
    <row r="72" spans="1:12" ht="3.75" customHeight="1">
      <c r="A72" s="1"/>
      <c r="B72" s="1"/>
      <c r="D72" s="182"/>
      <c r="F72" s="31"/>
      <c r="G72" s="41"/>
      <c r="H72" s="27"/>
      <c r="I72" s="41"/>
      <c r="J72" s="31"/>
      <c r="K72" s="27"/>
      <c r="L72" s="27"/>
    </row>
    <row r="73" spans="1:12" ht="18" customHeight="1">
      <c r="A73" s="1"/>
      <c r="B73" s="1" t="s">
        <v>99</v>
      </c>
      <c r="D73" s="182"/>
      <c r="F73" s="31"/>
      <c r="G73" s="41"/>
      <c r="H73" s="27"/>
      <c r="I73" s="41"/>
      <c r="J73" s="31"/>
      <c r="K73" s="27"/>
      <c r="L73" s="27"/>
    </row>
    <row r="74" spans="1:12" ht="18" customHeight="1">
      <c r="A74" s="1"/>
      <c r="B74" s="1"/>
      <c r="C74" s="14" t="s">
        <v>94</v>
      </c>
      <c r="D74" s="182"/>
      <c r="F74" s="31"/>
      <c r="G74" s="41"/>
      <c r="H74" s="27"/>
      <c r="I74" s="41"/>
      <c r="J74" s="31"/>
      <c r="K74" s="27"/>
      <c r="L74" s="27"/>
    </row>
    <row r="75" spans="1:12" ht="18" customHeight="1">
      <c r="A75" s="1"/>
      <c r="B75" s="1"/>
      <c r="C75" s="5" t="s">
        <v>189</v>
      </c>
      <c r="D75" s="182">
        <v>5</v>
      </c>
      <c r="F75" s="31">
        <v>84189416</v>
      </c>
      <c r="G75" s="41"/>
      <c r="H75" s="27">
        <v>333531531</v>
      </c>
      <c r="I75" s="41"/>
      <c r="J75" s="31">
        <v>84189416</v>
      </c>
      <c r="K75" s="27"/>
      <c r="L75" s="27">
        <v>333531531</v>
      </c>
    </row>
    <row r="76" spans="1:12" ht="18" customHeight="1">
      <c r="A76" s="1"/>
      <c r="B76" s="1"/>
      <c r="C76" s="5" t="s">
        <v>100</v>
      </c>
      <c r="D76" s="182">
        <v>5</v>
      </c>
      <c r="F76" s="31">
        <v>-196442698</v>
      </c>
      <c r="G76" s="41"/>
      <c r="H76" s="27">
        <v>-88147289</v>
      </c>
      <c r="I76" s="41"/>
      <c r="J76" s="31">
        <v>-196442698</v>
      </c>
      <c r="K76" s="27"/>
      <c r="L76" s="27">
        <v>-88147289</v>
      </c>
    </row>
    <row r="77" spans="1:12" ht="18" customHeight="1">
      <c r="A77" s="1"/>
      <c r="B77" s="1"/>
      <c r="C77" s="5" t="s">
        <v>101</v>
      </c>
      <c r="D77" s="182"/>
      <c r="F77" s="31"/>
      <c r="G77" s="41"/>
      <c r="H77" s="27"/>
      <c r="I77" s="41"/>
      <c r="J77" s="31"/>
      <c r="K77" s="27"/>
      <c r="L77" s="27"/>
    </row>
    <row r="78" spans="1:12" ht="18" customHeight="1">
      <c r="A78" s="1"/>
      <c r="B78" s="1"/>
      <c r="C78" s="5" t="s">
        <v>96</v>
      </c>
      <c r="D78" s="182">
        <v>24</v>
      </c>
      <c r="F78" s="32">
        <v>22450657</v>
      </c>
      <c r="G78" s="41"/>
      <c r="H78" s="9">
        <v>-49076848</v>
      </c>
      <c r="I78" s="41"/>
      <c r="J78" s="32">
        <v>22450657</v>
      </c>
      <c r="K78" s="27"/>
      <c r="L78" s="9">
        <v>-49076848</v>
      </c>
    </row>
    <row r="79" spans="1:12" ht="3.75" customHeight="1">
      <c r="A79" s="1"/>
      <c r="B79" s="1"/>
      <c r="D79" s="182"/>
      <c r="F79" s="31"/>
      <c r="G79" s="41"/>
      <c r="H79" s="27"/>
      <c r="I79" s="41"/>
      <c r="J79" s="31"/>
      <c r="K79" s="27"/>
      <c r="L79" s="27"/>
    </row>
    <row r="80" spans="1:12" ht="18" customHeight="1">
      <c r="A80" s="1"/>
      <c r="B80" s="29" t="s">
        <v>102</v>
      </c>
      <c r="D80" s="182"/>
      <c r="F80" s="31"/>
      <c r="G80" s="41"/>
      <c r="H80" s="27"/>
      <c r="I80" s="41"/>
      <c r="J80" s="31"/>
      <c r="K80" s="41"/>
      <c r="L80" s="27"/>
    </row>
    <row r="81" spans="1:12" ht="18" customHeight="1">
      <c r="A81" s="1"/>
      <c r="B81" s="29"/>
      <c r="C81" s="5" t="s">
        <v>94</v>
      </c>
      <c r="D81" s="182"/>
      <c r="F81" s="32">
        <f>SUM(F75:F79)</f>
        <v>-89802625</v>
      </c>
      <c r="G81" s="41"/>
      <c r="H81" s="9">
        <f>SUM(H75:H79)</f>
        <v>196307394</v>
      </c>
      <c r="I81" s="41"/>
      <c r="J81" s="32">
        <f>SUM(J75:J79)</f>
        <v>-89802625</v>
      </c>
      <c r="K81" s="41"/>
      <c r="L81" s="9">
        <f>SUM(L75:L79)</f>
        <v>196307394</v>
      </c>
    </row>
    <row r="82" spans="1:12" ht="3.75" customHeight="1">
      <c r="A82" s="1"/>
      <c r="B82" s="1"/>
      <c r="D82" s="182"/>
      <c r="F82" s="31"/>
      <c r="G82" s="41"/>
      <c r="H82" s="27"/>
      <c r="I82" s="41"/>
      <c r="J82" s="31"/>
      <c r="K82" s="27"/>
      <c r="L82" s="27"/>
    </row>
    <row r="83" spans="1:12" ht="18" customHeight="1">
      <c r="A83" s="1" t="s">
        <v>183</v>
      </c>
      <c r="B83" s="1"/>
      <c r="C83" s="60"/>
      <c r="D83" s="182"/>
      <c r="F83" s="32">
        <f>SUM(F71,F81)</f>
        <v>-81440027</v>
      </c>
      <c r="G83" s="41"/>
      <c r="H83" s="9">
        <f>SUM(H71,H81)</f>
        <v>212691595</v>
      </c>
      <c r="I83" s="41"/>
      <c r="J83" s="32">
        <f>SUM(J71,J81)</f>
        <v>-88591912</v>
      </c>
      <c r="K83" s="41"/>
      <c r="L83" s="9">
        <f>SUM(L71,L81)</f>
        <v>197032792</v>
      </c>
    </row>
    <row r="84" spans="1:12" ht="3.75" customHeight="1">
      <c r="A84" s="1"/>
      <c r="B84" s="1"/>
      <c r="C84" s="1"/>
      <c r="D84" s="182"/>
      <c r="E84" s="182"/>
      <c r="F84" s="31"/>
      <c r="G84" s="36"/>
      <c r="H84" s="27"/>
      <c r="I84" s="36"/>
      <c r="J84" s="31"/>
      <c r="K84" s="27"/>
      <c r="L84" s="27"/>
    </row>
    <row r="85" spans="1:12" ht="18" customHeight="1" thickBot="1">
      <c r="A85" s="1" t="s">
        <v>103</v>
      </c>
      <c r="B85" s="1"/>
      <c r="C85" s="1"/>
      <c r="D85" s="182"/>
      <c r="E85" s="182"/>
      <c r="F85" s="34">
        <f>+F83+F38</f>
        <v>127612824</v>
      </c>
      <c r="G85" s="36"/>
      <c r="H85" s="35">
        <f>+H83+H38</f>
        <v>267886988</v>
      </c>
      <c r="I85" s="36"/>
      <c r="J85" s="34">
        <f>+J83+J38</f>
        <v>-52421355</v>
      </c>
      <c r="K85" s="27"/>
      <c r="L85" s="35">
        <f>+L83+L38</f>
        <v>327814756</v>
      </c>
    </row>
    <row r="86" spans="1:12" ht="7.5" customHeight="1" thickTop="1">
      <c r="A86" s="1"/>
      <c r="B86" s="1"/>
      <c r="C86" s="1"/>
      <c r="D86" s="182"/>
      <c r="E86" s="182"/>
      <c r="F86" s="31"/>
      <c r="G86" s="36"/>
      <c r="H86" s="27"/>
      <c r="I86" s="36"/>
      <c r="J86" s="31"/>
      <c r="K86" s="27"/>
      <c r="L86" s="27"/>
    </row>
    <row r="87" spans="1:12" ht="18" customHeight="1">
      <c r="A87" s="1" t="s">
        <v>104</v>
      </c>
      <c r="B87" s="1"/>
      <c r="C87" s="1"/>
      <c r="D87" s="182"/>
      <c r="E87" s="182"/>
      <c r="F87" s="31"/>
      <c r="G87" s="36"/>
      <c r="H87" s="27"/>
      <c r="I87" s="36"/>
      <c r="J87" s="31"/>
      <c r="K87" s="27"/>
      <c r="L87" s="27"/>
    </row>
    <row r="88" spans="1:12" ht="18" customHeight="1">
      <c r="A88" s="1"/>
      <c r="B88" s="1"/>
      <c r="C88" s="29" t="s">
        <v>105</v>
      </c>
      <c r="D88" s="182">
        <v>33</v>
      </c>
      <c r="E88" s="182"/>
      <c r="F88" s="31">
        <v>213453662</v>
      </c>
      <c r="G88" s="36"/>
      <c r="H88" s="27">
        <v>40610233</v>
      </c>
      <c r="I88" s="36"/>
      <c r="J88" s="31">
        <v>36170557</v>
      </c>
      <c r="K88" s="27"/>
      <c r="L88" s="27">
        <v>130781964</v>
      </c>
    </row>
    <row r="89" spans="1:12" ht="18" customHeight="1">
      <c r="A89" s="1"/>
      <c r="B89" s="1"/>
      <c r="C89" s="29" t="s">
        <v>106</v>
      </c>
      <c r="D89" s="182"/>
      <c r="E89" s="182"/>
      <c r="F89" s="32">
        <v>-4400811</v>
      </c>
      <c r="G89" s="36"/>
      <c r="H89" s="9">
        <v>14585160</v>
      </c>
      <c r="I89" s="36"/>
      <c r="J89" s="32">
        <v>0</v>
      </c>
      <c r="K89" s="27"/>
      <c r="L89" s="9">
        <v>0</v>
      </c>
    </row>
    <row r="90" spans="1:12" ht="3.75" customHeight="1">
      <c r="A90" s="1"/>
      <c r="B90" s="1"/>
      <c r="C90" s="1"/>
      <c r="D90" s="182"/>
      <c r="E90" s="182"/>
      <c r="F90" s="31"/>
      <c r="G90" s="36"/>
      <c r="H90" s="27"/>
      <c r="I90" s="36"/>
      <c r="J90" s="31"/>
      <c r="K90" s="27"/>
      <c r="L90" s="27"/>
    </row>
    <row r="91" spans="1:12" ht="18" customHeight="1" thickBot="1">
      <c r="A91" s="1"/>
      <c r="B91" s="1"/>
      <c r="C91" s="29"/>
      <c r="D91" s="182"/>
      <c r="E91" s="182"/>
      <c r="F91" s="34">
        <f>SUM(F88:F90)</f>
        <v>209052851</v>
      </c>
      <c r="G91" s="36"/>
      <c r="H91" s="35">
        <f>SUM(H88:H90)</f>
        <v>55195393</v>
      </c>
      <c r="I91" s="36"/>
      <c r="J91" s="34">
        <f>SUM(J88:J90)</f>
        <v>36170557</v>
      </c>
      <c r="K91" s="27"/>
      <c r="L91" s="35">
        <f>SUM(L88:L90)</f>
        <v>130781964</v>
      </c>
    </row>
    <row r="92" spans="1:12" ht="7.5" customHeight="1" thickTop="1">
      <c r="A92" s="1"/>
      <c r="B92" s="1"/>
      <c r="C92" s="1"/>
      <c r="D92" s="182"/>
      <c r="E92" s="182"/>
      <c r="F92" s="31"/>
      <c r="G92" s="36"/>
      <c r="H92" s="27"/>
      <c r="I92" s="36"/>
      <c r="J92" s="31"/>
      <c r="K92" s="27"/>
      <c r="L92" s="27"/>
    </row>
    <row r="93" spans="1:12" ht="18" customHeight="1">
      <c r="A93" s="1" t="s">
        <v>107</v>
      </c>
      <c r="B93" s="1"/>
      <c r="C93" s="1"/>
      <c r="D93" s="182"/>
      <c r="E93" s="182"/>
      <c r="F93" s="31"/>
      <c r="G93" s="36"/>
      <c r="H93" s="27"/>
      <c r="I93" s="36"/>
      <c r="J93" s="31"/>
      <c r="K93" s="27"/>
      <c r="L93" s="27"/>
    </row>
    <row r="94" spans="1:12" ht="18" customHeight="1">
      <c r="A94" s="1"/>
      <c r="B94" s="1"/>
      <c r="C94" s="29" t="s">
        <v>105</v>
      </c>
      <c r="D94" s="182"/>
      <c r="E94" s="182"/>
      <c r="F94" s="31">
        <v>132013635</v>
      </c>
      <c r="G94" s="36"/>
      <c r="H94" s="27">
        <v>253511215</v>
      </c>
      <c r="I94" s="36"/>
      <c r="J94" s="31">
        <v>-52421355</v>
      </c>
      <c r="K94" s="27"/>
      <c r="L94" s="27">
        <v>327814756</v>
      </c>
    </row>
    <row r="95" spans="1:12" ht="18" customHeight="1">
      <c r="A95" s="29"/>
      <c r="B95" s="29"/>
      <c r="C95" s="29" t="s">
        <v>106</v>
      </c>
      <c r="D95" s="182"/>
      <c r="E95" s="182"/>
      <c r="F95" s="32">
        <v>-4400811</v>
      </c>
      <c r="G95" s="36"/>
      <c r="H95" s="9">
        <v>14375773</v>
      </c>
      <c r="I95" s="36"/>
      <c r="J95" s="32">
        <v>0</v>
      </c>
      <c r="K95" s="27"/>
      <c r="L95" s="9">
        <v>0</v>
      </c>
    </row>
    <row r="96" spans="1:12" ht="3.75" customHeight="1">
      <c r="D96" s="182"/>
      <c r="E96" s="182"/>
      <c r="F96" s="31"/>
      <c r="G96" s="36"/>
      <c r="H96" s="27"/>
      <c r="I96" s="36"/>
      <c r="J96" s="31"/>
      <c r="K96" s="27"/>
      <c r="L96" s="27"/>
    </row>
    <row r="97" spans="1:12" ht="18" customHeight="1" thickBot="1">
      <c r="D97" s="182"/>
      <c r="E97" s="182"/>
      <c r="F97" s="34">
        <f>SUM(F94:F96)</f>
        <v>127612824</v>
      </c>
      <c r="G97" s="36"/>
      <c r="H97" s="35">
        <f>SUM(H94:H96)</f>
        <v>267886988</v>
      </c>
      <c r="I97" s="36"/>
      <c r="J97" s="34">
        <f>SUM(J94:J96)</f>
        <v>-52421355</v>
      </c>
      <c r="K97" s="27"/>
      <c r="L97" s="35">
        <f>SUM(L94:L96)</f>
        <v>327814756</v>
      </c>
    </row>
    <row r="98" spans="1:12" ht="3.75" customHeight="1" thickTop="1">
      <c r="D98" s="182"/>
      <c r="E98" s="182"/>
      <c r="F98" s="31"/>
      <c r="G98" s="36"/>
      <c r="H98" s="27"/>
      <c r="I98" s="36"/>
      <c r="J98" s="31"/>
      <c r="K98" s="27"/>
      <c r="L98" s="27"/>
    </row>
    <row r="99" spans="1:12" ht="18" customHeight="1">
      <c r="A99" s="56" t="s">
        <v>108</v>
      </c>
      <c r="B99" s="56"/>
      <c r="C99" s="56"/>
      <c r="D99" s="58">
        <v>33</v>
      </c>
      <c r="E99" s="58"/>
      <c r="F99" s="46"/>
      <c r="G99" s="36"/>
      <c r="I99" s="36"/>
      <c r="J99" s="46"/>
    </row>
    <row r="100" spans="1:12" ht="18" customHeight="1">
      <c r="A100" s="59" t="s">
        <v>109</v>
      </c>
      <c r="B100" s="59"/>
      <c r="C100" s="59"/>
      <c r="D100" s="58"/>
      <c r="E100" s="58"/>
      <c r="F100" s="180">
        <v>0.34</v>
      </c>
      <c r="G100" s="179"/>
      <c r="H100" s="254">
        <v>7.0000000000000007E-2</v>
      </c>
      <c r="I100" s="179"/>
      <c r="J100" s="180">
        <v>0.06</v>
      </c>
      <c r="K100" s="179"/>
      <c r="L100" s="254">
        <v>0.21</v>
      </c>
    </row>
    <row r="101" spans="1:12" ht="3.75" customHeight="1">
      <c r="A101" s="59"/>
      <c r="B101" s="59"/>
      <c r="C101" s="59"/>
      <c r="D101" s="58"/>
      <c r="E101" s="58"/>
      <c r="F101" s="62"/>
      <c r="G101" s="36"/>
      <c r="H101" s="62"/>
      <c r="I101" s="36"/>
      <c r="J101" s="63"/>
      <c r="K101" s="62"/>
      <c r="L101" s="63"/>
    </row>
    <row r="102" spans="1:12" ht="21.95" customHeight="1">
      <c r="A102" s="64" t="str">
        <f>'7-9'!A51:K51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102" s="64"/>
      <c r="C102" s="64"/>
      <c r="D102" s="64"/>
      <c r="E102" s="64"/>
      <c r="F102" s="65"/>
      <c r="G102" s="65"/>
      <c r="H102" s="65"/>
      <c r="I102" s="65"/>
      <c r="J102" s="65"/>
      <c r="K102" s="65"/>
      <c r="L102" s="65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97F7-8702-4816-955B-FD96417FE5F8}">
  <dimension ref="A1:Y40"/>
  <sheetViews>
    <sheetView topLeftCell="B1" zoomScale="85" zoomScaleNormal="85" zoomScaleSheetLayoutView="110" workbookViewId="0">
      <selection activeCell="K2" sqref="K2"/>
    </sheetView>
  </sheetViews>
  <sheetFormatPr defaultColWidth="9.140625" defaultRowHeight="21.75" customHeight="1"/>
  <cols>
    <col min="1" max="1" width="1.7109375" style="185" customWidth="1"/>
    <col min="2" max="2" width="51.5703125" style="185" customWidth="1"/>
    <col min="3" max="3" width="7.5703125" style="186" customWidth="1"/>
    <col min="4" max="4" width="0.5703125" style="185" customWidth="1"/>
    <col min="5" max="5" width="11" style="187" customWidth="1"/>
    <col min="6" max="6" width="0.5703125" style="187" customWidth="1"/>
    <col min="7" max="7" width="12" style="187" bestFit="1" customWidth="1"/>
    <col min="8" max="8" width="0.5703125" style="187" customWidth="1"/>
    <col min="9" max="9" width="10.42578125" style="188" customWidth="1"/>
    <col min="10" max="10" width="0.5703125" style="188" customWidth="1"/>
    <col min="11" max="11" width="10.85546875" style="189" customWidth="1"/>
    <col min="12" max="12" width="0.5703125" style="190" customWidth="1"/>
    <col min="13" max="13" width="11.85546875" style="187" customWidth="1"/>
    <col min="14" max="14" width="0.5703125" style="190" customWidth="1"/>
    <col min="15" max="15" width="18.42578125" style="187" customWidth="1"/>
    <col min="16" max="16" width="0.5703125" style="190" customWidth="1"/>
    <col min="17" max="17" width="12.42578125" style="187" customWidth="1"/>
    <col min="18" max="18" width="0.5703125" style="190" customWidth="1"/>
    <col min="19" max="19" width="16" style="187" customWidth="1"/>
    <col min="20" max="20" width="0.5703125" style="190" customWidth="1"/>
    <col min="21" max="21" width="11.7109375" style="187" customWidth="1"/>
    <col min="22" max="22" width="0.5703125" style="190" customWidth="1"/>
    <col min="23" max="23" width="10.140625" style="189" customWidth="1"/>
    <col min="24" max="24" width="0.5703125" style="190" customWidth="1"/>
    <col min="25" max="25" width="12" style="187" bestFit="1" customWidth="1"/>
    <col min="26" max="16384" width="9.140625" style="185"/>
  </cols>
  <sheetData>
    <row r="1" spans="1:25" ht="21.75" customHeight="1">
      <c r="A1" s="184" t="s">
        <v>36</v>
      </c>
      <c r="M1" s="191"/>
      <c r="O1" s="191"/>
      <c r="Q1" s="191"/>
      <c r="S1" s="191"/>
      <c r="U1" s="191"/>
      <c r="Y1" s="191"/>
    </row>
    <row r="2" spans="1:25" ht="21.75" customHeight="1">
      <c r="A2" s="192" t="s">
        <v>110</v>
      </c>
      <c r="B2" s="192"/>
      <c r="C2" s="193"/>
      <c r="D2" s="194"/>
      <c r="E2" s="195"/>
      <c r="F2" s="195"/>
      <c r="G2" s="195"/>
      <c r="H2" s="195"/>
      <c r="I2" s="195"/>
      <c r="J2" s="195"/>
      <c r="K2" s="196"/>
      <c r="L2" s="196"/>
      <c r="M2" s="197"/>
      <c r="N2" s="196"/>
      <c r="O2" s="197"/>
      <c r="P2" s="196"/>
      <c r="Q2" s="197"/>
      <c r="R2" s="196"/>
      <c r="S2" s="197"/>
      <c r="T2" s="196"/>
      <c r="U2" s="197"/>
      <c r="V2" s="196"/>
      <c r="W2" s="196"/>
      <c r="X2" s="196"/>
      <c r="Y2" s="197"/>
    </row>
    <row r="3" spans="1:25" ht="21.75" customHeight="1">
      <c r="A3" s="198" t="s">
        <v>192</v>
      </c>
      <c r="B3" s="198"/>
      <c r="C3" s="199"/>
      <c r="D3" s="200"/>
      <c r="E3" s="201"/>
      <c r="F3" s="201"/>
      <c r="G3" s="201"/>
      <c r="H3" s="201"/>
      <c r="I3" s="201"/>
      <c r="J3" s="201"/>
      <c r="K3" s="202"/>
      <c r="L3" s="202"/>
      <c r="M3" s="203"/>
      <c r="N3" s="202"/>
      <c r="O3" s="203"/>
      <c r="P3" s="202"/>
      <c r="Q3" s="203"/>
      <c r="R3" s="202"/>
      <c r="S3" s="203"/>
      <c r="T3" s="202"/>
      <c r="U3" s="203"/>
      <c r="V3" s="202"/>
      <c r="W3" s="202"/>
      <c r="X3" s="202"/>
      <c r="Y3" s="203"/>
    </row>
    <row r="4" spans="1:25" ht="17.25" customHeight="1">
      <c r="A4" s="204"/>
      <c r="B4" s="204"/>
      <c r="C4" s="205"/>
      <c r="D4" s="206"/>
      <c r="E4" s="207"/>
      <c r="F4" s="207"/>
      <c r="G4" s="207"/>
      <c r="H4" s="207"/>
      <c r="I4" s="207"/>
      <c r="J4" s="207"/>
      <c r="K4" s="208"/>
      <c r="L4" s="196"/>
      <c r="M4" s="209"/>
      <c r="N4" s="196"/>
      <c r="O4" s="209"/>
      <c r="P4" s="196"/>
      <c r="Q4" s="210"/>
      <c r="R4" s="196"/>
      <c r="S4" s="210"/>
      <c r="T4" s="196"/>
      <c r="U4" s="210"/>
      <c r="V4" s="196"/>
      <c r="W4" s="208"/>
      <c r="X4" s="196"/>
      <c r="Y4" s="210"/>
    </row>
    <row r="5" spans="1:25" s="259" customFormat="1" ht="20.100000000000001" customHeight="1">
      <c r="A5" s="263"/>
      <c r="B5" s="263"/>
      <c r="C5" s="263"/>
      <c r="D5" s="263"/>
      <c r="E5" s="286" t="s">
        <v>2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</row>
    <row r="6" spans="1:25" s="259" customFormat="1" ht="20.100000000000001" customHeight="1">
      <c r="A6" s="263"/>
      <c r="B6" s="263"/>
      <c r="C6" s="263"/>
      <c r="D6" s="263"/>
      <c r="E6" s="287" t="s">
        <v>111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63"/>
      <c r="W6" s="263"/>
      <c r="X6" s="263"/>
      <c r="Y6" s="263"/>
    </row>
    <row r="7" spans="1:25" s="263" customFormat="1" ht="20.100000000000001" customHeight="1">
      <c r="D7" s="267"/>
      <c r="E7" s="267"/>
      <c r="F7" s="267"/>
      <c r="G7" s="267"/>
      <c r="H7" s="267"/>
      <c r="I7" s="267"/>
      <c r="J7" s="267"/>
      <c r="K7" s="267"/>
      <c r="L7" s="267"/>
      <c r="M7" s="287" t="s">
        <v>71</v>
      </c>
      <c r="N7" s="287"/>
      <c r="O7" s="287"/>
      <c r="P7" s="287"/>
      <c r="Q7" s="287"/>
      <c r="R7" s="287"/>
      <c r="S7" s="287"/>
      <c r="T7" s="267"/>
      <c r="U7" s="267"/>
      <c r="V7" s="267"/>
      <c r="W7" s="267"/>
      <c r="X7" s="267"/>
      <c r="Y7" s="267"/>
    </row>
    <row r="8" spans="1:25" s="263" customFormat="1" ht="20.100000000000001" customHeight="1">
      <c r="D8" s="264"/>
      <c r="E8" s="265"/>
      <c r="F8" s="266"/>
      <c r="G8" s="265"/>
      <c r="H8" s="265"/>
      <c r="I8" s="288"/>
      <c r="J8" s="288"/>
      <c r="K8" s="288"/>
      <c r="L8" s="267"/>
      <c r="M8" s="271"/>
      <c r="N8" s="267"/>
      <c r="O8" s="287" t="s">
        <v>182</v>
      </c>
      <c r="P8" s="287"/>
      <c r="Q8" s="287"/>
      <c r="R8" s="287"/>
      <c r="S8" s="287"/>
      <c r="T8" s="267"/>
      <c r="U8" s="267"/>
      <c r="V8" s="267"/>
      <c r="W8" s="267"/>
      <c r="X8" s="267"/>
      <c r="Y8" s="267"/>
    </row>
    <row r="9" spans="1:25" s="263" customFormat="1" ht="20.100000000000001" customHeight="1">
      <c r="D9" s="264"/>
      <c r="E9" s="265"/>
      <c r="F9" s="266"/>
      <c r="G9" s="265"/>
      <c r="H9" s="265"/>
      <c r="I9" s="286" t="s">
        <v>68</v>
      </c>
      <c r="J9" s="286"/>
      <c r="K9" s="286"/>
      <c r="M9" s="267" t="s">
        <v>221</v>
      </c>
      <c r="N9" s="267"/>
      <c r="O9" s="267" t="s">
        <v>224</v>
      </c>
      <c r="P9" s="267"/>
      <c r="Q9" s="267"/>
      <c r="R9" s="267"/>
      <c r="T9" s="267"/>
      <c r="X9" s="267"/>
      <c r="Y9" s="267"/>
    </row>
    <row r="10" spans="1:25" s="263" customFormat="1" ht="20.100000000000001" customHeight="1">
      <c r="D10" s="264"/>
      <c r="E10" s="265"/>
      <c r="F10" s="266"/>
      <c r="G10" s="265"/>
      <c r="H10" s="265"/>
      <c r="I10" s="273" t="s">
        <v>112</v>
      </c>
      <c r="K10" s="267"/>
      <c r="L10" s="267"/>
      <c r="M10" s="267" t="s">
        <v>222</v>
      </c>
      <c r="N10" s="267"/>
      <c r="O10" s="267" t="s">
        <v>223</v>
      </c>
      <c r="P10" s="267"/>
      <c r="Q10" s="267" t="s">
        <v>113</v>
      </c>
      <c r="R10" s="267"/>
      <c r="T10" s="267"/>
      <c r="U10" s="267" t="s">
        <v>114</v>
      </c>
      <c r="V10" s="267"/>
      <c r="W10" s="267" t="s">
        <v>115</v>
      </c>
      <c r="X10" s="267"/>
      <c r="Y10" s="267"/>
    </row>
    <row r="11" spans="1:25" s="263" customFormat="1" ht="20.100000000000001" customHeight="1">
      <c r="D11" s="264"/>
      <c r="E11" s="265" t="s">
        <v>116</v>
      </c>
      <c r="F11" s="266"/>
      <c r="G11" s="265" t="s">
        <v>117</v>
      </c>
      <c r="H11" s="265"/>
      <c r="I11" s="268" t="s">
        <v>118</v>
      </c>
      <c r="J11" s="267"/>
      <c r="K11" s="267"/>
      <c r="L11" s="267"/>
      <c r="M11" s="267" t="s">
        <v>204</v>
      </c>
      <c r="N11" s="267"/>
      <c r="O11" s="267" t="s">
        <v>202</v>
      </c>
      <c r="P11" s="267"/>
      <c r="Q11" s="267" t="s">
        <v>119</v>
      </c>
      <c r="R11" s="267"/>
      <c r="S11" s="267" t="s">
        <v>120</v>
      </c>
      <c r="T11" s="267"/>
      <c r="U11" s="267" t="s">
        <v>121</v>
      </c>
      <c r="V11" s="267"/>
      <c r="W11" s="267" t="s">
        <v>122</v>
      </c>
      <c r="X11" s="267"/>
      <c r="Y11" s="267" t="s">
        <v>114</v>
      </c>
    </row>
    <row r="12" spans="1:25" s="263" customFormat="1" ht="20.100000000000001" customHeight="1">
      <c r="D12" s="264"/>
      <c r="E12" s="265" t="s">
        <v>123</v>
      </c>
      <c r="F12" s="266"/>
      <c r="G12" s="265" t="s">
        <v>124</v>
      </c>
      <c r="H12" s="265"/>
      <c r="I12" s="267" t="s">
        <v>125</v>
      </c>
      <c r="J12" s="267"/>
      <c r="K12" s="267" t="s">
        <v>126</v>
      </c>
      <c r="L12" s="267"/>
      <c r="M12" s="267" t="s">
        <v>205</v>
      </c>
      <c r="N12" s="267"/>
      <c r="O12" s="267" t="s">
        <v>203</v>
      </c>
      <c r="P12" s="267"/>
      <c r="Q12" s="267" t="s">
        <v>127</v>
      </c>
      <c r="R12" s="267"/>
      <c r="S12" s="267" t="s">
        <v>128</v>
      </c>
      <c r="T12" s="267"/>
      <c r="U12" s="267" t="s">
        <v>129</v>
      </c>
      <c r="V12" s="267"/>
      <c r="W12" s="267" t="s">
        <v>130</v>
      </c>
      <c r="X12" s="267"/>
      <c r="Y12" s="267" t="s">
        <v>131</v>
      </c>
    </row>
    <row r="13" spans="1:25" s="263" customFormat="1" ht="20.100000000000001" customHeight="1">
      <c r="C13" s="278" t="s">
        <v>5</v>
      </c>
      <c r="D13" s="264"/>
      <c r="E13" s="269" t="s">
        <v>6</v>
      </c>
      <c r="F13" s="266"/>
      <c r="G13" s="269" t="s">
        <v>6</v>
      </c>
      <c r="H13" s="265"/>
      <c r="I13" s="270" t="s">
        <v>6</v>
      </c>
      <c r="J13" s="267"/>
      <c r="K13" s="270" t="s">
        <v>6</v>
      </c>
      <c r="L13" s="267"/>
      <c r="M13" s="270" t="s">
        <v>6</v>
      </c>
      <c r="N13" s="267"/>
      <c r="O13" s="270" t="s">
        <v>6</v>
      </c>
      <c r="P13" s="267"/>
      <c r="Q13" s="270" t="s">
        <v>6</v>
      </c>
      <c r="R13" s="267"/>
      <c r="S13" s="270" t="s">
        <v>6</v>
      </c>
      <c r="T13" s="267"/>
      <c r="U13" s="270" t="s">
        <v>6</v>
      </c>
      <c r="V13" s="267"/>
      <c r="W13" s="270" t="s">
        <v>6</v>
      </c>
      <c r="X13" s="267"/>
      <c r="Y13" s="270" t="s">
        <v>6</v>
      </c>
    </row>
    <row r="14" spans="1:25" s="217" customFormat="1" ht="3.75" customHeight="1">
      <c r="A14" s="230"/>
      <c r="B14" s="230"/>
      <c r="C14" s="218"/>
      <c r="D14" s="214"/>
      <c r="E14" s="215"/>
      <c r="F14" s="215"/>
      <c r="G14" s="215"/>
      <c r="H14" s="215"/>
      <c r="I14" s="215"/>
      <c r="J14" s="215"/>
      <c r="K14" s="215"/>
      <c r="L14" s="216"/>
      <c r="M14" s="215"/>
      <c r="N14" s="216"/>
      <c r="O14" s="215"/>
      <c r="P14" s="216"/>
      <c r="Q14" s="215"/>
      <c r="R14" s="216"/>
      <c r="S14" s="215"/>
      <c r="T14" s="216"/>
      <c r="U14" s="215"/>
      <c r="V14" s="216"/>
      <c r="W14" s="215"/>
      <c r="X14" s="216"/>
      <c r="Y14" s="215"/>
    </row>
    <row r="15" spans="1:25" ht="20.100000000000001" customHeight="1">
      <c r="A15" s="255" t="s">
        <v>133</v>
      </c>
      <c r="B15" s="256"/>
      <c r="E15" s="215">
        <v>308133288</v>
      </c>
      <c r="F15" s="215"/>
      <c r="G15" s="215">
        <v>1582837748</v>
      </c>
      <c r="H15" s="215"/>
      <c r="I15" s="215">
        <v>30813535</v>
      </c>
      <c r="J15" s="215"/>
      <c r="K15" s="215">
        <v>473445809</v>
      </c>
      <c r="L15" s="216"/>
      <c r="M15" s="215">
        <v>0</v>
      </c>
      <c r="N15" s="216"/>
      <c r="O15" s="215">
        <v>0</v>
      </c>
      <c r="P15" s="216"/>
      <c r="Q15" s="231">
        <v>-107730128</v>
      </c>
      <c r="R15" s="216"/>
      <c r="S15" s="231">
        <v>-36398264</v>
      </c>
      <c r="T15" s="216"/>
      <c r="U15" s="231">
        <v>2251101988</v>
      </c>
      <c r="V15" s="216"/>
      <c r="W15" s="215">
        <v>23682855</v>
      </c>
      <c r="X15" s="216"/>
      <c r="Y15" s="231">
        <v>2274784843</v>
      </c>
    </row>
    <row r="16" spans="1:25" s="217" customFormat="1" ht="3.75" customHeight="1">
      <c r="A16" s="255"/>
      <c r="B16" s="257"/>
      <c r="C16" s="213"/>
      <c r="D16" s="214"/>
      <c r="E16" s="215"/>
      <c r="F16" s="215"/>
      <c r="G16" s="215"/>
      <c r="H16" s="215"/>
      <c r="I16" s="215"/>
      <c r="J16" s="215"/>
      <c r="K16" s="215"/>
      <c r="L16" s="216"/>
      <c r="M16" s="215"/>
      <c r="N16" s="216"/>
      <c r="O16" s="215"/>
      <c r="P16" s="216"/>
      <c r="Q16" s="231"/>
      <c r="R16" s="216"/>
      <c r="S16" s="231"/>
      <c r="T16" s="216"/>
      <c r="U16" s="231"/>
      <c r="V16" s="216"/>
      <c r="W16" s="215"/>
      <c r="X16" s="216"/>
      <c r="Y16" s="231"/>
    </row>
    <row r="17" spans="1:25" s="217" customFormat="1" ht="20.100000000000001" customHeight="1">
      <c r="A17" s="255" t="s">
        <v>132</v>
      </c>
      <c r="B17" s="258"/>
      <c r="C17" s="214"/>
      <c r="D17" s="214"/>
      <c r="E17" s="215"/>
      <c r="F17" s="215"/>
      <c r="G17" s="215"/>
      <c r="H17" s="215"/>
      <c r="I17" s="215"/>
      <c r="J17" s="215"/>
      <c r="K17" s="215"/>
      <c r="L17" s="216"/>
      <c r="M17" s="215"/>
      <c r="N17" s="216"/>
      <c r="O17" s="215"/>
      <c r="P17" s="216"/>
      <c r="Q17" s="215"/>
      <c r="R17" s="216"/>
      <c r="S17" s="215"/>
      <c r="T17" s="216"/>
      <c r="U17" s="215"/>
      <c r="V17" s="216"/>
      <c r="W17" s="215"/>
      <c r="X17" s="216"/>
      <c r="Y17" s="215"/>
    </row>
    <row r="18" spans="1:25" s="217" customFormat="1" ht="20.100000000000001" customHeight="1">
      <c r="A18" s="259" t="s">
        <v>103</v>
      </c>
      <c r="B18" s="260"/>
      <c r="C18" s="214"/>
      <c r="D18" s="214"/>
      <c r="E18" s="219">
        <v>0</v>
      </c>
      <c r="F18" s="220"/>
      <c r="G18" s="219">
        <v>0</v>
      </c>
      <c r="H18" s="220"/>
      <c r="I18" s="219">
        <v>0</v>
      </c>
      <c r="J18" s="196"/>
      <c r="K18" s="232">
        <v>39387821</v>
      </c>
      <c r="L18" s="233"/>
      <c r="M18" s="234">
        <v>0</v>
      </c>
      <c r="N18" s="233"/>
      <c r="O18" s="234">
        <v>17816000</v>
      </c>
      <c r="P18" s="233"/>
      <c r="Q18" s="234">
        <v>266825225</v>
      </c>
      <c r="R18" s="233"/>
      <c r="S18" s="234">
        <v>-70517831</v>
      </c>
      <c r="T18" s="233"/>
      <c r="U18" s="234">
        <v>253511215</v>
      </c>
      <c r="V18" s="233"/>
      <c r="W18" s="232">
        <v>14375773</v>
      </c>
      <c r="X18" s="233"/>
      <c r="Y18" s="232">
        <v>267886988</v>
      </c>
    </row>
    <row r="19" spans="1:25" s="217" customFormat="1" ht="3.75" customHeight="1">
      <c r="A19" s="260"/>
      <c r="B19" s="260"/>
      <c r="C19" s="214"/>
      <c r="D19" s="214"/>
      <c r="E19" s="215"/>
      <c r="F19" s="215"/>
      <c r="G19" s="215"/>
      <c r="H19" s="215"/>
      <c r="I19" s="215"/>
      <c r="J19" s="215"/>
      <c r="K19" s="215"/>
      <c r="L19" s="216"/>
      <c r="M19" s="215"/>
      <c r="N19" s="216"/>
      <c r="O19" s="215"/>
      <c r="P19" s="216"/>
      <c r="Q19" s="215"/>
      <c r="R19" s="216"/>
      <c r="S19" s="215"/>
      <c r="T19" s="216"/>
      <c r="U19" s="215"/>
      <c r="V19" s="216"/>
      <c r="W19" s="215"/>
      <c r="X19" s="216"/>
      <c r="Y19" s="215"/>
    </row>
    <row r="20" spans="1:25" s="217" customFormat="1" ht="20.100000000000001" customHeight="1" thickBot="1">
      <c r="A20" s="255" t="s">
        <v>134</v>
      </c>
      <c r="B20" s="261"/>
      <c r="C20" s="222"/>
      <c r="D20" s="214"/>
      <c r="E20" s="223">
        <f>SUM(E15:E18)</f>
        <v>308133288</v>
      </c>
      <c r="F20" s="215"/>
      <c r="G20" s="223">
        <f>SUM(G15:G18)</f>
        <v>1582837748</v>
      </c>
      <c r="H20" s="215"/>
      <c r="I20" s="223">
        <f>SUM(I15:I18)</f>
        <v>30813535</v>
      </c>
      <c r="J20" s="215"/>
      <c r="K20" s="223">
        <f>SUM(K15:K18)</f>
        <v>512833630</v>
      </c>
      <c r="L20" s="215"/>
      <c r="M20" s="223">
        <f>SUM(M15:M18)</f>
        <v>0</v>
      </c>
      <c r="N20" s="215"/>
      <c r="O20" s="223">
        <f>SUM(O15:O18)</f>
        <v>17816000</v>
      </c>
      <c r="P20" s="215"/>
      <c r="Q20" s="223">
        <f>SUM(Q15:Q18)</f>
        <v>159095097</v>
      </c>
      <c r="R20" s="215"/>
      <c r="S20" s="223">
        <f>SUM(S15:S18)</f>
        <v>-106916095</v>
      </c>
      <c r="T20" s="215"/>
      <c r="U20" s="223">
        <f>SUM(U15:U18)</f>
        <v>2504613203</v>
      </c>
      <c r="V20" s="215"/>
      <c r="W20" s="223">
        <f>SUM(W15:W18)</f>
        <v>38058628</v>
      </c>
      <c r="X20" s="215"/>
      <c r="Y20" s="223">
        <f>SUM(Y15:Y18)</f>
        <v>2542671831</v>
      </c>
    </row>
    <row r="21" spans="1:25" s="217" customFormat="1" ht="21" customHeight="1" thickTop="1">
      <c r="A21" s="255"/>
      <c r="B21" s="261"/>
      <c r="C21" s="222"/>
      <c r="D21" s="214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</row>
    <row r="22" spans="1:25" ht="20.100000000000001" customHeight="1">
      <c r="A22" s="255" t="s">
        <v>194</v>
      </c>
      <c r="B22" s="256"/>
      <c r="E22" s="224">
        <v>308133288</v>
      </c>
      <c r="F22" s="215"/>
      <c r="G22" s="224">
        <v>1582837748</v>
      </c>
      <c r="H22" s="215"/>
      <c r="I22" s="224">
        <v>30813535</v>
      </c>
      <c r="J22" s="215"/>
      <c r="K22" s="224">
        <v>512833630</v>
      </c>
      <c r="L22" s="216"/>
      <c r="M22" s="224">
        <v>0</v>
      </c>
      <c r="N22" s="216"/>
      <c r="O22" s="224">
        <v>17816000</v>
      </c>
      <c r="P22" s="216"/>
      <c r="Q22" s="225">
        <v>159095097</v>
      </c>
      <c r="R22" s="216"/>
      <c r="S22" s="225">
        <v>-106916095</v>
      </c>
      <c r="T22" s="216"/>
      <c r="U22" s="225">
        <v>2504613203</v>
      </c>
      <c r="V22" s="216"/>
      <c r="W22" s="224">
        <v>38058628</v>
      </c>
      <c r="X22" s="216"/>
      <c r="Y22" s="225">
        <v>2542671831</v>
      </c>
    </row>
    <row r="23" spans="1:25" s="217" customFormat="1" ht="6" customHeight="1">
      <c r="A23" s="255"/>
      <c r="B23" s="257"/>
      <c r="C23" s="213"/>
      <c r="D23" s="214"/>
      <c r="E23" s="224"/>
      <c r="F23" s="215"/>
      <c r="G23" s="224"/>
      <c r="H23" s="215"/>
      <c r="I23" s="224"/>
      <c r="J23" s="215"/>
      <c r="K23" s="224"/>
      <c r="L23" s="216"/>
      <c r="M23" s="224"/>
      <c r="N23" s="216"/>
      <c r="O23" s="224"/>
      <c r="P23" s="216"/>
      <c r="Q23" s="225"/>
      <c r="R23" s="216"/>
      <c r="S23" s="225"/>
      <c r="T23" s="216"/>
      <c r="U23" s="225"/>
      <c r="V23" s="216"/>
      <c r="W23" s="224"/>
      <c r="X23" s="216"/>
      <c r="Y23" s="225"/>
    </row>
    <row r="24" spans="1:25" s="217" customFormat="1" ht="20.100000000000001" customHeight="1">
      <c r="A24" s="255" t="s">
        <v>132</v>
      </c>
      <c r="B24" s="258"/>
      <c r="C24" s="214"/>
      <c r="D24" s="214"/>
      <c r="E24" s="224"/>
      <c r="F24" s="215"/>
      <c r="G24" s="224"/>
      <c r="H24" s="215"/>
      <c r="I24" s="224"/>
      <c r="J24" s="215"/>
      <c r="K24" s="224"/>
      <c r="L24" s="216"/>
      <c r="M24" s="224"/>
      <c r="N24" s="216"/>
      <c r="O24" s="224"/>
      <c r="P24" s="216"/>
      <c r="Q24" s="224"/>
      <c r="R24" s="216"/>
      <c r="S24" s="224"/>
      <c r="T24" s="216"/>
      <c r="U24" s="224"/>
      <c r="V24" s="216"/>
      <c r="W24" s="224"/>
      <c r="X24" s="216"/>
      <c r="Y24" s="224"/>
    </row>
    <row r="25" spans="1:25" s="217" customFormat="1" ht="20.100000000000001" customHeight="1">
      <c r="A25" s="262" t="s">
        <v>199</v>
      </c>
      <c r="B25" s="258"/>
      <c r="C25" s="218">
        <v>27</v>
      </c>
      <c r="D25" s="214"/>
      <c r="E25" s="224">
        <v>4000000</v>
      </c>
      <c r="F25" s="215"/>
      <c r="G25" s="224">
        <v>86400000</v>
      </c>
      <c r="H25" s="215"/>
      <c r="I25" s="224">
        <v>0</v>
      </c>
      <c r="J25" s="215"/>
      <c r="K25" s="224">
        <v>0</v>
      </c>
      <c r="L25" s="216"/>
      <c r="M25" s="224">
        <v>0</v>
      </c>
      <c r="N25" s="216"/>
      <c r="O25" s="224">
        <v>0</v>
      </c>
      <c r="P25" s="216"/>
      <c r="Q25" s="224">
        <v>0</v>
      </c>
      <c r="R25" s="216"/>
      <c r="S25" s="224">
        <v>0</v>
      </c>
      <c r="T25" s="216"/>
      <c r="U25" s="224">
        <f>SUM(E25:T25)</f>
        <v>90400000</v>
      </c>
      <c r="V25" s="216"/>
      <c r="W25" s="224">
        <v>0</v>
      </c>
      <c r="X25" s="216"/>
      <c r="Y25" s="224">
        <f t="shared" ref="Y25:Y34" si="0">SUM(U25:X25)</f>
        <v>90400000</v>
      </c>
    </row>
    <row r="26" spans="1:25" s="217" customFormat="1" ht="20.100000000000001" customHeight="1">
      <c r="A26" s="262" t="s">
        <v>243</v>
      </c>
      <c r="B26" s="258"/>
      <c r="C26" s="218"/>
      <c r="D26" s="214"/>
      <c r="E26" s="224"/>
      <c r="F26" s="215"/>
      <c r="G26" s="224"/>
      <c r="H26" s="215"/>
      <c r="I26" s="224"/>
      <c r="J26" s="215"/>
      <c r="K26" s="224"/>
      <c r="L26" s="216"/>
      <c r="M26" s="224"/>
      <c r="N26" s="216"/>
      <c r="O26" s="224"/>
      <c r="P26" s="216"/>
      <c r="Q26" s="224"/>
      <c r="R26" s="216"/>
      <c r="S26" s="224"/>
      <c r="T26" s="216"/>
      <c r="U26" s="224"/>
      <c r="V26" s="216"/>
      <c r="W26" s="224"/>
      <c r="X26" s="216"/>
      <c r="Y26" s="224"/>
    </row>
    <row r="27" spans="1:25" s="217" customFormat="1" ht="20.100000000000001" customHeight="1">
      <c r="A27" s="262"/>
      <c r="B27" s="258" t="s">
        <v>244</v>
      </c>
      <c r="C27" s="218">
        <v>15</v>
      </c>
      <c r="D27" s="214"/>
      <c r="E27" s="224">
        <v>0</v>
      </c>
      <c r="F27" s="215"/>
      <c r="G27" s="224">
        <v>0</v>
      </c>
      <c r="H27" s="215"/>
      <c r="I27" s="224">
        <v>0</v>
      </c>
      <c r="J27" s="215"/>
      <c r="K27" s="224">
        <v>0</v>
      </c>
      <c r="L27" s="216"/>
      <c r="M27" s="224">
        <v>-58366129</v>
      </c>
      <c r="N27" s="216"/>
      <c r="O27" s="224">
        <v>0</v>
      </c>
      <c r="P27" s="216"/>
      <c r="Q27" s="224">
        <v>0</v>
      </c>
      <c r="R27" s="216"/>
      <c r="S27" s="224">
        <v>0</v>
      </c>
      <c r="T27" s="216"/>
      <c r="U27" s="224">
        <f t="shared" ref="U27" si="1">SUM(E27:T27)</f>
        <v>-58366129</v>
      </c>
      <c r="V27" s="216"/>
      <c r="W27" s="224">
        <v>-32031571</v>
      </c>
      <c r="X27" s="216"/>
      <c r="Y27" s="224">
        <f t="shared" ref="Y27" si="2">SUM(U27:X27)</f>
        <v>-90397700</v>
      </c>
    </row>
    <row r="28" spans="1:25" s="217" customFormat="1" ht="20.100000000000001" customHeight="1">
      <c r="A28" s="262" t="s">
        <v>282</v>
      </c>
      <c r="B28" s="258"/>
      <c r="C28" s="218"/>
      <c r="D28" s="214"/>
      <c r="E28" s="224"/>
      <c r="F28" s="215"/>
      <c r="G28" s="224"/>
      <c r="H28" s="215"/>
      <c r="I28" s="224"/>
      <c r="J28" s="215"/>
      <c r="K28" s="224"/>
      <c r="L28" s="216"/>
      <c r="M28" s="224"/>
      <c r="N28" s="216"/>
      <c r="O28" s="224"/>
      <c r="P28" s="216"/>
      <c r="Q28" s="224"/>
      <c r="R28" s="216"/>
      <c r="S28" s="224"/>
      <c r="T28" s="216"/>
      <c r="U28" s="224"/>
      <c r="V28" s="216"/>
      <c r="W28" s="224"/>
      <c r="X28" s="216"/>
      <c r="Y28" s="224"/>
    </row>
    <row r="29" spans="1:25" s="217" customFormat="1" ht="20.100000000000001" customHeight="1">
      <c r="A29" s="262"/>
      <c r="B29" s="280" t="s">
        <v>283</v>
      </c>
      <c r="C29" s="218">
        <v>15</v>
      </c>
      <c r="D29" s="214"/>
      <c r="E29" s="224">
        <v>0</v>
      </c>
      <c r="F29" s="215"/>
      <c r="G29" s="224">
        <v>0</v>
      </c>
      <c r="H29" s="215"/>
      <c r="I29" s="224">
        <v>0</v>
      </c>
      <c r="J29" s="215"/>
      <c r="K29" s="224">
        <v>0</v>
      </c>
      <c r="L29" s="216"/>
      <c r="M29" s="224">
        <v>0</v>
      </c>
      <c r="N29" s="216"/>
      <c r="O29" s="224">
        <v>0</v>
      </c>
      <c r="P29" s="216"/>
      <c r="Q29" s="224">
        <v>0</v>
      </c>
      <c r="R29" s="216"/>
      <c r="S29" s="224">
        <v>0</v>
      </c>
      <c r="T29" s="216"/>
      <c r="U29" s="224">
        <f t="shared" ref="U29:U36" si="3">SUM(E29:T29)</f>
        <v>0</v>
      </c>
      <c r="V29" s="216"/>
      <c r="W29" s="224">
        <v>-116</v>
      </c>
      <c r="X29" s="216"/>
      <c r="Y29" s="224">
        <f t="shared" si="0"/>
        <v>-116</v>
      </c>
    </row>
    <row r="30" spans="1:25" s="217" customFormat="1" ht="20.100000000000001" customHeight="1">
      <c r="A30" s="281" t="s">
        <v>289</v>
      </c>
      <c r="B30" s="258"/>
      <c r="C30" s="218">
        <v>15</v>
      </c>
      <c r="D30" s="214"/>
      <c r="E30" s="224">
        <v>0</v>
      </c>
      <c r="F30" s="215"/>
      <c r="G30" s="224">
        <v>0</v>
      </c>
      <c r="H30" s="215"/>
      <c r="I30" s="224">
        <v>0</v>
      </c>
      <c r="J30" s="215"/>
      <c r="K30" s="224">
        <v>0</v>
      </c>
      <c r="L30" s="216"/>
      <c r="M30" s="224">
        <v>0</v>
      </c>
      <c r="N30" s="216"/>
      <c r="O30" s="224">
        <v>0</v>
      </c>
      <c r="P30" s="216"/>
      <c r="Q30" s="224">
        <v>0</v>
      </c>
      <c r="R30" s="216"/>
      <c r="S30" s="224">
        <v>0</v>
      </c>
      <c r="T30" s="216"/>
      <c r="U30" s="224">
        <f t="shared" si="3"/>
        <v>0</v>
      </c>
      <c r="V30" s="216"/>
      <c r="W30" s="224">
        <v>17875000</v>
      </c>
      <c r="X30" s="216"/>
      <c r="Y30" s="224">
        <f t="shared" si="0"/>
        <v>17875000</v>
      </c>
    </row>
    <row r="31" spans="1:25" s="217" customFormat="1" ht="20.100000000000001" customHeight="1">
      <c r="A31" s="281" t="s">
        <v>290</v>
      </c>
      <c r="B31" s="258"/>
      <c r="C31" s="218"/>
      <c r="D31" s="214"/>
      <c r="E31" s="224"/>
      <c r="F31" s="215"/>
      <c r="G31" s="224"/>
      <c r="H31" s="215"/>
      <c r="I31" s="224"/>
      <c r="J31" s="215"/>
      <c r="K31" s="224"/>
      <c r="L31" s="216"/>
      <c r="M31" s="224"/>
      <c r="N31" s="216"/>
      <c r="O31" s="224"/>
      <c r="P31" s="216"/>
      <c r="Q31" s="224"/>
      <c r="R31" s="216"/>
      <c r="S31" s="224"/>
      <c r="T31" s="216"/>
      <c r="U31" s="224"/>
      <c r="V31" s="216"/>
      <c r="W31" s="224"/>
      <c r="X31" s="216"/>
      <c r="Y31" s="224"/>
    </row>
    <row r="32" spans="1:25" s="217" customFormat="1" ht="20.100000000000001" customHeight="1">
      <c r="A32" s="281"/>
      <c r="B32" s="258" t="s">
        <v>283</v>
      </c>
      <c r="C32" s="218">
        <v>15</v>
      </c>
      <c r="D32" s="214"/>
      <c r="E32" s="224">
        <v>0</v>
      </c>
      <c r="F32" s="215"/>
      <c r="G32" s="224">
        <v>0</v>
      </c>
      <c r="H32" s="215"/>
      <c r="I32" s="224">
        <v>0</v>
      </c>
      <c r="J32" s="215"/>
      <c r="K32" s="224">
        <v>0</v>
      </c>
      <c r="L32" s="216"/>
      <c r="M32" s="224">
        <v>0</v>
      </c>
      <c r="N32" s="216"/>
      <c r="O32" s="224">
        <v>0</v>
      </c>
      <c r="P32" s="216"/>
      <c r="Q32" s="224">
        <v>0</v>
      </c>
      <c r="R32" s="216"/>
      <c r="S32" s="224">
        <v>0</v>
      </c>
      <c r="T32" s="216"/>
      <c r="U32" s="224">
        <v>0</v>
      </c>
      <c r="V32" s="216"/>
      <c r="W32" s="224">
        <f>-17875000</f>
        <v>-17875000</v>
      </c>
      <c r="X32" s="216"/>
      <c r="Y32" s="224">
        <f>-17875000</f>
        <v>-17875000</v>
      </c>
    </row>
    <row r="33" spans="1:25" s="217" customFormat="1" ht="20.100000000000001" customHeight="1">
      <c r="A33" s="262" t="s">
        <v>200</v>
      </c>
      <c r="B33" s="258"/>
      <c r="C33" s="214"/>
      <c r="D33" s="214"/>
      <c r="E33" s="224"/>
      <c r="F33" s="215"/>
      <c r="G33" s="224"/>
      <c r="H33" s="215"/>
      <c r="I33" s="224"/>
      <c r="J33" s="215"/>
      <c r="K33" s="224"/>
      <c r="L33" s="216"/>
      <c r="M33" s="224"/>
      <c r="N33" s="216"/>
      <c r="O33" s="224"/>
      <c r="P33" s="216"/>
      <c r="Q33" s="224"/>
      <c r="R33" s="216"/>
      <c r="S33" s="224"/>
      <c r="T33" s="216"/>
      <c r="U33" s="224"/>
      <c r="V33" s="216"/>
      <c r="W33" s="224"/>
      <c r="X33" s="216"/>
      <c r="Y33" s="224"/>
    </row>
    <row r="34" spans="1:25" s="217" customFormat="1" ht="20.100000000000001" customHeight="1">
      <c r="A34" s="262"/>
      <c r="B34" s="258" t="s">
        <v>201</v>
      </c>
      <c r="C34" s="218">
        <v>16</v>
      </c>
      <c r="D34" s="214"/>
      <c r="E34" s="224">
        <v>0</v>
      </c>
      <c r="F34" s="215"/>
      <c r="G34" s="224">
        <v>0</v>
      </c>
      <c r="H34" s="215"/>
      <c r="I34" s="224">
        <v>0</v>
      </c>
      <c r="J34" s="215"/>
      <c r="K34" s="224">
        <v>22662585</v>
      </c>
      <c r="L34" s="216"/>
      <c r="M34" s="224">
        <v>0</v>
      </c>
      <c r="N34" s="216"/>
      <c r="O34" s="224">
        <v>-22662585</v>
      </c>
      <c r="P34" s="216"/>
      <c r="Q34" s="224">
        <v>0</v>
      </c>
      <c r="R34" s="216"/>
      <c r="S34" s="224">
        <v>0</v>
      </c>
      <c r="T34" s="216"/>
      <c r="U34" s="224">
        <f t="shared" si="3"/>
        <v>0</v>
      </c>
      <c r="V34" s="216"/>
      <c r="W34" s="224">
        <v>0</v>
      </c>
      <c r="X34" s="216"/>
      <c r="Y34" s="224">
        <f t="shared" si="0"/>
        <v>0</v>
      </c>
    </row>
    <row r="35" spans="1:25" s="217" customFormat="1" ht="20.100000000000001" customHeight="1">
      <c r="A35" s="262" t="s">
        <v>287</v>
      </c>
      <c r="B35" s="258"/>
      <c r="C35" s="218">
        <v>28</v>
      </c>
      <c r="D35" s="214"/>
      <c r="E35" s="224">
        <v>0</v>
      </c>
      <c r="F35" s="215"/>
      <c r="G35" s="224">
        <v>0</v>
      </c>
      <c r="H35" s="215"/>
      <c r="I35" s="224">
        <v>399794</v>
      </c>
      <c r="J35" s="215"/>
      <c r="K35" s="224">
        <v>-399794</v>
      </c>
      <c r="L35" s="216"/>
      <c r="M35" s="224">
        <v>0</v>
      </c>
      <c r="N35" s="216"/>
      <c r="O35" s="224">
        <v>0</v>
      </c>
      <c r="P35" s="216"/>
      <c r="Q35" s="224">
        <v>0</v>
      </c>
      <c r="R35" s="216"/>
      <c r="S35" s="224">
        <v>0</v>
      </c>
      <c r="T35" s="216"/>
      <c r="U35" s="224">
        <v>0</v>
      </c>
      <c r="V35" s="216"/>
      <c r="W35" s="224">
        <v>0</v>
      </c>
      <c r="X35" s="216"/>
      <c r="Y35" s="224">
        <v>0</v>
      </c>
    </row>
    <row r="36" spans="1:25" s="217" customFormat="1" ht="20.100000000000001" customHeight="1">
      <c r="A36" s="259" t="s">
        <v>103</v>
      </c>
      <c r="B36" s="260"/>
      <c r="C36" s="214"/>
      <c r="D36" s="214"/>
      <c r="E36" s="226">
        <v>0</v>
      </c>
      <c r="F36" s="220"/>
      <c r="G36" s="226">
        <v>0</v>
      </c>
      <c r="H36" s="220"/>
      <c r="I36" s="226">
        <v>0</v>
      </c>
      <c r="J36" s="196"/>
      <c r="K36" s="227">
        <v>216969675</v>
      </c>
      <c r="L36" s="211"/>
      <c r="M36" s="228">
        <v>0</v>
      </c>
      <c r="N36" s="211"/>
      <c r="O36" s="228">
        <v>4846585</v>
      </c>
      <c r="P36" s="211"/>
      <c r="Q36" s="228">
        <v>67351533</v>
      </c>
      <c r="R36" s="211"/>
      <c r="S36" s="228">
        <v>-157154158</v>
      </c>
      <c r="T36" s="211"/>
      <c r="U36" s="228">
        <f t="shared" si="3"/>
        <v>132013635</v>
      </c>
      <c r="V36" s="211"/>
      <c r="W36" s="227">
        <v>-4400811</v>
      </c>
      <c r="X36" s="211"/>
      <c r="Y36" s="227">
        <f>SUM(U36:X36)</f>
        <v>127612824</v>
      </c>
    </row>
    <row r="37" spans="1:25" s="217" customFormat="1" ht="3.75" customHeight="1">
      <c r="A37" s="260"/>
      <c r="B37" s="260"/>
      <c r="C37" s="214"/>
      <c r="D37" s="214"/>
      <c r="E37" s="224"/>
      <c r="F37" s="215"/>
      <c r="G37" s="224"/>
      <c r="H37" s="215"/>
      <c r="I37" s="224"/>
      <c r="J37" s="215"/>
      <c r="K37" s="224"/>
      <c r="L37" s="216"/>
      <c r="M37" s="224"/>
      <c r="N37" s="216"/>
      <c r="O37" s="224"/>
      <c r="P37" s="216"/>
      <c r="Q37" s="224"/>
      <c r="R37" s="216"/>
      <c r="S37" s="224"/>
      <c r="T37" s="216"/>
      <c r="U37" s="224"/>
      <c r="V37" s="216"/>
      <c r="W37" s="224"/>
      <c r="X37" s="216"/>
      <c r="Y37" s="224"/>
    </row>
    <row r="38" spans="1:25" s="217" customFormat="1" ht="20.100000000000001" customHeight="1" thickBot="1">
      <c r="A38" s="255" t="s">
        <v>195</v>
      </c>
      <c r="B38" s="261"/>
      <c r="C38" s="222"/>
      <c r="D38" s="214"/>
      <c r="E38" s="229">
        <f>SUM(E22:E36)</f>
        <v>312133288</v>
      </c>
      <c r="F38" s="215"/>
      <c r="G38" s="229">
        <f>SUM(G22:G36)</f>
        <v>1669237748</v>
      </c>
      <c r="H38" s="215"/>
      <c r="I38" s="229">
        <f>SUM(I22:I36)</f>
        <v>31213329</v>
      </c>
      <c r="J38" s="215"/>
      <c r="K38" s="229">
        <f>SUM(K22:K36)</f>
        <v>752066096</v>
      </c>
      <c r="L38" s="215"/>
      <c r="M38" s="229">
        <f>SUM(M22:M36)</f>
        <v>-58366129</v>
      </c>
      <c r="N38" s="215"/>
      <c r="O38" s="229">
        <f>SUM(O22:O36)</f>
        <v>0</v>
      </c>
      <c r="P38" s="215"/>
      <c r="Q38" s="229">
        <f>SUM(Q22:Q36)</f>
        <v>226446630</v>
      </c>
      <c r="R38" s="215"/>
      <c r="S38" s="229">
        <f>SUM(S22:S36)</f>
        <v>-264070253</v>
      </c>
      <c r="T38" s="215"/>
      <c r="U38" s="229">
        <f>SUM(U22:U36)</f>
        <v>2668660709</v>
      </c>
      <c r="V38" s="215"/>
      <c r="W38" s="229">
        <f>SUM(W22:W36)</f>
        <v>1626130</v>
      </c>
      <c r="X38" s="215"/>
      <c r="Y38" s="229">
        <f>SUM(Y22:Y36)</f>
        <v>2670286839</v>
      </c>
    </row>
    <row r="39" spans="1:25" s="217" customFormat="1" ht="23.25" customHeight="1" thickTop="1">
      <c r="A39" s="212"/>
      <c r="B39" s="221"/>
      <c r="C39" s="222"/>
      <c r="D39" s="214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</row>
    <row r="40" spans="1:25" ht="21.95" customHeight="1">
      <c r="A40" s="289" t="str">
        <f>'7-9'!A148:K148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</row>
  </sheetData>
  <mergeCells count="7">
    <mergeCell ref="E5:Y5"/>
    <mergeCell ref="E6:U6"/>
    <mergeCell ref="I8:K8"/>
    <mergeCell ref="O8:S8"/>
    <mergeCell ref="A40:Y40"/>
    <mergeCell ref="M7:S7"/>
    <mergeCell ref="I9:K9"/>
  </mergeCells>
  <pageMargins left="0.4" right="0.4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B7D6-7F2B-4059-99D2-4579814DF3E6}">
  <dimension ref="A1:Q29"/>
  <sheetViews>
    <sheetView topLeftCell="A9" zoomScale="90" zoomScaleNormal="90" zoomScaleSheetLayoutView="100" workbookViewId="0">
      <selection activeCell="G12" sqref="G12"/>
    </sheetView>
  </sheetViews>
  <sheetFormatPr defaultColWidth="9.140625" defaultRowHeight="18.75"/>
  <cols>
    <col min="1" max="1" width="1.7109375" style="67" customWidth="1"/>
    <col min="2" max="2" width="36" style="67" customWidth="1"/>
    <col min="3" max="3" width="8.28515625" style="67" customWidth="1"/>
    <col min="4" max="4" width="1.140625" style="67" customWidth="1"/>
    <col min="5" max="5" width="12.42578125" style="68" customWidth="1"/>
    <col min="6" max="6" width="1.140625" style="68" customWidth="1"/>
    <col min="7" max="7" width="12.7109375" style="68" customWidth="1"/>
    <col min="8" max="8" width="1.140625" style="68" customWidth="1"/>
    <col min="9" max="9" width="12.28515625" style="69" customWidth="1"/>
    <col min="10" max="10" width="1.140625" style="69" customWidth="1"/>
    <col min="11" max="11" width="13.5703125" style="70" customWidth="1"/>
    <col min="12" max="12" width="1.140625" style="71" customWidth="1"/>
    <col min="13" max="13" width="14.42578125" style="68" customWidth="1"/>
    <col min="14" max="14" width="1.140625" style="71" customWidth="1"/>
    <col min="15" max="15" width="18.28515625" style="68" customWidth="1"/>
    <col min="16" max="16" width="1.140625" style="71" customWidth="1"/>
    <col min="17" max="17" width="13" style="68" customWidth="1"/>
    <col min="18" max="16384" width="9.140625" style="67"/>
  </cols>
  <sheetData>
    <row r="1" spans="1:17">
      <c r="A1" s="66" t="s">
        <v>36</v>
      </c>
      <c r="M1" s="72"/>
      <c r="O1" s="72"/>
      <c r="Q1" s="72"/>
    </row>
    <row r="2" spans="1:17">
      <c r="A2" s="73" t="s">
        <v>110</v>
      </c>
      <c r="B2" s="73"/>
      <c r="C2" s="73"/>
      <c r="D2" s="75"/>
      <c r="E2" s="76"/>
      <c r="F2" s="76"/>
      <c r="G2" s="76"/>
      <c r="H2" s="76"/>
      <c r="I2" s="76"/>
      <c r="J2" s="76"/>
      <c r="K2" s="77"/>
      <c r="L2" s="77"/>
      <c r="M2" s="78"/>
      <c r="N2" s="77"/>
      <c r="O2" s="78"/>
      <c r="P2" s="77"/>
      <c r="Q2" s="78"/>
    </row>
    <row r="3" spans="1:17">
      <c r="A3" s="79" t="s">
        <v>192</v>
      </c>
      <c r="B3" s="79"/>
      <c r="C3" s="79"/>
      <c r="D3" s="80"/>
      <c r="E3" s="81"/>
      <c r="F3" s="81"/>
      <c r="G3" s="81"/>
      <c r="H3" s="81"/>
      <c r="I3" s="81"/>
      <c r="J3" s="81"/>
      <c r="K3" s="82"/>
      <c r="L3" s="82"/>
      <c r="M3" s="83"/>
      <c r="N3" s="82"/>
      <c r="O3" s="83"/>
      <c r="P3" s="82"/>
      <c r="Q3" s="83"/>
    </row>
    <row r="4" spans="1:17" ht="21" customHeight="1">
      <c r="A4" s="84"/>
      <c r="B4" s="84"/>
      <c r="C4" s="84"/>
      <c r="D4" s="85"/>
      <c r="E4" s="86"/>
      <c r="F4" s="86"/>
      <c r="G4" s="86"/>
      <c r="H4" s="86"/>
      <c r="I4" s="86"/>
      <c r="J4" s="86"/>
      <c r="K4" s="87"/>
      <c r="L4" s="77"/>
      <c r="M4" s="88"/>
      <c r="N4" s="77"/>
      <c r="O4" s="89"/>
      <c r="P4" s="77"/>
      <c r="Q4" s="89"/>
    </row>
    <row r="5" spans="1:17" ht="21" customHeight="1">
      <c r="A5" s="74"/>
      <c r="B5" s="74"/>
      <c r="C5" s="74"/>
      <c r="D5" s="74"/>
      <c r="E5" s="290" t="s">
        <v>3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17" s="102" customFormat="1" ht="24" customHeight="1">
      <c r="A6" s="98"/>
      <c r="B6" s="107"/>
      <c r="C6" s="116"/>
      <c r="D6" s="100"/>
      <c r="E6" s="101"/>
      <c r="F6" s="100"/>
      <c r="G6" s="101"/>
      <c r="H6" s="100"/>
      <c r="I6" s="101"/>
      <c r="J6" s="100"/>
      <c r="K6" s="101"/>
      <c r="L6" s="100"/>
      <c r="M6" s="293" t="s">
        <v>71</v>
      </c>
      <c r="N6" s="293"/>
      <c r="O6" s="293"/>
      <c r="P6" s="100"/>
      <c r="Q6" s="101"/>
    </row>
    <row r="7" spans="1:17" s="74" customFormat="1" ht="21" customHeight="1">
      <c r="D7" s="91"/>
      <c r="E7" s="92"/>
      <c r="F7" s="93"/>
      <c r="G7" s="92"/>
      <c r="H7" s="92"/>
      <c r="I7" s="290" t="s">
        <v>68</v>
      </c>
      <c r="J7" s="290"/>
      <c r="K7" s="290"/>
      <c r="L7" s="94"/>
      <c r="M7" s="291" t="s">
        <v>182</v>
      </c>
      <c r="N7" s="291"/>
      <c r="O7" s="291"/>
      <c r="P7" s="94"/>
      <c r="Q7" s="94"/>
    </row>
    <row r="8" spans="1:17" s="74" customFormat="1" ht="21" customHeight="1">
      <c r="D8" s="91"/>
      <c r="E8" s="92"/>
      <c r="F8" s="93"/>
      <c r="G8" s="92"/>
      <c r="H8" s="92"/>
      <c r="I8" s="94" t="s">
        <v>112</v>
      </c>
      <c r="J8" s="90"/>
      <c r="K8" s="94"/>
      <c r="L8" s="94"/>
      <c r="M8" s="94" t="s">
        <v>113</v>
      </c>
      <c r="N8" s="94"/>
      <c r="O8" s="94"/>
      <c r="P8" s="90"/>
      <c r="Q8" s="94"/>
    </row>
    <row r="9" spans="1:17" s="74" customFormat="1" ht="21" customHeight="1">
      <c r="D9" s="91"/>
      <c r="E9" s="92" t="s">
        <v>116</v>
      </c>
      <c r="F9" s="93"/>
      <c r="G9" s="92" t="s">
        <v>117</v>
      </c>
      <c r="H9" s="92"/>
      <c r="I9" s="95" t="s">
        <v>118</v>
      </c>
      <c r="J9" s="94"/>
      <c r="K9" s="94"/>
      <c r="L9" s="94"/>
      <c r="M9" s="94" t="s">
        <v>119</v>
      </c>
      <c r="N9" s="94"/>
      <c r="O9" s="94" t="s">
        <v>120</v>
      </c>
      <c r="P9" s="94"/>
      <c r="Q9" s="94" t="s">
        <v>114</v>
      </c>
    </row>
    <row r="10" spans="1:17" s="74" customFormat="1" ht="21" customHeight="1">
      <c r="D10" s="91"/>
      <c r="E10" s="92" t="s">
        <v>123</v>
      </c>
      <c r="F10" s="93"/>
      <c r="G10" s="92" t="s">
        <v>124</v>
      </c>
      <c r="H10" s="92"/>
      <c r="I10" s="95" t="s">
        <v>125</v>
      </c>
      <c r="J10" s="94"/>
      <c r="K10" s="94" t="s">
        <v>126</v>
      </c>
      <c r="L10" s="94"/>
      <c r="M10" s="94" t="s">
        <v>127</v>
      </c>
      <c r="N10" s="94"/>
      <c r="O10" s="94" t="s">
        <v>128</v>
      </c>
      <c r="P10" s="94"/>
      <c r="Q10" s="94" t="s">
        <v>131</v>
      </c>
    </row>
    <row r="11" spans="1:17" s="74" customFormat="1" ht="21" customHeight="1">
      <c r="C11" s="51" t="s">
        <v>5</v>
      </c>
      <c r="D11" s="91"/>
      <c r="E11" s="96" t="s">
        <v>6</v>
      </c>
      <c r="F11" s="93"/>
      <c r="G11" s="96" t="s">
        <v>6</v>
      </c>
      <c r="H11" s="92"/>
      <c r="I11" s="97" t="s">
        <v>6</v>
      </c>
      <c r="J11" s="94"/>
      <c r="K11" s="97" t="s">
        <v>6</v>
      </c>
      <c r="L11" s="94"/>
      <c r="M11" s="97" t="s">
        <v>6</v>
      </c>
      <c r="N11" s="94"/>
      <c r="O11" s="97" t="s">
        <v>6</v>
      </c>
      <c r="P11" s="94"/>
      <c r="Q11" s="97" t="s">
        <v>6</v>
      </c>
    </row>
    <row r="12" spans="1:17" s="74" customFormat="1" ht="21" customHeight="1">
      <c r="D12" s="91"/>
      <c r="E12" s="92"/>
      <c r="F12" s="93"/>
      <c r="G12" s="92"/>
      <c r="H12" s="92"/>
      <c r="I12" s="92"/>
      <c r="J12" s="92"/>
      <c r="K12" s="94"/>
      <c r="L12" s="94"/>
      <c r="M12" s="94"/>
      <c r="N12" s="94"/>
      <c r="O12" s="94"/>
      <c r="P12" s="94"/>
      <c r="Q12" s="94"/>
    </row>
    <row r="13" spans="1:17" s="102" customFormat="1" ht="21" customHeight="1">
      <c r="A13" s="98" t="s">
        <v>133</v>
      </c>
      <c r="B13" s="99"/>
      <c r="C13" s="115"/>
      <c r="D13" s="100"/>
      <c r="E13" s="101">
        <v>308133288</v>
      </c>
      <c r="F13" s="100"/>
      <c r="G13" s="101">
        <v>1582837748</v>
      </c>
      <c r="H13" s="100"/>
      <c r="I13" s="101">
        <v>30813535</v>
      </c>
      <c r="J13" s="100"/>
      <c r="K13" s="101">
        <v>348734463</v>
      </c>
      <c r="L13" s="100"/>
      <c r="M13" s="101">
        <v>-107730128</v>
      </c>
      <c r="N13" s="100"/>
      <c r="O13" s="251">
        <v>-36398264</v>
      </c>
      <c r="P13" s="100"/>
      <c r="Q13" s="251">
        <v>2126390642</v>
      </c>
    </row>
    <row r="14" spans="1:17" s="102" customFormat="1" ht="7.5" customHeight="1">
      <c r="A14" s="98"/>
      <c r="B14" s="99"/>
      <c r="C14" s="115"/>
      <c r="D14" s="100"/>
      <c r="E14" s="101"/>
      <c r="F14" s="100"/>
      <c r="G14" s="101"/>
      <c r="H14" s="100"/>
      <c r="I14" s="101"/>
      <c r="J14" s="100"/>
      <c r="K14" s="101"/>
      <c r="L14" s="100"/>
      <c r="M14" s="101"/>
      <c r="N14" s="100"/>
      <c r="O14" s="251"/>
      <c r="P14" s="100"/>
      <c r="Q14" s="251"/>
    </row>
    <row r="15" spans="1:17" s="102" customFormat="1" ht="21" customHeight="1">
      <c r="A15" s="98" t="s">
        <v>132</v>
      </c>
      <c r="B15" s="103"/>
      <c r="C15" s="104"/>
      <c r="D15" s="100"/>
      <c r="E15" s="101"/>
      <c r="F15" s="100"/>
      <c r="G15" s="101"/>
      <c r="H15" s="100"/>
      <c r="I15" s="101"/>
      <c r="J15" s="100"/>
      <c r="K15" s="101"/>
      <c r="L15" s="100"/>
      <c r="M15" s="101"/>
      <c r="N15" s="100"/>
      <c r="O15" s="101"/>
      <c r="P15" s="100"/>
      <c r="Q15" s="101"/>
    </row>
    <row r="16" spans="1:17" s="102" customFormat="1" ht="21" customHeight="1">
      <c r="A16" s="67" t="s">
        <v>103</v>
      </c>
      <c r="B16" s="105"/>
      <c r="C16" s="104"/>
      <c r="D16" s="100"/>
      <c r="E16" s="106">
        <v>0</v>
      </c>
      <c r="F16" s="100"/>
      <c r="G16" s="106">
        <v>0</v>
      </c>
      <c r="H16" s="100"/>
      <c r="I16" s="106">
        <v>0</v>
      </c>
      <c r="J16" s="100"/>
      <c r="K16" s="252">
        <v>131507362</v>
      </c>
      <c r="L16" s="100"/>
      <c r="M16" s="253">
        <v>266825225</v>
      </c>
      <c r="N16" s="100"/>
      <c r="O16" s="253">
        <v>-70517831</v>
      </c>
      <c r="P16" s="100"/>
      <c r="Q16" s="253">
        <v>327814756</v>
      </c>
    </row>
    <row r="17" spans="1:17" s="102" customFormat="1" ht="7.5" customHeight="1">
      <c r="A17" s="105"/>
      <c r="B17" s="105"/>
      <c r="C17" s="104"/>
      <c r="D17" s="100"/>
      <c r="E17" s="101"/>
      <c r="F17" s="100"/>
      <c r="G17" s="101"/>
      <c r="H17" s="100"/>
      <c r="I17" s="101"/>
      <c r="J17" s="100"/>
      <c r="K17" s="101"/>
      <c r="L17" s="100"/>
      <c r="M17" s="101"/>
      <c r="N17" s="100"/>
      <c r="O17" s="101"/>
      <c r="P17" s="100"/>
      <c r="Q17" s="101"/>
    </row>
    <row r="18" spans="1:17" s="102" customFormat="1" ht="21" customHeight="1" thickBot="1">
      <c r="A18" s="98" t="s">
        <v>134</v>
      </c>
      <c r="B18" s="107"/>
      <c r="C18" s="116"/>
      <c r="D18" s="100"/>
      <c r="E18" s="108">
        <f>SUM(E13:E16)</f>
        <v>308133288</v>
      </c>
      <c r="F18" s="100"/>
      <c r="G18" s="108">
        <f>SUM(G13:G16)</f>
        <v>1582837748</v>
      </c>
      <c r="H18" s="100"/>
      <c r="I18" s="108">
        <f>SUM(I13:I16)</f>
        <v>30813535</v>
      </c>
      <c r="J18" s="100"/>
      <c r="K18" s="108">
        <f>SUM(K13:K16)</f>
        <v>480241825</v>
      </c>
      <c r="L18" s="100"/>
      <c r="M18" s="108">
        <f>SUM(M13:M16)</f>
        <v>159095097</v>
      </c>
      <c r="N18" s="100"/>
      <c r="O18" s="108">
        <f>SUM(O13:O16)</f>
        <v>-106916095</v>
      </c>
      <c r="P18" s="100"/>
      <c r="Q18" s="108">
        <f>SUM(Q13:Q16)</f>
        <v>2454205398</v>
      </c>
    </row>
    <row r="19" spans="1:17" s="102" customFormat="1" ht="15.75" customHeight="1" thickTop="1">
      <c r="A19" s="98"/>
      <c r="B19" s="107"/>
      <c r="C19" s="116"/>
      <c r="D19" s="100"/>
      <c r="E19" s="101"/>
      <c r="F19" s="100"/>
      <c r="G19" s="101"/>
      <c r="H19" s="100"/>
      <c r="I19" s="101"/>
      <c r="J19" s="100"/>
      <c r="K19" s="101"/>
      <c r="L19" s="100"/>
      <c r="M19" s="101"/>
      <c r="N19" s="100"/>
      <c r="O19" s="101"/>
      <c r="P19" s="100"/>
      <c r="Q19" s="101"/>
    </row>
    <row r="20" spans="1:17" s="102" customFormat="1" ht="21" customHeight="1">
      <c r="A20" s="98" t="s">
        <v>194</v>
      </c>
      <c r="B20" s="99"/>
      <c r="C20" s="115"/>
      <c r="D20" s="100"/>
      <c r="E20" s="109">
        <v>308133288</v>
      </c>
      <c r="F20" s="100"/>
      <c r="G20" s="109">
        <v>1582837748</v>
      </c>
      <c r="H20" s="100"/>
      <c r="I20" s="109">
        <v>30813535</v>
      </c>
      <c r="J20" s="100"/>
      <c r="K20" s="109">
        <v>480241825</v>
      </c>
      <c r="L20" s="100"/>
      <c r="M20" s="109">
        <v>159095097</v>
      </c>
      <c r="N20" s="100"/>
      <c r="O20" s="110">
        <v>-106916095</v>
      </c>
      <c r="P20" s="100"/>
      <c r="Q20" s="110">
        <v>2454205398</v>
      </c>
    </row>
    <row r="21" spans="1:17" s="102" customFormat="1" ht="7.5" customHeight="1">
      <c r="A21" s="98"/>
      <c r="B21" s="99"/>
      <c r="C21" s="115"/>
      <c r="D21" s="100"/>
      <c r="E21" s="109"/>
      <c r="F21" s="100"/>
      <c r="G21" s="109"/>
      <c r="H21" s="100"/>
      <c r="I21" s="109"/>
      <c r="J21" s="100"/>
      <c r="K21" s="109"/>
      <c r="L21" s="100"/>
      <c r="M21" s="109"/>
      <c r="N21" s="100"/>
      <c r="O21" s="110"/>
      <c r="P21" s="100"/>
      <c r="Q21" s="110"/>
    </row>
    <row r="22" spans="1:17" s="102" customFormat="1" ht="21" customHeight="1">
      <c r="A22" s="98" t="s">
        <v>132</v>
      </c>
      <c r="B22" s="103"/>
      <c r="C22" s="104"/>
      <c r="D22" s="100"/>
      <c r="E22" s="109"/>
      <c r="F22" s="100"/>
      <c r="G22" s="109"/>
      <c r="H22" s="100"/>
      <c r="I22" s="109"/>
      <c r="J22" s="100"/>
      <c r="K22" s="109"/>
      <c r="L22" s="100"/>
      <c r="M22" s="109"/>
      <c r="N22" s="100"/>
      <c r="O22" s="109"/>
      <c r="P22" s="100"/>
      <c r="Q22" s="109"/>
    </row>
    <row r="23" spans="1:17" s="102" customFormat="1" ht="21" customHeight="1">
      <c r="A23" s="272" t="s">
        <v>199</v>
      </c>
      <c r="B23" s="103"/>
      <c r="C23" s="104">
        <v>27</v>
      </c>
      <c r="D23" s="100"/>
      <c r="E23" s="109">
        <v>4000000</v>
      </c>
      <c r="F23" s="100"/>
      <c r="G23" s="109">
        <v>86400000</v>
      </c>
      <c r="H23" s="100"/>
      <c r="I23" s="109">
        <v>0</v>
      </c>
      <c r="J23" s="100"/>
      <c r="K23" s="109">
        <v>0</v>
      </c>
      <c r="L23" s="100"/>
      <c r="M23" s="109">
        <v>0</v>
      </c>
      <c r="N23" s="100"/>
      <c r="O23" s="109">
        <v>0</v>
      </c>
      <c r="P23" s="100"/>
      <c r="Q23" s="109">
        <f>SUM(E23:P23)</f>
        <v>90400000</v>
      </c>
    </row>
    <row r="24" spans="1:17" s="102" customFormat="1" ht="21" customHeight="1">
      <c r="A24" s="272" t="s">
        <v>287</v>
      </c>
      <c r="B24" s="103"/>
      <c r="C24" s="104">
        <v>28</v>
      </c>
      <c r="D24" s="100"/>
      <c r="E24" s="109">
        <v>0</v>
      </c>
      <c r="F24" s="100"/>
      <c r="G24" s="109">
        <v>0</v>
      </c>
      <c r="H24" s="100"/>
      <c r="I24" s="109">
        <v>399794</v>
      </c>
      <c r="J24" s="100"/>
      <c r="K24" s="109">
        <v>-399794</v>
      </c>
      <c r="L24" s="100"/>
      <c r="M24" s="109">
        <v>0</v>
      </c>
      <c r="N24" s="100"/>
      <c r="O24" s="109">
        <v>0</v>
      </c>
      <c r="P24" s="100"/>
      <c r="Q24" s="109">
        <v>0</v>
      </c>
    </row>
    <row r="25" spans="1:17" s="102" customFormat="1" ht="21" customHeight="1">
      <c r="A25" s="67" t="s">
        <v>103</v>
      </c>
      <c r="B25" s="105"/>
      <c r="C25" s="104"/>
      <c r="D25" s="100"/>
      <c r="E25" s="111">
        <v>0</v>
      </c>
      <c r="F25" s="100"/>
      <c r="G25" s="111">
        <v>0</v>
      </c>
      <c r="H25" s="100"/>
      <c r="I25" s="111">
        <v>0</v>
      </c>
      <c r="J25" s="100"/>
      <c r="K25" s="112">
        <v>37381270</v>
      </c>
      <c r="L25" s="100"/>
      <c r="M25" s="113">
        <v>67351533</v>
      </c>
      <c r="N25" s="100"/>
      <c r="O25" s="113">
        <v>-157154158</v>
      </c>
      <c r="P25" s="100"/>
      <c r="Q25" s="113">
        <f>SUM(E25:P25)</f>
        <v>-52421355</v>
      </c>
    </row>
    <row r="26" spans="1:17" s="102" customFormat="1" ht="7.5" customHeight="1">
      <c r="A26" s="105"/>
      <c r="B26" s="105"/>
      <c r="C26" s="104"/>
      <c r="D26" s="100"/>
      <c r="E26" s="109"/>
      <c r="F26" s="100"/>
      <c r="G26" s="109"/>
      <c r="H26" s="100"/>
      <c r="I26" s="109"/>
      <c r="J26" s="100"/>
      <c r="K26" s="109"/>
      <c r="L26" s="100"/>
      <c r="M26" s="109"/>
      <c r="N26" s="100"/>
      <c r="O26" s="109"/>
      <c r="P26" s="100"/>
      <c r="Q26" s="109"/>
    </row>
    <row r="27" spans="1:17" s="102" customFormat="1" ht="21" customHeight="1" thickBot="1">
      <c r="A27" s="98" t="s">
        <v>195</v>
      </c>
      <c r="B27" s="107"/>
      <c r="C27" s="116"/>
      <c r="D27" s="100"/>
      <c r="E27" s="114">
        <f>SUM(E20:E25)</f>
        <v>312133288</v>
      </c>
      <c r="F27" s="100"/>
      <c r="G27" s="114">
        <f>SUM(G20:G25)</f>
        <v>1669237748</v>
      </c>
      <c r="H27" s="100"/>
      <c r="I27" s="114">
        <f>SUM(I20:I25)</f>
        <v>31213329</v>
      </c>
      <c r="J27" s="100"/>
      <c r="K27" s="114">
        <f>SUM(K20:K25)</f>
        <v>517223301</v>
      </c>
      <c r="L27" s="100"/>
      <c r="M27" s="114">
        <f>SUM(M20:M25)</f>
        <v>226446630</v>
      </c>
      <c r="N27" s="100"/>
      <c r="O27" s="114">
        <f>SUM(O20:O25)</f>
        <v>-264070253</v>
      </c>
      <c r="P27" s="100"/>
      <c r="Q27" s="114">
        <f>SUM(Q20:Q25)</f>
        <v>2492184043</v>
      </c>
    </row>
    <row r="28" spans="1:17" s="102" customFormat="1" ht="21" customHeight="1" thickTop="1">
      <c r="A28" s="98"/>
      <c r="B28" s="107"/>
      <c r="C28" s="116"/>
      <c r="D28" s="100"/>
      <c r="E28" s="101"/>
      <c r="F28" s="100"/>
      <c r="G28" s="101"/>
      <c r="H28" s="100"/>
      <c r="I28" s="101"/>
      <c r="J28" s="100"/>
      <c r="K28" s="101"/>
      <c r="L28" s="100"/>
      <c r="M28" s="101"/>
      <c r="N28" s="100"/>
      <c r="O28" s="101"/>
      <c r="P28" s="100"/>
      <c r="Q28" s="101"/>
    </row>
    <row r="29" spans="1:17" ht="21.95" customHeight="1">
      <c r="A29" s="292" t="str">
        <f>'7-9'!A148:K148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</row>
  </sheetData>
  <mergeCells count="5">
    <mergeCell ref="E5:Q5"/>
    <mergeCell ref="I7:K7"/>
    <mergeCell ref="M7:O7"/>
    <mergeCell ref="A29:Q29"/>
    <mergeCell ref="M6:O6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60C7-561A-4B37-BB95-A53B0C8DF9A7}">
  <dimension ref="A1:N60"/>
  <sheetViews>
    <sheetView zoomScale="110" zoomScaleNormal="110" zoomScaleSheetLayoutView="100" workbookViewId="0">
      <selection activeCell="C55" sqref="C55"/>
    </sheetView>
  </sheetViews>
  <sheetFormatPr defaultColWidth="9.140625" defaultRowHeight="20.45" customHeight="1"/>
  <cols>
    <col min="1" max="2" width="1.7109375" style="5" customWidth="1"/>
    <col min="3" max="3" width="50.140625" style="5" customWidth="1"/>
    <col min="4" max="4" width="8.42578125" style="5" customWidth="1"/>
    <col min="5" max="5" width="0.7109375" style="5" customWidth="1"/>
    <col min="6" max="6" width="14.42578125" style="117" bestFit="1" customWidth="1"/>
    <col min="7" max="7" width="0.7109375" style="117" customWidth="1"/>
    <col min="8" max="8" width="14.42578125" style="246" bestFit="1" customWidth="1"/>
    <col min="9" max="9" width="0.7109375" style="117" customWidth="1"/>
    <col min="10" max="10" width="14.42578125" style="117" bestFit="1" customWidth="1"/>
    <col min="11" max="11" width="0.7109375" style="117" customWidth="1"/>
    <col min="12" max="12" width="14.42578125" style="246" bestFit="1" customWidth="1"/>
    <col min="13" max="13" width="9.140625" style="5"/>
    <col min="14" max="14" width="9.85546875" style="5" bestFit="1" customWidth="1"/>
    <col min="15" max="16384" width="9.140625" style="5"/>
  </cols>
  <sheetData>
    <row r="1" spans="1:12" ht="20.45" customHeight="1">
      <c r="A1" s="14" t="str">
        <f>'15-16'!A1</f>
        <v>บริษัท สกาย ไอซีที จำกัด (มหาชน)</v>
      </c>
      <c r="B1" s="14"/>
      <c r="C1" s="14"/>
    </row>
    <row r="2" spans="1:12" ht="20.45" customHeight="1">
      <c r="A2" s="14" t="str">
        <f>'15-16'!A2</f>
        <v>งบกระแสเงินสด</v>
      </c>
      <c r="B2" s="14"/>
      <c r="C2" s="14"/>
    </row>
    <row r="3" spans="1:12" ht="20.45" customHeight="1">
      <c r="A3" s="118" t="s">
        <v>192</v>
      </c>
      <c r="B3" s="118"/>
      <c r="C3" s="118"/>
      <c r="D3" s="64"/>
      <c r="E3" s="64"/>
      <c r="F3" s="119"/>
      <c r="G3" s="119"/>
      <c r="H3" s="247"/>
      <c r="I3" s="119"/>
      <c r="J3" s="119"/>
      <c r="K3" s="119"/>
      <c r="L3" s="247"/>
    </row>
    <row r="4" spans="1:12" ht="6.75" customHeight="1"/>
    <row r="5" spans="1:12" ht="17.45" customHeight="1">
      <c r="D5" s="120"/>
      <c r="E5" s="120"/>
      <c r="F5" s="296" t="s">
        <v>2</v>
      </c>
      <c r="G5" s="296"/>
      <c r="H5" s="296"/>
      <c r="I5" s="121"/>
      <c r="J5" s="296" t="s">
        <v>3</v>
      </c>
      <c r="K5" s="296"/>
      <c r="L5" s="296"/>
    </row>
    <row r="6" spans="1:12" ht="17.45" customHeight="1">
      <c r="D6" s="120"/>
      <c r="E6" s="120"/>
      <c r="F6" s="55" t="s">
        <v>193</v>
      </c>
      <c r="G6" s="121"/>
      <c r="H6" s="55" t="s">
        <v>4</v>
      </c>
      <c r="I6" s="122"/>
      <c r="J6" s="55" t="s">
        <v>193</v>
      </c>
      <c r="K6" s="23"/>
      <c r="L6" s="55" t="s">
        <v>4</v>
      </c>
    </row>
    <row r="7" spans="1:12" ht="17.45" customHeight="1">
      <c r="D7" s="123" t="s">
        <v>5</v>
      </c>
      <c r="E7" s="124"/>
      <c r="F7" s="21" t="s">
        <v>6</v>
      </c>
      <c r="G7" s="122"/>
      <c r="H7" s="21" t="s">
        <v>6</v>
      </c>
      <c r="I7" s="122"/>
      <c r="J7" s="21" t="s">
        <v>6</v>
      </c>
      <c r="K7" s="23"/>
      <c r="L7" s="21" t="s">
        <v>6</v>
      </c>
    </row>
    <row r="8" spans="1:12" ht="17.45" customHeight="1">
      <c r="A8" s="14" t="s">
        <v>135</v>
      </c>
      <c r="D8" s="61"/>
      <c r="E8" s="124"/>
      <c r="F8" s="54"/>
      <c r="G8" s="122"/>
      <c r="H8" s="55"/>
      <c r="I8" s="122"/>
      <c r="J8" s="54"/>
      <c r="K8" s="23"/>
      <c r="L8" s="55"/>
    </row>
    <row r="9" spans="1:12" ht="17.45" customHeight="1">
      <c r="A9" s="5" t="s">
        <v>90</v>
      </c>
      <c r="B9" s="125"/>
      <c r="C9" s="125"/>
      <c r="D9" s="126"/>
      <c r="E9" s="126"/>
      <c r="F9" s="127">
        <v>259817822</v>
      </c>
      <c r="G9" s="128"/>
      <c r="H9" s="248">
        <v>64037457</v>
      </c>
      <c r="I9" s="130"/>
      <c r="J9" s="127">
        <v>26584843</v>
      </c>
      <c r="K9" s="130"/>
      <c r="L9" s="248">
        <v>116442742</v>
      </c>
    </row>
    <row r="10" spans="1:12" ht="17.45" customHeight="1">
      <c r="A10" s="294" t="s">
        <v>136</v>
      </c>
      <c r="B10" s="294"/>
      <c r="C10" s="294"/>
      <c r="D10" s="126"/>
      <c r="E10" s="126"/>
      <c r="F10" s="127"/>
      <c r="G10" s="128"/>
      <c r="H10" s="248"/>
      <c r="I10" s="130"/>
      <c r="J10" s="127"/>
      <c r="K10" s="130"/>
      <c r="L10" s="248"/>
    </row>
    <row r="11" spans="1:12" ht="17.45" customHeight="1">
      <c r="B11" s="29" t="s">
        <v>137</v>
      </c>
      <c r="C11" s="29"/>
      <c r="D11" s="126" t="s">
        <v>272</v>
      </c>
      <c r="E11" s="126"/>
      <c r="F11" s="127">
        <v>373019908</v>
      </c>
      <c r="G11" s="128"/>
      <c r="H11" s="248">
        <v>365968681</v>
      </c>
      <c r="I11" s="130"/>
      <c r="J11" s="127">
        <v>369820444</v>
      </c>
      <c r="K11" s="130"/>
      <c r="L11" s="248">
        <v>362982774</v>
      </c>
    </row>
    <row r="12" spans="1:12" ht="17.45" customHeight="1">
      <c r="B12" s="29" t="s">
        <v>138</v>
      </c>
      <c r="C12" s="29"/>
      <c r="D12" s="126">
        <v>19</v>
      </c>
      <c r="E12" s="126"/>
      <c r="F12" s="127">
        <v>25932024</v>
      </c>
      <c r="G12" s="128"/>
      <c r="H12" s="248">
        <v>50981888</v>
      </c>
      <c r="I12" s="130"/>
      <c r="J12" s="127">
        <v>23296226</v>
      </c>
      <c r="K12" s="130"/>
      <c r="L12" s="248">
        <v>16234867</v>
      </c>
    </row>
    <row r="13" spans="1:12" ht="17.45" customHeight="1">
      <c r="B13" s="29" t="s">
        <v>185</v>
      </c>
      <c r="C13" s="29"/>
      <c r="D13" s="126">
        <v>5</v>
      </c>
      <c r="E13" s="126"/>
      <c r="F13" s="127">
        <v>20677143</v>
      </c>
      <c r="G13" s="128"/>
      <c r="H13" s="248">
        <v>2462372</v>
      </c>
      <c r="I13" s="130"/>
      <c r="J13" s="127">
        <v>20677143</v>
      </c>
      <c r="K13" s="130"/>
      <c r="L13" s="248">
        <v>2462372</v>
      </c>
    </row>
    <row r="14" spans="1:12" ht="17.45" customHeight="1">
      <c r="B14" s="29" t="s">
        <v>178</v>
      </c>
      <c r="C14" s="29"/>
      <c r="D14" s="126">
        <v>5</v>
      </c>
      <c r="E14" s="126"/>
      <c r="F14" s="127">
        <v>750000</v>
      </c>
      <c r="G14" s="128"/>
      <c r="H14" s="248">
        <v>1758219</v>
      </c>
      <c r="I14" s="130"/>
      <c r="J14" s="127">
        <v>750000</v>
      </c>
      <c r="K14" s="130"/>
      <c r="L14" s="248">
        <v>1758219</v>
      </c>
    </row>
    <row r="15" spans="1:12" ht="17.45" customHeight="1">
      <c r="B15" s="29" t="s">
        <v>206</v>
      </c>
      <c r="C15" s="29"/>
      <c r="D15" s="126">
        <v>5</v>
      </c>
      <c r="E15" s="126"/>
      <c r="F15" s="127">
        <v>0</v>
      </c>
      <c r="G15" s="128"/>
      <c r="H15" s="248">
        <v>15000000</v>
      </c>
      <c r="I15" s="130"/>
      <c r="J15" s="127">
        <v>0</v>
      </c>
      <c r="K15" s="130"/>
      <c r="L15" s="248">
        <v>15000000</v>
      </c>
    </row>
    <row r="16" spans="1:12" ht="17.45" customHeight="1">
      <c r="B16" s="29" t="s">
        <v>207</v>
      </c>
      <c r="C16" s="29"/>
      <c r="D16" s="126"/>
      <c r="E16" s="126"/>
      <c r="F16" s="127">
        <v>30931499</v>
      </c>
      <c r="G16" s="128"/>
      <c r="H16" s="248">
        <v>0</v>
      </c>
      <c r="I16" s="130"/>
      <c r="J16" s="127">
        <v>30931499</v>
      </c>
      <c r="K16" s="130"/>
      <c r="L16" s="248">
        <v>0</v>
      </c>
    </row>
    <row r="17" spans="2:14" ht="17.45" customHeight="1">
      <c r="B17" s="29" t="s">
        <v>140</v>
      </c>
      <c r="C17" s="29"/>
      <c r="D17" s="126">
        <v>17</v>
      </c>
      <c r="E17" s="126"/>
      <c r="F17" s="127">
        <v>65758</v>
      </c>
      <c r="G17" s="128"/>
      <c r="H17" s="248">
        <v>101926</v>
      </c>
      <c r="I17" s="130"/>
      <c r="J17" s="127">
        <v>41203</v>
      </c>
      <c r="K17" s="130"/>
      <c r="L17" s="248">
        <v>0</v>
      </c>
    </row>
    <row r="18" spans="2:14" ht="17.45" customHeight="1">
      <c r="B18" s="59" t="s">
        <v>254</v>
      </c>
      <c r="C18" s="29"/>
      <c r="D18" s="126">
        <v>26</v>
      </c>
      <c r="E18" s="126"/>
      <c r="F18" s="127">
        <v>-36053242</v>
      </c>
      <c r="G18" s="128"/>
      <c r="H18" s="248">
        <v>11191598</v>
      </c>
      <c r="I18" s="130"/>
      <c r="J18" s="127">
        <v>-36696906</v>
      </c>
      <c r="K18" s="130"/>
      <c r="L18" s="248">
        <v>10911525</v>
      </c>
      <c r="N18" s="117"/>
    </row>
    <row r="19" spans="2:14" ht="17.45" customHeight="1">
      <c r="B19" s="29" t="s">
        <v>211</v>
      </c>
      <c r="C19" s="29"/>
      <c r="D19" s="126"/>
      <c r="E19" s="126"/>
      <c r="F19" s="127">
        <v>-3450</v>
      </c>
      <c r="G19" s="128"/>
      <c r="H19" s="248">
        <v>0</v>
      </c>
      <c r="I19" s="130"/>
      <c r="J19" s="127">
        <v>-3450</v>
      </c>
      <c r="K19" s="130"/>
      <c r="L19" s="248">
        <v>0</v>
      </c>
    </row>
    <row r="20" spans="2:14" ht="17.45" customHeight="1">
      <c r="B20" s="59" t="s">
        <v>208</v>
      </c>
      <c r="C20" s="29"/>
      <c r="D20" s="126">
        <v>16</v>
      </c>
      <c r="E20" s="126"/>
      <c r="F20" s="127">
        <v>-111224707</v>
      </c>
      <c r="G20" s="128"/>
      <c r="H20" s="248">
        <v>0</v>
      </c>
      <c r="I20" s="130"/>
      <c r="J20" s="127">
        <v>-138243917</v>
      </c>
      <c r="K20" s="130"/>
      <c r="L20" s="248">
        <v>0</v>
      </c>
    </row>
    <row r="21" spans="2:14" ht="17.45" customHeight="1">
      <c r="B21" s="29" t="s">
        <v>139</v>
      </c>
      <c r="C21" s="29"/>
      <c r="D21" s="126"/>
      <c r="E21" s="126"/>
      <c r="F21" s="127">
        <v>0</v>
      </c>
      <c r="G21" s="128"/>
      <c r="H21" s="248">
        <v>-2804</v>
      </c>
      <c r="I21" s="130"/>
      <c r="J21" s="127">
        <v>0</v>
      </c>
      <c r="K21" s="130"/>
      <c r="L21" s="248">
        <v>-2804</v>
      </c>
    </row>
    <row r="22" spans="2:14" ht="17.45" customHeight="1">
      <c r="B22" s="29" t="s">
        <v>141</v>
      </c>
      <c r="C22" s="29"/>
      <c r="D22" s="126"/>
      <c r="E22" s="126"/>
      <c r="F22" s="127">
        <v>-21797</v>
      </c>
      <c r="G22" s="128"/>
      <c r="H22" s="248">
        <v>-151281</v>
      </c>
      <c r="I22" s="130"/>
      <c r="J22" s="127">
        <v>-21797</v>
      </c>
      <c r="K22" s="130"/>
      <c r="L22" s="248">
        <v>-154984</v>
      </c>
    </row>
    <row r="23" spans="2:14" ht="17.45" customHeight="1">
      <c r="B23" s="29" t="s">
        <v>179</v>
      </c>
      <c r="C23" s="29"/>
      <c r="D23" s="126">
        <v>22</v>
      </c>
      <c r="E23" s="126"/>
      <c r="F23" s="127">
        <v>0</v>
      </c>
      <c r="G23" s="128"/>
      <c r="H23" s="248">
        <v>-1260169</v>
      </c>
      <c r="I23" s="130"/>
      <c r="J23" s="127">
        <v>0</v>
      </c>
      <c r="K23" s="130"/>
      <c r="L23" s="248">
        <v>-1260169</v>
      </c>
    </row>
    <row r="24" spans="2:14" ht="17.45" customHeight="1">
      <c r="B24" s="59" t="s">
        <v>255</v>
      </c>
      <c r="C24" s="59"/>
      <c r="D24" s="126"/>
      <c r="E24" s="126"/>
      <c r="F24" s="127">
        <v>-6304111</v>
      </c>
      <c r="G24" s="128"/>
      <c r="H24" s="248">
        <v>-7186820</v>
      </c>
      <c r="I24" s="130"/>
      <c r="J24" s="127">
        <v>-6304111</v>
      </c>
      <c r="K24" s="130"/>
      <c r="L24" s="248">
        <v>-7186820</v>
      </c>
    </row>
    <row r="25" spans="2:14" ht="17.45" customHeight="1">
      <c r="B25" s="29" t="s">
        <v>190</v>
      </c>
      <c r="C25" s="29"/>
      <c r="E25" s="126"/>
      <c r="F25" s="127"/>
      <c r="G25" s="128"/>
      <c r="H25" s="248"/>
      <c r="I25" s="130"/>
      <c r="J25" s="127"/>
      <c r="K25" s="130"/>
      <c r="L25" s="248"/>
    </row>
    <row r="26" spans="2:14" ht="17.45" customHeight="1">
      <c r="B26" s="29"/>
      <c r="C26" s="29" t="s">
        <v>197</v>
      </c>
      <c r="D26" s="126"/>
      <c r="E26" s="126"/>
      <c r="F26" s="127"/>
      <c r="G26" s="128"/>
      <c r="H26" s="248"/>
      <c r="I26" s="130"/>
      <c r="J26" s="127"/>
      <c r="K26" s="130"/>
      <c r="L26" s="248"/>
    </row>
    <row r="27" spans="2:14" ht="17.45" customHeight="1">
      <c r="B27" s="29"/>
      <c r="C27" s="29" t="s">
        <v>198</v>
      </c>
      <c r="D27" s="126">
        <v>16</v>
      </c>
      <c r="E27" s="126"/>
      <c r="F27" s="127">
        <v>-358657584</v>
      </c>
      <c r="G27" s="128"/>
      <c r="H27" s="248">
        <v>-36981370</v>
      </c>
      <c r="I27" s="130"/>
      <c r="J27" s="127">
        <v>0</v>
      </c>
      <c r="K27" s="130"/>
      <c r="L27" s="248">
        <v>0</v>
      </c>
    </row>
    <row r="28" spans="2:14" ht="17.45" customHeight="1">
      <c r="B28" s="29" t="s">
        <v>181</v>
      </c>
      <c r="C28" s="29"/>
      <c r="D28" s="126">
        <v>16</v>
      </c>
      <c r="E28" s="126"/>
      <c r="F28" s="127">
        <v>1816418</v>
      </c>
      <c r="G28" s="128"/>
      <c r="H28" s="248">
        <v>169416</v>
      </c>
      <c r="I28" s="130"/>
      <c r="J28" s="127">
        <v>0</v>
      </c>
      <c r="K28" s="130"/>
      <c r="L28" s="248">
        <v>0</v>
      </c>
    </row>
    <row r="29" spans="2:14" ht="17.45" customHeight="1">
      <c r="B29" s="29" t="s">
        <v>209</v>
      </c>
      <c r="C29" s="29"/>
      <c r="D29" s="126">
        <v>15</v>
      </c>
      <c r="E29" s="126"/>
      <c r="F29" s="127">
        <v>0</v>
      </c>
      <c r="G29" s="128"/>
      <c r="H29" s="248">
        <v>0</v>
      </c>
      <c r="I29" s="130"/>
      <c r="J29" s="127">
        <v>-72459884</v>
      </c>
      <c r="K29" s="130"/>
      <c r="L29" s="248">
        <v>0</v>
      </c>
    </row>
    <row r="30" spans="2:14" ht="17.45" customHeight="1">
      <c r="B30" s="29" t="s">
        <v>142</v>
      </c>
      <c r="C30" s="29"/>
      <c r="D30" s="126">
        <v>16</v>
      </c>
      <c r="E30" s="126"/>
      <c r="F30" s="127">
        <v>0</v>
      </c>
      <c r="G30" s="128"/>
      <c r="H30" s="248">
        <v>0</v>
      </c>
      <c r="I30" s="130"/>
      <c r="J30" s="127">
        <v>-35093195</v>
      </c>
      <c r="K30" s="130"/>
      <c r="L30" s="248">
        <v>-189454800</v>
      </c>
    </row>
    <row r="31" spans="2:14" ht="17.45" customHeight="1">
      <c r="B31" s="29" t="s">
        <v>256</v>
      </c>
      <c r="C31" s="29"/>
      <c r="D31" s="126"/>
      <c r="E31" s="126"/>
      <c r="F31" s="127">
        <v>5912515</v>
      </c>
      <c r="G31" s="128"/>
      <c r="H31" s="248">
        <v>-49417429</v>
      </c>
      <c r="I31" s="130"/>
      <c r="J31" s="127">
        <v>5912515</v>
      </c>
      <c r="K31" s="130"/>
      <c r="L31" s="248">
        <v>-49417429</v>
      </c>
    </row>
    <row r="32" spans="2:14" ht="17.45" customHeight="1">
      <c r="B32" s="29" t="s">
        <v>143</v>
      </c>
      <c r="C32" s="29"/>
      <c r="D32" s="126"/>
      <c r="E32" s="126"/>
      <c r="F32" s="127">
        <v>3702859</v>
      </c>
      <c r="G32" s="128"/>
      <c r="H32" s="248">
        <v>52473472</v>
      </c>
      <c r="I32" s="130"/>
      <c r="J32" s="127">
        <v>3702859</v>
      </c>
      <c r="K32" s="130"/>
      <c r="L32" s="248">
        <v>52473472</v>
      </c>
    </row>
    <row r="33" spans="1:12" ht="17.45" customHeight="1">
      <c r="B33" s="29" t="s">
        <v>144</v>
      </c>
      <c r="C33" s="29"/>
      <c r="D33" s="126">
        <v>25</v>
      </c>
      <c r="E33" s="126"/>
      <c r="F33" s="127">
        <v>5220165</v>
      </c>
      <c r="G33" s="128"/>
      <c r="H33" s="248">
        <v>3981657</v>
      </c>
      <c r="I33" s="130"/>
      <c r="J33" s="127">
        <v>2295959</v>
      </c>
      <c r="K33" s="130"/>
      <c r="L33" s="248">
        <v>3562407</v>
      </c>
    </row>
    <row r="34" spans="1:12" ht="17.45" customHeight="1">
      <c r="B34" s="29" t="s">
        <v>257</v>
      </c>
      <c r="C34" s="29"/>
      <c r="D34" s="126"/>
      <c r="E34" s="126"/>
      <c r="F34" s="127">
        <v>-1900539</v>
      </c>
      <c r="G34" s="128"/>
      <c r="H34" s="248">
        <v>-2672570</v>
      </c>
      <c r="I34" s="130"/>
      <c r="J34" s="127">
        <v>-2484598</v>
      </c>
      <c r="K34" s="130"/>
      <c r="L34" s="248">
        <v>-5136078</v>
      </c>
    </row>
    <row r="35" spans="1:12" ht="17.45" customHeight="1">
      <c r="B35" s="29" t="s">
        <v>89</v>
      </c>
      <c r="C35" s="29"/>
      <c r="D35" s="126">
        <v>30</v>
      </c>
      <c r="E35" s="126"/>
      <c r="F35" s="127">
        <v>215359779</v>
      </c>
      <c r="G35" s="128"/>
      <c r="H35" s="248">
        <v>176718749</v>
      </c>
      <c r="I35" s="130"/>
      <c r="J35" s="127">
        <v>201811931</v>
      </c>
      <c r="K35" s="130"/>
      <c r="L35" s="248">
        <v>165126349</v>
      </c>
    </row>
    <row r="36" spans="1:12" ht="17.45" customHeight="1">
      <c r="A36" s="237"/>
      <c r="B36" s="294" t="s">
        <v>146</v>
      </c>
      <c r="C36" s="294"/>
      <c r="D36" s="126"/>
      <c r="E36" s="126"/>
      <c r="F36" s="127"/>
      <c r="G36" s="128"/>
      <c r="H36" s="248"/>
      <c r="I36" s="130"/>
      <c r="J36" s="127"/>
      <c r="K36" s="130"/>
      <c r="L36" s="248"/>
    </row>
    <row r="37" spans="1:12" ht="17.45" customHeight="1">
      <c r="B37" s="294" t="s">
        <v>258</v>
      </c>
      <c r="C37" s="294"/>
      <c r="D37" s="183"/>
      <c r="E37" s="126"/>
      <c r="F37" s="127">
        <v>-364674688</v>
      </c>
      <c r="G37" s="128"/>
      <c r="H37" s="248">
        <v>1096990102</v>
      </c>
      <c r="I37" s="130"/>
      <c r="J37" s="127">
        <v>-163058755</v>
      </c>
      <c r="K37" s="130"/>
      <c r="L37" s="248">
        <v>1143085381</v>
      </c>
    </row>
    <row r="38" spans="1:12" ht="17.45" customHeight="1">
      <c r="B38" s="295" t="s">
        <v>259</v>
      </c>
      <c r="C38" s="294"/>
      <c r="D38" s="183"/>
      <c r="E38" s="126"/>
      <c r="F38" s="127">
        <v>-1058836020</v>
      </c>
      <c r="G38" s="128"/>
      <c r="H38" s="248">
        <v>-482830552</v>
      </c>
      <c r="I38" s="130"/>
      <c r="J38" s="127">
        <v>-1154834079</v>
      </c>
      <c r="K38" s="130"/>
      <c r="L38" s="248">
        <v>-491306499</v>
      </c>
    </row>
    <row r="39" spans="1:12" ht="17.45" customHeight="1">
      <c r="B39" s="294" t="s">
        <v>260</v>
      </c>
      <c r="C39" s="294"/>
      <c r="D39" s="183"/>
      <c r="E39" s="126"/>
      <c r="F39" s="127">
        <v>15911877</v>
      </c>
      <c r="G39" s="128"/>
      <c r="H39" s="248">
        <v>15911878</v>
      </c>
      <c r="I39" s="130"/>
      <c r="J39" s="127">
        <v>15911877</v>
      </c>
      <c r="K39" s="130"/>
      <c r="L39" s="248">
        <v>15911878</v>
      </c>
    </row>
    <row r="40" spans="1:12" ht="17.45" customHeight="1">
      <c r="B40" s="295" t="s">
        <v>261</v>
      </c>
      <c r="C40" s="294"/>
      <c r="D40" s="183"/>
      <c r="E40" s="126"/>
      <c r="F40" s="127">
        <v>687015</v>
      </c>
      <c r="G40" s="128"/>
      <c r="H40" s="248">
        <v>122834621</v>
      </c>
      <c r="I40" s="130"/>
      <c r="J40" s="127">
        <v>4784839</v>
      </c>
      <c r="K40" s="130"/>
      <c r="L40" s="248">
        <v>114700965</v>
      </c>
    </row>
    <row r="41" spans="1:12" ht="17.45" customHeight="1">
      <c r="B41" s="294" t="s">
        <v>262</v>
      </c>
      <c r="C41" s="294"/>
      <c r="D41" s="183"/>
      <c r="E41" s="126"/>
      <c r="F41" s="127">
        <v>27781105</v>
      </c>
      <c r="G41" s="128"/>
      <c r="H41" s="248">
        <v>-24468488</v>
      </c>
      <c r="I41" s="130"/>
      <c r="J41" s="127">
        <v>30843469</v>
      </c>
      <c r="K41" s="130"/>
      <c r="L41" s="248">
        <v>-21741320</v>
      </c>
    </row>
    <row r="42" spans="1:12" ht="17.45" customHeight="1">
      <c r="B42" s="295" t="s">
        <v>263</v>
      </c>
      <c r="C42" s="294"/>
      <c r="D42" s="183"/>
      <c r="E42" s="126"/>
      <c r="F42" s="127">
        <v>-72136551</v>
      </c>
      <c r="G42" s="128"/>
      <c r="H42" s="248">
        <v>42543028</v>
      </c>
      <c r="I42" s="130"/>
      <c r="J42" s="127">
        <v>-125674513</v>
      </c>
      <c r="K42" s="130"/>
      <c r="L42" s="248">
        <v>49860779</v>
      </c>
    </row>
    <row r="43" spans="1:12" ht="17.45" customHeight="1">
      <c r="B43" s="294" t="s">
        <v>264</v>
      </c>
      <c r="C43" s="294"/>
      <c r="D43" s="183"/>
      <c r="E43" s="126"/>
      <c r="F43" s="127">
        <v>11563630</v>
      </c>
      <c r="G43" s="128"/>
      <c r="H43" s="248">
        <v>208285932</v>
      </c>
      <c r="I43" s="130"/>
      <c r="J43" s="127">
        <v>-9574848</v>
      </c>
      <c r="K43" s="130"/>
      <c r="L43" s="248">
        <v>200723621</v>
      </c>
    </row>
    <row r="44" spans="1:12" ht="17.45" customHeight="1">
      <c r="B44" s="294" t="s">
        <v>265</v>
      </c>
      <c r="C44" s="294"/>
      <c r="D44" s="183"/>
      <c r="E44" s="126"/>
      <c r="F44" s="127">
        <v>11996548</v>
      </c>
      <c r="G44" s="128"/>
      <c r="H44" s="248">
        <v>1567316</v>
      </c>
      <c r="I44" s="130"/>
      <c r="J44" s="127">
        <v>25140336</v>
      </c>
      <c r="K44" s="130"/>
      <c r="L44" s="248">
        <v>1130299</v>
      </c>
    </row>
    <row r="45" spans="1:12" ht="17.45" customHeight="1">
      <c r="B45" s="294" t="s">
        <v>266</v>
      </c>
      <c r="C45" s="294"/>
      <c r="D45" s="183"/>
      <c r="E45" s="126"/>
      <c r="F45" s="127">
        <v>128274503</v>
      </c>
      <c r="G45" s="128"/>
      <c r="H45" s="248">
        <v>-1797296589</v>
      </c>
      <c r="I45" s="130"/>
      <c r="J45" s="127">
        <v>-33937894</v>
      </c>
      <c r="K45" s="130"/>
      <c r="L45" s="248">
        <v>-1692570211</v>
      </c>
    </row>
    <row r="46" spans="1:12" ht="17.45" customHeight="1">
      <c r="B46" s="295" t="s">
        <v>267</v>
      </c>
      <c r="C46" s="294"/>
      <c r="D46" s="183"/>
      <c r="E46" s="126"/>
      <c r="F46" s="127">
        <v>-104173958</v>
      </c>
      <c r="G46" s="128"/>
      <c r="H46" s="248">
        <v>7553031</v>
      </c>
      <c r="I46" s="130"/>
      <c r="J46" s="127">
        <v>-84893256</v>
      </c>
      <c r="K46" s="130"/>
      <c r="L46" s="248">
        <v>-4474097</v>
      </c>
    </row>
    <row r="47" spans="1:12" ht="17.45" customHeight="1">
      <c r="B47" s="294" t="s">
        <v>268</v>
      </c>
      <c r="C47" s="294"/>
      <c r="D47" s="183"/>
      <c r="E47" s="126"/>
      <c r="F47" s="127">
        <v>30226734</v>
      </c>
      <c r="G47" s="128"/>
      <c r="H47" s="248">
        <v>-59616171</v>
      </c>
      <c r="I47" s="130"/>
      <c r="J47" s="127">
        <v>16207565</v>
      </c>
      <c r="K47" s="130"/>
      <c r="L47" s="248">
        <v>-67849161</v>
      </c>
    </row>
    <row r="48" spans="1:12" ht="17.45" customHeight="1">
      <c r="B48" s="295" t="s">
        <v>269</v>
      </c>
      <c r="C48" s="294"/>
      <c r="D48" s="183"/>
      <c r="E48" s="126"/>
      <c r="F48" s="127">
        <v>-14820490</v>
      </c>
      <c r="G48" s="128"/>
      <c r="H48" s="248">
        <v>-904127</v>
      </c>
      <c r="I48" s="130"/>
      <c r="J48" s="127">
        <v>0</v>
      </c>
      <c r="K48" s="130"/>
      <c r="L48" s="248">
        <v>-14000000</v>
      </c>
    </row>
    <row r="49" spans="1:12" ht="17.45" customHeight="1">
      <c r="B49" s="33" t="s">
        <v>180</v>
      </c>
      <c r="C49" s="183"/>
      <c r="D49" s="126">
        <v>25</v>
      </c>
      <c r="E49" s="126"/>
      <c r="F49" s="127">
        <v>0</v>
      </c>
      <c r="G49" s="128"/>
      <c r="H49" s="248">
        <v>0</v>
      </c>
      <c r="I49" s="130"/>
      <c r="J49" s="127">
        <v>0</v>
      </c>
      <c r="K49" s="130"/>
      <c r="L49" s="248">
        <v>-4317158</v>
      </c>
    </row>
    <row r="50" spans="1:12" ht="17.45" customHeight="1">
      <c r="B50" s="5" t="s">
        <v>147</v>
      </c>
      <c r="C50" s="125"/>
      <c r="D50" s="126"/>
      <c r="E50" s="126"/>
      <c r="F50" s="127">
        <v>0</v>
      </c>
      <c r="G50" s="128"/>
      <c r="H50" s="248">
        <v>2804</v>
      </c>
      <c r="I50" s="130"/>
      <c r="J50" s="127">
        <v>0</v>
      </c>
      <c r="K50" s="130"/>
      <c r="L50" s="248">
        <v>2804</v>
      </c>
    </row>
    <row r="51" spans="1:12" ht="17.45" customHeight="1">
      <c r="A51" s="238"/>
      <c r="B51" s="5" t="s">
        <v>275</v>
      </c>
      <c r="C51" s="238"/>
      <c r="D51" s="126">
        <v>26</v>
      </c>
      <c r="E51" s="126"/>
      <c r="F51" s="131">
        <v>-6612335</v>
      </c>
      <c r="G51" s="128"/>
      <c r="H51" s="249">
        <v>-323349</v>
      </c>
      <c r="I51" s="130"/>
      <c r="J51" s="131">
        <v>-6612335</v>
      </c>
      <c r="K51" s="130"/>
      <c r="L51" s="249">
        <v>-323349</v>
      </c>
    </row>
    <row r="52" spans="1:12" ht="4.5" customHeight="1">
      <c r="A52" s="183"/>
      <c r="B52" s="183"/>
      <c r="C52" s="183"/>
      <c r="D52" s="126"/>
      <c r="E52" s="126"/>
      <c r="F52" s="127"/>
      <c r="G52" s="128"/>
      <c r="H52" s="248"/>
      <c r="I52" s="130"/>
      <c r="J52" s="127"/>
      <c r="K52" s="130"/>
      <c r="L52" s="248"/>
    </row>
    <row r="53" spans="1:12" ht="17.45" customHeight="1">
      <c r="A53" s="294" t="s">
        <v>232</v>
      </c>
      <c r="B53" s="294"/>
      <c r="C53" s="294"/>
      <c r="D53" s="126"/>
      <c r="E53" s="126"/>
      <c r="F53" s="127">
        <f>SUM(F9:F51)</f>
        <v>-965772170</v>
      </c>
      <c r="G53" s="128"/>
      <c r="H53" s="248">
        <f>SUM(H9:H51)</f>
        <v>-222577572</v>
      </c>
      <c r="I53" s="130"/>
      <c r="J53" s="127">
        <f>SUM(J9:J51)</f>
        <v>-1091180830</v>
      </c>
      <c r="K53" s="130"/>
      <c r="L53" s="248">
        <f>SUM(L9:L51)</f>
        <v>-276824425</v>
      </c>
    </row>
    <row r="54" spans="1:12" s="132" customFormat="1" ht="17.45" customHeight="1">
      <c r="B54" s="133" t="s">
        <v>148</v>
      </c>
      <c r="C54" s="134"/>
      <c r="D54" s="134"/>
      <c r="E54" s="135"/>
      <c r="F54" s="127">
        <v>-201192636</v>
      </c>
      <c r="G54" s="130"/>
      <c r="H54" s="248">
        <v>-172018948</v>
      </c>
      <c r="I54" s="130"/>
      <c r="J54" s="127">
        <v>-187616378</v>
      </c>
      <c r="K54" s="130"/>
      <c r="L54" s="248">
        <v>-160953786</v>
      </c>
    </row>
    <row r="55" spans="1:12" s="132" customFormat="1" ht="17.45" customHeight="1">
      <c r="B55" s="133" t="s">
        <v>149</v>
      </c>
      <c r="C55" s="134"/>
      <c r="D55" s="134"/>
      <c r="E55" s="135"/>
      <c r="F55" s="127">
        <v>-170017080</v>
      </c>
      <c r="G55" s="130"/>
      <c r="H55" s="248">
        <v>-94089683</v>
      </c>
      <c r="I55" s="130"/>
      <c r="J55" s="127">
        <v>-125781589</v>
      </c>
      <c r="K55" s="130"/>
      <c r="L55" s="248">
        <v>-76073182</v>
      </c>
    </row>
    <row r="56" spans="1:12" s="132" customFormat="1" ht="17.45" customHeight="1">
      <c r="B56" s="133" t="s">
        <v>150</v>
      </c>
      <c r="C56" s="134"/>
      <c r="D56" s="134"/>
      <c r="E56" s="135"/>
      <c r="F56" s="131">
        <v>26792847</v>
      </c>
      <c r="G56" s="130"/>
      <c r="H56" s="249">
        <v>26193563</v>
      </c>
      <c r="I56" s="130"/>
      <c r="J56" s="131">
        <v>26792847</v>
      </c>
      <c r="K56" s="130"/>
      <c r="L56" s="249">
        <v>22398138</v>
      </c>
    </row>
    <row r="57" spans="1:12" s="132" customFormat="1" ht="4.5" customHeight="1">
      <c r="A57" s="133"/>
      <c r="B57" s="133"/>
      <c r="C57" s="134"/>
      <c r="D57" s="134"/>
      <c r="E57" s="135"/>
      <c r="F57" s="136"/>
      <c r="G57" s="27"/>
      <c r="H57" s="250"/>
      <c r="I57" s="27"/>
      <c r="J57" s="136"/>
      <c r="K57" s="27"/>
      <c r="L57" s="250"/>
    </row>
    <row r="58" spans="1:12" s="132" customFormat="1" ht="17.45" customHeight="1">
      <c r="A58" s="133" t="s">
        <v>151</v>
      </c>
      <c r="B58" s="133"/>
      <c r="C58" s="134"/>
      <c r="D58" s="134"/>
      <c r="E58" s="135"/>
      <c r="F58" s="131">
        <f>SUM(F53:F56)</f>
        <v>-1310189039</v>
      </c>
      <c r="G58" s="128"/>
      <c r="H58" s="249">
        <f>SUM(H53:H56)</f>
        <v>-462492640</v>
      </c>
      <c r="I58" s="130"/>
      <c r="J58" s="131">
        <f>SUM(J53:J56)</f>
        <v>-1377785950</v>
      </c>
      <c r="K58" s="130"/>
      <c r="L58" s="249">
        <f>SUM(L53:L56)</f>
        <v>-491453255</v>
      </c>
    </row>
    <row r="59" spans="1:12" s="132" customFormat="1" ht="6" customHeight="1">
      <c r="A59" s="133"/>
      <c r="B59" s="133"/>
      <c r="C59" s="134"/>
      <c r="D59" s="134"/>
      <c r="E59" s="135"/>
      <c r="F59" s="129"/>
      <c r="G59" s="128"/>
      <c r="H59" s="248"/>
      <c r="I59" s="130"/>
      <c r="J59" s="129"/>
      <c r="K59" s="130"/>
      <c r="L59" s="248"/>
    </row>
    <row r="60" spans="1:12" ht="21.95" customHeight="1">
      <c r="A60" s="64" t="str">
        <f>'15-16'!A97:K97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60" s="64"/>
      <c r="C60" s="64"/>
      <c r="D60" s="64"/>
      <c r="E60" s="64"/>
      <c r="F60" s="119"/>
      <c r="G60" s="119"/>
      <c r="H60" s="247"/>
      <c r="I60" s="119"/>
      <c r="J60" s="119"/>
      <c r="K60" s="119"/>
      <c r="L60" s="247"/>
    </row>
  </sheetData>
  <mergeCells count="17">
    <mergeCell ref="B40:C40"/>
    <mergeCell ref="F5:H5"/>
    <mergeCell ref="J5:L5"/>
    <mergeCell ref="A10:C10"/>
    <mergeCell ref="B37:C37"/>
    <mergeCell ref="B38:C38"/>
    <mergeCell ref="B39:C39"/>
    <mergeCell ref="B36:C36"/>
    <mergeCell ref="B47:C47"/>
    <mergeCell ref="B48:C48"/>
    <mergeCell ref="A53:C53"/>
    <mergeCell ref="B41:C41"/>
    <mergeCell ref="B42:C42"/>
    <mergeCell ref="B43:C43"/>
    <mergeCell ref="B44:C44"/>
    <mergeCell ref="B45:C45"/>
    <mergeCell ref="B46:C46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93BC-68D0-460F-A62A-09B36E624FD2}">
  <dimension ref="A1:K97"/>
  <sheetViews>
    <sheetView tabSelected="1" topLeftCell="A85" zoomScaleNormal="100" zoomScaleSheetLayoutView="90" workbookViewId="0">
      <selection activeCell="O10" sqref="O10"/>
    </sheetView>
  </sheetViews>
  <sheetFormatPr defaultColWidth="9.140625" defaultRowHeight="20.45" customHeight="1"/>
  <cols>
    <col min="1" max="1" width="1.85546875" style="158" customWidth="1"/>
    <col min="2" max="2" width="42.5703125" style="158" customWidth="1"/>
    <col min="3" max="3" width="7.7109375" style="158" customWidth="1"/>
    <col min="4" max="4" width="0.5703125" style="158" customWidth="1"/>
    <col min="5" max="5" width="14.140625" style="170" customWidth="1"/>
    <col min="6" max="6" width="0.5703125" style="171" customWidth="1"/>
    <col min="7" max="7" width="14.140625" style="170" customWidth="1"/>
    <col min="8" max="8" width="0.5703125" style="171" customWidth="1"/>
    <col min="9" max="9" width="14.140625" style="170" customWidth="1"/>
    <col min="10" max="10" width="0.5703125" style="170" customWidth="1"/>
    <col min="11" max="11" width="14.140625" style="170" customWidth="1"/>
    <col min="12" max="16384" width="9.140625" style="142"/>
  </cols>
  <sheetData>
    <row r="1" spans="1:11" s="73" customFormat="1" ht="19.5" customHeight="1">
      <c r="A1" s="73" t="s">
        <v>0</v>
      </c>
      <c r="E1" s="137"/>
      <c r="F1" s="137"/>
      <c r="G1" s="239"/>
      <c r="H1" s="137"/>
      <c r="I1" s="137"/>
      <c r="J1" s="137"/>
      <c r="K1" s="239"/>
    </row>
    <row r="2" spans="1:11" ht="19.5" customHeight="1">
      <c r="A2" s="73" t="s">
        <v>152</v>
      </c>
      <c r="B2" s="138"/>
      <c r="C2" s="139"/>
      <c r="D2" s="139"/>
      <c r="E2" s="140"/>
      <c r="F2" s="141"/>
      <c r="G2" s="140"/>
      <c r="H2" s="141"/>
      <c r="I2" s="140"/>
      <c r="J2" s="140"/>
      <c r="K2" s="140"/>
    </row>
    <row r="3" spans="1:11" ht="19.5" customHeight="1">
      <c r="A3" s="79" t="s">
        <v>192</v>
      </c>
      <c r="B3" s="143"/>
      <c r="C3" s="144"/>
      <c r="D3" s="144"/>
      <c r="E3" s="145"/>
      <c r="F3" s="146"/>
      <c r="G3" s="145"/>
      <c r="H3" s="146"/>
      <c r="I3" s="145"/>
      <c r="J3" s="145"/>
      <c r="K3" s="145"/>
    </row>
    <row r="4" spans="1:11" ht="19.5" customHeight="1">
      <c r="A4" s="147"/>
      <c r="B4" s="147"/>
      <c r="C4" s="139"/>
      <c r="D4" s="139"/>
      <c r="E4" s="148"/>
      <c r="F4" s="141"/>
      <c r="G4" s="148"/>
      <c r="H4" s="141"/>
      <c r="I4" s="148"/>
      <c r="J4" s="148"/>
      <c r="K4" s="148"/>
    </row>
    <row r="5" spans="1:11" s="132" customFormat="1" ht="19.5" customHeight="1">
      <c r="A5" s="149"/>
      <c r="B5" s="149"/>
      <c r="C5" s="120"/>
      <c r="D5" s="120"/>
      <c r="E5" s="296" t="s">
        <v>2</v>
      </c>
      <c r="F5" s="296"/>
      <c r="G5" s="296"/>
      <c r="H5" s="121"/>
      <c r="I5" s="296" t="s">
        <v>3</v>
      </c>
      <c r="J5" s="296"/>
      <c r="K5" s="296"/>
    </row>
    <row r="6" spans="1:11" s="132" customFormat="1" ht="19.5" customHeight="1">
      <c r="A6" s="149"/>
      <c r="B6" s="149"/>
      <c r="C6" s="120"/>
      <c r="D6" s="120"/>
      <c r="E6" s="150" t="s">
        <v>193</v>
      </c>
      <c r="F6" s="121"/>
      <c r="G6" s="150" t="s">
        <v>4</v>
      </c>
      <c r="H6" s="151"/>
      <c r="I6" s="150" t="s">
        <v>193</v>
      </c>
      <c r="J6" s="152"/>
      <c r="K6" s="150" t="s">
        <v>4</v>
      </c>
    </row>
    <row r="7" spans="1:11" ht="19.5" customHeight="1">
      <c r="A7" s="147"/>
      <c r="B7" s="147"/>
      <c r="C7" s="153" t="s">
        <v>5</v>
      </c>
      <c r="D7" s="154"/>
      <c r="E7" s="155" t="s">
        <v>6</v>
      </c>
      <c r="F7" s="151"/>
      <c r="G7" s="155" t="s">
        <v>6</v>
      </c>
      <c r="H7" s="151"/>
      <c r="I7" s="155" t="s">
        <v>6</v>
      </c>
      <c r="J7" s="152"/>
      <c r="K7" s="155" t="s">
        <v>6</v>
      </c>
    </row>
    <row r="8" spans="1:11" ht="19.5" customHeight="1">
      <c r="A8" s="156" t="s">
        <v>153</v>
      </c>
      <c r="B8" s="156"/>
      <c r="C8" s="139"/>
      <c r="D8" s="139"/>
      <c r="E8" s="157"/>
      <c r="F8" s="141"/>
      <c r="G8" s="148"/>
      <c r="H8" s="141"/>
      <c r="I8" s="157"/>
      <c r="J8" s="141"/>
      <c r="K8" s="148"/>
    </row>
    <row r="9" spans="1:11" ht="19.5" customHeight="1">
      <c r="A9" s="147" t="s">
        <v>233</v>
      </c>
      <c r="B9" s="147"/>
      <c r="C9" s="139"/>
      <c r="D9" s="139"/>
      <c r="E9" s="157">
        <v>126209560</v>
      </c>
      <c r="F9" s="141"/>
      <c r="G9" s="148">
        <v>337076317</v>
      </c>
      <c r="H9" s="141"/>
      <c r="I9" s="157">
        <v>105952982</v>
      </c>
      <c r="J9" s="141"/>
      <c r="K9" s="148">
        <v>336161234</v>
      </c>
    </row>
    <row r="10" spans="1:11" ht="19.5" customHeight="1">
      <c r="A10" s="147" t="s">
        <v>270</v>
      </c>
      <c r="B10" s="142"/>
      <c r="C10" s="139"/>
      <c r="D10" s="139"/>
      <c r="E10" s="181"/>
      <c r="F10" s="165"/>
      <c r="G10" s="240"/>
      <c r="H10" s="165"/>
      <c r="I10" s="181"/>
      <c r="J10" s="165"/>
      <c r="K10" s="240"/>
    </row>
    <row r="11" spans="1:11" ht="19.5" customHeight="1">
      <c r="A11" s="142"/>
      <c r="B11" s="147" t="s">
        <v>210</v>
      </c>
      <c r="C11" s="139"/>
      <c r="D11" s="139"/>
      <c r="E11" s="157">
        <v>9167052</v>
      </c>
      <c r="F11" s="141"/>
      <c r="G11" s="148">
        <v>-9135824</v>
      </c>
      <c r="H11" s="141"/>
      <c r="I11" s="157">
        <v>8706051</v>
      </c>
      <c r="J11" s="141"/>
      <c r="K11" s="148">
        <v>-8469430</v>
      </c>
    </row>
    <row r="12" spans="1:11" ht="19.5" customHeight="1">
      <c r="A12" s="142" t="s">
        <v>212</v>
      </c>
      <c r="B12" s="147"/>
      <c r="C12" s="139"/>
      <c r="D12" s="139"/>
      <c r="E12" s="157">
        <v>5750</v>
      </c>
      <c r="F12" s="141"/>
      <c r="G12" s="148">
        <v>0</v>
      </c>
      <c r="H12" s="141"/>
      <c r="I12" s="157">
        <v>5750</v>
      </c>
      <c r="J12" s="141"/>
      <c r="K12" s="148">
        <v>0</v>
      </c>
    </row>
    <row r="13" spans="1:11" ht="19.5" customHeight="1">
      <c r="A13" s="142" t="s">
        <v>213</v>
      </c>
      <c r="B13" s="147"/>
      <c r="C13" s="139"/>
      <c r="D13" s="139"/>
      <c r="E13" s="157">
        <v>170452779</v>
      </c>
      <c r="F13" s="141"/>
      <c r="G13" s="148">
        <v>0</v>
      </c>
      <c r="H13" s="141"/>
      <c r="I13" s="157">
        <v>170452779</v>
      </c>
      <c r="J13" s="141"/>
      <c r="K13" s="148">
        <v>0</v>
      </c>
    </row>
    <row r="14" spans="1:11" ht="19.5" customHeight="1">
      <c r="A14" s="59" t="s">
        <v>154</v>
      </c>
      <c r="C14" s="159"/>
      <c r="D14" s="159"/>
      <c r="E14" s="157">
        <v>-65582355</v>
      </c>
      <c r="F14" s="141"/>
      <c r="G14" s="148">
        <v>-999997734</v>
      </c>
      <c r="H14" s="141"/>
      <c r="I14" s="157">
        <v>-63206850</v>
      </c>
      <c r="J14" s="141"/>
      <c r="K14" s="148">
        <v>-998716158</v>
      </c>
    </row>
    <row r="15" spans="1:11" ht="19.5" customHeight="1">
      <c r="A15" s="59" t="s">
        <v>155</v>
      </c>
      <c r="C15" s="159"/>
      <c r="D15" s="159"/>
      <c r="E15" s="157">
        <v>-7207400</v>
      </c>
      <c r="F15" s="141"/>
      <c r="G15" s="148">
        <v>-13465069</v>
      </c>
      <c r="H15" s="141"/>
      <c r="I15" s="157">
        <v>-7200000</v>
      </c>
      <c r="J15" s="141"/>
      <c r="K15" s="148">
        <v>-8000000</v>
      </c>
    </row>
    <row r="16" spans="1:11" ht="19.5" customHeight="1">
      <c r="A16" s="59" t="s">
        <v>156</v>
      </c>
      <c r="C16" s="159">
        <v>15</v>
      </c>
      <c r="D16" s="159"/>
      <c r="E16" s="157">
        <v>0</v>
      </c>
      <c r="F16" s="141"/>
      <c r="G16" s="148">
        <v>0</v>
      </c>
      <c r="H16" s="141"/>
      <c r="I16" s="157">
        <v>-70000000</v>
      </c>
      <c r="J16" s="141"/>
      <c r="K16" s="148">
        <v>-50000000</v>
      </c>
    </row>
    <row r="17" spans="1:11" ht="19.5" customHeight="1">
      <c r="A17" s="133" t="s">
        <v>157</v>
      </c>
      <c r="C17" s="159">
        <v>16</v>
      </c>
      <c r="D17" s="159"/>
      <c r="E17" s="157">
        <v>-60668025</v>
      </c>
      <c r="F17" s="141"/>
      <c r="G17" s="148">
        <v>-7480000</v>
      </c>
      <c r="H17" s="141"/>
      <c r="I17" s="157">
        <v>-60668025</v>
      </c>
      <c r="J17" s="141"/>
      <c r="K17" s="148">
        <v>-7480000</v>
      </c>
    </row>
    <row r="18" spans="1:11" ht="19.5" customHeight="1">
      <c r="A18" s="133" t="s">
        <v>158</v>
      </c>
      <c r="C18" s="159"/>
      <c r="D18" s="159"/>
      <c r="E18" s="157">
        <v>0</v>
      </c>
      <c r="F18" s="141"/>
      <c r="G18" s="148">
        <v>-38610800</v>
      </c>
      <c r="H18" s="141"/>
      <c r="I18" s="157">
        <v>0</v>
      </c>
      <c r="J18" s="141"/>
      <c r="K18" s="148">
        <v>-38610800</v>
      </c>
    </row>
    <row r="19" spans="1:11" ht="19.5" customHeight="1">
      <c r="A19" s="133" t="s">
        <v>159</v>
      </c>
      <c r="C19" s="159">
        <v>34</v>
      </c>
      <c r="D19" s="159"/>
      <c r="E19" s="157">
        <v>0</v>
      </c>
      <c r="F19" s="141"/>
      <c r="G19" s="148">
        <v>0</v>
      </c>
      <c r="H19" s="141"/>
      <c r="I19" s="157">
        <v>-125500000</v>
      </c>
      <c r="J19" s="141"/>
      <c r="K19" s="148">
        <v>-64600000</v>
      </c>
    </row>
    <row r="20" spans="1:11" ht="19.5" customHeight="1">
      <c r="A20" s="133" t="s">
        <v>214</v>
      </c>
      <c r="C20" s="159">
        <v>34</v>
      </c>
      <c r="D20" s="159"/>
      <c r="E20" s="157">
        <v>0</v>
      </c>
      <c r="F20" s="141"/>
      <c r="G20" s="148">
        <v>0</v>
      </c>
      <c r="H20" s="141"/>
      <c r="I20" s="157">
        <v>133500000</v>
      </c>
      <c r="J20" s="141"/>
      <c r="K20" s="148">
        <v>201300000</v>
      </c>
    </row>
    <row r="21" spans="1:11" ht="19.5" customHeight="1">
      <c r="A21" s="59" t="s">
        <v>215</v>
      </c>
      <c r="C21" s="159">
        <v>15</v>
      </c>
      <c r="D21" s="159"/>
      <c r="E21" s="157">
        <v>0</v>
      </c>
      <c r="F21" s="141"/>
      <c r="G21" s="148">
        <v>0</v>
      </c>
      <c r="H21" s="141"/>
      <c r="I21" s="157">
        <v>72459884</v>
      </c>
      <c r="J21" s="141"/>
      <c r="K21" s="148">
        <v>0</v>
      </c>
    </row>
    <row r="22" spans="1:11" ht="19.5" customHeight="1">
      <c r="A22" s="59" t="s">
        <v>160</v>
      </c>
      <c r="C22" s="159">
        <v>16</v>
      </c>
      <c r="D22" s="159"/>
      <c r="E22" s="157">
        <v>35093195</v>
      </c>
      <c r="F22" s="141"/>
      <c r="G22" s="148">
        <v>189454800</v>
      </c>
      <c r="H22" s="141"/>
      <c r="I22" s="157">
        <v>35093195</v>
      </c>
      <c r="J22" s="141"/>
      <c r="K22" s="148">
        <v>189454800</v>
      </c>
    </row>
    <row r="23" spans="1:11" ht="19.5" customHeight="1">
      <c r="A23" s="158" t="s">
        <v>145</v>
      </c>
      <c r="C23" s="139"/>
      <c r="D23" s="139"/>
      <c r="E23" s="160">
        <v>1306941</v>
      </c>
      <c r="F23" s="141"/>
      <c r="G23" s="161">
        <v>2071570</v>
      </c>
      <c r="H23" s="141"/>
      <c r="I23" s="160">
        <v>1902201</v>
      </c>
      <c r="J23" s="141"/>
      <c r="K23" s="161">
        <v>5669889</v>
      </c>
    </row>
    <row r="24" spans="1:11" ht="3.75" customHeight="1">
      <c r="A24" s="147"/>
      <c r="B24" s="147"/>
      <c r="C24" s="139"/>
      <c r="D24" s="139"/>
      <c r="E24" s="157"/>
      <c r="F24" s="141"/>
      <c r="G24" s="148"/>
      <c r="H24" s="141"/>
      <c r="I24" s="157"/>
      <c r="J24" s="141"/>
      <c r="K24" s="148"/>
    </row>
    <row r="25" spans="1:11" ht="19.5" customHeight="1">
      <c r="A25" s="147" t="s">
        <v>234</v>
      </c>
      <c r="B25" s="147"/>
      <c r="C25" s="139"/>
      <c r="D25" s="139"/>
      <c r="E25" s="160">
        <f>SUM(E9:E24)</f>
        <v>208777497</v>
      </c>
      <c r="F25" s="141"/>
      <c r="G25" s="161">
        <f>SUM(G9:G24)</f>
        <v>-540086740</v>
      </c>
      <c r="H25" s="141"/>
      <c r="I25" s="160">
        <f>SUM(I9:I24)</f>
        <v>201497967</v>
      </c>
      <c r="J25" s="141"/>
      <c r="K25" s="161">
        <f>SUM(K9:K24)</f>
        <v>-443290465</v>
      </c>
    </row>
    <row r="26" spans="1:11" ht="9.75" customHeight="1">
      <c r="A26" s="156"/>
      <c r="B26" s="147"/>
      <c r="C26" s="139"/>
      <c r="D26" s="139"/>
      <c r="E26" s="157"/>
      <c r="F26" s="141"/>
      <c r="G26" s="148"/>
      <c r="H26" s="141"/>
      <c r="I26" s="157"/>
      <c r="J26" s="141"/>
      <c r="K26" s="148"/>
    </row>
    <row r="27" spans="1:11" ht="19.5" customHeight="1">
      <c r="A27" s="156" t="s">
        <v>161</v>
      </c>
      <c r="B27" s="147"/>
      <c r="C27" s="139"/>
      <c r="D27" s="139"/>
      <c r="E27" s="157"/>
      <c r="F27" s="141"/>
      <c r="G27" s="148"/>
      <c r="H27" s="141"/>
      <c r="I27" s="157"/>
      <c r="J27" s="141"/>
      <c r="K27" s="148"/>
    </row>
    <row r="28" spans="1:11" ht="19.5" customHeight="1">
      <c r="A28" s="147" t="s">
        <v>162</v>
      </c>
      <c r="B28" s="147"/>
      <c r="C28" s="139"/>
      <c r="D28" s="139"/>
      <c r="E28" s="157">
        <v>1821728570</v>
      </c>
      <c r="F28" s="141"/>
      <c r="G28" s="148">
        <v>2616132271</v>
      </c>
      <c r="H28" s="141"/>
      <c r="I28" s="157">
        <v>1532972799</v>
      </c>
      <c r="J28" s="141"/>
      <c r="K28" s="148">
        <v>2269111766</v>
      </c>
    </row>
    <row r="29" spans="1:11" ht="19.5" customHeight="1">
      <c r="A29" s="147" t="s">
        <v>164</v>
      </c>
      <c r="B29" s="147"/>
      <c r="C29" s="159">
        <v>34</v>
      </c>
      <c r="D29" s="139"/>
      <c r="E29" s="157">
        <v>0</v>
      </c>
      <c r="F29" s="141"/>
      <c r="G29" s="148">
        <v>0</v>
      </c>
      <c r="H29" s="141"/>
      <c r="I29" s="157">
        <v>50000000</v>
      </c>
      <c r="J29" s="141"/>
      <c r="K29" s="148">
        <v>52000000</v>
      </c>
    </row>
    <row r="30" spans="1:11" ht="19.5" customHeight="1">
      <c r="A30" s="147" t="s">
        <v>217</v>
      </c>
      <c r="B30" s="147"/>
      <c r="C30" s="159">
        <v>23</v>
      </c>
      <c r="D30" s="139"/>
      <c r="E30" s="157">
        <v>556200000</v>
      </c>
      <c r="F30" s="141"/>
      <c r="G30" s="148">
        <v>0</v>
      </c>
      <c r="H30" s="141"/>
      <c r="I30" s="157">
        <v>556200000</v>
      </c>
      <c r="J30" s="141"/>
      <c r="K30" s="148">
        <v>0</v>
      </c>
    </row>
    <row r="31" spans="1:11" ht="19.5" customHeight="1">
      <c r="A31" s="147" t="s">
        <v>279</v>
      </c>
      <c r="B31" s="147"/>
      <c r="C31" s="159">
        <v>15</v>
      </c>
      <c r="D31" s="139"/>
      <c r="E31" s="157">
        <v>17875000</v>
      </c>
      <c r="F31" s="141"/>
      <c r="G31" s="148">
        <v>0</v>
      </c>
      <c r="H31" s="141"/>
      <c r="I31" s="157">
        <v>0</v>
      </c>
      <c r="J31" s="141"/>
      <c r="K31" s="148">
        <v>0</v>
      </c>
    </row>
    <row r="32" spans="1:11" ht="19.5" customHeight="1">
      <c r="A32" s="147" t="s">
        <v>163</v>
      </c>
      <c r="B32" s="147"/>
      <c r="C32" s="139">
        <v>22</v>
      </c>
      <c r="D32" s="139"/>
      <c r="E32" s="157">
        <v>1247540000</v>
      </c>
      <c r="F32" s="141"/>
      <c r="G32" s="148">
        <v>1798421309</v>
      </c>
      <c r="H32" s="141"/>
      <c r="I32" s="157">
        <v>1247540000</v>
      </c>
      <c r="J32" s="141"/>
      <c r="K32" s="148">
        <v>1798421309</v>
      </c>
    </row>
    <row r="33" spans="1:11" ht="19.5" customHeight="1">
      <c r="A33" s="147" t="s">
        <v>165</v>
      </c>
      <c r="B33" s="147"/>
      <c r="C33" s="139"/>
      <c r="D33" s="139"/>
      <c r="E33" s="157">
        <v>-1996362531</v>
      </c>
      <c r="F33" s="141"/>
      <c r="G33" s="148">
        <v>-3297606574</v>
      </c>
      <c r="H33" s="141"/>
      <c r="I33" s="157">
        <v>-1644860700</v>
      </c>
      <c r="J33" s="141"/>
      <c r="K33" s="148">
        <v>-2994014083</v>
      </c>
    </row>
    <row r="34" spans="1:11" ht="19.5" customHeight="1">
      <c r="A34" s="147" t="s">
        <v>167</v>
      </c>
      <c r="B34" s="147"/>
      <c r="C34" s="139">
        <v>34</v>
      </c>
      <c r="D34" s="139"/>
      <c r="E34" s="157">
        <v>0</v>
      </c>
      <c r="F34" s="141"/>
      <c r="G34" s="148">
        <v>0</v>
      </c>
      <c r="H34" s="141"/>
      <c r="I34" s="157">
        <v>-50000000</v>
      </c>
      <c r="J34" s="141"/>
      <c r="K34" s="148">
        <v>-52000000</v>
      </c>
    </row>
    <row r="35" spans="1:11" ht="19.5" customHeight="1">
      <c r="A35" s="147" t="s">
        <v>166</v>
      </c>
      <c r="B35" s="147"/>
      <c r="C35" s="139">
        <v>22</v>
      </c>
      <c r="D35" s="139"/>
      <c r="E35" s="157">
        <v>-264394680</v>
      </c>
      <c r="F35" s="141"/>
      <c r="G35" s="148">
        <v>-169652266</v>
      </c>
      <c r="H35" s="141"/>
      <c r="I35" s="157">
        <v>-264394680</v>
      </c>
      <c r="J35" s="141"/>
      <c r="K35" s="148">
        <v>-169652266</v>
      </c>
    </row>
    <row r="36" spans="1:11" ht="19.5" customHeight="1">
      <c r="A36" s="147" t="s">
        <v>168</v>
      </c>
      <c r="B36" s="147"/>
      <c r="C36" s="139">
        <v>22</v>
      </c>
      <c r="D36" s="139"/>
      <c r="E36" s="157">
        <v>-128307184</v>
      </c>
      <c r="F36" s="141"/>
      <c r="G36" s="148">
        <v>-78739284</v>
      </c>
      <c r="H36" s="141"/>
      <c r="I36" s="157">
        <v>-126277751</v>
      </c>
      <c r="J36" s="141"/>
      <c r="K36" s="148">
        <v>-76994852</v>
      </c>
    </row>
    <row r="37" spans="1:11" ht="19.5" customHeight="1">
      <c r="A37" s="147" t="s">
        <v>285</v>
      </c>
      <c r="B37" s="147"/>
      <c r="C37" s="139"/>
      <c r="D37" s="139"/>
      <c r="E37" s="157">
        <v>-3320751</v>
      </c>
      <c r="F37" s="141"/>
      <c r="G37" s="148">
        <v>-3961707</v>
      </c>
      <c r="H37" s="141"/>
      <c r="I37" s="157">
        <v>-501316</v>
      </c>
      <c r="J37" s="141"/>
      <c r="K37" s="148">
        <v>-2790097</v>
      </c>
    </row>
    <row r="38" spans="1:11" ht="19.5" customHeight="1">
      <c r="A38" s="147" t="s">
        <v>286</v>
      </c>
      <c r="B38" s="147"/>
      <c r="C38" s="139"/>
      <c r="D38" s="139"/>
      <c r="E38" s="157">
        <v>-57600</v>
      </c>
      <c r="F38" s="141"/>
      <c r="G38" s="148">
        <v>-57600</v>
      </c>
      <c r="H38" s="141"/>
      <c r="I38" s="157" t="s">
        <v>284</v>
      </c>
      <c r="J38" s="141"/>
      <c r="K38" s="148">
        <v>0</v>
      </c>
    </row>
    <row r="39" spans="1:11" ht="19.5" customHeight="1">
      <c r="A39" s="147" t="s">
        <v>280</v>
      </c>
      <c r="B39" s="147"/>
      <c r="C39" s="139"/>
      <c r="D39" s="139"/>
      <c r="E39" s="157">
        <v>-6237700</v>
      </c>
      <c r="F39" s="141"/>
      <c r="G39" s="148">
        <v>-140000</v>
      </c>
      <c r="H39" s="141"/>
      <c r="I39" s="157">
        <v>-6237700</v>
      </c>
      <c r="J39" s="141"/>
      <c r="K39" s="148">
        <v>-140000</v>
      </c>
    </row>
    <row r="40" spans="1:11" ht="19.5" customHeight="1">
      <c r="A40" s="147" t="s">
        <v>218</v>
      </c>
      <c r="B40" s="147"/>
      <c r="C40" s="139"/>
      <c r="D40" s="139"/>
      <c r="E40" s="157">
        <v>-8602450</v>
      </c>
      <c r="F40" s="141"/>
      <c r="G40" s="148">
        <v>0</v>
      </c>
      <c r="H40" s="141"/>
      <c r="I40" s="157">
        <v>-8602450</v>
      </c>
      <c r="J40" s="141"/>
      <c r="K40" s="148">
        <v>0</v>
      </c>
    </row>
    <row r="41" spans="1:11" ht="19.5" customHeight="1">
      <c r="A41" s="147" t="s">
        <v>281</v>
      </c>
      <c r="B41" s="147"/>
      <c r="C41" s="139">
        <v>15</v>
      </c>
      <c r="D41" s="139"/>
      <c r="E41" s="160">
        <v>-116</v>
      </c>
      <c r="F41" s="141"/>
      <c r="G41" s="161">
        <v>0</v>
      </c>
      <c r="H41" s="141"/>
      <c r="I41" s="160">
        <v>0</v>
      </c>
      <c r="J41" s="141"/>
      <c r="K41" s="161">
        <v>0</v>
      </c>
    </row>
    <row r="42" spans="1:11" ht="3.75" customHeight="1">
      <c r="A42" s="147"/>
      <c r="B42" s="147"/>
      <c r="C42" s="139"/>
      <c r="D42" s="139"/>
      <c r="E42" s="157"/>
      <c r="F42" s="141"/>
      <c r="G42" s="148"/>
      <c r="H42" s="141"/>
      <c r="I42" s="157"/>
      <c r="J42" s="141"/>
      <c r="K42" s="148"/>
    </row>
    <row r="43" spans="1:11" ht="19.5" customHeight="1">
      <c r="A43" s="147" t="s">
        <v>169</v>
      </c>
      <c r="B43" s="147"/>
      <c r="C43" s="139"/>
      <c r="D43" s="139"/>
      <c r="E43" s="160">
        <f>SUM(E28:E41)</f>
        <v>1236060558</v>
      </c>
      <c r="F43" s="141"/>
      <c r="G43" s="161">
        <f>SUM(G28:G41)</f>
        <v>864396149</v>
      </c>
      <c r="H43" s="141"/>
      <c r="I43" s="160">
        <f>SUM(I28:I41)</f>
        <v>1285838202</v>
      </c>
      <c r="J43" s="141"/>
      <c r="K43" s="161">
        <f>SUM(K28:K41)</f>
        <v>823941777</v>
      </c>
    </row>
    <row r="44" spans="1:11" ht="9.75" customHeight="1">
      <c r="A44" s="147"/>
      <c r="B44" s="147"/>
      <c r="C44" s="139"/>
      <c r="D44" s="139"/>
      <c r="E44" s="157"/>
      <c r="F44" s="141"/>
      <c r="G44" s="148"/>
      <c r="H44" s="141"/>
      <c r="I44" s="157"/>
      <c r="J44" s="141"/>
      <c r="K44" s="148"/>
    </row>
    <row r="45" spans="1:11" ht="19.5" customHeight="1">
      <c r="A45" s="162" t="s">
        <v>235</v>
      </c>
      <c r="B45" s="147"/>
      <c r="C45" s="139"/>
      <c r="D45" s="139"/>
      <c r="E45" s="31">
        <v>134649016</v>
      </c>
      <c r="F45" s="279"/>
      <c r="G45" s="27">
        <f>SUM('14'!H58+G25+G43)</f>
        <v>-138183231</v>
      </c>
      <c r="H45" s="279"/>
      <c r="I45" s="31">
        <f>SUM('14'!J58+I25+I43)</f>
        <v>109550219</v>
      </c>
      <c r="J45" s="279"/>
      <c r="K45" s="27">
        <f>SUM('14'!L58+K25+K43)</f>
        <v>-110801943</v>
      </c>
    </row>
    <row r="46" spans="1:11" ht="19.5" customHeight="1">
      <c r="A46" s="163" t="s">
        <v>170</v>
      </c>
      <c r="B46" s="147"/>
      <c r="C46" s="139"/>
      <c r="D46" s="139"/>
      <c r="E46" s="32">
        <v>11243766</v>
      </c>
      <c r="F46" s="141"/>
      <c r="G46" s="9">
        <v>149426997</v>
      </c>
      <c r="H46" s="141"/>
      <c r="I46" s="32">
        <v>-7093622</v>
      </c>
      <c r="J46" s="141"/>
      <c r="K46" s="9">
        <v>103708321</v>
      </c>
    </row>
    <row r="47" spans="1:11" ht="3.75" customHeight="1">
      <c r="A47" s="133"/>
      <c r="B47" s="147"/>
      <c r="C47" s="139"/>
      <c r="D47" s="139"/>
      <c r="E47" s="31"/>
      <c r="F47" s="141"/>
      <c r="G47" s="27"/>
      <c r="H47" s="141"/>
      <c r="I47" s="31"/>
      <c r="J47" s="141"/>
      <c r="K47" s="27"/>
    </row>
    <row r="48" spans="1:11" ht="19.5" customHeight="1" thickBot="1">
      <c r="A48" s="164" t="s">
        <v>171</v>
      </c>
      <c r="B48" s="147"/>
      <c r="C48" s="139"/>
      <c r="D48" s="139"/>
      <c r="E48" s="34">
        <f>SUM(E45:E47)</f>
        <v>145892782</v>
      </c>
      <c r="F48" s="141"/>
      <c r="G48" s="35">
        <f>SUM(G45:G47)</f>
        <v>11243766</v>
      </c>
      <c r="H48" s="141"/>
      <c r="I48" s="34">
        <f>SUM(I45:I47)</f>
        <v>102456597</v>
      </c>
      <c r="J48" s="141"/>
      <c r="K48" s="35">
        <f>SUM(K45:K47)</f>
        <v>-7093622</v>
      </c>
    </row>
    <row r="49" spans="1:11" ht="31.5" customHeight="1" thickTop="1">
      <c r="A49" s="133"/>
      <c r="C49" s="159"/>
      <c r="D49" s="159"/>
      <c r="E49" s="165"/>
      <c r="F49" s="165"/>
      <c r="G49" s="240"/>
      <c r="H49" s="165"/>
      <c r="I49" s="165"/>
      <c r="J49" s="165"/>
      <c r="K49" s="240"/>
    </row>
    <row r="50" spans="1:11" ht="21.95" customHeight="1">
      <c r="A50" s="166" t="str">
        <f>+'14'!A60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50" s="166"/>
      <c r="C50" s="167"/>
      <c r="D50" s="167"/>
      <c r="E50" s="168"/>
      <c r="F50" s="168"/>
      <c r="G50" s="241"/>
      <c r="H50" s="168"/>
      <c r="I50" s="168"/>
      <c r="J50" s="168"/>
      <c r="K50" s="241"/>
    </row>
    <row r="51" spans="1:11" ht="20.45" customHeight="1">
      <c r="A51" s="169" t="s">
        <v>36</v>
      </c>
    </row>
    <row r="52" spans="1:11" ht="20.45" customHeight="1">
      <c r="A52" s="73" t="s">
        <v>152</v>
      </c>
      <c r="B52" s="138"/>
      <c r="C52" s="139"/>
      <c r="D52" s="139"/>
      <c r="E52" s="140"/>
      <c r="F52" s="141"/>
      <c r="G52" s="140"/>
      <c r="H52" s="141"/>
      <c r="I52" s="140"/>
      <c r="J52" s="140"/>
      <c r="K52" s="140"/>
    </row>
    <row r="53" spans="1:11" ht="20.45" customHeight="1">
      <c r="A53" s="79" t="s">
        <v>192</v>
      </c>
      <c r="B53" s="143"/>
      <c r="C53" s="144"/>
      <c r="D53" s="144"/>
      <c r="E53" s="145"/>
      <c r="F53" s="146"/>
      <c r="G53" s="145"/>
      <c r="H53" s="146"/>
      <c r="I53" s="145"/>
      <c r="J53" s="145"/>
      <c r="K53" s="145"/>
    </row>
    <row r="54" spans="1:11" ht="20.45" customHeight="1">
      <c r="A54" s="147"/>
      <c r="B54" s="147"/>
      <c r="C54" s="139"/>
      <c r="D54" s="139"/>
      <c r="E54" s="148"/>
      <c r="F54" s="141"/>
      <c r="G54" s="148"/>
      <c r="H54" s="141"/>
      <c r="I54" s="148"/>
      <c r="J54" s="148"/>
      <c r="K54" s="148"/>
    </row>
    <row r="55" spans="1:11" s="132" customFormat="1" ht="20.45" customHeight="1">
      <c r="A55" s="149"/>
      <c r="B55" s="149"/>
      <c r="C55" s="120"/>
      <c r="D55" s="120"/>
      <c r="E55" s="296" t="s">
        <v>2</v>
      </c>
      <c r="F55" s="296"/>
      <c r="G55" s="296"/>
      <c r="H55" s="121"/>
      <c r="I55" s="296" t="s">
        <v>3</v>
      </c>
      <c r="J55" s="296"/>
      <c r="K55" s="296"/>
    </row>
    <row r="56" spans="1:11" s="132" customFormat="1" ht="20.45" customHeight="1">
      <c r="A56" s="149"/>
      <c r="B56" s="149"/>
      <c r="C56" s="120"/>
      <c r="D56" s="120"/>
      <c r="E56" s="150" t="s">
        <v>193</v>
      </c>
      <c r="F56" s="121"/>
      <c r="G56" s="150" t="s">
        <v>4</v>
      </c>
      <c r="H56" s="151"/>
      <c r="I56" s="150" t="s">
        <v>193</v>
      </c>
      <c r="J56" s="152"/>
      <c r="K56" s="150" t="s">
        <v>4</v>
      </c>
    </row>
    <row r="57" spans="1:11" ht="20.45" customHeight="1">
      <c r="A57" s="147"/>
      <c r="B57" s="147"/>
      <c r="C57" s="120"/>
      <c r="D57" s="154"/>
      <c r="E57" s="155" t="s">
        <v>6</v>
      </c>
      <c r="F57" s="151"/>
      <c r="G57" s="155" t="s">
        <v>6</v>
      </c>
      <c r="H57" s="151"/>
      <c r="I57" s="155" t="s">
        <v>6</v>
      </c>
      <c r="J57" s="152"/>
      <c r="K57" s="155" t="s">
        <v>6</v>
      </c>
    </row>
    <row r="58" spans="1:11" ht="20.45" customHeight="1">
      <c r="A58" s="164" t="s">
        <v>172</v>
      </c>
      <c r="B58" s="147"/>
      <c r="C58" s="139"/>
      <c r="D58" s="139"/>
      <c r="E58" s="172"/>
      <c r="F58" s="141"/>
      <c r="G58" s="242"/>
      <c r="H58" s="141"/>
      <c r="I58" s="172"/>
      <c r="J58" s="141"/>
      <c r="K58" s="242"/>
    </row>
    <row r="59" spans="1:11" ht="20.45" customHeight="1">
      <c r="A59" s="164"/>
      <c r="B59" s="156" t="s">
        <v>191</v>
      </c>
      <c r="C59" s="139"/>
      <c r="D59" s="139"/>
      <c r="E59" s="172"/>
      <c r="F59" s="141"/>
      <c r="G59" s="242"/>
      <c r="H59" s="141"/>
      <c r="I59" s="172"/>
      <c r="J59" s="141"/>
      <c r="K59" s="242"/>
    </row>
    <row r="60" spans="1:11" ht="20.45" customHeight="1">
      <c r="A60" s="163" t="s">
        <v>9</v>
      </c>
      <c r="B60" s="147"/>
      <c r="C60" s="139"/>
      <c r="D60" s="139"/>
      <c r="E60" s="173">
        <v>145892782</v>
      </c>
      <c r="F60" s="174"/>
      <c r="G60" s="243">
        <v>67175691</v>
      </c>
      <c r="H60" s="174"/>
      <c r="I60" s="173">
        <v>102456597</v>
      </c>
      <c r="J60" s="174"/>
      <c r="K60" s="243">
        <v>39311896</v>
      </c>
    </row>
    <row r="61" spans="1:11" ht="20.45" customHeight="1">
      <c r="A61" s="163" t="s">
        <v>173</v>
      </c>
      <c r="B61" s="147"/>
      <c r="C61" s="139"/>
      <c r="D61" s="139"/>
      <c r="E61" s="175">
        <v>0</v>
      </c>
      <c r="F61" s="174"/>
      <c r="G61" s="244">
        <v>-55931925</v>
      </c>
      <c r="H61" s="174"/>
      <c r="I61" s="175">
        <v>0</v>
      </c>
      <c r="J61" s="174"/>
      <c r="K61" s="244">
        <v>-46405518</v>
      </c>
    </row>
    <row r="62" spans="1:11" ht="6" customHeight="1">
      <c r="A62" s="163"/>
      <c r="B62" s="147"/>
      <c r="C62" s="139"/>
      <c r="D62" s="139"/>
      <c r="E62" s="173"/>
      <c r="F62" s="174"/>
      <c r="G62" s="243"/>
      <c r="H62" s="174"/>
      <c r="I62" s="173"/>
      <c r="J62" s="174"/>
      <c r="K62" s="243"/>
    </row>
    <row r="63" spans="1:11" ht="20.45" customHeight="1" thickBot="1">
      <c r="A63" s="163"/>
      <c r="B63" s="147"/>
      <c r="C63" s="139"/>
      <c r="D63" s="139"/>
      <c r="E63" s="176">
        <f>SUM(E60:E61)</f>
        <v>145892782</v>
      </c>
      <c r="F63" s="174"/>
      <c r="G63" s="245">
        <f>SUM(G60:G61)</f>
        <v>11243766</v>
      </c>
      <c r="H63" s="174"/>
      <c r="I63" s="176">
        <f>SUM(I60:I61)</f>
        <v>102456597</v>
      </c>
      <c r="J63" s="174"/>
      <c r="K63" s="245">
        <f>SUM(K60:K61)</f>
        <v>-7093622</v>
      </c>
    </row>
    <row r="64" spans="1:11" ht="20.45" customHeight="1" thickTop="1">
      <c r="A64" s="163"/>
      <c r="B64" s="147"/>
      <c r="C64" s="139"/>
      <c r="D64" s="139"/>
      <c r="E64" s="173"/>
      <c r="F64" s="174"/>
      <c r="G64" s="243"/>
      <c r="H64" s="174"/>
      <c r="I64" s="173"/>
      <c r="J64" s="174"/>
      <c r="K64" s="243"/>
    </row>
    <row r="65" spans="1:11" ht="20.45" customHeight="1">
      <c r="A65" s="14" t="s">
        <v>174</v>
      </c>
      <c r="B65" s="147"/>
      <c r="C65" s="139"/>
      <c r="D65" s="139"/>
      <c r="E65" s="173"/>
      <c r="F65" s="174"/>
      <c r="G65" s="243"/>
      <c r="H65" s="174"/>
      <c r="I65" s="173"/>
      <c r="J65" s="174"/>
      <c r="K65" s="243"/>
    </row>
    <row r="66" spans="1:11" ht="6" customHeight="1">
      <c r="A66" s="164"/>
      <c r="B66" s="147"/>
      <c r="C66" s="139"/>
      <c r="D66" s="139"/>
      <c r="E66" s="31"/>
      <c r="F66" s="27"/>
      <c r="G66" s="27"/>
      <c r="H66" s="27"/>
      <c r="I66" s="31"/>
      <c r="J66" s="27"/>
      <c r="K66" s="27"/>
    </row>
    <row r="67" spans="1:11" ht="20.45" customHeight="1">
      <c r="A67" s="5" t="s">
        <v>175</v>
      </c>
      <c r="B67" s="177"/>
      <c r="C67" s="177"/>
      <c r="D67" s="5"/>
      <c r="E67" s="31"/>
      <c r="F67" s="27"/>
      <c r="G67" s="27"/>
      <c r="H67" s="27"/>
      <c r="I67" s="31"/>
      <c r="J67" s="27"/>
      <c r="K67" s="27"/>
    </row>
    <row r="68" spans="1:11" ht="20.45" customHeight="1">
      <c r="A68" s="5"/>
      <c r="B68" s="177" t="s">
        <v>176</v>
      </c>
      <c r="C68" s="159"/>
      <c r="D68" s="5"/>
      <c r="E68" s="31">
        <v>6549551</v>
      </c>
      <c r="F68" s="27"/>
      <c r="G68" s="27">
        <v>5117794</v>
      </c>
      <c r="H68" s="27"/>
      <c r="I68" s="31">
        <v>6435551</v>
      </c>
      <c r="J68" s="27"/>
      <c r="K68" s="27">
        <v>5087949</v>
      </c>
    </row>
    <row r="69" spans="1:11" ht="20.45" customHeight="1">
      <c r="A69" s="5"/>
      <c r="B69" s="177" t="s">
        <v>177</v>
      </c>
      <c r="C69" s="177"/>
      <c r="D69" s="5"/>
      <c r="E69" s="31">
        <v>0</v>
      </c>
      <c r="F69" s="27"/>
      <c r="G69" s="27">
        <v>24000000</v>
      </c>
      <c r="H69" s="27"/>
      <c r="I69" s="31">
        <v>0</v>
      </c>
      <c r="J69" s="27"/>
      <c r="K69" s="27">
        <v>24000000</v>
      </c>
    </row>
    <row r="70" spans="1:11" ht="20.45" customHeight="1">
      <c r="A70" s="5"/>
      <c r="B70" s="177" t="s">
        <v>246</v>
      </c>
      <c r="C70" s="177"/>
      <c r="D70" s="5"/>
      <c r="E70" s="31">
        <v>22412999</v>
      </c>
      <c r="F70" s="27"/>
      <c r="G70" s="27">
        <v>4940323</v>
      </c>
      <c r="H70" s="27"/>
      <c r="I70" s="31">
        <v>13686009</v>
      </c>
      <c r="J70" s="27"/>
      <c r="K70" s="27">
        <v>4535323</v>
      </c>
    </row>
    <row r="71" spans="1:11" ht="20.45" customHeight="1">
      <c r="A71" s="5"/>
      <c r="B71" s="177" t="s">
        <v>219</v>
      </c>
      <c r="C71" s="177"/>
      <c r="D71" s="5"/>
      <c r="E71" s="31">
        <v>90400000</v>
      </c>
      <c r="F71" s="27"/>
      <c r="G71" s="27">
        <v>0</v>
      </c>
      <c r="H71" s="27"/>
      <c r="I71" s="31">
        <v>90400000</v>
      </c>
      <c r="J71" s="27"/>
      <c r="K71" s="27">
        <v>0</v>
      </c>
    </row>
    <row r="72" spans="1:11" ht="20.45" customHeight="1">
      <c r="A72" s="5"/>
      <c r="B72" s="178"/>
      <c r="C72" s="39"/>
      <c r="D72" s="5"/>
      <c r="E72" s="27"/>
      <c r="F72" s="27"/>
      <c r="G72" s="27"/>
      <c r="H72" s="27"/>
      <c r="I72" s="27"/>
      <c r="J72" s="27"/>
      <c r="K72" s="27"/>
    </row>
    <row r="73" spans="1:11" ht="20.45" customHeight="1">
      <c r="A73" s="5"/>
      <c r="B73" s="178"/>
      <c r="C73" s="39"/>
      <c r="D73" s="5"/>
      <c r="E73" s="27"/>
      <c r="F73" s="27"/>
      <c r="G73" s="27"/>
      <c r="H73" s="27"/>
      <c r="I73" s="27"/>
      <c r="J73" s="27"/>
      <c r="K73" s="27"/>
    </row>
    <row r="74" spans="1:11" ht="20.45" customHeight="1">
      <c r="A74" s="5"/>
      <c r="B74" s="178"/>
      <c r="C74" s="39"/>
      <c r="D74" s="5"/>
      <c r="E74" s="27"/>
      <c r="F74" s="27"/>
      <c r="G74" s="27"/>
      <c r="H74" s="27"/>
      <c r="I74" s="27"/>
      <c r="J74" s="27"/>
      <c r="K74" s="27"/>
    </row>
    <row r="75" spans="1:11" ht="20.45" customHeight="1">
      <c r="A75" s="5"/>
      <c r="B75" s="178"/>
      <c r="C75" s="39"/>
      <c r="D75" s="5"/>
      <c r="E75" s="27"/>
      <c r="F75" s="27"/>
      <c r="G75" s="27"/>
      <c r="H75" s="27"/>
      <c r="I75" s="27"/>
      <c r="J75" s="27"/>
      <c r="K75" s="27"/>
    </row>
    <row r="76" spans="1:11" ht="20.45" customHeight="1">
      <c r="A76" s="5"/>
      <c r="B76" s="178"/>
      <c r="C76" s="39"/>
      <c r="D76" s="5"/>
      <c r="E76" s="27"/>
      <c r="F76" s="27"/>
      <c r="G76" s="27"/>
      <c r="H76" s="27"/>
      <c r="I76" s="27"/>
      <c r="J76" s="27"/>
      <c r="K76" s="27"/>
    </row>
    <row r="77" spans="1:11" ht="20.45" customHeight="1">
      <c r="A77" s="5"/>
      <c r="B77" s="178"/>
      <c r="C77" s="39"/>
      <c r="D77" s="5"/>
      <c r="E77" s="27"/>
      <c r="F77" s="27"/>
      <c r="G77" s="27"/>
      <c r="H77" s="27"/>
      <c r="I77" s="27"/>
      <c r="J77" s="27"/>
      <c r="K77" s="27"/>
    </row>
    <row r="78" spans="1:11" ht="20.45" customHeight="1">
      <c r="A78" s="5"/>
      <c r="B78" s="178"/>
      <c r="C78" s="39"/>
      <c r="D78" s="5"/>
      <c r="E78" s="27"/>
      <c r="F78" s="27"/>
      <c r="G78" s="27"/>
      <c r="H78" s="27"/>
      <c r="I78" s="27"/>
      <c r="J78" s="27"/>
      <c r="K78" s="27"/>
    </row>
    <row r="79" spans="1:11" ht="20.45" customHeight="1">
      <c r="A79" s="5"/>
      <c r="B79" s="178"/>
      <c r="C79" s="39"/>
      <c r="D79" s="5"/>
      <c r="E79" s="27"/>
      <c r="F79" s="27"/>
      <c r="G79" s="27"/>
      <c r="H79" s="27"/>
      <c r="I79" s="27"/>
      <c r="J79" s="27"/>
      <c r="K79" s="27"/>
    </row>
    <row r="80" spans="1:11" ht="20.45" customHeight="1">
      <c r="A80" s="5"/>
      <c r="B80" s="178"/>
      <c r="C80" s="39"/>
      <c r="D80" s="5"/>
      <c r="E80" s="27"/>
      <c r="F80" s="27"/>
      <c r="G80" s="27"/>
      <c r="H80" s="27"/>
      <c r="I80" s="27"/>
      <c r="J80" s="27"/>
      <c r="K80" s="27"/>
    </row>
    <row r="81" spans="1:11" ht="20.45" customHeight="1">
      <c r="A81" s="5"/>
      <c r="B81" s="178"/>
      <c r="C81" s="39"/>
      <c r="D81" s="5"/>
      <c r="E81" s="27"/>
      <c r="F81" s="27"/>
      <c r="G81" s="27"/>
      <c r="H81" s="27"/>
      <c r="I81" s="27"/>
      <c r="J81" s="27"/>
      <c r="K81" s="27"/>
    </row>
    <row r="82" spans="1:11" ht="20.45" customHeight="1">
      <c r="A82" s="5"/>
      <c r="B82" s="178"/>
      <c r="C82" s="39"/>
      <c r="D82" s="5"/>
      <c r="E82" s="27"/>
      <c r="F82" s="27"/>
      <c r="G82" s="27"/>
      <c r="H82" s="27"/>
      <c r="I82" s="27"/>
      <c r="J82" s="27"/>
      <c r="K82" s="27"/>
    </row>
    <row r="83" spans="1:11" ht="20.45" customHeight="1">
      <c r="A83" s="5"/>
      <c r="B83" s="178"/>
      <c r="C83" s="39"/>
      <c r="D83" s="5"/>
      <c r="E83" s="27"/>
      <c r="F83" s="27"/>
      <c r="G83" s="27"/>
      <c r="H83" s="27"/>
      <c r="I83" s="27"/>
      <c r="J83" s="27"/>
      <c r="K83" s="27"/>
    </row>
    <row r="84" spans="1:11" ht="20.45" customHeight="1">
      <c r="A84" s="5"/>
      <c r="B84" s="178"/>
      <c r="C84" s="39"/>
      <c r="D84" s="5"/>
      <c r="E84" s="27"/>
      <c r="F84" s="27"/>
      <c r="G84" s="27"/>
      <c r="H84" s="27"/>
      <c r="I84" s="27"/>
      <c r="J84" s="27"/>
      <c r="K84" s="27"/>
    </row>
    <row r="85" spans="1:11" ht="20.45" customHeight="1">
      <c r="A85" s="5"/>
      <c r="B85" s="178"/>
      <c r="C85" s="39"/>
      <c r="D85" s="5"/>
      <c r="E85" s="27"/>
      <c r="F85" s="27"/>
      <c r="G85" s="27"/>
      <c r="H85" s="27"/>
      <c r="I85" s="27"/>
      <c r="J85" s="27"/>
      <c r="K85" s="27"/>
    </row>
    <row r="86" spans="1:11" ht="20.45" customHeight="1">
      <c r="A86" s="5"/>
      <c r="B86" s="178"/>
      <c r="C86" s="39"/>
      <c r="D86" s="5"/>
      <c r="E86" s="27"/>
      <c r="F86" s="27"/>
      <c r="G86" s="27"/>
      <c r="H86" s="27"/>
      <c r="I86" s="27"/>
      <c r="J86" s="27"/>
      <c r="K86" s="27"/>
    </row>
    <row r="87" spans="1:11" ht="20.45" customHeight="1">
      <c r="A87" s="5"/>
      <c r="B87" s="178"/>
      <c r="C87" s="39"/>
      <c r="D87" s="5"/>
      <c r="E87" s="27"/>
      <c r="F87" s="27"/>
      <c r="G87" s="27"/>
      <c r="H87" s="27"/>
      <c r="I87" s="27"/>
      <c r="J87" s="27"/>
      <c r="K87" s="27"/>
    </row>
    <row r="88" spans="1:11" ht="20.45" customHeight="1">
      <c r="A88" s="5"/>
      <c r="B88" s="178"/>
      <c r="C88" s="39"/>
      <c r="D88" s="5"/>
      <c r="E88" s="27"/>
      <c r="F88" s="27"/>
      <c r="G88" s="27"/>
      <c r="H88" s="27"/>
      <c r="I88" s="27"/>
      <c r="J88" s="27"/>
      <c r="K88" s="27"/>
    </row>
    <row r="89" spans="1:11" ht="20.45" customHeight="1">
      <c r="A89" s="5"/>
      <c r="B89" s="178"/>
      <c r="C89" s="39"/>
      <c r="D89" s="5"/>
      <c r="E89" s="27"/>
      <c r="F89" s="27"/>
      <c r="G89" s="27"/>
      <c r="H89" s="27"/>
      <c r="I89" s="27"/>
      <c r="J89" s="27"/>
      <c r="K89" s="27"/>
    </row>
    <row r="90" spans="1:11" ht="20.45" customHeight="1">
      <c r="A90" s="5"/>
      <c r="B90" s="178"/>
      <c r="C90" s="39"/>
      <c r="D90" s="5"/>
      <c r="E90" s="27"/>
      <c r="F90" s="27"/>
      <c r="G90" s="27"/>
      <c r="H90" s="27"/>
      <c r="I90" s="27"/>
      <c r="J90" s="27"/>
      <c r="K90" s="27"/>
    </row>
    <row r="91" spans="1:11" ht="20.45" customHeight="1">
      <c r="A91" s="5"/>
      <c r="B91" s="178"/>
      <c r="C91" s="39"/>
      <c r="D91" s="5"/>
      <c r="E91" s="27"/>
      <c r="F91" s="27"/>
      <c r="G91" s="27"/>
      <c r="H91" s="27"/>
      <c r="I91" s="27"/>
      <c r="J91" s="27"/>
      <c r="K91" s="27"/>
    </row>
    <row r="92" spans="1:11" ht="20.45" customHeight="1">
      <c r="A92" s="5"/>
      <c r="B92" s="178"/>
      <c r="C92" s="39"/>
      <c r="D92" s="5"/>
      <c r="E92" s="27"/>
      <c r="F92" s="27"/>
      <c r="G92" s="27"/>
      <c r="H92" s="27"/>
      <c r="I92" s="27"/>
      <c r="J92" s="27"/>
      <c r="K92" s="27"/>
    </row>
    <row r="93" spans="1:11" ht="20.45" customHeight="1">
      <c r="A93" s="5"/>
      <c r="B93" s="178"/>
      <c r="C93" s="39"/>
      <c r="D93" s="5"/>
      <c r="E93" s="27"/>
      <c r="F93" s="27"/>
      <c r="G93" s="27"/>
      <c r="H93" s="27"/>
      <c r="I93" s="27"/>
      <c r="J93" s="27"/>
      <c r="K93" s="27"/>
    </row>
    <row r="94" spans="1:11" ht="20.45" customHeight="1">
      <c r="A94" s="5"/>
      <c r="B94" s="178"/>
      <c r="C94" s="39"/>
      <c r="D94" s="5"/>
      <c r="E94" s="27"/>
      <c r="F94" s="27"/>
      <c r="G94" s="27"/>
      <c r="H94" s="27"/>
      <c r="I94" s="27"/>
      <c r="J94" s="27"/>
      <c r="K94" s="27"/>
    </row>
    <row r="95" spans="1:11" ht="20.45" customHeight="1">
      <c r="A95" s="5"/>
      <c r="B95" s="178"/>
      <c r="C95" s="39"/>
      <c r="D95" s="5"/>
      <c r="E95" s="27"/>
      <c r="F95" s="27"/>
      <c r="G95" s="27"/>
      <c r="H95" s="27"/>
      <c r="I95" s="27"/>
      <c r="J95" s="27"/>
      <c r="K95" s="27"/>
    </row>
    <row r="96" spans="1:11" ht="11.25" customHeight="1">
      <c r="A96" s="5"/>
      <c r="B96" s="178"/>
      <c r="C96" s="39"/>
      <c r="D96" s="5"/>
      <c r="E96" s="27"/>
      <c r="F96" s="27"/>
      <c r="G96" s="27"/>
      <c r="H96" s="27"/>
      <c r="I96" s="27"/>
      <c r="J96" s="27"/>
      <c r="K96" s="27"/>
    </row>
    <row r="97" spans="1:11" ht="21.95" customHeight="1">
      <c r="A97" s="297" t="str">
        <f>'13'!A29:Q29</f>
        <v>หมายเหตุประกอบงบการเงินรวมและงบการเงินเฉพาะกิจการในหน้า 17 ถึง 104 เป็นส่วนหนึ่งของงบการเงินนี้</v>
      </c>
      <c r="B97" s="297"/>
      <c r="C97" s="297"/>
      <c r="D97" s="297"/>
      <c r="E97" s="297"/>
      <c r="F97" s="297"/>
      <c r="G97" s="297"/>
      <c r="H97" s="297"/>
      <c r="I97" s="297"/>
      <c r="J97" s="297"/>
      <c r="K97" s="297"/>
    </row>
  </sheetData>
  <mergeCells count="5">
    <mergeCell ref="E5:G5"/>
    <mergeCell ref="I5:K5"/>
    <mergeCell ref="E55:G55"/>
    <mergeCell ref="I55:K55"/>
    <mergeCell ref="A97:K97"/>
  </mergeCells>
  <pageMargins left="0.8" right="0.5" top="0.5" bottom="0.6" header="0.49" footer="0.4"/>
  <pageSetup paperSize="9" scale="88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15-16</vt:lpstr>
      <vt:lpstr>'15-16'!Print_Area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</cp:lastModifiedBy>
  <cp:lastPrinted>2023-02-27T15:33:04Z</cp:lastPrinted>
  <dcterms:created xsi:type="dcterms:W3CDTF">2022-02-13T07:19:18Z</dcterms:created>
  <dcterms:modified xsi:type="dcterms:W3CDTF">2023-02-27T15:41:14Z</dcterms:modified>
</cp:coreProperties>
</file>