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ha-Em\D\ประชุมบริษัท 2566\นำส่งงบปี 2565\งบปี 65 new\"/>
    </mc:Choice>
  </mc:AlternateContent>
  <bookViews>
    <workbookView xWindow="-108" yWindow="-108" windowWidth="19416" windowHeight="10296" tabRatio="822" activeTab="5"/>
  </bookViews>
  <sheets>
    <sheet name="FS (1-3)" sheetId="1" r:id="rId1"/>
    <sheet name="PL (4) 3M" sheetId="7" state="hidden" r:id="rId2"/>
    <sheet name="PL (4) 12M" sheetId="5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(5)'!$A$1:$AA$35</definedName>
    <definedName name="_xlnm.Print_Area" localSheetId="5">'CF (7-8)'!$A$1:$K$88</definedName>
    <definedName name="_xlnm.Print_Area" localSheetId="0">'FS (1-3)'!$A$1:$K$124</definedName>
    <definedName name="_xlnm.Print_Area" localSheetId="2">'PL (4) 12M'!$A$1:$K$51</definedName>
    <definedName name="_xlnm.Print_Area" localSheetId="4">'SE (6)'!$A$1:$U$26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(1-3)'!$A$2:$H$124</definedName>
    <definedName name="Z_2CA7CCB4_9B56_4682_9662_97CF2752E215_.wvu.PrintArea" localSheetId="0" hidden="1">'FS (1-3)'!$A$2:$H$124</definedName>
    <definedName name="Z_32FE8EAA_35DA_4C7A_92A0_9B5CAB08BE3F_.wvu.PrintArea" localSheetId="0" hidden="1">'FS (1-3)'!$A$2:$H$124</definedName>
    <definedName name="Z_7A9397F6_E1FC_4386_A077_FC272B949F82_.wvu.PrintArea" localSheetId="0" hidden="1">'FS (1-3)'!$A$2:$H$124</definedName>
    <definedName name="Z_E7B771DF_1040_4644_BE91_91BA1826BFF6_.wvu.PrintArea" localSheetId="0" hidden="1">'FS (1-3)'!$A$2:$H$124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calcChain.xml><?xml version="1.0" encoding="utf-8"?>
<calcChain xmlns="http://schemas.openxmlformats.org/spreadsheetml/2006/main">
  <c r="E14" i="7" l="1"/>
  <c r="E13" i="7"/>
  <c r="E44" i="7" l="1"/>
  <c r="E16" i="7" l="1"/>
  <c r="G44" i="7" l="1"/>
  <c r="K32" i="7"/>
  <c r="I32" i="7"/>
  <c r="G32" i="7"/>
  <c r="E32" i="7"/>
  <c r="K16" i="7"/>
  <c r="K22" i="7" s="1"/>
  <c r="K25" i="7" s="1"/>
  <c r="I16" i="7"/>
  <c r="I22" i="7" s="1"/>
  <c r="I25" i="7" s="1"/>
  <c r="G16" i="7"/>
  <c r="G22" i="7" s="1"/>
  <c r="G25" i="7" s="1"/>
  <c r="E22" i="7"/>
  <c r="E25" i="7" s="1"/>
  <c r="K49" i="7" l="1"/>
  <c r="K34" i="7"/>
  <c r="K43" i="7" s="1"/>
  <c r="K45" i="7" s="1"/>
  <c r="K37" i="7"/>
  <c r="K40" i="7" s="1"/>
  <c r="I34" i="7"/>
  <c r="I43" i="7" s="1"/>
  <c r="I45" i="7" s="1"/>
  <c r="I37" i="7"/>
  <c r="E34" i="7"/>
  <c r="E43" i="7" s="1"/>
  <c r="E45" i="7" s="1"/>
  <c r="E37" i="7"/>
  <c r="E49" i="7" s="1"/>
  <c r="G34" i="7"/>
  <c r="G43" i="7" s="1"/>
  <c r="G45" i="7" s="1"/>
  <c r="G37" i="7"/>
  <c r="G40" i="7" l="1"/>
  <c r="G49" i="7"/>
  <c r="E40" i="7"/>
  <c r="I49" i="7"/>
  <c r="I40" i="7"/>
  <c r="A3" i="7" l="1"/>
</calcChain>
</file>

<file path=xl/comments1.xml><?xml version="1.0" encoding="utf-8"?>
<comments xmlns="http://schemas.openxmlformats.org/spreadsheetml/2006/main">
  <authors>
    <author>AROONSI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AROONSI:</t>
        </r>
        <r>
          <rPr>
            <sz val="9"/>
            <color indexed="81"/>
            <rFont val="Tahoma"/>
            <family val="2"/>
          </rPr>
          <t xml:space="preserve">
=1029982+29861836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AROONSI:</t>
        </r>
        <r>
          <rPr>
            <sz val="9"/>
            <color indexed="81"/>
            <rFont val="Tahoma"/>
            <family val="2"/>
          </rPr>
          <t xml:space="preserve">
=-531882+27902900</t>
        </r>
      </text>
    </comment>
  </commentList>
</comments>
</file>

<file path=xl/sharedStrings.xml><?xml version="1.0" encoding="utf-8"?>
<sst xmlns="http://schemas.openxmlformats.org/spreadsheetml/2006/main" count="411" uniqueCount="222">
  <si>
    <t>งบแสดงฐานะการเงิน</t>
  </si>
  <si>
    <t>ณ วันที่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</si>
  <si>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</si>
  <si>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</si>
  <si>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</si>
  <si>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</si>
  <si>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</si>
  <si>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</si>
  <si>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</si>
  <si>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</si>
  <si>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</si>
  <si>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</si>
  <si>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</si>
  <si>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</si>
  <si>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</si>
  <si>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</si>
  <si>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</si>
  <si>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</si>
  <si>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</si>
  <si>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</si>
  <si>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</si>
  <si>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</si>
  <si>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</si>
  <si>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</si>
  <si>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</si>
  <si>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</si>
  <si>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</si>
  <si>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</si>
  <si>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</si>
  <si>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</si>
  <si>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</si>
  <si>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</si>
  <si>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</si>
  <si>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</si>
  <si>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</si>
  <si>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</si>
  <si>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</si>
  <si>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</si>
  <si>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</si>
  <si>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</si>
  <si>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</si>
  <si>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</si>
  <si>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</si>
  <si>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</si>
  <si>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</si>
  <si>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</si>
  <si>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</si>
  <si>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</si>
  <si>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</si>
  <si>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</si>
  <si>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</si>
  <si>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</si>
  <si>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</si>
  <si>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</si>
  <si>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</si>
  <si>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</si>
  <si>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</si>
  <si>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</si>
  <si>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</si>
  <si>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</si>
  <si>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</si>
  <si>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</si>
  <si>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</si>
  <si>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</si>
  <si>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</si>
  <si>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</si>
  <si>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</si>
  <si>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</si>
  <si>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</si>
  <si>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</si>
  <si>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</si>
  <si>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</si>
  <si>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</si>
  <si>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</si>
  <si>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</si>
  <si>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</si>
  <si>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</si>
  <si>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</si>
  <si>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</si>
  <si>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</si>
  <si>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</si>
  <si>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</si>
  <si>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</si>
  <si>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</si>
  <si>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</si>
  <si>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</si>
  <si>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</si>
  <si>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</si>
  <si>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</si>
  <si>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</si>
  <si>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</si>
  <si>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</si>
  <si>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</si>
  <si>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</si>
  <si>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</si>
  <si>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</si>
  <si>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</si>
  <si>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</si>
  <si>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</si>
  <si>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</si>
  <si>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</si>
  <si>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</si>
  <si>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</si>
  <si>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</si>
  <si>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</si>
  <si>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</si>
  <si>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</si>
  <si>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</si>
  <si>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การปรับปรุงด้วยขาดทุน (กำไร) จากการปรับมูลค่ายุติธรรม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</si>
  <si>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</si>
  <si>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</si>
  <si>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</si>
  <si>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</si>
  <si>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</si>
  <si>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</si>
  <si>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</si>
  <si>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</si>
  <si>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</si>
  <si>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</si>
  <si>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</si>
  <si>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</si>
  <si>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</si>
  <si>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</si>
  <si>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</si>
  <si>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</si>
  <si>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</si>
  <si>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2564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</si>
  <si>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</si>
  <si>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</si>
  <si>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</si>
  <si>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ค่าความนิยม</t>
  </si>
  <si>
    <t>การเพิ่ม (ลด) หุ้นสามัญในบริษัทย่อย</t>
  </si>
  <si>
    <t>การเพิ่มขึ้นจากการเพิ่มทุนในบริษัทย่อย</t>
  </si>
  <si>
    <t>เงินสดรับสุทธิจากเงินสดที่ได้รับจากการซื้อบริษัทย่อย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</si>
  <si>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</si>
  <si>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</si>
  <si>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</si>
  <si>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</si>
  <si>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</si>
  <si>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</si>
  <si>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</si>
  <si>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</si>
  <si>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</si>
  <si>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</si>
  <si>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</si>
  <si>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</si>
  <si>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</si>
  <si>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</si>
  <si>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</si>
  <si>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การปรับปรุงอื่นด้วยรายการที่ไม่กระทบเงินสด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</si>
  <si>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</si>
  <si>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</si>
  <si>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</si>
  <si>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31 ธันวาคม 2564</t>
  </si>
  <si>
    <t>สินทรัพย์ภาษีเงินได้รอการตัดบัญชี</t>
  </si>
  <si>
    <t>เงินรับล่วงหน้าค่าหุ้น</t>
  </si>
  <si>
    <t xml:space="preserve">  หุ้นสามัญจำนวน 801,599,365 หุ้น </t>
  </si>
  <si>
    <t xml:space="preserve">      มูลค่าที่ตราไว้หุ้นละ 2 บาท</t>
  </si>
  <si>
    <t xml:space="preserve">      ณ วันที่ 31 ธันวาคม 2564</t>
  </si>
  <si>
    <t xml:space="preserve">  หุ้นสามัญจำนวน 655,450,000 หุ้น </t>
  </si>
  <si>
    <t>2565</t>
  </si>
  <si>
    <t>เงินรับล่วงหน้า</t>
  </si>
  <si>
    <t>ค่าหุ้นสามัญ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</si>
  <si>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</si>
  <si>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</si>
  <si>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</si>
  <si>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</si>
  <si>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</si>
  <si>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</si>
  <si>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 xml:space="preserve">    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</si>
  <si>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</si>
  <si>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โอนไปกำไร (ขาดทุน) สะสม</t>
  </si>
  <si>
    <t xml:space="preserve">การเปลี่ยนแปลงในส่วนได้เสียของบริษัทย่อย </t>
  </si>
  <si>
    <t xml:space="preserve">     ซึ่งส่วนได้เสียที่มีอำนาจควบคุม</t>
  </si>
  <si>
    <t xml:space="preserve">  โดยอำนาจควบคุมไม่เปลี่ยนแปลง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</si>
  <si>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</si>
  <si>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</si>
  <si>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</si>
  <si>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</si>
  <si>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อื่นๆ - ลดมูลค่าหุ้น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</si>
  <si>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</si>
  <si>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</si>
  <si>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</si>
  <si>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การปรับปรุงด้วยลูกหนี้ไม่หมุนเวียนอื่น (เพิ่มขึ้น) ลดลง</t>
  </si>
  <si>
    <t xml:space="preserve">  หุ้นสามัญจำนวน 930,395,261 หุ้น </t>
  </si>
  <si>
    <t>เงินสดรับจากการขายสินทรัพย์ระยะยาวอื่น</t>
  </si>
  <si>
    <t>เงินให้กู้ยืมและดอกเบี้ยค้างรับแก่กิจการ</t>
  </si>
  <si>
    <t xml:space="preserve">ที่เกี่ยวข้องกัน </t>
  </si>
  <si>
    <t>สำหรับงวดสามเดือนสิ้นสุดวันที่ 30 กันยายน 2565</t>
  </si>
  <si>
    <t>เงินสดจ่ายเพื่อซื้อตราสารทุนหรือตราสารหนี้ของกิจการอื่น</t>
  </si>
  <si>
    <t>หนี้สินหมุนเวียนอื่น</t>
  </si>
  <si>
    <t>การปรับปรุงด้วยหนี้สูญ และหนี้สงสัยจะสูญ (กลับรายการ)</t>
  </si>
  <si>
    <t>ขาดทุนจากการเลิกใช้งานทรัพย์สิน</t>
  </si>
  <si>
    <t xml:space="preserve">   - จากบริษัท เอ็มเมด ฟาร์มา จำกัด</t>
  </si>
  <si>
    <t xml:space="preserve">   - จากบริษัท ทันใจดี มันนี่ เซอร์วิส จำกัด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</si>
  <si>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</si>
  <si>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</si>
  <si>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</si>
  <si>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31 ธันวาคม 2565</t>
  </si>
  <si>
    <t>ณ วันที่ 31 ธันวาคม 2565</t>
  </si>
  <si>
    <t xml:space="preserve">      ณ วันที่ 31 ธันวาคม 2565</t>
  </si>
  <si>
    <t>สำหรับปีสิ้นสุดวันที่ 31 ธันวาคม 2565</t>
  </si>
  <si>
    <t>ยอดคงเหลือปลายปี ณ วันที่ 31 ธันวาคม 2564</t>
  </si>
  <si>
    <t>ยอดคงเหลือปลายปี ณ วันที่ 31 ธันวาคม 2565</t>
  </si>
  <si>
    <t>อื่นๆ</t>
  </si>
  <si>
    <t>(หน่วย : บาท)</t>
  </si>
  <si>
    <t>กำไร (ขาดทุน) สุทธิสำหรับปี</t>
  </si>
  <si>
    <t>กำไร (ขาดทุน) เบ็ดเสร็จรวมสำหรับปี</t>
  </si>
  <si>
    <t>ยอดคงเหลือต้นปี ณ วันที่ 1 มกราคม 2564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</si>
  <si>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</si>
  <si>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</si>
  <si>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สำหรับปี</t>
  </si>
  <si>
    <t>การปรับปรุงด้วยผลขาดทุนจากการด้อยค่าของสินทรัพย์ (กลับรายการ)</t>
  </si>
  <si>
    <t xml:space="preserve">  หุ้นสามัญจำนวน 737,347,389 หุ้น </t>
  </si>
  <si>
    <t>12,13 ,14</t>
  </si>
  <si>
    <t>7, 10</t>
  </si>
  <si>
    <t>การเพิ่มขึ้นจากการซื้อบริษัทย่อย</t>
  </si>
  <si>
    <t xml:space="preserve">ส่วนได้เสียที่ไม่มีอำนาจควบคุมที่เพิ่มขึ้น ณ วันซื้อ </t>
  </si>
  <si>
    <t xml:space="preserve"> - เงินลงทุนในบริษัทย่อย</t>
  </si>
  <si>
    <t xml:space="preserve"> - ค่าความนิยม</t>
  </si>
  <si>
    <t xml:space="preserve"> - สินทรัพย์ไม่มีตัวตน </t>
  </si>
  <si>
    <t xml:space="preserve"> - เงินมัดจำสินค้า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</si>
</sst>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</numFmts>
  <fonts count="2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8" fillId="0" borderId="0"/>
  </cellStyleXfs>
  <cellXfs count="170">
    <xf numFmtId="0" fontId="0" fillId="0" borderId="0" xfId="0"/>
    <xf numFmtId="165" fontId="3" fillId="0" borderId="0" xfId="7" applyNumberFormat="1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165" fontId="2" fillId="0" borderId="1" xfId="7" applyNumberFormat="1" applyFont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165" fontId="2" fillId="0" borderId="0" xfId="5" applyNumberFormat="1" applyFont="1" applyFill="1" applyAlignment="1">
      <alignment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0" fontId="8" fillId="0" borderId="0" xfId="8" applyFont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7" fillId="0" borderId="0" xfId="8" applyFont="1" applyAlignment="1" applyProtection="1">
      <alignment vertical="center"/>
      <protection locked="0"/>
    </xf>
    <xf numFmtId="0" fontId="3" fillId="0" borderId="0" xfId="8" applyFont="1" applyAlignment="1">
      <alignment vertical="center"/>
    </xf>
    <xf numFmtId="0" fontId="3" fillId="0" borderId="0" xfId="8" quotePrefix="1" applyFont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8" applyFont="1" applyAlignment="1">
      <alignment horizontal="center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5" fillId="0" borderId="0" xfId="8" applyFont="1" applyAlignment="1">
      <alignment horizontal="left"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0" fontId="3" fillId="0" borderId="0" xfId="1" applyFont="1" applyAlignment="1">
      <alignment vertical="top"/>
    </xf>
    <xf numFmtId="0" fontId="2" fillId="0" borderId="0" xfId="1" applyFont="1" applyAlignment="1">
      <alignment vertical="top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10" fontId="8" fillId="0" borderId="0" xfId="8" applyNumberFormat="1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/>
    <xf numFmtId="165" fontId="3" fillId="0" borderId="5" xfId="4" applyNumberFormat="1" applyFont="1" applyFill="1" applyBorder="1" applyAlignment="1">
      <alignment horizontal="right" vertical="top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9" xfId="5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3" fontId="15" fillId="0" borderId="0" xfId="0" applyNumberFormat="1" applyFont="1" applyAlignment="1">
      <alignment horizontal="right" vertical="center" wrapText="1"/>
    </xf>
    <xf numFmtId="165" fontId="3" fillId="0" borderId="0" xfId="2" applyNumberFormat="1" applyFont="1" applyFill="1" applyAlignment="1">
      <alignment horizontal="right" vertical="center"/>
    </xf>
    <xf numFmtId="165" fontId="3" fillId="0" borderId="11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165" fontId="3" fillId="0" borderId="0" xfId="7" applyNumberFormat="1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0" fontId="2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3" fillId="0" borderId="0" xfId="7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43" fontId="3" fillId="0" borderId="0" xfId="7" applyNumberFormat="1" applyFont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6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3" fontId="22" fillId="0" borderId="0" xfId="0" applyNumberFormat="1" applyFont="1"/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6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0" fontId="3" fillId="0" borderId="0" xfId="7" applyFont="1" applyAlignment="1">
      <alignment horizontal="center" vertical="top"/>
    </xf>
    <xf numFmtId="165" fontId="2" fillId="0" borderId="0" xfId="7" quotePrefix="1" applyNumberFormat="1" applyFont="1" applyAlignment="1">
      <alignment horizontal="right" vertical="top"/>
    </xf>
    <xf numFmtId="0" fontId="2" fillId="0" borderId="2" xfId="7" applyFont="1" applyBorder="1" applyAlignment="1">
      <alignment horizontal="center" vertical="top"/>
    </xf>
    <xf numFmtId="0" fontId="3" fillId="0" borderId="0" xfId="9" applyFont="1" applyAlignment="1">
      <alignment vertical="top"/>
    </xf>
    <xf numFmtId="165" fontId="3" fillId="0" borderId="10" xfId="7" applyNumberFormat="1" applyFont="1" applyBorder="1" applyAlignment="1">
      <alignment vertical="top"/>
    </xf>
    <xf numFmtId="165" fontId="7" fillId="0" borderId="0" xfId="8" applyNumberFormat="1" applyFont="1" applyAlignment="1">
      <alignment horizontal="left" vertical="center"/>
    </xf>
    <xf numFmtId="0" fontId="8" fillId="0" borderId="0" xfId="8" applyFont="1" applyAlignment="1">
      <alignment horizontal="left" vertical="center"/>
    </xf>
    <xf numFmtId="165" fontId="3" fillId="0" borderId="12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0" fontId="2" fillId="0" borderId="0" xfId="7" applyFont="1" applyAlignment="1">
      <alignment horizontal="center" vertical="top"/>
    </xf>
    <xf numFmtId="165" fontId="3" fillId="0" borderId="6" xfId="4" applyNumberFormat="1" applyFont="1" applyFill="1" applyBorder="1" applyAlignment="1">
      <alignment horizontal="right" vertical="top"/>
    </xf>
    <xf numFmtId="165" fontId="3" fillId="0" borderId="12" xfId="4" applyNumberFormat="1" applyFont="1" applyFill="1" applyBorder="1" applyAlignment="1"/>
    <xf numFmtId="165" fontId="2" fillId="0" borderId="7" xfId="7" quotePrefix="1" applyNumberFormat="1" applyFont="1" applyBorder="1" applyAlignment="1">
      <alignment horizontal="right" vertical="center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165" fontId="2" fillId="0" borderId="12" xfId="7" quotePrefix="1" applyNumberFormat="1" applyFont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12" xfId="4" applyNumberFormat="1" applyFont="1" applyFill="1" applyBorder="1" applyAlignment="1">
      <alignment horizontal="right" vertical="top"/>
    </xf>
    <xf numFmtId="165" fontId="3" fillId="0" borderId="13" xfId="2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vertical="top" wrapText="1"/>
    </xf>
    <xf numFmtId="43" fontId="5" fillId="0" borderId="0" xfId="2" applyFont="1" applyAlignment="1">
      <alignment horizontal="center" vertical="center"/>
    </xf>
    <xf numFmtId="43" fontId="3" fillId="0" borderId="0" xfId="2" applyFont="1" applyFill="1" applyBorder="1" applyAlignment="1">
      <alignment horizontal="center" vertical="center"/>
    </xf>
    <xf numFmtId="165" fontId="3" fillId="0" borderId="14" xfId="4" applyNumberFormat="1" applyFont="1" applyFill="1" applyBorder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43" fontId="5" fillId="0" borderId="1" xfId="2" applyFont="1" applyBorder="1" applyAlignment="1">
      <alignment horizontal="center" vertical="center"/>
    </xf>
    <xf numFmtId="165" fontId="3" fillId="0" borderId="15" xfId="7" applyNumberFormat="1" applyFont="1" applyBorder="1" applyAlignment="1">
      <alignment vertical="top"/>
    </xf>
    <xf numFmtId="165" fontId="3" fillId="0" borderId="15" xfId="4" applyNumberFormat="1" applyFont="1" applyFill="1" applyBorder="1" applyAlignment="1">
      <alignment horizontal="right" vertical="top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164" fontId="3" fillId="0" borderId="1" xfId="7" applyNumberFormat="1" applyFont="1" applyBorder="1" applyAlignment="1">
      <alignment horizontal="centerContinuous" vertical="center"/>
    </xf>
    <xf numFmtId="167" fontId="3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3" fontId="14" fillId="0" borderId="0" xfId="0" applyNumberFormat="1" applyFont="1"/>
    <xf numFmtId="0" fontId="3" fillId="0" borderId="0" xfId="9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4" fontId="17" fillId="0" borderId="0" xfId="0" applyNumberFormat="1" applyFont="1"/>
    <xf numFmtId="3" fontId="17" fillId="0" borderId="0" xfId="0" applyNumberFormat="1" applyFont="1"/>
    <xf numFmtId="0" fontId="3" fillId="0" borderId="0" xfId="9" applyFont="1" applyAlignment="1">
      <alignment horizontal="left" vertical="center"/>
    </xf>
    <xf numFmtId="0" fontId="5" fillId="0" borderId="0" xfId="7" applyFont="1" applyAlignment="1">
      <alignment vertical="center"/>
    </xf>
    <xf numFmtId="165" fontId="3" fillId="0" borderId="2" xfId="7" applyNumberFormat="1" applyFont="1" applyBorder="1" applyAlignment="1">
      <alignment horizontal="right" vertical="center"/>
    </xf>
    <xf numFmtId="0" fontId="2" fillId="0" borderId="0" xfId="9" applyFont="1" applyAlignment="1">
      <alignment horizontal="left" vertical="center"/>
    </xf>
    <xf numFmtId="0" fontId="2" fillId="0" borderId="0" xfId="9" quotePrefix="1" applyFont="1" applyAlignment="1">
      <alignment horizontal="left" vertical="center"/>
    </xf>
    <xf numFmtId="171" fontId="5" fillId="0" borderId="0" xfId="8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7">
    <cellStyle name="0,0_x000d__x000a_NA_x000d__x000a_" xfId="1"/>
    <cellStyle name="Comma" xfId="2" builtinId="3"/>
    <cellStyle name="Comma 10 2" xfId="3"/>
    <cellStyle name="Comma 10 2 2" xfId="11"/>
    <cellStyle name="Comma 16" xfId="4"/>
    <cellStyle name="Comma 16 2" xfId="12"/>
    <cellStyle name="Comma 2" xfId="10"/>
    <cellStyle name="Comma 2 2 14" xfId="5"/>
    <cellStyle name="Comma 2 2 14 2" xfId="6"/>
    <cellStyle name="Comma 2 2 14 2 2" xfId="13"/>
    <cellStyle name="Comma 3" xfId="15"/>
    <cellStyle name="Normal" xfId="0" builtinId="0"/>
    <cellStyle name="Normal 12" xfId="7"/>
    <cellStyle name="Normal 185" xfId="16"/>
    <cellStyle name="Normal 2" xfId="14"/>
    <cellStyle name="Normal 2 2 2" xfId="8"/>
    <cellStyle name="Normal 2 5" xfId="9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view="pageBreakPreview" zoomScale="70" zoomScaleNormal="100" zoomScaleSheetLayoutView="70" workbookViewId="0">
      <selection activeCell="O16" sqref="O16"/>
    </sheetView>
  </sheetViews>
  <sheetFormatPr defaultColWidth="7.21875" defaultRowHeight="21" customHeight="1"/>
  <cols>
    <col min="1" max="1" width="1.77734375" style="65" customWidth="1"/>
    <col min="2" max="2" width="24" style="65" customWidth="1"/>
    <col min="3" max="3" width="6.44140625" style="65" customWidth="1"/>
    <col min="4" max="4" width="1.77734375" style="65" customWidth="1"/>
    <col min="5" max="5" width="13.77734375" style="65" customWidth="1"/>
    <col min="6" max="6" width="1.77734375" style="65" customWidth="1"/>
    <col min="7" max="7" width="13.77734375" style="1" customWidth="1"/>
    <col min="8" max="8" width="1.77734375" style="1" customWidth="1"/>
    <col min="9" max="9" width="13.77734375" style="1" customWidth="1"/>
    <col min="10" max="10" width="1.77734375" style="1" customWidth="1"/>
    <col min="11" max="11" width="13.77734375" style="1" customWidth="1"/>
    <col min="12" max="16384" width="7.21875" style="65"/>
  </cols>
  <sheetData>
    <row r="1" spans="1:11" ht="21" customHeight="1">
      <c r="A1" s="64" t="s">
        <v>80</v>
      </c>
    </row>
    <row r="2" spans="1:11" ht="21" customHeight="1">
      <c r="A2" s="64" t="s">
        <v>0</v>
      </c>
      <c r="B2" s="64"/>
      <c r="C2" s="67"/>
      <c r="D2" s="67"/>
      <c r="E2" s="67"/>
      <c r="F2" s="67"/>
      <c r="G2" s="68"/>
      <c r="H2" s="68"/>
      <c r="I2" s="68"/>
      <c r="J2" s="68"/>
      <c r="K2" s="68"/>
    </row>
    <row r="3" spans="1:11" ht="21" customHeight="1">
      <c r="A3" s="69" t="s">
        <v>199</v>
      </c>
      <c r="B3" s="69"/>
      <c r="C3" s="70"/>
      <c r="D3" s="70"/>
      <c r="E3" s="70"/>
      <c r="F3" s="70"/>
      <c r="G3" s="71"/>
      <c r="H3" s="71"/>
      <c r="I3" s="71"/>
      <c r="J3" s="71"/>
      <c r="K3" s="71"/>
    </row>
    <row r="4" spans="1:11" ht="21" customHeight="1">
      <c r="A4" s="64"/>
      <c r="B4" s="64"/>
      <c r="C4" s="67"/>
      <c r="D4" s="67"/>
      <c r="E4" s="67"/>
      <c r="F4" s="67"/>
      <c r="G4" s="68"/>
      <c r="H4" s="3"/>
      <c r="I4" s="68"/>
      <c r="J4" s="68"/>
      <c r="K4" s="68"/>
    </row>
    <row r="5" spans="1:11" ht="21" customHeight="1">
      <c r="A5" s="64"/>
      <c r="B5" s="64"/>
      <c r="C5" s="67"/>
      <c r="D5" s="67"/>
      <c r="E5" s="67"/>
      <c r="F5" s="67"/>
      <c r="G5" s="68"/>
      <c r="H5" s="3"/>
      <c r="I5" s="68"/>
      <c r="J5" s="68"/>
      <c r="K5" s="4" t="s">
        <v>205</v>
      </c>
    </row>
    <row r="6" spans="1:11" ht="21" customHeight="1">
      <c r="A6" s="64"/>
      <c r="B6" s="64"/>
      <c r="C6" s="67"/>
      <c r="D6" s="67"/>
      <c r="E6" s="166" t="s">
        <v>74</v>
      </c>
      <c r="F6" s="166"/>
      <c r="G6" s="166"/>
      <c r="H6" s="3"/>
      <c r="I6" s="166" t="s">
        <v>75</v>
      </c>
      <c r="J6" s="166"/>
      <c r="K6" s="166"/>
    </row>
    <row r="7" spans="1:11" s="72" customFormat="1" ht="21" customHeight="1">
      <c r="C7" s="73"/>
      <c r="D7" s="73"/>
      <c r="E7" s="2" t="s">
        <v>1</v>
      </c>
      <c r="F7" s="73"/>
      <c r="G7" s="2" t="s">
        <v>1</v>
      </c>
      <c r="H7" s="3"/>
      <c r="I7" s="2" t="s">
        <v>1</v>
      </c>
      <c r="J7" s="3"/>
      <c r="K7" s="2" t="s">
        <v>1</v>
      </c>
    </row>
    <row r="8" spans="1:11" s="72" customFormat="1" ht="21" customHeight="1">
      <c r="C8" s="75" t="s">
        <v>2</v>
      </c>
      <c r="D8" s="73"/>
      <c r="E8" s="136" t="s">
        <v>198</v>
      </c>
      <c r="F8" s="73"/>
      <c r="G8" s="136" t="s">
        <v>153</v>
      </c>
      <c r="H8" s="3"/>
      <c r="I8" s="136" t="s">
        <v>198</v>
      </c>
      <c r="J8" s="3"/>
      <c r="K8" s="136" t="s">
        <v>153</v>
      </c>
    </row>
    <row r="9" spans="1:11" s="72" customFormat="1" ht="21" hidden="1" customHeight="1">
      <c r="C9" s="73"/>
      <c r="D9" s="73"/>
      <c r="E9" s="4" t="s">
        <v>124</v>
      </c>
      <c r="F9" s="73"/>
      <c r="G9" s="4" t="s">
        <v>139</v>
      </c>
      <c r="H9" s="3"/>
      <c r="I9" s="4" t="s">
        <v>124</v>
      </c>
      <c r="J9" s="73"/>
      <c r="K9" s="4" t="s">
        <v>139</v>
      </c>
    </row>
    <row r="10" spans="1:11" s="72" customFormat="1" ht="21" hidden="1" customHeight="1">
      <c r="C10" s="73"/>
      <c r="D10" s="73"/>
      <c r="E10" s="4" t="s">
        <v>125</v>
      </c>
      <c r="F10" s="73"/>
      <c r="G10" s="4"/>
      <c r="H10" s="3"/>
      <c r="I10" s="4" t="s">
        <v>125</v>
      </c>
      <c r="J10" s="73"/>
      <c r="K10" s="4"/>
    </row>
    <row r="11" spans="1:11" ht="8.1" customHeight="1">
      <c r="A11" s="72"/>
      <c r="B11" s="72"/>
      <c r="C11" s="66"/>
      <c r="D11" s="66"/>
      <c r="E11" s="66"/>
      <c r="F11" s="66"/>
      <c r="G11" s="76"/>
      <c r="H11" s="77"/>
      <c r="I11" s="76"/>
      <c r="J11" s="77"/>
      <c r="K11" s="76"/>
    </row>
    <row r="12" spans="1:11" ht="21" customHeight="1">
      <c r="A12" s="72" t="s">
        <v>4</v>
      </c>
      <c r="B12" s="72"/>
      <c r="C12" s="66"/>
      <c r="D12" s="66"/>
      <c r="E12" s="66"/>
      <c r="F12" s="66"/>
      <c r="G12" s="66"/>
      <c r="H12" s="66"/>
      <c r="I12" s="66"/>
      <c r="J12" s="66"/>
      <c r="K12" s="66"/>
    </row>
    <row r="13" spans="1:11" ht="8.1" customHeight="1">
      <c r="A13" s="72"/>
      <c r="B13" s="72"/>
      <c r="C13" s="66"/>
      <c r="D13" s="66"/>
      <c r="E13" s="66"/>
      <c r="F13" s="66"/>
      <c r="G13" s="76"/>
      <c r="H13" s="77"/>
      <c r="I13" s="76"/>
      <c r="J13" s="77"/>
      <c r="K13" s="76"/>
    </row>
    <row r="14" spans="1:11" ht="21" customHeight="1">
      <c r="A14" s="72" t="s">
        <v>5</v>
      </c>
      <c r="B14" s="72"/>
      <c r="C14" s="66"/>
      <c r="D14" s="66"/>
      <c r="E14" s="66"/>
      <c r="F14" s="66"/>
      <c r="G14" s="76"/>
      <c r="H14" s="77"/>
      <c r="I14" s="76"/>
      <c r="J14" s="77"/>
      <c r="K14" s="76"/>
    </row>
    <row r="15" spans="1:11" ht="8.1" customHeight="1">
      <c r="A15" s="72"/>
      <c r="B15" s="72"/>
      <c r="C15" s="66"/>
      <c r="D15" s="66"/>
      <c r="E15" s="66"/>
      <c r="F15" s="66"/>
      <c r="G15" s="76"/>
      <c r="H15" s="77"/>
      <c r="I15" s="76"/>
      <c r="J15" s="77"/>
      <c r="K15" s="76"/>
    </row>
    <row r="16" spans="1:11" ht="21" customHeight="1">
      <c r="A16" s="78" t="s">
        <v>6</v>
      </c>
      <c r="B16" s="78"/>
      <c r="C16" s="66">
        <v>7</v>
      </c>
      <c r="D16" s="66"/>
      <c r="E16" s="6">
        <v>89085144</v>
      </c>
      <c r="F16" s="66"/>
      <c r="G16" s="6">
        <v>67989227</v>
      </c>
      <c r="H16" s="6"/>
      <c r="I16" s="6">
        <v>79949698</v>
      </c>
      <c r="J16" s="6"/>
      <c r="K16" s="6">
        <v>56622781</v>
      </c>
    </row>
    <row r="17" spans="1:11" ht="21" customHeight="1">
      <c r="A17" s="78" t="s">
        <v>7</v>
      </c>
      <c r="B17" s="78"/>
      <c r="C17" s="66">
        <v>8</v>
      </c>
      <c r="D17" s="66"/>
      <c r="E17" s="6">
        <v>43546874</v>
      </c>
      <c r="F17" s="66"/>
      <c r="G17" s="6">
        <v>28316722</v>
      </c>
      <c r="H17" s="6"/>
      <c r="I17" s="6">
        <v>27585393</v>
      </c>
      <c r="J17" s="6"/>
      <c r="K17" s="6">
        <v>19621696</v>
      </c>
    </row>
    <row r="18" spans="1:11" ht="21" customHeight="1">
      <c r="A18" s="78" t="s">
        <v>151</v>
      </c>
      <c r="B18" s="78"/>
      <c r="C18" s="66"/>
      <c r="D18" s="66"/>
      <c r="E18" s="6">
        <v>390127</v>
      </c>
      <c r="F18" s="66"/>
      <c r="G18" s="6">
        <v>4659760</v>
      </c>
      <c r="H18" s="6"/>
      <c r="I18" s="6">
        <v>0</v>
      </c>
      <c r="J18" s="6"/>
      <c r="K18" s="6">
        <v>0</v>
      </c>
    </row>
    <row r="19" spans="1:11" ht="21" customHeight="1">
      <c r="A19" s="78" t="s">
        <v>186</v>
      </c>
      <c r="B19" s="78"/>
      <c r="C19" s="66"/>
      <c r="D19" s="66"/>
      <c r="E19" s="6"/>
      <c r="F19" s="66"/>
      <c r="G19" s="6"/>
      <c r="H19" s="6"/>
      <c r="I19" s="6"/>
      <c r="J19" s="6"/>
      <c r="K19" s="6"/>
    </row>
    <row r="20" spans="1:11" ht="21" customHeight="1">
      <c r="A20" s="78"/>
      <c r="B20" s="78" t="s">
        <v>187</v>
      </c>
      <c r="C20" s="66">
        <v>6</v>
      </c>
      <c r="D20" s="66"/>
      <c r="E20" s="6">
        <v>1023356</v>
      </c>
      <c r="F20" s="66"/>
      <c r="G20" s="6">
        <v>0</v>
      </c>
      <c r="H20" s="6"/>
      <c r="I20" s="6">
        <v>94928062</v>
      </c>
      <c r="J20" s="6"/>
      <c r="K20" s="6">
        <v>15024343</v>
      </c>
    </row>
    <row r="21" spans="1:11" ht="21" customHeight="1">
      <c r="A21" s="78" t="s">
        <v>8</v>
      </c>
      <c r="B21" s="78"/>
      <c r="C21" s="66">
        <v>9</v>
      </c>
      <c r="D21" s="66"/>
      <c r="E21" s="6">
        <v>2565751</v>
      </c>
      <c r="F21" s="66"/>
      <c r="G21" s="6">
        <v>3423063</v>
      </c>
      <c r="H21" s="6"/>
      <c r="I21" s="6">
        <v>0</v>
      </c>
      <c r="J21" s="6"/>
      <c r="K21" s="6">
        <v>0</v>
      </c>
    </row>
    <row r="22" spans="1:11" ht="21" customHeight="1">
      <c r="A22" s="78" t="s">
        <v>115</v>
      </c>
      <c r="B22" s="78"/>
      <c r="C22" s="66"/>
      <c r="D22" s="66"/>
      <c r="E22" s="6">
        <v>2503095</v>
      </c>
      <c r="F22" s="66"/>
      <c r="G22" s="6">
        <v>1865629</v>
      </c>
      <c r="H22" s="6"/>
      <c r="I22" s="6">
        <v>790785</v>
      </c>
      <c r="J22" s="6"/>
      <c r="K22" s="6">
        <v>707456</v>
      </c>
    </row>
    <row r="23" spans="1:11" ht="21" customHeight="1">
      <c r="A23" s="78" t="s">
        <v>84</v>
      </c>
      <c r="B23" s="78"/>
      <c r="C23" s="66">
        <v>10</v>
      </c>
      <c r="D23" s="66"/>
      <c r="E23" s="6">
        <v>30151123</v>
      </c>
      <c r="F23" s="66"/>
      <c r="G23" s="6">
        <v>100161945</v>
      </c>
      <c r="H23" s="6"/>
      <c r="I23" s="6">
        <v>30151122</v>
      </c>
      <c r="J23" s="6"/>
      <c r="K23" s="6">
        <v>100161945</v>
      </c>
    </row>
    <row r="24" spans="1:11" ht="21" customHeight="1">
      <c r="A24" s="78" t="s">
        <v>140</v>
      </c>
      <c r="B24" s="78"/>
      <c r="C24" s="66"/>
      <c r="D24" s="66"/>
      <c r="E24" s="143">
        <v>389122</v>
      </c>
      <c r="F24" s="66"/>
      <c r="G24" s="143">
        <v>486707</v>
      </c>
      <c r="H24" s="6"/>
      <c r="I24" s="143">
        <v>38436</v>
      </c>
      <c r="J24" s="6"/>
      <c r="K24" s="143">
        <v>8400</v>
      </c>
    </row>
    <row r="25" spans="1:11" ht="8.1" customHeight="1">
      <c r="A25" s="72"/>
      <c r="B25" s="72"/>
      <c r="C25" s="66"/>
      <c r="D25" s="66"/>
      <c r="E25" s="53"/>
      <c r="F25" s="66"/>
      <c r="G25" s="76"/>
      <c r="H25" s="77"/>
      <c r="I25" s="76"/>
      <c r="J25" s="77"/>
      <c r="K25" s="76"/>
    </row>
    <row r="26" spans="1:11" ht="21" customHeight="1">
      <c r="A26" s="64" t="s">
        <v>9</v>
      </c>
      <c r="B26" s="64"/>
      <c r="C26" s="66"/>
      <c r="D26" s="66"/>
      <c r="E26" s="143">
        <v>169654592</v>
      </c>
      <c r="F26" s="6"/>
      <c r="G26" s="143">
        <v>206903053</v>
      </c>
      <c r="H26" s="6"/>
      <c r="I26" s="143">
        <v>233443496</v>
      </c>
      <c r="J26" s="6"/>
      <c r="K26" s="143">
        <v>192146621</v>
      </c>
    </row>
    <row r="27" spans="1:11" ht="12.45" customHeight="1">
      <c r="A27" s="78"/>
      <c r="B27" s="78"/>
      <c r="C27" s="66"/>
      <c r="D27" s="66"/>
      <c r="E27" s="54"/>
      <c r="F27" s="66"/>
      <c r="G27" s="6"/>
      <c r="H27" s="77"/>
      <c r="I27" s="6"/>
      <c r="J27" s="77"/>
      <c r="K27" s="6"/>
    </row>
    <row r="28" spans="1:11" ht="21" customHeight="1">
      <c r="A28" s="64" t="s">
        <v>10</v>
      </c>
      <c r="B28" s="64"/>
      <c r="C28" s="66"/>
      <c r="D28" s="66"/>
      <c r="E28" s="54"/>
      <c r="F28" s="66"/>
      <c r="G28" s="7"/>
      <c r="H28" s="77"/>
      <c r="I28" s="7"/>
      <c r="J28" s="77"/>
      <c r="K28" s="7"/>
    </row>
    <row r="29" spans="1:11" ht="8.1" customHeight="1">
      <c r="A29" s="72"/>
      <c r="B29" s="72"/>
      <c r="C29" s="66"/>
      <c r="D29" s="66"/>
      <c r="E29" s="54"/>
      <c r="F29" s="66"/>
      <c r="G29" s="76"/>
      <c r="H29" s="77"/>
      <c r="I29" s="76"/>
      <c r="J29" s="77"/>
      <c r="K29" s="76"/>
    </row>
    <row r="30" spans="1:11" ht="21" customHeight="1">
      <c r="A30" s="148" t="s">
        <v>76</v>
      </c>
      <c r="B30" s="78"/>
      <c r="C30" s="66">
        <v>11</v>
      </c>
      <c r="D30" s="66"/>
      <c r="E30" s="6">
        <v>0</v>
      </c>
      <c r="F30" s="6"/>
      <c r="G30" s="6">
        <v>0</v>
      </c>
      <c r="H30" s="6"/>
      <c r="I30" s="6">
        <v>93336650</v>
      </c>
      <c r="J30" s="6"/>
      <c r="K30" s="6">
        <v>84966850</v>
      </c>
    </row>
    <row r="31" spans="1:11" ht="21" customHeight="1">
      <c r="A31" s="148" t="s">
        <v>141</v>
      </c>
      <c r="B31" s="78"/>
      <c r="C31" s="66"/>
      <c r="D31" s="66"/>
      <c r="E31" s="6">
        <v>2043</v>
      </c>
      <c r="F31" s="6"/>
      <c r="G31" s="6">
        <v>419884</v>
      </c>
      <c r="H31" s="6"/>
      <c r="I31" s="6">
        <v>0</v>
      </c>
      <c r="J31" s="6"/>
      <c r="K31" s="6">
        <v>419884</v>
      </c>
    </row>
    <row r="32" spans="1:11" ht="21" customHeight="1">
      <c r="A32" s="148" t="s">
        <v>180</v>
      </c>
      <c r="B32" s="78"/>
      <c r="C32" s="66">
        <v>12</v>
      </c>
      <c r="D32" s="66"/>
      <c r="E32" s="6">
        <v>0</v>
      </c>
      <c r="F32" s="6"/>
      <c r="G32" s="6">
        <v>0</v>
      </c>
      <c r="H32" s="6"/>
      <c r="I32" s="6">
        <v>30500349</v>
      </c>
      <c r="J32" s="6"/>
      <c r="K32" s="6">
        <v>36756831</v>
      </c>
    </row>
    <row r="33" spans="1:11" ht="21" customHeight="1">
      <c r="A33" s="148" t="s">
        <v>142</v>
      </c>
      <c r="B33" s="78"/>
      <c r="C33" s="66">
        <v>13</v>
      </c>
      <c r="D33" s="66"/>
      <c r="E33" s="6">
        <v>8656646</v>
      </c>
      <c r="F33" s="6"/>
      <c r="G33" s="6">
        <v>9705952</v>
      </c>
      <c r="H33" s="6"/>
      <c r="I33" s="6">
        <v>6640480</v>
      </c>
      <c r="J33" s="6"/>
      <c r="K33" s="6">
        <v>7466157</v>
      </c>
    </row>
    <row r="34" spans="1:11" ht="21" customHeight="1">
      <c r="A34" s="148" t="s">
        <v>82</v>
      </c>
      <c r="B34" s="78"/>
      <c r="C34" s="66">
        <v>14</v>
      </c>
      <c r="D34" s="66"/>
      <c r="E34" s="6">
        <v>57769645</v>
      </c>
      <c r="F34" s="6"/>
      <c r="G34" s="6">
        <v>70773453</v>
      </c>
      <c r="H34" s="6"/>
      <c r="I34" s="6">
        <v>12091609</v>
      </c>
      <c r="J34" s="6"/>
      <c r="K34" s="6">
        <v>14603302</v>
      </c>
    </row>
    <row r="35" spans="1:11" ht="21" customHeight="1">
      <c r="A35" s="149" t="s">
        <v>130</v>
      </c>
      <c r="C35" s="66">
        <v>15</v>
      </c>
      <c r="D35" s="66"/>
      <c r="E35" s="6">
        <v>28871250</v>
      </c>
      <c r="F35" s="6"/>
      <c r="G35" s="6">
        <v>29951484</v>
      </c>
      <c r="H35" s="6"/>
      <c r="I35" s="6">
        <v>0</v>
      </c>
      <c r="J35" s="6"/>
      <c r="K35" s="6">
        <v>0</v>
      </c>
    </row>
    <row r="36" spans="1:11" ht="21" customHeight="1">
      <c r="A36" s="149" t="s">
        <v>143</v>
      </c>
      <c r="C36" s="66">
        <v>16</v>
      </c>
      <c r="D36" s="66"/>
      <c r="E36" s="6">
        <v>29506542</v>
      </c>
      <c r="F36" s="6"/>
      <c r="G36" s="6">
        <v>26787315</v>
      </c>
      <c r="H36" s="6"/>
      <c r="I36" s="6">
        <v>20163402</v>
      </c>
      <c r="J36" s="6"/>
      <c r="K36" s="6">
        <v>13649399</v>
      </c>
    </row>
    <row r="37" spans="1:11" ht="21" customHeight="1">
      <c r="A37" s="65" t="s">
        <v>122</v>
      </c>
      <c r="C37" s="66">
        <v>27.2</v>
      </c>
      <c r="D37" s="66"/>
      <c r="E37" s="6">
        <v>60000</v>
      </c>
      <c r="F37" s="6"/>
      <c r="G37" s="6">
        <v>13899462</v>
      </c>
      <c r="H37" s="6"/>
      <c r="I37" s="6">
        <v>60000</v>
      </c>
      <c r="J37" s="6"/>
      <c r="K37" s="6">
        <v>13899462</v>
      </c>
    </row>
    <row r="38" spans="1:11" ht="21" customHeight="1">
      <c r="A38" s="65" t="s">
        <v>154</v>
      </c>
      <c r="C38" s="66">
        <v>19</v>
      </c>
      <c r="D38" s="66"/>
      <c r="E38" s="6">
        <v>1176837</v>
      </c>
      <c r="F38" s="6"/>
      <c r="G38" s="6">
        <v>979694</v>
      </c>
      <c r="H38" s="6"/>
      <c r="I38" s="6">
        <v>0</v>
      </c>
      <c r="J38" s="6"/>
      <c r="K38" s="6">
        <v>0</v>
      </c>
    </row>
    <row r="39" spans="1:11" ht="21" customHeight="1">
      <c r="A39" s="65" t="s">
        <v>11</v>
      </c>
      <c r="C39" s="66"/>
      <c r="D39" s="66"/>
      <c r="E39" s="143">
        <v>5024263</v>
      </c>
      <c r="F39" s="6"/>
      <c r="G39" s="143">
        <v>4391907</v>
      </c>
      <c r="H39" s="6"/>
      <c r="I39" s="143">
        <v>2554851</v>
      </c>
      <c r="J39" s="6"/>
      <c r="K39" s="143">
        <v>2984606</v>
      </c>
    </row>
    <row r="40" spans="1:11" ht="8.1" customHeight="1">
      <c r="A40" s="72"/>
      <c r="B40" s="72"/>
      <c r="C40" s="66"/>
      <c r="D40" s="66"/>
      <c r="E40" s="6"/>
      <c r="F40" s="6"/>
      <c r="G40" s="6"/>
      <c r="H40" s="6"/>
      <c r="I40" s="6"/>
      <c r="J40" s="6"/>
      <c r="K40" s="6"/>
    </row>
    <row r="41" spans="1:11" ht="21" customHeight="1">
      <c r="A41" s="72" t="s">
        <v>12</v>
      </c>
      <c r="B41" s="72"/>
      <c r="C41" s="66"/>
      <c r="D41" s="66"/>
      <c r="E41" s="143">
        <v>131067226</v>
      </c>
      <c r="F41" s="6"/>
      <c r="G41" s="143">
        <v>156909151</v>
      </c>
      <c r="H41" s="6"/>
      <c r="I41" s="143">
        <v>165347341</v>
      </c>
      <c r="J41" s="6"/>
      <c r="K41" s="143">
        <v>174746491</v>
      </c>
    </row>
    <row r="42" spans="1:11" ht="8.1" customHeight="1">
      <c r="A42" s="72"/>
      <c r="B42" s="72"/>
      <c r="C42" s="66"/>
      <c r="D42" s="66"/>
      <c r="E42" s="6"/>
      <c r="F42" s="6"/>
      <c r="G42" s="6"/>
      <c r="H42" s="6"/>
      <c r="I42" s="6"/>
      <c r="J42" s="6"/>
      <c r="K42" s="6"/>
    </row>
    <row r="43" spans="1:11" ht="21" customHeight="1" thickBot="1">
      <c r="A43" s="72" t="s">
        <v>13</v>
      </c>
      <c r="B43" s="72"/>
      <c r="C43" s="66"/>
      <c r="D43" s="66"/>
      <c r="E43" s="144">
        <v>300721818</v>
      </c>
      <c r="F43" s="6"/>
      <c r="G43" s="144">
        <v>363812204</v>
      </c>
      <c r="H43" s="6"/>
      <c r="I43" s="144">
        <v>398790837</v>
      </c>
      <c r="J43" s="6"/>
      <c r="K43" s="144">
        <v>366893112</v>
      </c>
    </row>
    <row r="44" spans="1:11" ht="7.95" customHeight="1" thickTop="1">
      <c r="A44" s="66"/>
      <c r="B44" s="77"/>
      <c r="C44" s="66"/>
      <c r="D44" s="66"/>
      <c r="E44" s="66"/>
      <c r="F44" s="77"/>
      <c r="G44" s="77"/>
      <c r="H44" s="77"/>
      <c r="I44" s="77"/>
      <c r="J44" s="77"/>
      <c r="K44" s="77"/>
    </row>
    <row r="45" spans="1:11" ht="19.2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</row>
    <row r="46" spans="1:11" ht="21" customHeight="1">
      <c r="A46" s="64" t="s">
        <v>80</v>
      </c>
    </row>
    <row r="47" spans="1:11" ht="21" customHeight="1">
      <c r="A47" s="64" t="s">
        <v>73</v>
      </c>
      <c r="B47" s="64"/>
      <c r="C47" s="67"/>
      <c r="D47" s="67"/>
      <c r="E47" s="142"/>
      <c r="F47" s="67"/>
      <c r="G47" s="68"/>
      <c r="H47" s="68"/>
      <c r="I47" s="68"/>
      <c r="J47" s="68"/>
      <c r="K47" s="68"/>
    </row>
    <row r="48" spans="1:11" ht="21" customHeight="1">
      <c r="A48" s="69" t="s">
        <v>199</v>
      </c>
      <c r="B48" s="69"/>
      <c r="C48" s="70"/>
      <c r="D48" s="70"/>
      <c r="E48" s="150"/>
      <c r="F48" s="70"/>
      <c r="G48" s="71"/>
      <c r="H48" s="71"/>
      <c r="I48" s="71"/>
      <c r="J48" s="71"/>
      <c r="K48" s="71"/>
    </row>
    <row r="49" spans="1:11" ht="21" customHeight="1">
      <c r="A49" s="64"/>
      <c r="B49" s="64"/>
      <c r="C49" s="67"/>
      <c r="D49" s="67"/>
      <c r="E49" s="67"/>
      <c r="F49" s="67"/>
      <c r="G49" s="68"/>
      <c r="H49" s="68"/>
      <c r="I49" s="68"/>
      <c r="J49" s="68"/>
      <c r="K49" s="68"/>
    </row>
    <row r="50" spans="1:11" ht="21" customHeight="1">
      <c r="A50" s="64"/>
      <c r="B50" s="64"/>
      <c r="C50" s="67"/>
      <c r="D50" s="67"/>
      <c r="E50" s="67"/>
      <c r="F50" s="67"/>
      <c r="G50" s="68"/>
      <c r="H50" s="68"/>
      <c r="I50" s="68"/>
      <c r="J50" s="68"/>
      <c r="K50" s="2" t="s">
        <v>205</v>
      </c>
    </row>
    <row r="51" spans="1:11" ht="21" customHeight="1">
      <c r="A51" s="64"/>
      <c r="B51" s="64"/>
      <c r="C51" s="67"/>
      <c r="D51" s="67"/>
      <c r="E51" s="166" t="s">
        <v>74</v>
      </c>
      <c r="F51" s="166"/>
      <c r="G51" s="166"/>
      <c r="H51" s="3"/>
      <c r="I51" s="166" t="s">
        <v>75</v>
      </c>
      <c r="J51" s="166"/>
      <c r="K51" s="166"/>
    </row>
    <row r="52" spans="1:11" s="72" customFormat="1" ht="21" customHeight="1">
      <c r="C52" s="73"/>
      <c r="D52" s="73"/>
      <c r="E52" s="2" t="s">
        <v>1</v>
      </c>
      <c r="F52" s="73"/>
      <c r="G52" s="2" t="s">
        <v>1</v>
      </c>
      <c r="H52" s="3"/>
      <c r="I52" s="2" t="s">
        <v>1</v>
      </c>
      <c r="J52" s="3"/>
      <c r="K52" s="2" t="s">
        <v>1</v>
      </c>
    </row>
    <row r="53" spans="1:11" s="72" customFormat="1" ht="21" customHeight="1">
      <c r="C53" s="75" t="s">
        <v>2</v>
      </c>
      <c r="D53" s="73"/>
      <c r="E53" s="136" t="s">
        <v>198</v>
      </c>
      <c r="F53" s="73"/>
      <c r="G53" s="136" t="s">
        <v>153</v>
      </c>
      <c r="H53" s="3"/>
      <c r="I53" s="136" t="s">
        <v>198</v>
      </c>
      <c r="J53" s="3"/>
      <c r="K53" s="136" t="s">
        <v>153</v>
      </c>
    </row>
    <row r="54" spans="1:11" s="72" customFormat="1" ht="21" hidden="1" customHeight="1">
      <c r="C54" s="73"/>
      <c r="D54" s="73"/>
      <c r="E54" s="4" t="s">
        <v>124</v>
      </c>
      <c r="F54" s="73"/>
      <c r="G54" s="4" t="s">
        <v>139</v>
      </c>
      <c r="H54" s="3"/>
      <c r="I54" s="4" t="s">
        <v>124</v>
      </c>
      <c r="J54" s="73"/>
      <c r="K54" s="4" t="s">
        <v>139</v>
      </c>
    </row>
    <row r="55" spans="1:11" s="72" customFormat="1" ht="21" hidden="1" customHeight="1">
      <c r="C55" s="73"/>
      <c r="D55" s="73"/>
      <c r="E55" s="4" t="s">
        <v>125</v>
      </c>
      <c r="F55" s="73"/>
      <c r="G55" s="4"/>
      <c r="H55" s="3"/>
      <c r="I55" s="4" t="s">
        <v>125</v>
      </c>
      <c r="J55" s="73"/>
      <c r="K55" s="4"/>
    </row>
    <row r="56" spans="1:11" ht="8.1" customHeight="1">
      <c r="A56" s="72"/>
      <c r="B56" s="72"/>
      <c r="C56" s="66"/>
      <c r="D56" s="66"/>
      <c r="E56" s="66"/>
      <c r="F56" s="66"/>
      <c r="G56" s="76"/>
      <c r="H56" s="77"/>
      <c r="I56" s="76"/>
      <c r="J56" s="77"/>
      <c r="K56" s="76"/>
    </row>
    <row r="57" spans="1:11" ht="21" customHeight="1">
      <c r="A57" s="64" t="s">
        <v>57</v>
      </c>
      <c r="B57" s="64"/>
      <c r="C57" s="66"/>
      <c r="D57" s="66"/>
      <c r="E57" s="66"/>
      <c r="F57" s="66"/>
      <c r="G57" s="76"/>
      <c r="H57" s="77"/>
      <c r="I57" s="76"/>
      <c r="J57" s="77"/>
      <c r="K57" s="76"/>
    </row>
    <row r="58" spans="1:11" ht="8.1" customHeight="1">
      <c r="A58" s="72"/>
      <c r="B58" s="72"/>
      <c r="C58" s="66"/>
      <c r="D58" s="66"/>
      <c r="E58" s="66"/>
      <c r="F58" s="66"/>
      <c r="G58" s="76"/>
      <c r="H58" s="77"/>
      <c r="I58" s="76"/>
      <c r="J58" s="77"/>
      <c r="K58" s="76"/>
    </row>
    <row r="59" spans="1:11" ht="21" customHeight="1">
      <c r="A59" s="72" t="s">
        <v>14</v>
      </c>
      <c r="B59" s="72"/>
      <c r="C59" s="66"/>
      <c r="D59" s="66"/>
      <c r="E59" s="66"/>
      <c r="F59" s="66"/>
      <c r="G59" s="76"/>
      <c r="H59" s="77"/>
      <c r="I59" s="76"/>
      <c r="J59" s="77"/>
      <c r="K59" s="76"/>
    </row>
    <row r="60" spans="1:11" ht="8.1" customHeight="1">
      <c r="A60" s="72"/>
      <c r="B60" s="72"/>
      <c r="C60" s="66"/>
      <c r="D60" s="66"/>
      <c r="E60" s="66"/>
      <c r="F60" s="66"/>
      <c r="G60" s="76"/>
      <c r="H60" s="77"/>
      <c r="I60" s="76"/>
      <c r="J60" s="77"/>
      <c r="K60" s="76"/>
    </row>
    <row r="61" spans="1:11" ht="21" customHeight="1">
      <c r="A61" s="65" t="s">
        <v>61</v>
      </c>
      <c r="C61" s="66">
        <v>17</v>
      </c>
      <c r="D61" s="66"/>
      <c r="E61" s="6">
        <v>15736871</v>
      </c>
      <c r="F61" s="6"/>
      <c r="G61" s="6">
        <v>16539493</v>
      </c>
      <c r="H61" s="6"/>
      <c r="I61" s="6">
        <v>5328378</v>
      </c>
      <c r="J61" s="6"/>
      <c r="K61" s="6">
        <v>7706405</v>
      </c>
    </row>
    <row r="62" spans="1:11" ht="21" customHeight="1">
      <c r="A62" s="65" t="s">
        <v>152</v>
      </c>
      <c r="C62" s="66"/>
      <c r="D62" s="66"/>
      <c r="E62" s="6">
        <v>1780979</v>
      </c>
      <c r="F62" s="6"/>
      <c r="G62" s="6">
        <v>4603718</v>
      </c>
      <c r="H62" s="6"/>
      <c r="I62" s="6">
        <v>0</v>
      </c>
      <c r="J62" s="6"/>
      <c r="K62" s="6">
        <v>622935</v>
      </c>
    </row>
    <row r="63" spans="1:11" ht="21" customHeight="1">
      <c r="A63" s="65" t="s">
        <v>145</v>
      </c>
      <c r="C63" s="66"/>
      <c r="D63" s="66"/>
      <c r="E63" s="6"/>
      <c r="F63" s="6"/>
      <c r="G63" s="6"/>
      <c r="H63" s="6"/>
      <c r="I63" s="6"/>
      <c r="J63" s="6"/>
      <c r="K63" s="6"/>
    </row>
    <row r="64" spans="1:11" ht="21" customHeight="1">
      <c r="B64" s="65" t="s">
        <v>146</v>
      </c>
      <c r="C64" s="66">
        <v>18</v>
      </c>
      <c r="D64" s="66"/>
      <c r="E64" s="6">
        <v>12355091</v>
      </c>
      <c r="F64" s="6"/>
      <c r="G64" s="6">
        <v>11741674</v>
      </c>
      <c r="H64" s="6"/>
      <c r="I64" s="6">
        <v>8086758</v>
      </c>
      <c r="J64" s="6"/>
      <c r="K64" s="6">
        <v>7750523</v>
      </c>
    </row>
    <row r="65" spans="1:11" ht="21" customHeight="1">
      <c r="A65" s="65" t="s">
        <v>190</v>
      </c>
      <c r="C65" s="66"/>
      <c r="D65" s="66"/>
      <c r="E65" s="143">
        <v>272232</v>
      </c>
      <c r="F65" s="6"/>
      <c r="G65" s="143">
        <v>0</v>
      </c>
      <c r="H65" s="6"/>
      <c r="I65" s="143">
        <v>0</v>
      </c>
      <c r="J65" s="6"/>
      <c r="K65" s="143">
        <v>0</v>
      </c>
    </row>
    <row r="66" spans="1:11" ht="8.1" customHeight="1">
      <c r="A66" s="72"/>
      <c r="B66" s="72"/>
      <c r="C66" s="66"/>
      <c r="D66" s="66"/>
      <c r="E66" s="6"/>
      <c r="F66" s="6"/>
      <c r="G66" s="6"/>
      <c r="H66" s="6"/>
      <c r="I66" s="6"/>
      <c r="J66" s="6"/>
      <c r="K66" s="6"/>
    </row>
    <row r="67" spans="1:11" ht="21" customHeight="1">
      <c r="A67" s="72" t="s">
        <v>15</v>
      </c>
      <c r="B67" s="72"/>
      <c r="C67" s="66"/>
      <c r="D67" s="66"/>
      <c r="E67" s="143">
        <v>30145173</v>
      </c>
      <c r="F67" s="6"/>
      <c r="G67" s="143">
        <v>32884885</v>
      </c>
      <c r="H67" s="6"/>
      <c r="I67" s="143">
        <v>13415136</v>
      </c>
      <c r="J67" s="6"/>
      <c r="K67" s="143">
        <v>16079863</v>
      </c>
    </row>
    <row r="68" spans="1:11" ht="8.1" customHeight="1">
      <c r="A68" s="72"/>
      <c r="B68" s="72"/>
      <c r="C68" s="66"/>
      <c r="D68" s="66"/>
      <c r="E68" s="76"/>
      <c r="F68" s="66"/>
      <c r="G68" s="76"/>
      <c r="H68" s="77"/>
      <c r="I68" s="76"/>
      <c r="J68" s="77"/>
      <c r="K68" s="76"/>
    </row>
    <row r="69" spans="1:11" ht="21" customHeight="1">
      <c r="A69" s="64" t="s">
        <v>16</v>
      </c>
      <c r="B69" s="64"/>
      <c r="C69" s="66"/>
      <c r="D69" s="66"/>
      <c r="E69" s="66"/>
      <c r="F69" s="66"/>
      <c r="G69" s="151"/>
      <c r="H69" s="77"/>
      <c r="I69" s="76"/>
      <c r="J69" s="77"/>
      <c r="K69" s="76"/>
    </row>
    <row r="70" spans="1:11" ht="8.1" customHeight="1">
      <c r="A70" s="72"/>
      <c r="B70" s="72"/>
      <c r="C70" s="66"/>
      <c r="D70" s="66"/>
      <c r="E70" s="76"/>
      <c r="F70" s="66"/>
      <c r="G70" s="76"/>
      <c r="H70" s="77"/>
      <c r="I70" s="76"/>
      <c r="J70" s="77"/>
      <c r="K70" s="76"/>
    </row>
    <row r="71" spans="1:11" ht="21" customHeight="1">
      <c r="A71" s="65" t="s">
        <v>83</v>
      </c>
      <c r="B71" s="72"/>
      <c r="C71" s="66">
        <v>18</v>
      </c>
      <c r="D71" s="66"/>
      <c r="E71" s="6">
        <v>47774906</v>
      </c>
      <c r="F71" s="6"/>
      <c r="G71" s="6">
        <v>60129998</v>
      </c>
      <c r="H71" s="6"/>
      <c r="I71" s="6">
        <v>35764679</v>
      </c>
      <c r="J71" s="6"/>
      <c r="K71" s="6">
        <v>43851438</v>
      </c>
    </row>
    <row r="72" spans="1:11" ht="21" customHeight="1">
      <c r="A72" s="65" t="s">
        <v>147</v>
      </c>
      <c r="C72" s="66">
        <v>19</v>
      </c>
      <c r="D72" s="66"/>
      <c r="E72" s="6">
        <v>1722534</v>
      </c>
      <c r="F72" s="6"/>
      <c r="G72" s="6">
        <v>2637741</v>
      </c>
      <c r="H72" s="6"/>
      <c r="I72" s="6">
        <v>23008</v>
      </c>
      <c r="J72" s="6"/>
      <c r="K72" s="6">
        <v>9888</v>
      </c>
    </row>
    <row r="73" spans="1:11" ht="21" customHeight="1">
      <c r="A73" s="65" t="s">
        <v>112</v>
      </c>
      <c r="C73" s="66"/>
      <c r="D73" s="66"/>
      <c r="E73" s="6"/>
      <c r="F73" s="6"/>
      <c r="G73" s="6"/>
      <c r="H73" s="6"/>
      <c r="I73" s="6"/>
      <c r="J73" s="6"/>
      <c r="K73" s="6"/>
    </row>
    <row r="74" spans="1:11" ht="21" customHeight="1">
      <c r="B74" s="65" t="s">
        <v>101</v>
      </c>
      <c r="C74" s="66">
        <v>20</v>
      </c>
      <c r="D74" s="66"/>
      <c r="E74" s="6">
        <v>13485619</v>
      </c>
      <c r="F74" s="6"/>
      <c r="G74" s="6">
        <v>9399854</v>
      </c>
      <c r="H74" s="6"/>
      <c r="I74" s="6">
        <v>7326568</v>
      </c>
      <c r="J74" s="6"/>
      <c r="K74" s="6">
        <v>4565301</v>
      </c>
    </row>
    <row r="75" spans="1:11" ht="21" customHeight="1">
      <c r="A75" s="65" t="s">
        <v>17</v>
      </c>
      <c r="B75" s="72"/>
      <c r="C75" s="66"/>
      <c r="D75" s="66"/>
      <c r="E75" s="143">
        <v>1952142</v>
      </c>
      <c r="F75" s="6"/>
      <c r="G75" s="143">
        <v>1258543</v>
      </c>
      <c r="H75" s="6"/>
      <c r="I75" s="143">
        <v>398561</v>
      </c>
      <c r="J75" s="6"/>
      <c r="K75" s="143">
        <v>439063</v>
      </c>
    </row>
    <row r="76" spans="1:11" ht="8.1" customHeight="1">
      <c r="A76" s="72"/>
      <c r="B76" s="72"/>
      <c r="C76" s="66"/>
      <c r="D76" s="66"/>
      <c r="E76" s="6"/>
      <c r="F76" s="6"/>
      <c r="G76" s="6"/>
      <c r="H76" s="6"/>
      <c r="I76" s="6"/>
      <c r="J76" s="6"/>
      <c r="K76" s="6"/>
    </row>
    <row r="77" spans="1:11" ht="21" customHeight="1">
      <c r="A77" s="72" t="s">
        <v>18</v>
      </c>
      <c r="B77" s="72"/>
      <c r="C77" s="66"/>
      <c r="D77" s="66"/>
      <c r="E77" s="143">
        <v>64935201</v>
      </c>
      <c r="F77" s="6"/>
      <c r="G77" s="143">
        <v>73426136</v>
      </c>
      <c r="H77" s="6"/>
      <c r="I77" s="143">
        <v>43512816</v>
      </c>
      <c r="J77" s="6"/>
      <c r="K77" s="143">
        <v>48865690</v>
      </c>
    </row>
    <row r="78" spans="1:11" ht="8.1" customHeight="1">
      <c r="A78" s="72"/>
      <c r="B78" s="72"/>
      <c r="C78" s="66"/>
      <c r="D78" s="66"/>
      <c r="E78" s="6"/>
      <c r="F78" s="6"/>
      <c r="G78" s="6"/>
      <c r="H78" s="6"/>
      <c r="I78" s="6"/>
      <c r="J78" s="6"/>
      <c r="K78" s="6"/>
    </row>
    <row r="79" spans="1:11" ht="21" customHeight="1">
      <c r="A79" s="72" t="s">
        <v>19</v>
      </c>
      <c r="B79" s="72"/>
      <c r="C79" s="152"/>
      <c r="D79" s="152"/>
      <c r="E79" s="143">
        <v>95080374</v>
      </c>
      <c r="F79" s="6"/>
      <c r="G79" s="143">
        <v>106311021</v>
      </c>
      <c r="H79" s="6"/>
      <c r="I79" s="143">
        <v>56927952</v>
      </c>
      <c r="J79" s="6"/>
      <c r="K79" s="143">
        <v>64945553</v>
      </c>
    </row>
    <row r="80" spans="1:11" ht="8.1" customHeight="1">
      <c r="A80" s="72"/>
      <c r="B80" s="72"/>
      <c r="C80" s="66"/>
      <c r="D80" s="66"/>
      <c r="E80" s="76"/>
      <c r="F80" s="66"/>
      <c r="G80" s="76"/>
      <c r="H80" s="77"/>
      <c r="I80" s="76"/>
      <c r="J80" s="77"/>
      <c r="K80" s="76"/>
    </row>
    <row r="81" spans="1:11" ht="21.9" customHeight="1">
      <c r="A81" s="64" t="s">
        <v>80</v>
      </c>
    </row>
    <row r="82" spans="1:11" ht="21" customHeight="1">
      <c r="A82" s="64" t="s">
        <v>73</v>
      </c>
      <c r="B82" s="64"/>
      <c r="C82" s="67"/>
      <c r="D82" s="67"/>
      <c r="E82" s="67"/>
      <c r="F82" s="67"/>
      <c r="G82" s="77"/>
      <c r="H82" s="77"/>
      <c r="I82" s="77"/>
      <c r="J82" s="77"/>
      <c r="K82" s="77"/>
    </row>
    <row r="83" spans="1:11" ht="21" customHeight="1">
      <c r="A83" s="69" t="s">
        <v>199</v>
      </c>
      <c r="B83" s="69"/>
      <c r="C83" s="70"/>
      <c r="D83" s="70"/>
      <c r="E83" s="70"/>
      <c r="F83" s="70"/>
      <c r="G83" s="153"/>
      <c r="H83" s="153"/>
      <c r="I83" s="153"/>
      <c r="J83" s="153"/>
      <c r="K83" s="153"/>
    </row>
    <row r="84" spans="1:11" ht="21" customHeight="1">
      <c r="A84" s="72"/>
      <c r="B84" s="72"/>
      <c r="C84" s="67"/>
      <c r="D84" s="67"/>
      <c r="E84" s="67"/>
      <c r="F84" s="67"/>
      <c r="G84" s="77"/>
      <c r="H84" s="77"/>
      <c r="I84" s="77"/>
      <c r="J84" s="77"/>
      <c r="K84" s="77"/>
    </row>
    <row r="85" spans="1:11" ht="21" customHeight="1">
      <c r="A85" s="72"/>
      <c r="B85" s="72"/>
      <c r="C85" s="67"/>
      <c r="D85" s="67"/>
      <c r="E85" s="67"/>
      <c r="F85" s="67"/>
      <c r="G85" s="77"/>
      <c r="H85" s="77"/>
      <c r="I85" s="77"/>
      <c r="J85" s="77"/>
      <c r="K85" s="2" t="s">
        <v>205</v>
      </c>
    </row>
    <row r="86" spans="1:11" ht="21" customHeight="1">
      <c r="A86" s="72"/>
      <c r="B86" s="72"/>
      <c r="C86" s="67"/>
      <c r="D86" s="67"/>
      <c r="E86" s="166" t="s">
        <v>74</v>
      </c>
      <c r="F86" s="166"/>
      <c r="G86" s="166"/>
      <c r="H86" s="3"/>
      <c r="I86" s="166" t="s">
        <v>75</v>
      </c>
      <c r="J86" s="166"/>
      <c r="K86" s="166"/>
    </row>
    <row r="87" spans="1:11" s="72" customFormat="1" ht="21" customHeight="1">
      <c r="C87" s="73"/>
      <c r="D87" s="73"/>
      <c r="E87" s="2" t="s">
        <v>1</v>
      </c>
      <c r="F87" s="73"/>
      <c r="G87" s="2" t="s">
        <v>1</v>
      </c>
      <c r="H87" s="3"/>
      <c r="I87" s="2" t="s">
        <v>1</v>
      </c>
      <c r="J87" s="3"/>
      <c r="K87" s="2" t="s">
        <v>1</v>
      </c>
    </row>
    <row r="88" spans="1:11" s="72" customFormat="1" ht="21" customHeight="1">
      <c r="C88" s="75" t="s">
        <v>2</v>
      </c>
      <c r="D88" s="73"/>
      <c r="E88" s="136" t="s">
        <v>198</v>
      </c>
      <c r="F88" s="73"/>
      <c r="G88" s="136" t="s">
        <v>153</v>
      </c>
      <c r="H88" s="3"/>
      <c r="I88" s="136" t="s">
        <v>198</v>
      </c>
      <c r="J88" s="3"/>
      <c r="K88" s="136" t="s">
        <v>153</v>
      </c>
    </row>
    <row r="89" spans="1:11" s="72" customFormat="1" ht="21" hidden="1" customHeight="1">
      <c r="C89" s="73"/>
      <c r="D89" s="73"/>
      <c r="E89" s="4" t="s">
        <v>124</v>
      </c>
      <c r="F89" s="73"/>
      <c r="G89" s="4" t="s">
        <v>139</v>
      </c>
      <c r="H89" s="3"/>
      <c r="I89" s="4" t="s">
        <v>124</v>
      </c>
      <c r="J89" s="73"/>
      <c r="K89" s="4" t="s">
        <v>139</v>
      </c>
    </row>
    <row r="90" spans="1:11" s="72" customFormat="1" ht="21" hidden="1" customHeight="1">
      <c r="C90" s="73"/>
      <c r="D90" s="73"/>
      <c r="E90" s="4" t="s">
        <v>125</v>
      </c>
      <c r="F90" s="73"/>
      <c r="G90" s="4"/>
      <c r="H90" s="3"/>
      <c r="I90" s="4" t="s">
        <v>125</v>
      </c>
      <c r="J90" s="73"/>
      <c r="K90" s="4"/>
    </row>
    <row r="91" spans="1:11" ht="6" customHeight="1">
      <c r="A91" s="72"/>
      <c r="B91" s="72"/>
      <c r="C91" s="66"/>
      <c r="D91" s="66"/>
      <c r="E91" s="76"/>
      <c r="F91" s="66"/>
      <c r="G91" s="76"/>
      <c r="H91" s="77"/>
      <c r="I91" s="76"/>
      <c r="J91" s="77"/>
      <c r="K91" s="76"/>
    </row>
    <row r="92" spans="1:11" ht="21" customHeight="1">
      <c r="A92" s="64" t="s">
        <v>134</v>
      </c>
      <c r="B92" s="64"/>
      <c r="C92" s="66"/>
      <c r="D92" s="66"/>
      <c r="E92" s="80"/>
      <c r="F92" s="80"/>
      <c r="G92" s="80"/>
      <c r="H92" s="77"/>
      <c r="I92" s="76"/>
      <c r="J92" s="77"/>
      <c r="K92" s="76"/>
    </row>
    <row r="93" spans="1:11" ht="6.45" customHeight="1">
      <c r="A93" s="72"/>
      <c r="B93" s="72"/>
      <c r="C93" s="66"/>
      <c r="D93" s="66"/>
      <c r="E93" s="66"/>
      <c r="F93" s="66"/>
      <c r="G93" s="76"/>
      <c r="H93" s="77"/>
      <c r="I93" s="76"/>
      <c r="J93" s="77"/>
      <c r="K93" s="76"/>
    </row>
    <row r="94" spans="1:11" ht="19.05" customHeight="1">
      <c r="A94" s="72" t="s">
        <v>56</v>
      </c>
      <c r="B94" s="72"/>
      <c r="C94" s="152"/>
      <c r="D94" s="152"/>
      <c r="E94" s="44"/>
      <c r="F94" s="152"/>
      <c r="G94" s="11"/>
      <c r="H94" s="12"/>
      <c r="I94" s="11"/>
      <c r="J94" s="12"/>
      <c r="K94" s="11"/>
    </row>
    <row r="95" spans="1:11" ht="6" customHeight="1">
      <c r="A95" s="72"/>
      <c r="B95" s="72"/>
      <c r="C95" s="66"/>
      <c r="D95" s="66"/>
      <c r="E95" s="76"/>
      <c r="F95" s="66"/>
      <c r="G95" s="76"/>
      <c r="H95" s="77"/>
      <c r="I95" s="76"/>
      <c r="J95" s="77"/>
      <c r="K95" s="76"/>
    </row>
    <row r="96" spans="1:11" s="66" customFormat="1" ht="16.95" customHeight="1">
      <c r="A96" s="65" t="s">
        <v>20</v>
      </c>
      <c r="B96" s="65"/>
      <c r="E96" s="154"/>
      <c r="F96" s="152"/>
      <c r="G96" s="11"/>
      <c r="H96" s="12"/>
      <c r="I96" s="11"/>
      <c r="J96" s="12"/>
      <c r="K96" s="11"/>
    </row>
    <row r="97" spans="1:11" s="66" customFormat="1" ht="21" customHeight="1">
      <c r="A97" s="65"/>
      <c r="B97" s="155" t="s">
        <v>21</v>
      </c>
      <c r="C97" s="65"/>
      <c r="D97" s="65"/>
      <c r="E97" s="44"/>
      <c r="F97" s="152"/>
      <c r="G97" s="11"/>
      <c r="H97" s="12"/>
      <c r="I97" s="11"/>
      <c r="J97" s="12"/>
      <c r="K97" s="11"/>
    </row>
    <row r="98" spans="1:11" s="66" customFormat="1" ht="21" customHeight="1">
      <c r="A98" s="65"/>
      <c r="B98" s="155" t="s">
        <v>184</v>
      </c>
      <c r="C98" s="65"/>
      <c r="D98" s="65"/>
      <c r="E98" s="44"/>
      <c r="F98" s="152"/>
      <c r="G98" s="11"/>
      <c r="H98" s="12"/>
      <c r="I98" s="11"/>
      <c r="J98" s="12"/>
      <c r="K98" s="11"/>
    </row>
    <row r="99" spans="1:11" s="66" customFormat="1" ht="21" customHeight="1">
      <c r="A99" s="65"/>
      <c r="B99" s="155" t="s">
        <v>85</v>
      </c>
      <c r="C99" s="65"/>
      <c r="D99" s="65"/>
      <c r="E99" s="44"/>
      <c r="F99" s="152"/>
      <c r="G99" s="11"/>
      <c r="H99" s="12"/>
      <c r="I99" s="11"/>
      <c r="J99" s="12"/>
      <c r="K99" s="11"/>
    </row>
    <row r="100" spans="1:11" s="66" customFormat="1" ht="21" customHeight="1" thickBot="1">
      <c r="A100" s="65"/>
      <c r="B100" s="155" t="s">
        <v>200</v>
      </c>
      <c r="C100" s="66">
        <v>21</v>
      </c>
      <c r="D100" s="65"/>
      <c r="E100" s="156">
        <v>465197631</v>
      </c>
      <c r="F100" s="152"/>
      <c r="G100" s="11"/>
      <c r="H100" s="12"/>
      <c r="I100" s="156">
        <v>465197631</v>
      </c>
      <c r="J100" s="12"/>
      <c r="K100" s="11"/>
    </row>
    <row r="101" spans="1:11" s="66" customFormat="1" ht="21" customHeight="1" thickTop="1">
      <c r="A101" s="65"/>
      <c r="B101" s="155" t="s">
        <v>156</v>
      </c>
      <c r="C101" s="65"/>
      <c r="D101" s="65"/>
      <c r="E101" s="157"/>
      <c r="F101" s="152"/>
      <c r="G101" s="11"/>
      <c r="H101" s="12"/>
      <c r="I101" s="11"/>
      <c r="J101" s="12"/>
      <c r="K101" s="11"/>
    </row>
    <row r="102" spans="1:11" s="66" customFormat="1" ht="21" customHeight="1">
      <c r="A102" s="65"/>
      <c r="B102" s="155" t="s">
        <v>157</v>
      </c>
      <c r="C102" s="65"/>
      <c r="D102" s="65"/>
      <c r="E102" s="158"/>
      <c r="F102" s="152"/>
      <c r="G102" s="11"/>
      <c r="H102" s="12"/>
      <c r="I102" s="11"/>
      <c r="J102" s="12"/>
      <c r="K102" s="11"/>
    </row>
    <row r="103" spans="1:11" s="66" customFormat="1" ht="21" customHeight="1" thickBot="1">
      <c r="A103" s="65"/>
      <c r="B103" s="155" t="s">
        <v>158</v>
      </c>
      <c r="C103" s="65"/>
      <c r="D103" s="65"/>
      <c r="E103" s="158"/>
      <c r="F103" s="152"/>
      <c r="G103" s="156">
        <v>1603198730</v>
      </c>
      <c r="H103" s="12"/>
      <c r="I103" s="11"/>
      <c r="J103" s="12"/>
      <c r="K103" s="156">
        <v>1603198730</v>
      </c>
    </row>
    <row r="104" spans="1:11" s="66" customFormat="1" ht="19.5" customHeight="1" thickTop="1">
      <c r="A104" s="65"/>
      <c r="B104" s="155" t="s">
        <v>22</v>
      </c>
      <c r="F104" s="152"/>
      <c r="G104" s="11"/>
      <c r="H104" s="12"/>
      <c r="I104" s="11"/>
      <c r="J104" s="12"/>
      <c r="K104" s="11"/>
    </row>
    <row r="105" spans="1:11" s="66" customFormat="1" ht="19.95" customHeight="1">
      <c r="A105" s="65"/>
      <c r="B105" s="155" t="s">
        <v>213</v>
      </c>
      <c r="E105" s="81"/>
      <c r="F105" s="152"/>
      <c r="G105" s="11"/>
      <c r="H105" s="12"/>
      <c r="I105" s="11"/>
      <c r="J105" s="12"/>
      <c r="K105" s="11"/>
    </row>
    <row r="106" spans="1:11" s="66" customFormat="1" ht="21" customHeight="1">
      <c r="A106" s="65"/>
      <c r="B106" s="155" t="s">
        <v>85</v>
      </c>
      <c r="F106" s="152"/>
      <c r="G106" s="11"/>
      <c r="H106" s="12"/>
      <c r="I106" s="11"/>
      <c r="J106" s="12"/>
      <c r="K106" s="11"/>
    </row>
    <row r="107" spans="1:11" s="66" customFormat="1" ht="21" customHeight="1">
      <c r="A107" s="65"/>
      <c r="B107" s="155" t="s">
        <v>200</v>
      </c>
      <c r="C107" s="66">
        <v>21</v>
      </c>
      <c r="E107" s="6">
        <v>368673694</v>
      </c>
      <c r="F107" s="6"/>
      <c r="G107" s="6"/>
      <c r="H107" s="6"/>
      <c r="I107" s="6">
        <v>368673694</v>
      </c>
      <c r="J107" s="6"/>
      <c r="K107" s="6"/>
    </row>
    <row r="108" spans="1:11" s="66" customFormat="1" ht="17.55" customHeight="1">
      <c r="A108" s="65"/>
      <c r="B108" s="155" t="s">
        <v>159</v>
      </c>
      <c r="E108" s="6"/>
      <c r="F108" s="6"/>
      <c r="G108" s="6"/>
      <c r="H108" s="6"/>
      <c r="I108" s="6"/>
      <c r="J108" s="6"/>
      <c r="K108" s="6"/>
    </row>
    <row r="109" spans="1:11" s="66" customFormat="1" ht="21" customHeight="1">
      <c r="A109" s="65"/>
      <c r="B109" s="155" t="s">
        <v>157</v>
      </c>
      <c r="E109" s="6"/>
      <c r="F109" s="6"/>
      <c r="G109" s="6"/>
      <c r="H109" s="6"/>
      <c r="I109" s="6"/>
      <c r="J109" s="6"/>
      <c r="K109" s="6"/>
    </row>
    <row r="110" spans="1:11" s="66" customFormat="1" ht="21" customHeight="1">
      <c r="A110" s="65"/>
      <c r="B110" s="155" t="s">
        <v>158</v>
      </c>
      <c r="E110" s="6"/>
      <c r="F110" s="6"/>
      <c r="G110" s="6">
        <v>1310900000</v>
      </c>
      <c r="H110" s="6"/>
      <c r="I110" s="6"/>
      <c r="J110" s="6"/>
      <c r="K110" s="6">
        <v>1310900000</v>
      </c>
    </row>
    <row r="111" spans="1:11" s="66" customFormat="1" ht="21" customHeight="1">
      <c r="A111" s="65" t="s">
        <v>114</v>
      </c>
      <c r="B111" s="159"/>
      <c r="C111" s="66">
        <v>21</v>
      </c>
      <c r="E111" s="6">
        <v>66978953</v>
      </c>
      <c r="F111" s="6"/>
      <c r="G111" s="6">
        <v>-171041772</v>
      </c>
      <c r="H111" s="6"/>
      <c r="I111" s="6">
        <v>66978953</v>
      </c>
      <c r="J111" s="6"/>
      <c r="K111" s="6">
        <v>-171041772</v>
      </c>
    </row>
    <row r="112" spans="1:11" s="66" customFormat="1" ht="21" customHeight="1">
      <c r="A112" s="65" t="s">
        <v>155</v>
      </c>
      <c r="B112" s="159"/>
      <c r="E112" s="6">
        <v>0</v>
      </c>
      <c r="F112" s="6"/>
      <c r="G112" s="6">
        <v>498100</v>
      </c>
      <c r="H112" s="6"/>
      <c r="I112" s="6">
        <v>0</v>
      </c>
      <c r="J112" s="6"/>
      <c r="K112" s="6">
        <v>498100</v>
      </c>
    </row>
    <row r="113" spans="1:11" s="66" customFormat="1" ht="21" customHeight="1">
      <c r="A113" s="160" t="s">
        <v>23</v>
      </c>
      <c r="B113" s="159"/>
      <c r="E113" s="6">
        <v>72161480</v>
      </c>
      <c r="F113" s="6"/>
      <c r="G113" s="6">
        <v>72161480</v>
      </c>
      <c r="H113" s="6"/>
      <c r="I113" s="6">
        <v>72161480</v>
      </c>
      <c r="J113" s="6"/>
      <c r="K113" s="6">
        <v>72161480</v>
      </c>
    </row>
    <row r="114" spans="1:11" s="66" customFormat="1" ht="21" customHeight="1">
      <c r="A114" s="65" t="s">
        <v>24</v>
      </c>
      <c r="B114" s="159"/>
      <c r="E114" s="6"/>
      <c r="F114" s="6"/>
      <c r="G114" s="6"/>
      <c r="H114" s="6"/>
      <c r="I114" s="6"/>
      <c r="J114" s="6"/>
      <c r="K114" s="6"/>
    </row>
    <row r="115" spans="1:11" s="66" customFormat="1" ht="21" customHeight="1">
      <c r="A115" s="65"/>
      <c r="B115" s="65" t="s">
        <v>178</v>
      </c>
      <c r="E115" s="6">
        <v>0</v>
      </c>
      <c r="F115" s="6"/>
      <c r="G115" s="6">
        <v>0</v>
      </c>
      <c r="H115" s="6"/>
      <c r="I115" s="6">
        <v>0</v>
      </c>
      <c r="J115" s="6"/>
      <c r="K115" s="6">
        <v>0</v>
      </c>
    </row>
    <row r="116" spans="1:11" s="66" customFormat="1" ht="21" customHeight="1">
      <c r="A116" s="65"/>
      <c r="B116" s="65" t="s">
        <v>26</v>
      </c>
      <c r="E116" s="6">
        <v>-298855091</v>
      </c>
      <c r="F116" s="6"/>
      <c r="G116" s="6">
        <v>-953447175</v>
      </c>
      <c r="H116" s="6"/>
      <c r="I116" s="6">
        <v>-165951242</v>
      </c>
      <c r="J116" s="6"/>
      <c r="K116" s="6">
        <v>-910570249</v>
      </c>
    </row>
    <row r="117" spans="1:11" s="66" customFormat="1" ht="21" customHeight="1">
      <c r="A117" s="65" t="s">
        <v>177</v>
      </c>
      <c r="B117" s="65"/>
      <c r="E117" s="161">
        <v>-1611553</v>
      </c>
      <c r="F117" s="152"/>
      <c r="G117" s="161">
        <v>0</v>
      </c>
      <c r="H117" s="12"/>
      <c r="I117" s="161">
        <v>0</v>
      </c>
      <c r="J117" s="12"/>
      <c r="K117" s="161">
        <v>0</v>
      </c>
    </row>
    <row r="118" spans="1:11" ht="6.45" customHeight="1">
      <c r="A118" s="72"/>
      <c r="B118" s="72"/>
      <c r="C118" s="66"/>
      <c r="D118" s="66"/>
      <c r="E118" s="76"/>
      <c r="F118" s="66"/>
      <c r="G118" s="76"/>
      <c r="H118" s="77"/>
      <c r="I118" s="76"/>
      <c r="J118" s="77"/>
      <c r="K118" s="76"/>
    </row>
    <row r="119" spans="1:11" ht="21" customHeight="1">
      <c r="A119" s="162" t="s">
        <v>95</v>
      </c>
      <c r="B119" s="162"/>
      <c r="C119" s="66"/>
      <c r="D119" s="66"/>
      <c r="E119" s="6">
        <v>207347483</v>
      </c>
      <c r="F119" s="152"/>
      <c r="G119" s="6">
        <v>259070633</v>
      </c>
      <c r="H119" s="12"/>
      <c r="I119" s="6">
        <v>341862885</v>
      </c>
      <c r="J119" s="12"/>
      <c r="K119" s="6">
        <v>301947559</v>
      </c>
    </row>
    <row r="120" spans="1:11" ht="21" customHeight="1">
      <c r="A120" s="160" t="s">
        <v>96</v>
      </c>
      <c r="B120" s="162"/>
      <c r="C120" s="66"/>
      <c r="D120" s="66"/>
      <c r="E120" s="9">
        <v>-1706039</v>
      </c>
      <c r="F120" s="152"/>
      <c r="G120" s="9">
        <v>-1569450</v>
      </c>
      <c r="H120" s="12"/>
      <c r="I120" s="9">
        <v>0</v>
      </c>
      <c r="J120" s="12"/>
      <c r="K120" s="9">
        <v>0</v>
      </c>
    </row>
    <row r="121" spans="1:11" ht="5.55" customHeight="1">
      <c r="A121" s="72"/>
      <c r="B121" s="72"/>
      <c r="C121" s="66"/>
      <c r="D121" s="66"/>
      <c r="E121" s="76"/>
      <c r="F121" s="66"/>
      <c r="G121" s="76"/>
      <c r="H121" s="77"/>
      <c r="I121" s="76"/>
      <c r="J121" s="77"/>
      <c r="K121" s="76"/>
    </row>
    <row r="122" spans="1:11" ht="21" customHeight="1">
      <c r="A122" s="82" t="s">
        <v>58</v>
      </c>
      <c r="B122" s="162"/>
      <c r="C122" s="66"/>
      <c r="D122" s="66"/>
      <c r="E122" s="8">
        <v>205641444</v>
      </c>
      <c r="F122" s="66"/>
      <c r="G122" s="8">
        <v>257501183</v>
      </c>
      <c r="H122" s="11"/>
      <c r="I122" s="8">
        <v>341862885</v>
      </c>
      <c r="J122" s="11"/>
      <c r="K122" s="8">
        <v>301947559</v>
      </c>
    </row>
    <row r="123" spans="1:11" ht="4.5" customHeight="1">
      <c r="A123" s="72"/>
      <c r="B123" s="72"/>
      <c r="C123" s="66"/>
      <c r="D123" s="66"/>
      <c r="E123" s="76"/>
      <c r="F123" s="66"/>
      <c r="G123" s="76"/>
      <c r="H123" s="77"/>
      <c r="I123" s="76"/>
      <c r="J123" s="77"/>
      <c r="K123" s="76"/>
    </row>
    <row r="124" spans="1:11" ht="21" customHeight="1" thickBot="1">
      <c r="A124" s="163" t="s">
        <v>59</v>
      </c>
      <c r="B124" s="72"/>
      <c r="C124" s="66"/>
      <c r="D124" s="66"/>
      <c r="E124" s="10">
        <v>300721818</v>
      </c>
      <c r="F124" s="66"/>
      <c r="G124" s="10">
        <v>363812204</v>
      </c>
      <c r="H124" s="11"/>
      <c r="I124" s="10">
        <v>398790837</v>
      </c>
      <c r="J124" s="11"/>
      <c r="K124" s="10">
        <v>366893112</v>
      </c>
    </row>
    <row r="125" spans="1:11" ht="21" customHeight="1" thickTop="1"/>
  </sheetData>
  <mergeCells count="7">
    <mergeCell ref="A45:K45"/>
    <mergeCell ref="I6:K6"/>
    <mergeCell ref="I51:K51"/>
    <mergeCell ref="I86:K86"/>
    <mergeCell ref="E6:G6"/>
    <mergeCell ref="E51:G51"/>
    <mergeCell ref="E86:G86"/>
  </mergeCells>
  <pageMargins left="0.78740157480314965" right="0.39370078740157483" top="0.51181102362204722" bottom="0.59055118110236227" header="0.47244094488188981" footer="0.55118110236220474"/>
  <pageSetup paperSize="9" scale="88" fitToWidth="0" fitToHeight="0" orientation="portrait" useFirstPageNumber="1" horizontalDpi="1200" verticalDpi="1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45" max="10" man="1"/>
    <brk id="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8"/>
  <sheetViews>
    <sheetView view="pageBreakPreview" topLeftCell="A25" zoomScale="70" zoomScaleNormal="100" zoomScaleSheetLayoutView="70" workbookViewId="0">
      <selection activeCell="E49" sqref="E49"/>
    </sheetView>
  </sheetViews>
  <sheetFormatPr defaultColWidth="7.21875" defaultRowHeight="19.2"/>
  <cols>
    <col min="1" max="1" width="1.88671875" style="65" customWidth="1"/>
    <col min="2" max="2" width="42.109375" style="65" customWidth="1"/>
    <col min="3" max="3" width="6.33203125" style="65" customWidth="1"/>
    <col min="4" max="4" width="1.21875" style="65" customWidth="1"/>
    <col min="5" max="5" width="12.6640625" style="65" customWidth="1"/>
    <col min="6" max="6" width="1.21875" style="1" customWidth="1"/>
    <col min="7" max="7" width="12.6640625" style="65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2" width="12.77734375" style="65" customWidth="1"/>
    <col min="13" max="13" width="13.33203125" style="49" customWidth="1"/>
    <col min="14" max="16" width="13.33203125" style="65" customWidth="1"/>
    <col min="17" max="18" width="7.21875" style="65"/>
    <col min="19" max="19" width="7.88671875" style="65" bestFit="1" customWidth="1"/>
    <col min="20" max="20" width="7.21875" style="65" customWidth="1"/>
    <col min="21" max="16384" width="7.21875" style="65"/>
  </cols>
  <sheetData>
    <row r="1" spans="1:37">
      <c r="K1" s="2" t="s">
        <v>124</v>
      </c>
    </row>
    <row r="2" spans="1:37">
      <c r="K2" s="2" t="s">
        <v>125</v>
      </c>
    </row>
    <row r="3" spans="1:37" ht="21.75" customHeight="1">
      <c r="A3" s="83" t="str">
        <f>+'FS (1-3)'!A46</f>
        <v>บริษัท บี-52 แคปปิตอล จำกัด (มหาชน) และ บริษัทย่อย</v>
      </c>
      <c r="I3" s="84"/>
    </row>
    <row r="4" spans="1:37" ht="21.75" customHeight="1">
      <c r="A4" s="83" t="s">
        <v>27</v>
      </c>
      <c r="B4" s="83"/>
      <c r="C4" s="67"/>
      <c r="D4" s="67"/>
      <c r="E4" s="68"/>
      <c r="G4" s="67"/>
      <c r="L4" s="84"/>
    </row>
    <row r="5" spans="1:37" ht="21.75" customHeight="1">
      <c r="A5" s="85" t="s">
        <v>188</v>
      </c>
      <c r="B5" s="85"/>
      <c r="C5" s="70"/>
      <c r="D5" s="70"/>
      <c r="E5" s="70"/>
      <c r="F5" s="86"/>
      <c r="G5" s="70"/>
      <c r="H5" s="86"/>
      <c r="I5" s="86"/>
      <c r="J5" s="86"/>
      <c r="K5" s="86"/>
      <c r="N5" s="79"/>
    </row>
    <row r="6" spans="1:37" ht="21.75" customHeight="1">
      <c r="A6" s="64"/>
      <c r="B6" s="64"/>
      <c r="C6" s="67"/>
      <c r="D6" s="67"/>
      <c r="E6" s="66"/>
      <c r="G6" s="67"/>
      <c r="L6" s="79"/>
      <c r="N6" s="79"/>
    </row>
    <row r="7" spans="1:37" ht="21.75" customHeight="1">
      <c r="A7" s="64"/>
      <c r="B7" s="87"/>
      <c r="C7" s="67"/>
      <c r="D7" s="67"/>
      <c r="E7" s="166" t="s">
        <v>74</v>
      </c>
      <c r="F7" s="166"/>
      <c r="G7" s="166"/>
      <c r="I7" s="166" t="s">
        <v>75</v>
      </c>
      <c r="J7" s="166"/>
      <c r="K7" s="166"/>
      <c r="N7" s="79"/>
    </row>
    <row r="8" spans="1:37" ht="21" customHeight="1">
      <c r="B8" s="79"/>
      <c r="E8" s="4" t="s">
        <v>160</v>
      </c>
      <c r="F8" s="3"/>
      <c r="G8" s="4" t="s">
        <v>126</v>
      </c>
      <c r="H8" s="3"/>
      <c r="I8" s="4" t="s">
        <v>160</v>
      </c>
      <c r="J8" s="3"/>
      <c r="K8" s="4" t="s">
        <v>126</v>
      </c>
      <c r="N8" s="79"/>
    </row>
    <row r="9" spans="1:37" ht="21" customHeight="1">
      <c r="C9" s="75" t="s">
        <v>2</v>
      </c>
      <c r="D9" s="74"/>
      <c r="E9" s="5" t="s">
        <v>3</v>
      </c>
      <c r="G9" s="5" t="s">
        <v>3</v>
      </c>
      <c r="I9" s="5" t="s">
        <v>3</v>
      </c>
      <c r="K9" s="5" t="s">
        <v>3</v>
      </c>
      <c r="N9" s="79"/>
    </row>
    <row r="10" spans="1:37" ht="4.95" customHeight="1">
      <c r="C10" s="74"/>
      <c r="D10" s="74"/>
      <c r="E10" s="74"/>
      <c r="G10" s="74"/>
      <c r="I10" s="13"/>
      <c r="K10" s="13"/>
      <c r="N10" s="79"/>
    </row>
    <row r="11" spans="1:37" ht="19.5" customHeight="1">
      <c r="A11" s="78" t="s">
        <v>121</v>
      </c>
      <c r="C11" s="66"/>
      <c r="D11" s="66"/>
      <c r="E11" s="13">
        <v>23165410</v>
      </c>
      <c r="G11" s="13">
        <v>4264645</v>
      </c>
      <c r="I11" s="13">
        <v>0</v>
      </c>
      <c r="K11" s="13">
        <v>0</v>
      </c>
      <c r="L11" s="1"/>
      <c r="M11" s="1"/>
      <c r="N11" s="1"/>
      <c r="O11" s="1"/>
      <c r="P11" s="88"/>
      <c r="R11" s="1"/>
      <c r="S11" s="1"/>
      <c r="T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9.5" customHeight="1">
      <c r="A12" s="78" t="s">
        <v>118</v>
      </c>
      <c r="C12" s="66"/>
      <c r="D12" s="66"/>
      <c r="E12" s="13">
        <v>13150097</v>
      </c>
      <c r="G12" s="13">
        <v>12980050</v>
      </c>
      <c r="I12" s="13">
        <v>922338</v>
      </c>
      <c r="K12" s="13">
        <v>4461177</v>
      </c>
      <c r="L12" s="1"/>
      <c r="M12" s="1"/>
      <c r="N12" s="1"/>
      <c r="O12" s="1"/>
      <c r="P12" s="88"/>
      <c r="R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9.5" customHeight="1">
      <c r="A13" s="78" t="s">
        <v>119</v>
      </c>
      <c r="B13" s="78"/>
      <c r="C13" s="66"/>
      <c r="D13" s="66"/>
      <c r="E13" s="13">
        <f>-(24226153+169084-19409)</f>
        <v>-24375828</v>
      </c>
      <c r="G13" s="13">
        <v>-3768517</v>
      </c>
      <c r="I13" s="13">
        <v>0</v>
      </c>
      <c r="K13" s="13">
        <v>0</v>
      </c>
      <c r="L13" s="1"/>
      <c r="M13" s="1"/>
      <c r="N13" s="1"/>
      <c r="O13" s="1"/>
      <c r="P13" s="88"/>
      <c r="R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9.5" customHeight="1">
      <c r="A14" s="78" t="s">
        <v>120</v>
      </c>
      <c r="B14" s="78"/>
      <c r="C14" s="66"/>
      <c r="D14" s="66"/>
      <c r="E14" s="50">
        <f>-(11143964-169084+19409)</f>
        <v>-10994289</v>
      </c>
      <c r="G14" s="50">
        <v>-8576544</v>
      </c>
      <c r="I14" s="13">
        <v>-1182990</v>
      </c>
      <c r="K14" s="86">
        <v>-3896246</v>
      </c>
      <c r="L14" s="1"/>
      <c r="M14" s="1"/>
      <c r="N14" s="1"/>
      <c r="O14" s="1"/>
      <c r="P14" s="88"/>
      <c r="R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4.95" customHeight="1">
      <c r="C15" s="66"/>
      <c r="D15" s="66"/>
      <c r="E15" s="66"/>
      <c r="G15" s="66"/>
      <c r="I15" s="45"/>
      <c r="K15" s="13"/>
      <c r="L15" s="1"/>
      <c r="M15" s="1"/>
      <c r="N15" s="1"/>
      <c r="O15" s="1"/>
      <c r="P15" s="88"/>
      <c r="R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9.5" customHeight="1">
      <c r="A16" s="64" t="s">
        <v>77</v>
      </c>
      <c r="B16" s="64"/>
      <c r="C16" s="66"/>
      <c r="D16" s="66"/>
      <c r="E16" s="6">
        <f>SUM(E11:E14)</f>
        <v>945390</v>
      </c>
      <c r="G16" s="6">
        <f>SUM(G11:G14)</f>
        <v>4899634</v>
      </c>
      <c r="I16" s="6">
        <f>SUM(I11:I14)</f>
        <v>-260652</v>
      </c>
      <c r="K16" s="6">
        <f>SUM(K11:K14)</f>
        <v>564931</v>
      </c>
      <c r="L16" s="1"/>
      <c r="M16" s="1"/>
      <c r="N16" s="1"/>
      <c r="O16" s="1"/>
      <c r="P16" s="88"/>
      <c r="R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9.5" customHeight="1">
      <c r="A17" s="65" t="s">
        <v>28</v>
      </c>
      <c r="C17" s="66"/>
      <c r="D17" s="66"/>
      <c r="E17" s="1">
        <v>191648</v>
      </c>
      <c r="G17" s="1">
        <v>1415695</v>
      </c>
      <c r="I17" s="6">
        <v>5778673</v>
      </c>
      <c r="K17" s="1">
        <v>4774713</v>
      </c>
      <c r="L17" s="1"/>
      <c r="M17" s="1"/>
      <c r="N17" s="1"/>
      <c r="O17" s="1"/>
      <c r="P17" s="88"/>
      <c r="R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9.5" customHeight="1">
      <c r="A18" s="65" t="s">
        <v>103</v>
      </c>
      <c r="C18" s="66"/>
      <c r="D18" s="66"/>
      <c r="E18" s="1">
        <v>-13241016</v>
      </c>
      <c r="G18" s="1">
        <v>-5088982</v>
      </c>
      <c r="I18" s="6">
        <v>-2264838</v>
      </c>
      <c r="K18" s="1">
        <v>-949601</v>
      </c>
      <c r="L18" s="1"/>
      <c r="M18" s="1"/>
      <c r="N18" s="1"/>
      <c r="O18" s="1"/>
      <c r="P18" s="88"/>
      <c r="R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9.5" customHeight="1">
      <c r="A19" s="65" t="s">
        <v>29</v>
      </c>
      <c r="C19" s="66" t="s">
        <v>111</v>
      </c>
      <c r="D19" s="66"/>
      <c r="E19" s="1">
        <v>-31013265</v>
      </c>
      <c r="G19" s="1">
        <v>-24389434</v>
      </c>
      <c r="I19" s="6">
        <v>-18825112</v>
      </c>
      <c r="K19" s="1">
        <v>-17132148</v>
      </c>
      <c r="L19" s="1"/>
      <c r="M19" s="1"/>
      <c r="N19" s="1"/>
      <c r="O19" s="1"/>
      <c r="P19" s="88"/>
      <c r="R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9.5" customHeight="1">
      <c r="A20" s="65" t="s">
        <v>30</v>
      </c>
      <c r="C20" s="66"/>
      <c r="D20" s="66"/>
      <c r="E20" s="1">
        <v>-668683</v>
      </c>
      <c r="G20" s="89">
        <v>-295351</v>
      </c>
      <c r="I20" s="1">
        <v>-484133</v>
      </c>
      <c r="K20" s="89">
        <v>-182919</v>
      </c>
      <c r="L20" s="1"/>
      <c r="M20" s="1"/>
      <c r="N20" s="1"/>
      <c r="O20" s="1"/>
      <c r="P20" s="88"/>
      <c r="R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4.95" customHeight="1">
      <c r="C21" s="66"/>
      <c r="D21" s="66"/>
      <c r="E21" s="90"/>
      <c r="G21" s="1"/>
      <c r="I21" s="90"/>
      <c r="L21" s="1"/>
      <c r="M21" s="1"/>
      <c r="N21" s="1"/>
      <c r="O21" s="1"/>
      <c r="P21" s="88"/>
      <c r="R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9.5" customHeight="1">
      <c r="A22" s="72" t="s">
        <v>97</v>
      </c>
      <c r="B22" s="72"/>
      <c r="C22" s="66"/>
      <c r="D22" s="66"/>
      <c r="E22" s="1">
        <f>SUM(E16:E21)</f>
        <v>-43785926</v>
      </c>
      <c r="G22" s="1">
        <f>SUM(G16:G21)</f>
        <v>-23458438</v>
      </c>
      <c r="I22" s="1">
        <f>SUM(I16:I21)</f>
        <v>-16056062</v>
      </c>
      <c r="K22" s="1">
        <f>SUM(K16:K21)</f>
        <v>-12925024</v>
      </c>
      <c r="L22" s="1"/>
      <c r="M22" s="1"/>
      <c r="N22" s="1"/>
      <c r="O22" s="1"/>
      <c r="P22" s="88"/>
      <c r="R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9.5" customHeight="1">
      <c r="A23" s="65" t="s">
        <v>113</v>
      </c>
      <c r="C23" s="66"/>
      <c r="D23" s="66"/>
      <c r="E23" s="9">
        <v>110987</v>
      </c>
      <c r="G23" s="9">
        <v>305268</v>
      </c>
      <c r="I23" s="9">
        <v>-3592</v>
      </c>
      <c r="K23" s="9">
        <v>-1056</v>
      </c>
      <c r="L23" s="1"/>
      <c r="M23" s="1"/>
      <c r="N23" s="1"/>
      <c r="O23" s="1"/>
      <c r="P23" s="88"/>
      <c r="R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4.95" customHeight="1">
      <c r="I24" s="6"/>
      <c r="K24" s="6"/>
      <c r="L24" s="1"/>
      <c r="M24" s="1"/>
      <c r="N24" s="1"/>
      <c r="O24" s="1"/>
      <c r="P24" s="88"/>
      <c r="R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8.600000000000001" customHeight="1" thickBot="1">
      <c r="A25" s="72" t="s">
        <v>129</v>
      </c>
      <c r="B25" s="72"/>
      <c r="C25" s="66"/>
      <c r="D25" s="66"/>
      <c r="E25" s="10">
        <f>SUM(E22:E23)</f>
        <v>-43674939</v>
      </c>
      <c r="G25" s="10">
        <f>SUM(G22:G23)</f>
        <v>-23153170</v>
      </c>
      <c r="I25" s="10">
        <f>SUM(I22:I23)</f>
        <v>-16059654</v>
      </c>
      <c r="K25" s="10">
        <f>SUM(K22:K23)</f>
        <v>-12926080</v>
      </c>
      <c r="L25" s="1"/>
      <c r="M25" s="1"/>
      <c r="N25" s="1"/>
      <c r="O25" s="1"/>
      <c r="P25" s="88"/>
      <c r="R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" customHeight="1" thickTop="1">
      <c r="A26" s="72"/>
      <c r="B26" s="72"/>
      <c r="C26" s="66"/>
      <c r="D26" s="66"/>
      <c r="E26" s="6"/>
      <c r="F26" s="6"/>
      <c r="G26" s="6"/>
      <c r="H26" s="6"/>
      <c r="I26" s="6"/>
      <c r="J26" s="6"/>
      <c r="K26" s="6"/>
      <c r="L26" s="6"/>
      <c r="M26" s="1"/>
      <c r="N26" s="1"/>
      <c r="O26" s="1"/>
      <c r="P26" s="88"/>
      <c r="R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8.600000000000001" customHeight="1">
      <c r="A27" s="82" t="s">
        <v>166</v>
      </c>
      <c r="B27" s="72"/>
      <c r="C27" s="66"/>
      <c r="D27" s="66"/>
      <c r="E27" s="6"/>
      <c r="F27" s="6"/>
      <c r="G27" s="6"/>
      <c r="H27" s="6"/>
      <c r="I27" s="6"/>
      <c r="J27" s="6"/>
      <c r="K27" s="6"/>
      <c r="L27" s="6"/>
      <c r="M27" s="1"/>
      <c r="N27" s="1"/>
      <c r="O27" s="1"/>
      <c r="P27" s="88"/>
      <c r="R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8.600000000000001" customHeight="1">
      <c r="A28" s="82" t="s">
        <v>167</v>
      </c>
      <c r="B28" s="72"/>
      <c r="C28" s="66"/>
      <c r="D28" s="66"/>
      <c r="E28" s="6"/>
      <c r="F28" s="6"/>
      <c r="G28" s="6"/>
      <c r="H28" s="6"/>
      <c r="I28" s="6"/>
      <c r="J28" s="6"/>
      <c r="K28" s="6"/>
      <c r="L28" s="6"/>
      <c r="M28" s="1"/>
      <c r="N28" s="1"/>
      <c r="O28" s="1"/>
      <c r="P28" s="88"/>
      <c r="R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8.600000000000001" customHeight="1">
      <c r="A29" s="72"/>
      <c r="B29" s="65" t="s">
        <v>168</v>
      </c>
      <c r="C29" s="66"/>
      <c r="D29" s="66"/>
      <c r="E29" s="6"/>
      <c r="F29" s="6"/>
      <c r="G29" s="6"/>
      <c r="H29" s="6"/>
      <c r="I29" s="6"/>
      <c r="J29" s="6"/>
      <c r="K29" s="6"/>
      <c r="L29" s="6"/>
      <c r="M29" s="1"/>
      <c r="N29" s="1"/>
      <c r="O29" s="1"/>
      <c r="P29" s="88"/>
      <c r="R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8.600000000000001" customHeight="1">
      <c r="A30" s="72"/>
      <c r="B30" s="65" t="s">
        <v>169</v>
      </c>
      <c r="C30" s="66"/>
      <c r="D30" s="66"/>
      <c r="E30" s="57">
        <v>0</v>
      </c>
      <c r="F30" s="6"/>
      <c r="G30" s="57">
        <v>0</v>
      </c>
      <c r="H30" s="6"/>
      <c r="I30" s="57">
        <v>0</v>
      </c>
      <c r="J30" s="6"/>
      <c r="K30" s="57">
        <v>0</v>
      </c>
      <c r="L30" s="6"/>
      <c r="M30" s="1"/>
      <c r="N30" s="1"/>
      <c r="O30" s="1"/>
      <c r="P30" s="88"/>
      <c r="R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4.2" customHeight="1">
      <c r="A31" s="72"/>
      <c r="B31" s="72"/>
      <c r="C31" s="66"/>
      <c r="D31" s="66"/>
      <c r="E31" s="6"/>
      <c r="F31" s="6"/>
      <c r="G31" s="6"/>
      <c r="H31" s="6"/>
      <c r="I31" s="6"/>
      <c r="J31" s="6"/>
      <c r="K31" s="6"/>
      <c r="L31" s="6"/>
      <c r="M31" s="1"/>
      <c r="N31" s="1"/>
      <c r="O31" s="1"/>
      <c r="P31" s="88"/>
      <c r="R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8.600000000000001" customHeight="1">
      <c r="A32" s="91" t="s">
        <v>170</v>
      </c>
      <c r="B32" s="72"/>
      <c r="C32" s="66"/>
      <c r="D32" s="66"/>
      <c r="E32" s="57">
        <f>SUM(E30)</f>
        <v>0</v>
      </c>
      <c r="F32" s="6"/>
      <c r="G32" s="57">
        <f>SUM(G30)</f>
        <v>0</v>
      </c>
      <c r="H32" s="6"/>
      <c r="I32" s="57">
        <f>SUM(I30)</f>
        <v>0</v>
      </c>
      <c r="J32" s="6"/>
      <c r="K32" s="57">
        <f>SUM(K30)</f>
        <v>0</v>
      </c>
      <c r="L32" s="6"/>
      <c r="M32" s="1"/>
      <c r="N32" s="1"/>
      <c r="O32" s="1"/>
      <c r="P32" s="88"/>
      <c r="R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6.6" customHeight="1">
      <c r="A33" s="72"/>
      <c r="B33" s="72"/>
      <c r="C33" s="66"/>
      <c r="D33" s="66"/>
      <c r="E33" s="6"/>
      <c r="F33" s="6"/>
      <c r="G33" s="6"/>
      <c r="H33" s="6"/>
      <c r="I33" s="6"/>
      <c r="J33" s="6"/>
      <c r="K33" s="6"/>
      <c r="L33" s="6"/>
      <c r="M33" s="1"/>
      <c r="N33" s="1"/>
      <c r="O33" s="1"/>
      <c r="P33" s="88"/>
      <c r="R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8.600000000000001" customHeight="1" thickBot="1">
      <c r="A34" s="92" t="s">
        <v>128</v>
      </c>
      <c r="B34" s="72"/>
      <c r="C34" s="66"/>
      <c r="D34" s="66"/>
      <c r="E34" s="10">
        <f>E25+E32</f>
        <v>-43674939</v>
      </c>
      <c r="G34" s="10">
        <f>G25+G32</f>
        <v>-23153170</v>
      </c>
      <c r="I34" s="10">
        <f>I25+I32</f>
        <v>-16059654</v>
      </c>
      <c r="K34" s="10">
        <f>K25+K32</f>
        <v>-12926080</v>
      </c>
      <c r="L34" s="6"/>
      <c r="M34" s="1"/>
      <c r="N34" s="1"/>
      <c r="O34" s="1"/>
      <c r="P34" s="88"/>
      <c r="R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" customHeight="1" thickTop="1">
      <c r="A35" s="72"/>
      <c r="B35" s="72"/>
      <c r="C35" s="66"/>
      <c r="D35" s="66"/>
      <c r="E35" s="6"/>
      <c r="F35" s="6"/>
      <c r="G35" s="6"/>
      <c r="H35" s="6"/>
      <c r="I35" s="6"/>
      <c r="J35" s="6"/>
      <c r="K35" s="6"/>
      <c r="L35" s="6"/>
      <c r="M35" s="1"/>
      <c r="N35" s="1"/>
      <c r="O35" s="1"/>
      <c r="P35" s="88"/>
      <c r="R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9.5" customHeight="1">
      <c r="A36" s="91" t="s">
        <v>195</v>
      </c>
      <c r="B36" s="93"/>
      <c r="C36" s="93"/>
      <c r="D36" s="66"/>
      <c r="E36" s="6"/>
      <c r="G36" s="6"/>
      <c r="I36" s="6"/>
      <c r="K36" s="6"/>
      <c r="L36" s="1"/>
      <c r="M36" s="1"/>
      <c r="N36" s="1"/>
      <c r="O36" s="1"/>
      <c r="P36" s="88"/>
      <c r="R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9.5" customHeight="1">
      <c r="A37" s="93" t="s">
        <v>86</v>
      </c>
      <c r="C37" s="93"/>
      <c r="D37" s="66"/>
      <c r="E37" s="60">
        <f>SUM(E25-E38)</f>
        <v>-42875693</v>
      </c>
      <c r="G37" s="94">
        <f>SUM(G25-G38)</f>
        <v>-22379454</v>
      </c>
      <c r="I37" s="95">
        <f>SUM(I25-I38)</f>
        <v>-16059654</v>
      </c>
      <c r="K37" s="94">
        <f>SUM(K25-K38)</f>
        <v>-12926080</v>
      </c>
      <c r="L37" s="1"/>
      <c r="M37" s="1"/>
      <c r="N37" s="1"/>
      <c r="O37" s="1"/>
      <c r="P37" s="88"/>
      <c r="R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9.5" customHeight="1">
      <c r="A38" s="93" t="s">
        <v>87</v>
      </c>
      <c r="C38" s="93"/>
      <c r="D38" s="66"/>
      <c r="E38" s="127">
        <v>-799246</v>
      </c>
      <c r="G38" s="96">
        <v>-773716</v>
      </c>
      <c r="I38" s="96">
        <v>0</v>
      </c>
      <c r="K38" s="96">
        <v>0</v>
      </c>
      <c r="L38" s="1"/>
      <c r="M38" s="1"/>
      <c r="N38" s="1"/>
      <c r="O38" s="1"/>
      <c r="P38" s="88"/>
      <c r="R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6.6" customHeight="1">
      <c r="A39" s="93"/>
      <c r="B39" s="82"/>
      <c r="C39" s="93"/>
      <c r="D39" s="66"/>
      <c r="E39" s="6"/>
      <c r="G39" s="6"/>
      <c r="I39" s="6"/>
      <c r="K39" s="6"/>
      <c r="L39" s="1"/>
      <c r="M39" s="1"/>
      <c r="N39" s="1"/>
      <c r="O39" s="1"/>
      <c r="P39" s="88"/>
      <c r="R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21" customHeight="1" thickBot="1">
      <c r="A40" s="97"/>
      <c r="B40" s="97"/>
      <c r="C40" s="66"/>
      <c r="D40" s="66"/>
      <c r="E40" s="10">
        <f>SUM(E37:E38)</f>
        <v>-43674939</v>
      </c>
      <c r="G40" s="10">
        <f>SUM(G37:G38)</f>
        <v>-23153170</v>
      </c>
      <c r="I40" s="10">
        <f>SUM(I37:I38)</f>
        <v>-16059654</v>
      </c>
      <c r="K40" s="10">
        <f>SUM(K37:K38)</f>
        <v>-12926080</v>
      </c>
      <c r="L40" s="6"/>
      <c r="M40" s="1"/>
      <c r="N40" s="1"/>
      <c r="O40" s="1"/>
      <c r="P40" s="88"/>
      <c r="R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6.6" customHeight="1" thickTop="1">
      <c r="A41" s="97"/>
      <c r="B41" s="97"/>
      <c r="C41" s="66"/>
      <c r="D41" s="66"/>
      <c r="E41" s="6"/>
      <c r="F41" s="6"/>
      <c r="G41" s="6"/>
      <c r="H41" s="6"/>
      <c r="I41" s="6"/>
      <c r="J41" s="6"/>
      <c r="K41" s="6"/>
      <c r="L41" s="6"/>
      <c r="M41" s="1"/>
      <c r="N41" s="1"/>
      <c r="O41" s="6"/>
      <c r="P41" s="88"/>
      <c r="R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8.600000000000001" customHeight="1">
      <c r="A42" s="92" t="s">
        <v>196</v>
      </c>
      <c r="B42" s="97"/>
      <c r="C42" s="66"/>
      <c r="D42" s="66"/>
      <c r="E42" s="6"/>
      <c r="F42" s="6"/>
      <c r="G42" s="6"/>
      <c r="H42" s="6"/>
      <c r="I42" s="6"/>
      <c r="J42" s="6"/>
      <c r="K42" s="6"/>
      <c r="L42" s="6"/>
      <c r="M42" s="1"/>
      <c r="N42" s="1"/>
      <c r="O42" s="6"/>
      <c r="P42" s="88"/>
      <c r="R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8.600000000000001" customHeight="1">
      <c r="A43" s="98" t="s">
        <v>86</v>
      </c>
      <c r="B43" s="97"/>
      <c r="C43" s="66"/>
      <c r="D43" s="66"/>
      <c r="E43" s="6">
        <f>SUM(E34-E44)</f>
        <v>-42875693</v>
      </c>
      <c r="F43" s="6"/>
      <c r="G43" s="6">
        <f>G34-G44</f>
        <v>-22379454</v>
      </c>
      <c r="H43" s="6"/>
      <c r="I43" s="6">
        <f>SUM(I34-I44)</f>
        <v>-16059654</v>
      </c>
      <c r="J43" s="6"/>
      <c r="K43" s="6">
        <f>K34-K44</f>
        <v>-12926080</v>
      </c>
      <c r="L43" s="6"/>
      <c r="M43" s="1"/>
      <c r="N43" s="1"/>
      <c r="O43" s="6"/>
      <c r="P43" s="88"/>
      <c r="R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8.600000000000001" customHeight="1">
      <c r="A44" s="98" t="s">
        <v>87</v>
      </c>
      <c r="B44" s="97"/>
      <c r="C44" s="66"/>
      <c r="D44" s="66"/>
      <c r="E44" s="6">
        <f>E38</f>
        <v>-799246</v>
      </c>
      <c r="F44" s="6"/>
      <c r="G44" s="6">
        <f>G38</f>
        <v>-773716</v>
      </c>
      <c r="H44" s="6"/>
      <c r="I44" s="6">
        <v>0</v>
      </c>
      <c r="J44" s="6"/>
      <c r="K44" s="6">
        <v>0</v>
      </c>
      <c r="L44" s="6"/>
      <c r="M44" s="1"/>
      <c r="N44" s="1"/>
      <c r="O44" s="6"/>
      <c r="P44" s="88"/>
      <c r="R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8.600000000000001" customHeight="1" thickBot="1">
      <c r="A45" s="98"/>
      <c r="B45" s="97"/>
      <c r="C45" s="66"/>
      <c r="D45" s="66"/>
      <c r="E45" s="61">
        <f>SUM(E43:E44)</f>
        <v>-43674939</v>
      </c>
      <c r="F45" s="6"/>
      <c r="G45" s="61">
        <f>SUM(G43:G44)</f>
        <v>-23153170</v>
      </c>
      <c r="H45" s="6"/>
      <c r="I45" s="61">
        <f>SUM(I43:I44)</f>
        <v>-16059654</v>
      </c>
      <c r="J45" s="6"/>
      <c r="K45" s="61">
        <f>SUM(K43:K44)</f>
        <v>-12926080</v>
      </c>
      <c r="L45" s="6"/>
      <c r="M45" s="1"/>
      <c r="N45" s="1"/>
      <c r="O45" s="6"/>
      <c r="P45" s="88"/>
      <c r="R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5.4" customHeight="1" thickTop="1">
      <c r="A46" s="97"/>
      <c r="B46" s="97"/>
      <c r="C46" s="66"/>
      <c r="D46" s="66"/>
      <c r="E46" s="6"/>
      <c r="F46" s="6"/>
      <c r="G46" s="6"/>
      <c r="H46" s="6"/>
      <c r="I46" s="6"/>
      <c r="J46" s="6"/>
      <c r="K46" s="6"/>
      <c r="L46" s="6"/>
      <c r="M46" s="1"/>
      <c r="N46" s="1"/>
      <c r="O46" s="6"/>
      <c r="P46" s="88"/>
      <c r="R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9.5" customHeight="1">
      <c r="A47" s="64" t="s">
        <v>55</v>
      </c>
      <c r="B47" s="64"/>
      <c r="C47" s="66"/>
      <c r="D47" s="66"/>
      <c r="E47" s="66"/>
      <c r="G47" s="66"/>
      <c r="I47" s="6"/>
      <c r="K47" s="6"/>
      <c r="M47" s="1"/>
      <c r="N47" s="1"/>
      <c r="O47" s="80"/>
      <c r="P47" s="88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6" customHeight="1">
      <c r="A48" s="64"/>
      <c r="B48" s="64"/>
      <c r="C48" s="14"/>
      <c r="D48" s="14"/>
      <c r="E48" s="14"/>
      <c r="G48" s="14"/>
      <c r="I48" s="6"/>
      <c r="K48" s="6"/>
      <c r="M48" s="1"/>
      <c r="N48" s="1"/>
      <c r="O48" s="80"/>
      <c r="P48" s="88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9.5" customHeight="1" thickBot="1">
      <c r="A49" s="78" t="s">
        <v>110</v>
      </c>
      <c r="B49" s="78"/>
      <c r="C49" s="66">
        <v>12</v>
      </c>
      <c r="D49" s="66"/>
      <c r="E49" s="15">
        <f>E37/E51</f>
        <v>-5.9908302613422844E-2</v>
      </c>
      <c r="G49" s="15">
        <f>G37/G51</f>
        <v>-8.7646095933518464E-3</v>
      </c>
      <c r="I49" s="15">
        <f>I37/I51</f>
        <v>-2.2439441659843646E-2</v>
      </c>
      <c r="K49" s="15">
        <f>K25/K51</f>
        <v>-5.0623238963932466E-3</v>
      </c>
      <c r="M49" s="1"/>
      <c r="N49" s="1"/>
      <c r="O49" s="80"/>
      <c r="P49" s="88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6" customHeight="1" thickTop="1">
      <c r="M50" s="1"/>
      <c r="N50" s="1"/>
      <c r="O50" s="80"/>
      <c r="P50" s="88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9.5" customHeight="1" thickBot="1">
      <c r="A51" s="65" t="s">
        <v>31</v>
      </c>
      <c r="C51" s="66">
        <v>12</v>
      </c>
      <c r="E51" s="10">
        <v>715688663</v>
      </c>
      <c r="G51" s="10">
        <v>2553388575</v>
      </c>
      <c r="I51" s="10">
        <v>715688663</v>
      </c>
      <c r="K51" s="10">
        <v>2553388575</v>
      </c>
      <c r="M51" s="1"/>
      <c r="N51" s="1"/>
      <c r="O51" s="80"/>
      <c r="P51" s="88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9.8" thickTop="1">
      <c r="G52" s="79"/>
      <c r="I52" s="99"/>
      <c r="K52" s="99"/>
    </row>
    <row r="54" spans="1:37">
      <c r="I54" s="59"/>
    </row>
    <row r="55" spans="1:37">
      <c r="G55" s="59"/>
      <c r="I55" s="59"/>
    </row>
    <row r="56" spans="1:37">
      <c r="G56" s="59"/>
      <c r="I56" s="59"/>
    </row>
    <row r="57" spans="1:37">
      <c r="G57" s="59"/>
      <c r="I57" s="59"/>
    </row>
    <row r="58" spans="1:37">
      <c r="G58" s="100"/>
      <c r="I58" s="59"/>
    </row>
    <row r="59" spans="1:37">
      <c r="G59" s="59"/>
      <c r="I59" s="59"/>
    </row>
    <row r="60" spans="1:37">
      <c r="G60" s="88"/>
      <c r="I60" s="59"/>
    </row>
    <row r="61" spans="1:37">
      <c r="I61" s="59"/>
    </row>
    <row r="63" spans="1:37">
      <c r="G63" s="59"/>
    </row>
    <row r="64" spans="1:37">
      <c r="G64" s="59"/>
    </row>
    <row r="65" spans="7:7">
      <c r="G65" s="59"/>
    </row>
    <row r="66" spans="7:7">
      <c r="G66" s="100"/>
    </row>
    <row r="67" spans="7:7">
      <c r="G67" s="59"/>
    </row>
    <row r="68" spans="7:7">
      <c r="G68" s="79"/>
    </row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80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topLeftCell="A3" zoomScale="70" zoomScaleNormal="100" zoomScaleSheetLayoutView="70" workbookViewId="0">
      <selection activeCell="E42" sqref="E42"/>
    </sheetView>
  </sheetViews>
  <sheetFormatPr defaultColWidth="7.21875" defaultRowHeight="19.2"/>
  <cols>
    <col min="1" max="1" width="1.88671875" style="65" customWidth="1"/>
    <col min="2" max="2" width="42.109375" style="65" customWidth="1"/>
    <col min="3" max="3" width="6.33203125" style="65" customWidth="1"/>
    <col min="4" max="4" width="1.21875" style="65" customWidth="1"/>
    <col min="5" max="5" width="12.6640625" style="65" customWidth="1"/>
    <col min="6" max="6" width="1.21875" style="1" customWidth="1"/>
    <col min="7" max="7" width="12.6640625" style="65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6384" width="7.21875" style="65"/>
  </cols>
  <sheetData>
    <row r="1" spans="1:11" hidden="1">
      <c r="K1" s="2" t="s">
        <v>124</v>
      </c>
    </row>
    <row r="2" spans="1:11" hidden="1">
      <c r="K2" s="2" t="s">
        <v>125</v>
      </c>
    </row>
    <row r="3" spans="1:11" ht="21.75" customHeight="1">
      <c r="A3" s="83" t="s">
        <v>80</v>
      </c>
      <c r="E3" s="44"/>
      <c r="G3" s="1"/>
      <c r="I3" s="84"/>
    </row>
    <row r="4" spans="1:11" ht="21.75" customHeight="1">
      <c r="A4" s="83" t="s">
        <v>27</v>
      </c>
      <c r="B4" s="83"/>
      <c r="C4" s="67"/>
      <c r="D4" s="67"/>
      <c r="E4" s="81"/>
      <c r="G4" s="101"/>
    </row>
    <row r="5" spans="1:11" ht="21.75" customHeight="1">
      <c r="A5" s="85" t="s">
        <v>201</v>
      </c>
      <c r="B5" s="85"/>
      <c r="C5" s="70"/>
      <c r="D5" s="70"/>
      <c r="E5" s="71"/>
      <c r="F5" s="86"/>
      <c r="G5" s="71"/>
      <c r="H5" s="86"/>
      <c r="I5" s="86"/>
      <c r="J5" s="86"/>
      <c r="K5" s="86"/>
    </row>
    <row r="6" spans="1:11" ht="21.75" customHeight="1">
      <c r="A6" s="64"/>
      <c r="B6" s="64"/>
      <c r="C6" s="67"/>
      <c r="D6" s="67"/>
      <c r="E6" s="67"/>
      <c r="G6" s="67"/>
    </row>
    <row r="7" spans="1:11" ht="21.75" customHeight="1">
      <c r="A7" s="64"/>
      <c r="B7" s="64"/>
      <c r="C7" s="67"/>
      <c r="D7" s="67"/>
      <c r="E7" s="67"/>
      <c r="G7" s="67"/>
      <c r="K7" s="4" t="s">
        <v>205</v>
      </c>
    </row>
    <row r="8" spans="1:11" ht="21.75" customHeight="1">
      <c r="A8" s="64"/>
      <c r="B8" s="64"/>
      <c r="C8" s="67"/>
      <c r="D8" s="67"/>
      <c r="E8" s="166" t="s">
        <v>74</v>
      </c>
      <c r="F8" s="166"/>
      <c r="G8" s="166"/>
      <c r="I8" s="166" t="s">
        <v>75</v>
      </c>
      <c r="J8" s="166"/>
      <c r="K8" s="166"/>
    </row>
    <row r="9" spans="1:11" ht="21" customHeight="1">
      <c r="C9" s="75" t="s">
        <v>2</v>
      </c>
      <c r="E9" s="131" t="s">
        <v>160</v>
      </c>
      <c r="F9" s="3"/>
      <c r="G9" s="131" t="s">
        <v>126</v>
      </c>
      <c r="H9" s="3"/>
      <c r="I9" s="131" t="s">
        <v>160</v>
      </c>
      <c r="J9" s="3"/>
      <c r="K9" s="131" t="s">
        <v>126</v>
      </c>
    </row>
    <row r="10" spans="1:11" ht="4.95" customHeight="1">
      <c r="C10" s="74"/>
      <c r="D10" s="74"/>
      <c r="E10" s="74"/>
      <c r="G10" s="74"/>
      <c r="I10" s="13"/>
      <c r="K10" s="13"/>
    </row>
    <row r="11" spans="1:11" ht="19.5" customHeight="1">
      <c r="A11" s="78" t="s">
        <v>121</v>
      </c>
      <c r="C11" s="66"/>
      <c r="D11" s="66"/>
      <c r="E11" s="13">
        <v>66647619</v>
      </c>
      <c r="G11" s="13">
        <v>15641819</v>
      </c>
      <c r="I11" s="13">
        <v>0</v>
      </c>
      <c r="K11" s="13">
        <v>1941815</v>
      </c>
    </row>
    <row r="12" spans="1:11" ht="19.5" customHeight="1">
      <c r="A12" s="78" t="s">
        <v>118</v>
      </c>
      <c r="C12" s="66"/>
      <c r="D12" s="66"/>
      <c r="E12" s="13">
        <v>70742954</v>
      </c>
      <c r="G12" s="13">
        <v>53983230</v>
      </c>
      <c r="I12" s="13">
        <v>4384363</v>
      </c>
      <c r="K12" s="13">
        <v>16616191</v>
      </c>
    </row>
    <row r="13" spans="1:11" ht="19.5" customHeight="1">
      <c r="A13" s="78" t="s">
        <v>119</v>
      </c>
      <c r="B13" s="78"/>
      <c r="C13" s="66"/>
      <c r="D13" s="66"/>
      <c r="E13" s="13">
        <v>-67424036</v>
      </c>
      <c r="G13" s="13">
        <v>-16768037</v>
      </c>
      <c r="I13" s="13">
        <v>0</v>
      </c>
      <c r="K13" s="13">
        <v>-1427021</v>
      </c>
    </row>
    <row r="14" spans="1:11" ht="19.5" customHeight="1">
      <c r="A14" s="78" t="s">
        <v>120</v>
      </c>
      <c r="B14" s="78"/>
      <c r="C14" s="66"/>
      <c r="D14" s="66"/>
      <c r="E14" s="50">
        <v>-49812108</v>
      </c>
      <c r="G14" s="50">
        <v>-33380785</v>
      </c>
      <c r="I14" s="13">
        <v>-3465951</v>
      </c>
      <c r="K14" s="86">
        <v>-14795235</v>
      </c>
    </row>
    <row r="15" spans="1:11" ht="4.95" customHeight="1">
      <c r="C15" s="66"/>
      <c r="D15" s="66"/>
      <c r="E15" s="66"/>
      <c r="G15" s="66"/>
      <c r="I15" s="45"/>
      <c r="K15" s="13"/>
    </row>
    <row r="16" spans="1:11" ht="19.5" customHeight="1">
      <c r="A16" s="64" t="s">
        <v>77</v>
      </c>
      <c r="B16" s="64"/>
      <c r="C16" s="66"/>
      <c r="D16" s="66"/>
      <c r="E16" s="6">
        <v>20154429</v>
      </c>
      <c r="G16" s="6">
        <v>19476227</v>
      </c>
      <c r="I16" s="6">
        <v>918412</v>
      </c>
      <c r="K16" s="6">
        <v>2335750</v>
      </c>
    </row>
    <row r="17" spans="1:11" ht="19.5" customHeight="1">
      <c r="A17" s="65" t="s">
        <v>28</v>
      </c>
      <c r="C17" s="66"/>
      <c r="D17" s="66"/>
      <c r="E17" s="1">
        <v>1772304</v>
      </c>
      <c r="G17" s="1">
        <v>3940406</v>
      </c>
      <c r="I17" s="6">
        <v>23941199</v>
      </c>
      <c r="K17" s="1">
        <v>14594060</v>
      </c>
    </row>
    <row r="18" spans="1:11" ht="19.5" customHeight="1">
      <c r="A18" s="65" t="s">
        <v>103</v>
      </c>
      <c r="C18" s="66"/>
      <c r="D18" s="66"/>
      <c r="E18" s="1">
        <v>-45686644</v>
      </c>
      <c r="G18" s="1">
        <v>-21798404</v>
      </c>
      <c r="I18" s="6">
        <v>-5544167</v>
      </c>
      <c r="K18" s="1">
        <v>-3142122</v>
      </c>
    </row>
    <row r="19" spans="1:11" ht="19.5" customHeight="1">
      <c r="A19" s="65" t="s">
        <v>29</v>
      </c>
      <c r="C19" s="66" t="s">
        <v>111</v>
      </c>
      <c r="D19" s="66"/>
      <c r="E19" s="1">
        <v>-134540665</v>
      </c>
      <c r="G19" s="1">
        <v>-100033019</v>
      </c>
      <c r="I19" s="6">
        <v>-84861205</v>
      </c>
      <c r="K19" s="1">
        <v>-68172934</v>
      </c>
    </row>
    <row r="20" spans="1:11" ht="19.5" customHeight="1">
      <c r="A20" s="65" t="s">
        <v>30</v>
      </c>
      <c r="C20" s="66"/>
      <c r="D20" s="66"/>
      <c r="E20" s="1">
        <v>-2734329</v>
      </c>
      <c r="G20" s="89">
        <v>-1907270</v>
      </c>
      <c r="I20" s="1">
        <v>-1975870</v>
      </c>
      <c r="K20" s="89">
        <v>-1029641</v>
      </c>
    </row>
    <row r="21" spans="1:11" ht="4.95" customHeight="1">
      <c r="C21" s="66"/>
      <c r="D21" s="66"/>
      <c r="E21" s="90"/>
      <c r="G21" s="1"/>
      <c r="I21" s="90"/>
    </row>
    <row r="22" spans="1:11" ht="19.5" customHeight="1">
      <c r="A22" s="72" t="s">
        <v>97</v>
      </c>
      <c r="B22" s="72"/>
      <c r="C22" s="66"/>
      <c r="D22" s="66"/>
      <c r="E22" s="1">
        <v>-161034905</v>
      </c>
      <c r="G22" s="1">
        <v>-100322060</v>
      </c>
      <c r="I22" s="1">
        <v>-67521631</v>
      </c>
      <c r="K22" s="1">
        <v>-55414887</v>
      </c>
    </row>
    <row r="23" spans="1:11" ht="19.5" customHeight="1">
      <c r="A23" s="65" t="s">
        <v>113</v>
      </c>
      <c r="C23" s="66">
        <v>23</v>
      </c>
      <c r="D23" s="66"/>
      <c r="E23" s="9">
        <v>1112350</v>
      </c>
      <c r="G23" s="9">
        <v>690673</v>
      </c>
      <c r="I23" s="9">
        <v>-13121</v>
      </c>
      <c r="K23" s="9">
        <v>-7591</v>
      </c>
    </row>
    <row r="24" spans="1:11" ht="4.95" customHeight="1">
      <c r="I24" s="6"/>
      <c r="K24" s="6"/>
    </row>
    <row r="25" spans="1:11" ht="18.600000000000001" customHeight="1" thickBot="1">
      <c r="A25" s="72" t="s">
        <v>206</v>
      </c>
      <c r="B25" s="72"/>
      <c r="C25" s="66"/>
      <c r="D25" s="66"/>
      <c r="E25" s="10">
        <v>-159922555</v>
      </c>
      <c r="G25" s="10">
        <v>-99631387</v>
      </c>
      <c r="I25" s="10">
        <v>-67534752</v>
      </c>
      <c r="K25" s="10">
        <v>-55422478</v>
      </c>
    </row>
    <row r="26" spans="1:11" ht="15" customHeight="1" thickTop="1">
      <c r="A26" s="72"/>
      <c r="B26" s="72"/>
      <c r="C26" s="66"/>
      <c r="D26" s="66"/>
      <c r="E26" s="6"/>
      <c r="F26" s="6"/>
      <c r="G26" s="6"/>
      <c r="H26" s="6"/>
      <c r="I26" s="6"/>
      <c r="J26" s="6"/>
      <c r="K26" s="6"/>
    </row>
    <row r="27" spans="1:11" ht="18.600000000000001" customHeight="1">
      <c r="A27" s="82" t="s">
        <v>166</v>
      </c>
      <c r="B27" s="72"/>
      <c r="C27" s="66"/>
      <c r="D27" s="66"/>
      <c r="E27" s="6"/>
      <c r="F27" s="6"/>
      <c r="G27" s="6"/>
      <c r="H27" s="6"/>
      <c r="I27" s="6"/>
      <c r="J27" s="6"/>
      <c r="K27" s="6"/>
    </row>
    <row r="28" spans="1:11" ht="18.600000000000001" customHeight="1">
      <c r="A28" s="82" t="s">
        <v>167</v>
      </c>
      <c r="B28" s="72"/>
      <c r="C28" s="66"/>
      <c r="D28" s="66"/>
      <c r="E28" s="6"/>
      <c r="F28" s="6"/>
      <c r="G28" s="6"/>
      <c r="H28" s="6"/>
      <c r="I28" s="6"/>
      <c r="J28" s="6"/>
      <c r="K28" s="6"/>
    </row>
    <row r="29" spans="1:11" ht="18.600000000000001" customHeight="1">
      <c r="A29" s="72"/>
      <c r="B29" s="65" t="s">
        <v>168</v>
      </c>
      <c r="C29" s="66"/>
      <c r="D29" s="66"/>
      <c r="E29" s="6"/>
      <c r="F29" s="6"/>
      <c r="G29" s="6"/>
      <c r="H29" s="6"/>
      <c r="I29" s="6"/>
      <c r="J29" s="6"/>
      <c r="K29" s="6"/>
    </row>
    <row r="30" spans="1:11" ht="18.600000000000001" customHeight="1">
      <c r="A30" s="72"/>
      <c r="B30" s="65" t="s">
        <v>169</v>
      </c>
      <c r="C30" s="66">
        <v>20</v>
      </c>
      <c r="D30" s="66"/>
      <c r="E30" s="57">
        <v>101109</v>
      </c>
      <c r="F30" s="6"/>
      <c r="G30" s="57">
        <v>-327825</v>
      </c>
      <c r="H30" s="6"/>
      <c r="I30" s="57">
        <v>-220073</v>
      </c>
      <c r="J30" s="6"/>
      <c r="K30" s="57">
        <v>-340553</v>
      </c>
    </row>
    <row r="31" spans="1:11" ht="4.2" customHeight="1">
      <c r="A31" s="72"/>
      <c r="B31" s="72"/>
      <c r="C31" s="66"/>
      <c r="D31" s="66"/>
      <c r="E31" s="6"/>
      <c r="F31" s="6"/>
      <c r="G31" s="6"/>
      <c r="H31" s="6"/>
      <c r="I31" s="6"/>
      <c r="J31" s="6"/>
      <c r="K31" s="6"/>
    </row>
    <row r="32" spans="1:11" ht="18.600000000000001" customHeight="1">
      <c r="A32" s="91" t="s">
        <v>170</v>
      </c>
      <c r="B32" s="72"/>
      <c r="C32" s="66"/>
      <c r="D32" s="66"/>
      <c r="E32" s="57">
        <v>101109</v>
      </c>
      <c r="F32" s="6"/>
      <c r="G32" s="57">
        <v>-327825</v>
      </c>
      <c r="H32" s="6"/>
      <c r="I32" s="57">
        <v>-220073</v>
      </c>
      <c r="J32" s="6"/>
      <c r="K32" s="57">
        <v>-340553</v>
      </c>
    </row>
    <row r="33" spans="1:11" ht="6.6" customHeight="1">
      <c r="A33" s="72"/>
      <c r="B33" s="72"/>
      <c r="C33" s="66"/>
      <c r="D33" s="66"/>
      <c r="E33" s="6"/>
      <c r="F33" s="6"/>
      <c r="G33" s="6"/>
      <c r="H33" s="6"/>
      <c r="I33" s="6"/>
      <c r="J33" s="6"/>
      <c r="K33" s="6"/>
    </row>
    <row r="34" spans="1:11" ht="18.600000000000001" customHeight="1" thickBot="1">
      <c r="A34" s="92" t="s">
        <v>207</v>
      </c>
      <c r="B34" s="72"/>
      <c r="C34" s="66"/>
      <c r="D34" s="66"/>
      <c r="E34" s="10">
        <v>-159821446</v>
      </c>
      <c r="G34" s="10">
        <v>-99959212</v>
      </c>
      <c r="I34" s="10">
        <v>-67754825</v>
      </c>
      <c r="K34" s="10">
        <v>-55763031</v>
      </c>
    </row>
    <row r="35" spans="1:11" ht="15" customHeight="1" thickTop="1">
      <c r="A35" s="72"/>
      <c r="B35" s="72"/>
      <c r="C35" s="66"/>
      <c r="D35" s="66"/>
      <c r="E35" s="6"/>
      <c r="F35" s="6"/>
      <c r="G35" s="6"/>
      <c r="H35" s="6"/>
      <c r="I35" s="6"/>
      <c r="J35" s="6"/>
      <c r="K35" s="6"/>
    </row>
    <row r="36" spans="1:11" ht="19.5" customHeight="1">
      <c r="A36" s="91" t="s">
        <v>195</v>
      </c>
      <c r="B36" s="93"/>
      <c r="C36" s="93"/>
      <c r="D36" s="66"/>
      <c r="E36" s="6"/>
      <c r="G36" s="6"/>
      <c r="I36" s="6"/>
      <c r="K36" s="6"/>
    </row>
    <row r="37" spans="1:11" ht="19.5" customHeight="1">
      <c r="A37" s="93" t="s">
        <v>86</v>
      </c>
      <c r="C37" s="93"/>
      <c r="D37" s="66"/>
      <c r="E37" s="60">
        <v>-157882857</v>
      </c>
      <c r="G37" s="94">
        <v>-96383063</v>
      </c>
      <c r="I37" s="95">
        <v>-67534752</v>
      </c>
      <c r="K37" s="94">
        <v>-55422478</v>
      </c>
    </row>
    <row r="38" spans="1:11" ht="19.5" customHeight="1">
      <c r="A38" s="93" t="s">
        <v>87</v>
      </c>
      <c r="C38" s="93"/>
      <c r="D38" s="66"/>
      <c r="E38" s="139">
        <v>-2039698</v>
      </c>
      <c r="G38" s="96">
        <v>-3248324</v>
      </c>
      <c r="I38" s="96">
        <v>0</v>
      </c>
      <c r="K38" s="96">
        <v>0</v>
      </c>
    </row>
    <row r="39" spans="1:11" ht="6.6" customHeight="1">
      <c r="A39" s="93"/>
      <c r="B39" s="82"/>
      <c r="C39" s="93"/>
      <c r="D39" s="66"/>
      <c r="E39" s="6"/>
      <c r="G39" s="6"/>
      <c r="I39" s="6"/>
      <c r="K39" s="6"/>
    </row>
    <row r="40" spans="1:11" ht="21" customHeight="1" thickBot="1">
      <c r="A40" s="97"/>
      <c r="B40" s="97"/>
      <c r="C40" s="66"/>
      <c r="D40" s="66"/>
      <c r="E40" s="10">
        <v>-159922555</v>
      </c>
      <c r="G40" s="10">
        <v>-99631387</v>
      </c>
      <c r="I40" s="10">
        <v>-67534752</v>
      </c>
      <c r="K40" s="10">
        <v>-55422478</v>
      </c>
    </row>
    <row r="41" spans="1:11" ht="6.6" customHeight="1" thickTop="1">
      <c r="A41" s="97"/>
      <c r="B41" s="97"/>
      <c r="C41" s="66"/>
      <c r="D41" s="66"/>
      <c r="E41" s="6"/>
      <c r="F41" s="6"/>
      <c r="G41" s="6"/>
      <c r="H41" s="6"/>
      <c r="I41" s="6"/>
      <c r="J41" s="6"/>
      <c r="K41" s="6"/>
    </row>
    <row r="42" spans="1:11" ht="18.600000000000001" customHeight="1">
      <c r="A42" s="92" t="s">
        <v>196</v>
      </c>
      <c r="B42" s="97"/>
      <c r="C42" s="66"/>
      <c r="D42" s="66"/>
      <c r="E42" s="6"/>
      <c r="F42" s="6"/>
      <c r="G42" s="6"/>
      <c r="H42" s="6"/>
      <c r="I42" s="6"/>
      <c r="J42" s="6"/>
      <c r="K42" s="6"/>
    </row>
    <row r="43" spans="1:11" ht="18.600000000000001" customHeight="1">
      <c r="A43" s="98" t="s">
        <v>86</v>
      </c>
      <c r="B43" s="97"/>
      <c r="C43" s="66"/>
      <c r="D43" s="66"/>
      <c r="E43" s="6">
        <v>-157781748</v>
      </c>
      <c r="F43" s="6"/>
      <c r="G43" s="6">
        <v>-96710888</v>
      </c>
      <c r="H43" s="6"/>
      <c r="I43" s="6">
        <v>-67754825</v>
      </c>
      <c r="J43" s="6"/>
      <c r="K43" s="6">
        <v>-55763031</v>
      </c>
    </row>
    <row r="44" spans="1:11" ht="18.600000000000001" customHeight="1">
      <c r="A44" s="98" t="s">
        <v>87</v>
      </c>
      <c r="B44" s="97"/>
      <c r="C44" s="66"/>
      <c r="D44" s="66"/>
      <c r="E44" s="6">
        <v>-2039698</v>
      </c>
      <c r="F44" s="6"/>
      <c r="G44" s="6">
        <v>-3248324</v>
      </c>
      <c r="H44" s="6"/>
      <c r="I44" s="6">
        <v>0</v>
      </c>
      <c r="J44" s="6"/>
      <c r="K44" s="6">
        <v>0</v>
      </c>
    </row>
    <row r="45" spans="1:11" ht="18.600000000000001" customHeight="1" thickBot="1">
      <c r="A45" s="98"/>
      <c r="B45" s="97"/>
      <c r="C45" s="66"/>
      <c r="D45" s="66"/>
      <c r="E45" s="61">
        <v>-159821446</v>
      </c>
      <c r="F45" s="6"/>
      <c r="G45" s="61">
        <v>-99959212</v>
      </c>
      <c r="H45" s="6"/>
      <c r="I45" s="61">
        <v>-67754825</v>
      </c>
      <c r="J45" s="6"/>
      <c r="K45" s="61">
        <v>-55763031</v>
      </c>
    </row>
    <row r="46" spans="1:11" ht="5.4" customHeight="1" thickTop="1">
      <c r="A46" s="97"/>
      <c r="B46" s="97"/>
      <c r="C46" s="66"/>
      <c r="D46" s="66"/>
      <c r="E46" s="6"/>
      <c r="F46" s="6"/>
      <c r="G46" s="6"/>
      <c r="H46" s="6"/>
      <c r="I46" s="6"/>
      <c r="J46" s="6"/>
      <c r="K46" s="6"/>
    </row>
    <row r="47" spans="1:11" ht="19.5" customHeight="1">
      <c r="A47" s="64" t="s">
        <v>55</v>
      </c>
      <c r="B47" s="64"/>
      <c r="C47" s="66"/>
      <c r="D47" s="66"/>
      <c r="E47" s="66"/>
      <c r="G47" s="66"/>
      <c r="I47" s="6"/>
      <c r="K47" s="6"/>
    </row>
    <row r="48" spans="1:11" ht="6" customHeight="1">
      <c r="A48" s="64"/>
      <c r="B48" s="64"/>
      <c r="C48" s="14"/>
      <c r="D48" s="14"/>
      <c r="E48" s="14"/>
      <c r="G48" s="14"/>
      <c r="I48" s="6"/>
      <c r="K48" s="6"/>
    </row>
    <row r="49" spans="1:11" ht="19.5" customHeight="1" thickBot="1">
      <c r="A49" s="78" t="s">
        <v>110</v>
      </c>
      <c r="B49" s="78"/>
      <c r="C49" s="66">
        <v>24</v>
      </c>
      <c r="D49" s="66"/>
      <c r="E49" s="15">
        <v>-0.22330174006089926</v>
      </c>
      <c r="G49" s="15">
        <v>-0.15966244892566706</v>
      </c>
      <c r="I49" s="15">
        <v>-9.5517828361702986E-2</v>
      </c>
      <c r="K49" s="15">
        <v>-9.1809580309861138E-2</v>
      </c>
    </row>
    <row r="50" spans="1:11" ht="6" customHeight="1" thickTop="1"/>
    <row r="51" spans="1:11" ht="19.5" customHeight="1" thickBot="1">
      <c r="A51" s="65" t="s">
        <v>31</v>
      </c>
      <c r="C51" s="66">
        <v>24</v>
      </c>
      <c r="E51" s="10">
        <v>707038185</v>
      </c>
      <c r="F51" s="6"/>
      <c r="G51" s="10">
        <v>603667698</v>
      </c>
      <c r="H51" s="6"/>
      <c r="I51" s="10">
        <v>707038185</v>
      </c>
      <c r="J51" s="6"/>
      <c r="K51" s="10">
        <v>603667698</v>
      </c>
    </row>
    <row r="52" spans="1:11" ht="19.8" thickTop="1"/>
  </sheetData>
  <mergeCells count="2">
    <mergeCell ref="I8:K8"/>
    <mergeCell ref="E8:G8"/>
  </mergeCells>
  <pageMargins left="0.78740157480314965" right="0.39370078740157483" top="0.51181102362204722" bottom="0.59055118110236227" header="0.47244094488188981" footer="0.55118110236220474"/>
  <pageSetup paperSize="9" scale="80" firstPageNumber="4" fitToWidth="0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view="pageBreakPreview" topLeftCell="A3" zoomScale="70" zoomScaleNormal="100" zoomScaleSheetLayoutView="70" workbookViewId="0">
      <selection activeCell="E12" sqref="E12"/>
    </sheetView>
  </sheetViews>
  <sheetFormatPr defaultColWidth="7.21875" defaultRowHeight="19.2"/>
  <cols>
    <col min="1" max="1" width="1.21875" style="102" customWidth="1"/>
    <col min="2" max="2" width="28.21875" style="102" customWidth="1"/>
    <col min="3" max="3" width="7.21875" style="103" customWidth="1"/>
    <col min="4" max="4" width="0.88671875" style="104" customWidth="1"/>
    <col min="5" max="5" width="12.21875" style="104" customWidth="1"/>
    <col min="6" max="6" width="0.88671875" style="104" customWidth="1"/>
    <col min="7" max="7" width="13.77734375" style="104" customWidth="1"/>
    <col min="8" max="8" width="1.33203125" style="104" customWidth="1"/>
    <col min="9" max="9" width="13.77734375" style="104" customWidth="1"/>
    <col min="10" max="10" width="0.88671875" style="104" customWidth="1"/>
    <col min="11" max="11" width="13.77734375" style="104" customWidth="1"/>
    <col min="12" max="12" width="1" style="104" customWidth="1"/>
    <col min="13" max="13" width="13.77734375" style="104" customWidth="1"/>
    <col min="14" max="14" width="0.88671875" style="104" customWidth="1"/>
    <col min="15" max="15" width="12.21875" style="104" customWidth="1"/>
    <col min="16" max="16" width="0.77734375" style="104" customWidth="1"/>
    <col min="17" max="17" width="15.21875" style="104" customWidth="1"/>
    <col min="18" max="18" width="0.88671875" style="104" customWidth="1"/>
    <col min="19" max="19" width="16.88671875" style="104" customWidth="1"/>
    <col min="20" max="20" width="1.33203125" style="104" customWidth="1"/>
    <col min="21" max="21" width="15.21875" style="104" customWidth="1"/>
    <col min="22" max="22" width="0.88671875" style="104" customWidth="1"/>
    <col min="23" max="23" width="13" style="104" customWidth="1"/>
    <col min="24" max="24" width="0.88671875" style="104" customWidth="1"/>
    <col min="25" max="25" width="12.21875" style="104" customWidth="1"/>
    <col min="26" max="26" width="0.88671875" style="104" customWidth="1"/>
    <col min="27" max="27" width="13.77734375" style="104" customWidth="1"/>
    <col min="28" max="16384" width="7.21875" style="102"/>
  </cols>
  <sheetData>
    <row r="1" spans="1:27" hidden="1">
      <c r="AA1" s="2" t="s">
        <v>124</v>
      </c>
    </row>
    <row r="2" spans="1:27" hidden="1">
      <c r="AA2" s="2" t="s">
        <v>125</v>
      </c>
    </row>
    <row r="3" spans="1:27" ht="21" customHeight="1">
      <c r="A3" s="105" t="s">
        <v>80</v>
      </c>
    </row>
    <row r="4" spans="1:27" ht="21" customHeight="1">
      <c r="A4" s="106" t="s">
        <v>60</v>
      </c>
      <c r="B4" s="106"/>
      <c r="C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X4" s="108"/>
      <c r="Z4" s="108"/>
    </row>
    <row r="5" spans="1:27" ht="21" customHeight="1">
      <c r="A5" s="109" t="s">
        <v>201</v>
      </c>
      <c r="B5" s="109"/>
      <c r="C5" s="110"/>
      <c r="D5" s="111"/>
      <c r="E5" s="111"/>
      <c r="F5" s="111"/>
      <c r="G5" s="111"/>
      <c r="H5" s="112"/>
      <c r="I5" s="112"/>
      <c r="J5" s="111"/>
      <c r="K5" s="111"/>
      <c r="L5" s="111"/>
      <c r="M5" s="111"/>
      <c r="N5" s="111"/>
      <c r="O5" s="111"/>
      <c r="P5" s="112"/>
      <c r="Q5" s="112"/>
      <c r="R5" s="112"/>
      <c r="S5" s="112"/>
      <c r="T5" s="112"/>
      <c r="U5" s="112"/>
      <c r="V5" s="111"/>
      <c r="W5" s="113"/>
      <c r="X5" s="111"/>
      <c r="Y5" s="113"/>
      <c r="Z5" s="111"/>
      <c r="AA5" s="113"/>
    </row>
    <row r="6" spans="1:27" ht="21" customHeight="1">
      <c r="A6" s="106"/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X6" s="108"/>
      <c r="Z6" s="108"/>
    </row>
    <row r="7" spans="1:27" ht="21" customHeight="1">
      <c r="A7" s="106"/>
      <c r="B7" s="106"/>
      <c r="C7" s="107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X7" s="108"/>
      <c r="Z7" s="108"/>
      <c r="AA7" s="115" t="s">
        <v>205</v>
      </c>
    </row>
    <row r="8" spans="1:27" ht="21" customHeight="1">
      <c r="A8" s="106"/>
      <c r="B8" s="106"/>
      <c r="C8" s="107"/>
      <c r="D8" s="108"/>
      <c r="E8" s="167" t="s">
        <v>74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</row>
    <row r="9" spans="1:27" ht="21" customHeight="1">
      <c r="A9" s="106"/>
      <c r="B9" s="106"/>
      <c r="C9" s="107"/>
      <c r="D9" s="108"/>
      <c r="E9" s="167" t="s">
        <v>88</v>
      </c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14"/>
      <c r="Y9" s="114"/>
      <c r="Z9" s="107"/>
      <c r="AA9" s="107"/>
    </row>
    <row r="10" spans="1:27" ht="21" customHeight="1">
      <c r="A10" s="105"/>
      <c r="B10" s="105"/>
      <c r="C10" s="107"/>
      <c r="D10" s="115"/>
      <c r="E10" s="115"/>
      <c r="F10" s="115"/>
      <c r="G10" s="115"/>
      <c r="H10" s="115"/>
      <c r="I10" s="115"/>
      <c r="J10" s="115"/>
      <c r="K10" s="115"/>
      <c r="L10" s="115"/>
      <c r="M10" s="168" t="s">
        <v>24</v>
      </c>
      <c r="N10" s="168"/>
      <c r="O10" s="168"/>
      <c r="P10" s="107"/>
      <c r="Q10" s="167" t="s">
        <v>163</v>
      </c>
      <c r="R10" s="167"/>
      <c r="S10" s="167"/>
      <c r="T10" s="167"/>
      <c r="U10" s="167"/>
      <c r="V10" s="107"/>
      <c r="W10" s="124"/>
      <c r="X10" s="124"/>
      <c r="Y10" s="124"/>
      <c r="Z10" s="124"/>
      <c r="AA10" s="124"/>
    </row>
    <row r="11" spans="1:27" ht="21" customHeight="1">
      <c r="A11" s="105"/>
      <c r="B11" s="105"/>
      <c r="C11" s="116"/>
      <c r="D11" s="102"/>
      <c r="E11" s="102"/>
      <c r="F11" s="102"/>
      <c r="G11" s="102"/>
      <c r="H11" s="102"/>
      <c r="I11" s="102"/>
      <c r="J11" s="102"/>
      <c r="K11" s="115" t="s">
        <v>32</v>
      </c>
      <c r="L11" s="115"/>
      <c r="M11" s="115" t="s">
        <v>25</v>
      </c>
      <c r="N11" s="115"/>
      <c r="O11" s="115"/>
      <c r="P11" s="115"/>
      <c r="Q11" s="115"/>
      <c r="R11" s="115"/>
      <c r="S11" s="115" t="s">
        <v>197</v>
      </c>
      <c r="T11" s="115"/>
      <c r="U11" s="115" t="s">
        <v>36</v>
      </c>
      <c r="V11" s="115"/>
      <c r="W11" s="125" t="s">
        <v>89</v>
      </c>
      <c r="X11" s="125"/>
      <c r="Y11" s="126" t="s">
        <v>90</v>
      </c>
      <c r="Z11" s="125"/>
      <c r="AA11" s="125"/>
    </row>
    <row r="12" spans="1:27" ht="21" customHeight="1">
      <c r="A12" s="105"/>
      <c r="B12" s="105"/>
      <c r="C12" s="116"/>
      <c r="D12" s="115"/>
      <c r="E12" s="115" t="s">
        <v>33</v>
      </c>
      <c r="F12" s="115"/>
      <c r="G12" s="115" t="s">
        <v>123</v>
      </c>
      <c r="H12" s="115"/>
      <c r="I12" s="115" t="s">
        <v>161</v>
      </c>
      <c r="J12" s="115"/>
      <c r="K12" s="115" t="s">
        <v>34</v>
      </c>
      <c r="L12" s="115"/>
      <c r="M12" s="117" t="s">
        <v>35</v>
      </c>
      <c r="N12" s="115"/>
      <c r="O12" s="115"/>
      <c r="P12" s="115"/>
      <c r="Q12" s="115" t="s">
        <v>164</v>
      </c>
      <c r="R12" s="115"/>
      <c r="S12" s="115" t="s">
        <v>175</v>
      </c>
      <c r="T12" s="115"/>
      <c r="U12" s="115" t="s">
        <v>165</v>
      </c>
      <c r="V12" s="115"/>
      <c r="W12" s="125" t="s">
        <v>91</v>
      </c>
      <c r="X12" s="125"/>
      <c r="Y12" s="126" t="s">
        <v>92</v>
      </c>
      <c r="Z12" s="125"/>
      <c r="AA12" s="125" t="s">
        <v>89</v>
      </c>
    </row>
    <row r="13" spans="1:27" ht="21" customHeight="1">
      <c r="A13" s="105"/>
      <c r="B13" s="105"/>
      <c r="C13" s="118" t="s">
        <v>2</v>
      </c>
      <c r="D13" s="115"/>
      <c r="E13" s="132" t="s">
        <v>37</v>
      </c>
      <c r="F13" s="115"/>
      <c r="G13" s="132" t="s">
        <v>38</v>
      </c>
      <c r="H13" s="115"/>
      <c r="I13" s="132" t="s">
        <v>162</v>
      </c>
      <c r="J13" s="115"/>
      <c r="K13" s="132" t="s">
        <v>39</v>
      </c>
      <c r="L13" s="115"/>
      <c r="M13" s="133" t="s">
        <v>40</v>
      </c>
      <c r="N13" s="115"/>
      <c r="O13" s="132" t="s">
        <v>26</v>
      </c>
      <c r="P13" s="115"/>
      <c r="Q13" s="132" t="s">
        <v>101</v>
      </c>
      <c r="R13" s="115"/>
      <c r="S13" s="132" t="s">
        <v>176</v>
      </c>
      <c r="T13" s="115"/>
      <c r="U13" s="132" t="s">
        <v>56</v>
      </c>
      <c r="V13" s="115"/>
      <c r="W13" s="134" t="s">
        <v>93</v>
      </c>
      <c r="X13" s="125"/>
      <c r="Y13" s="134" t="s">
        <v>94</v>
      </c>
      <c r="Z13" s="125"/>
      <c r="AA13" s="135" t="s">
        <v>91</v>
      </c>
    </row>
    <row r="14" spans="1:27" ht="8.1" customHeight="1">
      <c r="A14" s="106"/>
      <c r="B14" s="119"/>
      <c r="C14" s="1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>
      <c r="A15" s="105" t="s">
        <v>208</v>
      </c>
      <c r="B15" s="119"/>
      <c r="C15" s="16"/>
      <c r="D15" s="17"/>
      <c r="E15" s="17">
        <v>1011016654</v>
      </c>
      <c r="F15" s="55"/>
      <c r="G15" s="17">
        <v>-95989992</v>
      </c>
      <c r="H15" s="17"/>
      <c r="I15" s="17">
        <v>0</v>
      </c>
      <c r="J15" s="55"/>
      <c r="K15" s="17">
        <v>72161480</v>
      </c>
      <c r="L15" s="55"/>
      <c r="M15" s="17">
        <v>8297905</v>
      </c>
      <c r="N15" s="55"/>
      <c r="O15" s="17">
        <v>-865034192</v>
      </c>
      <c r="P15" s="17"/>
      <c r="Q15" s="17">
        <v>0</v>
      </c>
      <c r="R15" s="17"/>
      <c r="S15" s="17">
        <v>0</v>
      </c>
      <c r="T15" s="17"/>
      <c r="U15" s="17">
        <v>0</v>
      </c>
      <c r="V15" s="102"/>
      <c r="W15" s="17">
        <v>130451855</v>
      </c>
      <c r="X15" s="102"/>
      <c r="Y15" s="17">
        <v>-71126</v>
      </c>
      <c r="Z15" s="102"/>
      <c r="AA15" s="17">
        <v>130380729</v>
      </c>
    </row>
    <row r="16" spans="1:27">
      <c r="A16" s="102" t="s">
        <v>105</v>
      </c>
      <c r="B16" s="119"/>
      <c r="C16" s="16">
        <v>21</v>
      </c>
      <c r="D16" s="17"/>
      <c r="E16" s="17">
        <v>299883346</v>
      </c>
      <c r="F16" s="17"/>
      <c r="G16" s="17">
        <v>-75051780</v>
      </c>
      <c r="H16" s="17"/>
      <c r="I16" s="17">
        <v>498100</v>
      </c>
      <c r="J16" s="17"/>
      <c r="K16" s="17">
        <v>0</v>
      </c>
      <c r="L16" s="17"/>
      <c r="M16" s="17">
        <v>0</v>
      </c>
      <c r="N16" s="17"/>
      <c r="O16" s="17">
        <v>0</v>
      </c>
      <c r="P16" s="17"/>
      <c r="Q16" s="17">
        <v>0</v>
      </c>
      <c r="R16" s="17"/>
      <c r="S16" s="17">
        <v>0</v>
      </c>
      <c r="T16" s="17"/>
      <c r="U16" s="17">
        <v>0</v>
      </c>
      <c r="V16" s="17"/>
      <c r="W16" s="17">
        <v>225329666</v>
      </c>
      <c r="Y16" s="17">
        <v>0</v>
      </c>
      <c r="Z16" s="102"/>
      <c r="AA16" s="17">
        <v>225329666</v>
      </c>
    </row>
    <row r="17" spans="1:27">
      <c r="A17" s="102" t="s">
        <v>131</v>
      </c>
      <c r="B17" s="119"/>
      <c r="C17" s="16">
        <v>21</v>
      </c>
      <c r="D17" s="17"/>
      <c r="E17" s="17">
        <v>0</v>
      </c>
      <c r="F17" s="17"/>
      <c r="G17" s="17">
        <v>0</v>
      </c>
      <c r="H17" s="17"/>
      <c r="I17" s="17">
        <v>0</v>
      </c>
      <c r="J17" s="17"/>
      <c r="K17" s="17">
        <v>0</v>
      </c>
      <c r="L17" s="17"/>
      <c r="M17" s="17">
        <v>0</v>
      </c>
      <c r="N17" s="17"/>
      <c r="O17" s="17">
        <v>0</v>
      </c>
      <c r="P17" s="17"/>
      <c r="Q17" s="17">
        <v>0</v>
      </c>
      <c r="R17" s="17"/>
      <c r="S17" s="17">
        <v>0</v>
      </c>
      <c r="T17" s="17"/>
      <c r="U17" s="17">
        <v>0</v>
      </c>
      <c r="V17" s="17"/>
      <c r="W17" s="17">
        <v>0</v>
      </c>
      <c r="Y17" s="17">
        <v>750000</v>
      </c>
      <c r="Z17" s="102"/>
      <c r="AA17" s="17">
        <v>750000</v>
      </c>
    </row>
    <row r="18" spans="1:27">
      <c r="A18" s="102" t="s">
        <v>132</v>
      </c>
      <c r="B18" s="119"/>
      <c r="C18" s="16">
        <v>21</v>
      </c>
      <c r="D18" s="17"/>
      <c r="E18" s="17">
        <v>0</v>
      </c>
      <c r="F18" s="17"/>
      <c r="G18" s="17">
        <v>0</v>
      </c>
      <c r="H18" s="17"/>
      <c r="I18" s="17">
        <v>0</v>
      </c>
      <c r="J18" s="17"/>
      <c r="K18" s="17">
        <v>0</v>
      </c>
      <c r="L18" s="17"/>
      <c r="M18" s="17">
        <v>0</v>
      </c>
      <c r="N18" s="17"/>
      <c r="O18" s="17">
        <v>0</v>
      </c>
      <c r="P18" s="17"/>
      <c r="Q18" s="17">
        <v>0</v>
      </c>
      <c r="R18" s="17"/>
      <c r="S18" s="17">
        <v>0</v>
      </c>
      <c r="T18" s="17"/>
      <c r="U18" s="17">
        <v>0</v>
      </c>
      <c r="V18" s="17"/>
      <c r="W18" s="17">
        <v>0</v>
      </c>
      <c r="Y18" s="17">
        <v>1000000</v>
      </c>
      <c r="Z18" s="102"/>
      <c r="AA18" s="17">
        <v>1000000</v>
      </c>
    </row>
    <row r="19" spans="1:27">
      <c r="A19" s="102" t="s">
        <v>207</v>
      </c>
      <c r="C19" s="116"/>
      <c r="E19" s="104">
        <v>0</v>
      </c>
      <c r="G19" s="104">
        <v>0</v>
      </c>
      <c r="I19" s="104">
        <v>0</v>
      </c>
      <c r="J19" s="17"/>
      <c r="K19" s="17">
        <v>0</v>
      </c>
      <c r="L19" s="17"/>
      <c r="M19" s="104">
        <v>0</v>
      </c>
      <c r="N19" s="17"/>
      <c r="O19" s="104">
        <v>-96383063</v>
      </c>
      <c r="Q19" s="104">
        <v>-327825</v>
      </c>
      <c r="S19" s="104">
        <v>0</v>
      </c>
      <c r="U19" s="104">
        <v>-327825</v>
      </c>
      <c r="W19" s="104">
        <v>-96710888</v>
      </c>
      <c r="X19" s="102"/>
      <c r="Y19" s="17">
        <v>-3248324</v>
      </c>
      <c r="Z19" s="102"/>
      <c r="AA19" s="104">
        <v>-99959212</v>
      </c>
    </row>
    <row r="20" spans="1:27">
      <c r="A20" s="102" t="s">
        <v>171</v>
      </c>
      <c r="C20" s="116"/>
      <c r="E20" s="104">
        <v>0</v>
      </c>
      <c r="G20" s="104">
        <v>0</v>
      </c>
      <c r="I20" s="104">
        <v>0</v>
      </c>
      <c r="J20" s="17"/>
      <c r="K20" s="17">
        <v>0</v>
      </c>
      <c r="L20" s="17"/>
      <c r="M20" s="104">
        <v>0</v>
      </c>
      <c r="N20" s="17"/>
      <c r="O20" s="104">
        <v>-327825</v>
      </c>
      <c r="Q20" s="104">
        <v>327825</v>
      </c>
      <c r="S20" s="104">
        <v>0</v>
      </c>
      <c r="U20" s="104">
        <v>327825</v>
      </c>
      <c r="W20" s="104">
        <v>0</v>
      </c>
      <c r="X20" s="102"/>
      <c r="Y20" s="17">
        <v>0</v>
      </c>
      <c r="Z20" s="102"/>
      <c r="AA20" s="104">
        <v>0</v>
      </c>
    </row>
    <row r="21" spans="1:27">
      <c r="A21" s="102" t="s">
        <v>204</v>
      </c>
      <c r="E21" s="123">
        <v>0</v>
      </c>
      <c r="G21" s="123">
        <v>0</v>
      </c>
      <c r="I21" s="123">
        <v>0</v>
      </c>
      <c r="K21" s="123"/>
      <c r="M21" s="123">
        <v>-8297905</v>
      </c>
      <c r="O21" s="123">
        <v>8297905</v>
      </c>
      <c r="Q21" s="123">
        <v>0</v>
      </c>
      <c r="S21" s="123">
        <v>0</v>
      </c>
      <c r="U21" s="123">
        <v>0</v>
      </c>
      <c r="W21" s="123">
        <v>0</v>
      </c>
      <c r="Y21" s="123">
        <v>0</v>
      </c>
      <c r="AA21" s="123">
        <v>0</v>
      </c>
    </row>
    <row r="22" spans="1:27">
      <c r="A22" s="106" t="s">
        <v>202</v>
      </c>
      <c r="B22" s="119"/>
      <c r="C22" s="116"/>
      <c r="D22" s="17"/>
      <c r="E22" s="17">
        <v>1310900000</v>
      </c>
      <c r="F22" s="17"/>
      <c r="G22" s="17">
        <v>-171041772</v>
      </c>
      <c r="H22" s="17"/>
      <c r="I22" s="17">
        <v>498100</v>
      </c>
      <c r="J22" s="17"/>
      <c r="K22" s="17">
        <v>72161480</v>
      </c>
      <c r="L22" s="17"/>
      <c r="M22" s="17">
        <v>0</v>
      </c>
      <c r="N22" s="17"/>
      <c r="O22" s="17">
        <v>-953447175</v>
      </c>
      <c r="P22" s="17"/>
      <c r="Q22" s="17">
        <v>0</v>
      </c>
      <c r="R22" s="17"/>
      <c r="S22" s="17">
        <v>0</v>
      </c>
      <c r="T22" s="17"/>
      <c r="U22" s="17">
        <v>0</v>
      </c>
      <c r="V22" s="17"/>
      <c r="W22" s="17">
        <v>259070633</v>
      </c>
      <c r="Y22" s="17">
        <v>-1569450</v>
      </c>
      <c r="Z22" s="102"/>
      <c r="AA22" s="17">
        <v>257501183</v>
      </c>
    </row>
    <row r="23" spans="1:27">
      <c r="A23" s="102" t="s">
        <v>105</v>
      </c>
      <c r="B23" s="119"/>
      <c r="C23" s="16">
        <v>21</v>
      </c>
      <c r="D23" s="17"/>
      <c r="E23" s="17">
        <v>41721180</v>
      </c>
      <c r="F23" s="17"/>
      <c r="G23" s="17">
        <v>66447071</v>
      </c>
      <c r="H23" s="17"/>
      <c r="I23" s="17">
        <v>-498100</v>
      </c>
      <c r="J23" s="17"/>
      <c r="K23" s="104">
        <v>0</v>
      </c>
      <c r="L23" s="17"/>
      <c r="M23" s="104">
        <v>0</v>
      </c>
      <c r="N23" s="17"/>
      <c r="O23" s="104">
        <v>0</v>
      </c>
      <c r="P23" s="17"/>
      <c r="Q23" s="104">
        <v>0</v>
      </c>
      <c r="R23" s="17"/>
      <c r="S23" s="104">
        <v>0</v>
      </c>
      <c r="T23" s="17"/>
      <c r="U23" s="17">
        <v>0</v>
      </c>
      <c r="V23" s="17"/>
      <c r="W23" s="17">
        <v>107670151</v>
      </c>
      <c r="Y23" s="17">
        <v>0</v>
      </c>
      <c r="Z23" s="102"/>
      <c r="AA23" s="17">
        <v>107670151</v>
      </c>
    </row>
    <row r="24" spans="1:27">
      <c r="A24" s="102" t="s">
        <v>207</v>
      </c>
      <c r="C24" s="116"/>
      <c r="E24" s="104">
        <v>0</v>
      </c>
      <c r="G24" s="104">
        <v>0</v>
      </c>
      <c r="I24" s="104">
        <v>0</v>
      </c>
      <c r="J24" s="17"/>
      <c r="K24" s="104">
        <v>0</v>
      </c>
      <c r="L24" s="17"/>
      <c r="M24" s="104">
        <v>0</v>
      </c>
      <c r="N24" s="17"/>
      <c r="O24" s="104">
        <v>-157882857</v>
      </c>
      <c r="Q24" s="104">
        <v>101109</v>
      </c>
      <c r="S24" s="104">
        <v>0</v>
      </c>
      <c r="U24" s="104">
        <v>101109</v>
      </c>
      <c r="W24" s="104">
        <v>-157781748</v>
      </c>
      <c r="X24" s="102"/>
      <c r="Y24" s="17">
        <v>-2039698</v>
      </c>
      <c r="Z24" s="102"/>
      <c r="AA24" s="104">
        <v>-159821446</v>
      </c>
    </row>
    <row r="25" spans="1:27">
      <c r="A25" s="102" t="s">
        <v>171</v>
      </c>
      <c r="C25" s="116"/>
      <c r="E25" s="104">
        <v>0</v>
      </c>
      <c r="G25" s="104">
        <v>0</v>
      </c>
      <c r="I25" s="104">
        <v>0</v>
      </c>
      <c r="J25" s="17"/>
      <c r="K25" s="104">
        <v>0</v>
      </c>
      <c r="L25" s="17"/>
      <c r="M25" s="104">
        <v>0</v>
      </c>
      <c r="N25" s="17"/>
      <c r="O25" s="104">
        <v>101109</v>
      </c>
      <c r="Q25" s="104">
        <v>-101109</v>
      </c>
      <c r="S25" s="104">
        <v>0</v>
      </c>
      <c r="U25" s="104">
        <v>-101109</v>
      </c>
      <c r="W25" s="104">
        <v>0</v>
      </c>
      <c r="X25" s="102"/>
      <c r="Y25" s="17">
        <v>0</v>
      </c>
      <c r="Z25" s="102"/>
      <c r="AA25" s="104">
        <v>0</v>
      </c>
    </row>
    <row r="26" spans="1:27">
      <c r="A26" s="102" t="s">
        <v>172</v>
      </c>
      <c r="C26" s="116"/>
      <c r="J26" s="17"/>
      <c r="L26" s="17"/>
      <c r="N26" s="17"/>
      <c r="X26" s="102"/>
      <c r="Y26" s="17"/>
      <c r="Z26" s="102"/>
    </row>
    <row r="27" spans="1:27">
      <c r="A27" s="102" t="s">
        <v>173</v>
      </c>
      <c r="C27" s="116"/>
      <c r="J27" s="17"/>
      <c r="L27" s="17"/>
      <c r="N27" s="17"/>
      <c r="X27" s="102"/>
      <c r="Y27" s="17"/>
      <c r="Z27" s="102"/>
    </row>
    <row r="28" spans="1:27">
      <c r="B28" s="102" t="s">
        <v>174</v>
      </c>
      <c r="C28" s="116"/>
      <c r="J28" s="17"/>
      <c r="L28" s="17"/>
      <c r="N28" s="17"/>
      <c r="X28" s="102"/>
      <c r="Y28" s="17"/>
      <c r="Z28" s="102"/>
    </row>
    <row r="29" spans="1:27">
      <c r="B29" s="102" t="s">
        <v>194</v>
      </c>
      <c r="C29" s="116">
        <v>11</v>
      </c>
      <c r="E29" s="104">
        <v>0</v>
      </c>
      <c r="F29" s="17"/>
      <c r="G29" s="104">
        <v>0</v>
      </c>
      <c r="H29" s="17"/>
      <c r="I29" s="104">
        <v>0</v>
      </c>
      <c r="J29" s="17"/>
      <c r="K29" s="104">
        <v>0</v>
      </c>
      <c r="L29" s="17"/>
      <c r="M29" s="104">
        <v>0</v>
      </c>
      <c r="N29" s="17"/>
      <c r="O29" s="104">
        <v>0</v>
      </c>
      <c r="Q29" s="104">
        <v>0</v>
      </c>
      <c r="S29" s="104">
        <v>-2585442</v>
      </c>
      <c r="U29" s="104">
        <v>-2585442</v>
      </c>
      <c r="W29" s="104">
        <v>-2585442</v>
      </c>
      <c r="X29" s="102"/>
      <c r="Y29" s="17">
        <v>2272942</v>
      </c>
      <c r="Z29" s="102"/>
      <c r="AA29" s="104">
        <v>-312500</v>
      </c>
    </row>
    <row r="30" spans="1:27">
      <c r="B30" s="102" t="s">
        <v>193</v>
      </c>
      <c r="C30" s="116">
        <v>11</v>
      </c>
      <c r="E30" s="104">
        <v>0</v>
      </c>
      <c r="F30" s="17"/>
      <c r="G30" s="104">
        <v>0</v>
      </c>
      <c r="H30" s="17"/>
      <c r="I30" s="104">
        <v>0</v>
      </c>
      <c r="J30" s="17"/>
      <c r="K30" s="104">
        <v>0</v>
      </c>
      <c r="L30" s="17"/>
      <c r="M30" s="104">
        <v>0</v>
      </c>
      <c r="N30" s="17"/>
      <c r="O30" s="104">
        <v>0</v>
      </c>
      <c r="Q30" s="104">
        <v>0</v>
      </c>
      <c r="S30" s="140">
        <v>973889</v>
      </c>
      <c r="U30" s="104">
        <v>973889</v>
      </c>
      <c r="W30" s="104">
        <v>973889</v>
      </c>
      <c r="X30" s="102"/>
      <c r="Y30" s="104">
        <v>-948889</v>
      </c>
      <c r="Z30" s="102"/>
      <c r="AA30" s="104">
        <v>25000</v>
      </c>
    </row>
    <row r="31" spans="1:27">
      <c r="A31" s="102" t="s">
        <v>179</v>
      </c>
      <c r="C31" s="116">
        <v>21</v>
      </c>
      <c r="E31" s="104">
        <v>-983947486</v>
      </c>
      <c r="G31" s="104">
        <v>171573654</v>
      </c>
      <c r="I31" s="104">
        <v>0</v>
      </c>
      <c r="J31" s="17"/>
      <c r="K31" s="104">
        <v>0</v>
      </c>
      <c r="L31" s="17"/>
      <c r="M31" s="104">
        <v>0</v>
      </c>
      <c r="N31" s="17"/>
      <c r="O31" s="104">
        <v>812373832</v>
      </c>
      <c r="Q31" s="104">
        <v>0</v>
      </c>
      <c r="S31" s="104">
        <v>0</v>
      </c>
      <c r="U31" s="104">
        <v>0</v>
      </c>
      <c r="W31" s="104">
        <v>0</v>
      </c>
      <c r="X31" s="102"/>
      <c r="Y31" s="17">
        <v>0</v>
      </c>
      <c r="Z31" s="102"/>
      <c r="AA31" s="104">
        <v>0</v>
      </c>
    </row>
    <row r="32" spans="1:27">
      <c r="A32" s="102" t="s">
        <v>216</v>
      </c>
      <c r="B32" s="119"/>
      <c r="C32" s="16">
        <v>11</v>
      </c>
      <c r="D32" s="17"/>
      <c r="E32" s="146">
        <v>0</v>
      </c>
      <c r="G32" s="146">
        <v>0</v>
      </c>
      <c r="I32" s="146">
        <v>0</v>
      </c>
      <c r="J32" s="17"/>
      <c r="K32" s="146">
        <v>0</v>
      </c>
      <c r="L32" s="17"/>
      <c r="M32" s="146">
        <v>0</v>
      </c>
      <c r="N32" s="17"/>
      <c r="O32" s="146">
        <v>0</v>
      </c>
      <c r="P32" s="17"/>
      <c r="Q32" s="146">
        <v>0</v>
      </c>
      <c r="R32" s="17"/>
      <c r="S32" s="146">
        <v>0</v>
      </c>
      <c r="T32" s="17"/>
      <c r="U32" s="147">
        <v>0</v>
      </c>
      <c r="V32" s="17"/>
      <c r="W32" s="147">
        <v>0</v>
      </c>
      <c r="Y32" s="147">
        <v>579056</v>
      </c>
      <c r="Z32" s="102"/>
      <c r="AA32" s="147">
        <v>579056</v>
      </c>
    </row>
    <row r="33" spans="1:27" ht="8.25" customHeight="1">
      <c r="C33" s="116"/>
      <c r="D33" s="17"/>
      <c r="E33" s="17"/>
      <c r="F33" s="17"/>
      <c r="G33" s="17"/>
      <c r="H33" s="17"/>
      <c r="I33" s="17"/>
      <c r="J33" s="17"/>
      <c r="K33" s="17"/>
      <c r="L33" s="17"/>
      <c r="M33" s="18"/>
      <c r="N33" s="17"/>
      <c r="O33" s="18"/>
      <c r="P33" s="18"/>
      <c r="Q33" s="18"/>
      <c r="R33" s="18"/>
      <c r="S33" s="18"/>
      <c r="T33" s="18"/>
      <c r="U33" s="18"/>
      <c r="V33" s="18"/>
      <c r="W33" s="19"/>
      <c r="X33" s="102"/>
      <c r="Y33" s="102"/>
      <c r="Z33" s="102"/>
      <c r="AA33" s="102"/>
    </row>
    <row r="34" spans="1:27" ht="19.8" thickBot="1">
      <c r="A34" s="106" t="s">
        <v>203</v>
      </c>
      <c r="B34" s="119"/>
      <c r="C34" s="116"/>
      <c r="D34" s="17"/>
      <c r="E34" s="52">
        <v>368673694</v>
      </c>
      <c r="F34" s="17"/>
      <c r="G34" s="52">
        <v>66978953</v>
      </c>
      <c r="H34" s="17"/>
      <c r="I34" s="52">
        <v>0</v>
      </c>
      <c r="J34" s="17"/>
      <c r="K34" s="52">
        <v>72161480</v>
      </c>
      <c r="L34" s="17"/>
      <c r="M34" s="52">
        <v>0</v>
      </c>
      <c r="N34" s="17"/>
      <c r="O34" s="52">
        <v>-298855091</v>
      </c>
      <c r="P34" s="17"/>
      <c r="Q34" s="52">
        <v>0</v>
      </c>
      <c r="R34" s="17"/>
      <c r="S34" s="52">
        <v>-1611553</v>
      </c>
      <c r="T34" s="17"/>
      <c r="U34" s="52">
        <v>-1611553</v>
      </c>
      <c r="V34" s="17"/>
      <c r="W34" s="52">
        <v>207347483</v>
      </c>
      <c r="Y34" s="52">
        <v>-1706039</v>
      </c>
      <c r="Z34" s="102"/>
      <c r="AA34" s="52">
        <v>205641444</v>
      </c>
    </row>
    <row r="35" spans="1:27" ht="19.8" thickTop="1">
      <c r="A35" s="106"/>
      <c r="B35" s="119"/>
      <c r="C35" s="1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Y35" s="17"/>
      <c r="Z35" s="102"/>
      <c r="AA35" s="17"/>
    </row>
  </sheetData>
  <mergeCells count="4">
    <mergeCell ref="E8:AA8"/>
    <mergeCell ref="M10:O10"/>
    <mergeCell ref="E9:W9"/>
    <mergeCell ref="Q10:U10"/>
  </mergeCells>
  <pageMargins left="0.78740157480314965" right="0.39370078740157483" top="0.51181102362204722" bottom="0.59055118110236227" header="0.47244094488188981" footer="0.55118110236220474"/>
  <pageSetup paperSize="9" scale="62" firstPageNumber="5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view="pageBreakPreview" topLeftCell="A15" zoomScale="70" zoomScaleNormal="100" zoomScaleSheetLayoutView="70" workbookViewId="0">
      <selection activeCell="A27" sqref="A27:XFD1048576"/>
    </sheetView>
  </sheetViews>
  <sheetFormatPr defaultColWidth="7.21875" defaultRowHeight="21" customHeight="1"/>
  <cols>
    <col min="1" max="1" width="1.21875" style="102" customWidth="1"/>
    <col min="2" max="2" width="28.88671875" style="102" customWidth="1"/>
    <col min="3" max="3" width="7.21875" style="103" customWidth="1"/>
    <col min="4" max="4" width="0.88671875" style="104" customWidth="1"/>
    <col min="5" max="5" width="17.77734375" style="104" customWidth="1"/>
    <col min="6" max="6" width="0.88671875" style="104" customWidth="1"/>
    <col min="7" max="7" width="17.77734375" style="104" customWidth="1"/>
    <col min="8" max="8" width="0.77734375" style="104" customWidth="1"/>
    <col min="9" max="9" width="17.77734375" style="104" customWidth="1"/>
    <col min="10" max="10" width="0.88671875" style="104" customWidth="1"/>
    <col min="11" max="11" width="17.77734375" style="104" customWidth="1"/>
    <col min="12" max="12" width="0.88671875" style="104" customWidth="1"/>
    <col min="13" max="13" width="17.77734375" style="104" customWidth="1"/>
    <col min="14" max="14" width="0.88671875" style="104" customWidth="1"/>
    <col min="15" max="15" width="17.77734375" style="104" customWidth="1"/>
    <col min="16" max="16" width="1" style="104" customWidth="1"/>
    <col min="17" max="17" width="17.77734375" style="104" customWidth="1"/>
    <col min="18" max="18" width="1" style="104" customWidth="1"/>
    <col min="19" max="19" width="17.77734375" style="104" customWidth="1"/>
    <col min="20" max="20" width="0.88671875" style="104" customWidth="1"/>
    <col min="21" max="21" width="17.77734375" style="104" customWidth="1"/>
    <col min="22" max="16384" width="7.21875" style="102"/>
  </cols>
  <sheetData>
    <row r="1" spans="1:21" ht="21" hidden="1" customHeight="1">
      <c r="U1" s="2" t="s">
        <v>124</v>
      </c>
    </row>
    <row r="2" spans="1:21" ht="21" hidden="1" customHeight="1">
      <c r="U2" s="2" t="s">
        <v>125</v>
      </c>
    </row>
    <row r="3" spans="1:21" ht="21" customHeight="1">
      <c r="A3" s="105" t="s">
        <v>80</v>
      </c>
    </row>
    <row r="4" spans="1:21" ht="21" customHeight="1">
      <c r="A4" s="106" t="s">
        <v>104</v>
      </c>
      <c r="B4" s="106"/>
      <c r="C4" s="107"/>
      <c r="D4" s="108"/>
      <c r="E4" s="108"/>
      <c r="F4" s="108"/>
      <c r="G4" s="108"/>
      <c r="H4" s="108"/>
      <c r="I4" s="108"/>
      <c r="J4" s="108"/>
      <c r="K4" s="108"/>
      <c r="L4" s="108"/>
      <c r="N4" s="108"/>
    </row>
    <row r="5" spans="1:21" ht="21" customHeight="1">
      <c r="A5" s="109" t="s">
        <v>201</v>
      </c>
      <c r="B5" s="109"/>
      <c r="C5" s="110"/>
      <c r="D5" s="111"/>
      <c r="E5" s="111"/>
      <c r="F5" s="111"/>
      <c r="G5" s="111"/>
      <c r="H5" s="112"/>
      <c r="I5" s="112"/>
      <c r="J5" s="111"/>
      <c r="K5" s="111"/>
      <c r="L5" s="111"/>
      <c r="M5" s="113"/>
      <c r="N5" s="111"/>
      <c r="O5" s="113"/>
      <c r="P5" s="120"/>
      <c r="Q5" s="120"/>
      <c r="R5" s="120"/>
      <c r="S5" s="120"/>
      <c r="T5" s="113"/>
      <c r="U5" s="113"/>
    </row>
    <row r="6" spans="1:21" ht="21" customHeight="1">
      <c r="A6" s="106"/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N6" s="108"/>
    </row>
    <row r="7" spans="1:21" ht="21" customHeight="1">
      <c r="A7" s="106"/>
      <c r="B7" s="106"/>
      <c r="C7" s="107"/>
      <c r="D7" s="108"/>
      <c r="E7" s="108"/>
      <c r="F7" s="108"/>
      <c r="G7" s="108"/>
      <c r="H7" s="108"/>
      <c r="I7" s="108"/>
      <c r="J7" s="108"/>
      <c r="K7" s="108"/>
      <c r="L7" s="108"/>
      <c r="N7" s="108"/>
      <c r="U7" s="115" t="s">
        <v>205</v>
      </c>
    </row>
    <row r="8" spans="1:21" ht="21" customHeight="1">
      <c r="A8" s="106"/>
      <c r="B8" s="106"/>
      <c r="C8" s="107"/>
      <c r="D8" s="108"/>
      <c r="E8" s="167" t="s">
        <v>75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</row>
    <row r="9" spans="1:21" ht="21" customHeight="1">
      <c r="A9" s="105"/>
      <c r="B9" s="105"/>
      <c r="C9" s="116"/>
      <c r="D9" s="102"/>
      <c r="E9" s="102"/>
      <c r="F9" s="102"/>
      <c r="G9" s="102"/>
      <c r="H9" s="102"/>
      <c r="I9" s="102"/>
      <c r="J9" s="102"/>
      <c r="K9" s="115"/>
      <c r="L9" s="115"/>
      <c r="M9" s="169" t="s">
        <v>24</v>
      </c>
      <c r="N9" s="169"/>
      <c r="O9" s="169"/>
      <c r="P9" s="107"/>
      <c r="Q9" s="167" t="s">
        <v>163</v>
      </c>
      <c r="R9" s="167"/>
      <c r="S9" s="167"/>
      <c r="T9" s="115"/>
      <c r="U9" s="102"/>
    </row>
    <row r="10" spans="1:21" ht="21" customHeight="1">
      <c r="A10" s="105"/>
      <c r="B10" s="105"/>
      <c r="C10" s="116"/>
      <c r="D10" s="102"/>
      <c r="E10" s="102"/>
      <c r="F10" s="102"/>
      <c r="G10" s="102"/>
      <c r="H10" s="102"/>
      <c r="I10" s="102"/>
      <c r="J10" s="102"/>
      <c r="K10" s="115" t="s">
        <v>32</v>
      </c>
      <c r="L10" s="115"/>
      <c r="M10" s="107"/>
      <c r="N10" s="107"/>
      <c r="O10" s="107"/>
      <c r="P10" s="107"/>
      <c r="Q10" s="115"/>
      <c r="R10" s="115"/>
      <c r="S10" s="115" t="s">
        <v>36</v>
      </c>
      <c r="T10" s="115"/>
      <c r="U10" s="102"/>
    </row>
    <row r="11" spans="1:21" ht="21" customHeight="1">
      <c r="A11" s="105"/>
      <c r="B11" s="105"/>
      <c r="C11" s="116"/>
      <c r="D11" s="115"/>
      <c r="E11" s="115" t="s">
        <v>33</v>
      </c>
      <c r="F11" s="115"/>
      <c r="G11" s="115" t="s">
        <v>123</v>
      </c>
      <c r="H11" s="115"/>
      <c r="I11" s="115" t="s">
        <v>161</v>
      </c>
      <c r="J11" s="115"/>
      <c r="K11" s="115" t="s">
        <v>34</v>
      </c>
      <c r="L11" s="115"/>
      <c r="M11" s="117" t="s">
        <v>25</v>
      </c>
      <c r="N11" s="115"/>
      <c r="O11" s="115"/>
      <c r="P11" s="115"/>
      <c r="Q11" s="115" t="s">
        <v>164</v>
      </c>
      <c r="R11" s="115"/>
      <c r="S11" s="115" t="s">
        <v>165</v>
      </c>
      <c r="T11" s="115"/>
      <c r="U11" s="115" t="s">
        <v>36</v>
      </c>
    </row>
    <row r="12" spans="1:21" ht="21" customHeight="1">
      <c r="A12" s="105"/>
      <c r="B12" s="105"/>
      <c r="C12" s="118" t="s">
        <v>2</v>
      </c>
      <c r="D12" s="115"/>
      <c r="E12" s="132" t="s">
        <v>37</v>
      </c>
      <c r="F12" s="115"/>
      <c r="G12" s="132" t="s">
        <v>38</v>
      </c>
      <c r="H12" s="115"/>
      <c r="I12" s="132" t="s">
        <v>162</v>
      </c>
      <c r="J12" s="115"/>
      <c r="K12" s="132" t="s">
        <v>39</v>
      </c>
      <c r="L12" s="115"/>
      <c r="M12" s="133" t="s">
        <v>148</v>
      </c>
      <c r="N12" s="115"/>
      <c r="O12" s="132" t="s">
        <v>26</v>
      </c>
      <c r="P12" s="115"/>
      <c r="Q12" s="132" t="s">
        <v>101</v>
      </c>
      <c r="R12" s="115"/>
      <c r="S12" s="132" t="s">
        <v>56</v>
      </c>
      <c r="T12" s="115"/>
      <c r="U12" s="132" t="s">
        <v>56</v>
      </c>
    </row>
    <row r="13" spans="1:21" ht="7.5" customHeight="1">
      <c r="A13" s="105"/>
      <c r="B13" s="105"/>
      <c r="C13" s="128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1" ht="19.2">
      <c r="A14" s="105" t="s">
        <v>208</v>
      </c>
      <c r="B14" s="105"/>
      <c r="C14" s="116"/>
      <c r="D14" s="17"/>
      <c r="E14" s="17">
        <v>1011016654</v>
      </c>
      <c r="F14" s="17"/>
      <c r="G14" s="17">
        <v>-95989992</v>
      </c>
      <c r="H14" s="17"/>
      <c r="I14" s="17">
        <v>0</v>
      </c>
      <c r="J14" s="17"/>
      <c r="K14" s="17">
        <v>72161480</v>
      </c>
      <c r="L14" s="17"/>
      <c r="M14" s="17">
        <v>8297905</v>
      </c>
      <c r="N14" s="17"/>
      <c r="O14" s="17">
        <v>-863105123</v>
      </c>
      <c r="P14" s="17"/>
      <c r="Q14" s="17">
        <v>0</v>
      </c>
      <c r="R14" s="104">
        <v>132380924</v>
      </c>
      <c r="S14" s="17">
        <v>0</v>
      </c>
      <c r="T14" s="102"/>
      <c r="U14" s="17">
        <v>132380924</v>
      </c>
    </row>
    <row r="15" spans="1:21" ht="19.2">
      <c r="A15" s="102" t="s">
        <v>105</v>
      </c>
      <c r="B15" s="105"/>
      <c r="C15" s="16">
        <v>21</v>
      </c>
      <c r="D15" s="17"/>
      <c r="E15" s="17">
        <v>299883346</v>
      </c>
      <c r="F15" s="17"/>
      <c r="G15" s="17">
        <v>-75051780</v>
      </c>
      <c r="H15" s="17"/>
      <c r="I15" s="17">
        <v>498100</v>
      </c>
      <c r="J15" s="17"/>
      <c r="K15" s="17">
        <v>0</v>
      </c>
      <c r="L15" s="17"/>
      <c r="M15" s="17">
        <v>0</v>
      </c>
      <c r="N15" s="17"/>
      <c r="O15" s="104">
        <v>0</v>
      </c>
      <c r="P15" s="17"/>
      <c r="Q15" s="104">
        <v>0</v>
      </c>
      <c r="R15" s="102"/>
      <c r="S15" s="17">
        <v>0</v>
      </c>
      <c r="T15" s="102"/>
      <c r="U15" s="17">
        <v>225329666</v>
      </c>
    </row>
    <row r="16" spans="1:21" ht="19.2">
      <c r="A16" s="102" t="s">
        <v>207</v>
      </c>
      <c r="C16" s="116"/>
      <c r="D16" s="17"/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17"/>
      <c r="M16" s="17">
        <v>0</v>
      </c>
      <c r="N16" s="17"/>
      <c r="O16" s="51">
        <v>-55422478</v>
      </c>
      <c r="P16" s="51"/>
      <c r="Q16" s="51">
        <v>-340553</v>
      </c>
      <c r="R16" s="102"/>
      <c r="S16" s="51">
        <v>-340553</v>
      </c>
      <c r="T16" s="102"/>
      <c r="U16" s="51">
        <v>-55763031</v>
      </c>
    </row>
    <row r="17" spans="1:21" ht="19.2">
      <c r="A17" s="102" t="s">
        <v>171</v>
      </c>
      <c r="B17" s="105"/>
      <c r="C17" s="116"/>
      <c r="D17" s="17"/>
      <c r="E17" s="17">
        <v>0</v>
      </c>
      <c r="F17" s="17"/>
      <c r="G17" s="17">
        <v>0</v>
      </c>
      <c r="H17" s="17"/>
      <c r="I17" s="17">
        <v>0</v>
      </c>
      <c r="J17" s="17"/>
      <c r="K17" s="17">
        <v>0</v>
      </c>
      <c r="L17" s="17"/>
      <c r="M17" s="17">
        <v>0</v>
      </c>
      <c r="N17" s="17"/>
      <c r="O17" s="104">
        <v>-340553</v>
      </c>
      <c r="P17" s="17"/>
      <c r="Q17" s="104">
        <v>340553</v>
      </c>
      <c r="R17" s="102"/>
      <c r="S17" s="51">
        <v>340553</v>
      </c>
      <c r="T17" s="102"/>
      <c r="U17" s="51">
        <v>0</v>
      </c>
    </row>
    <row r="18" spans="1:21" ht="21" customHeight="1">
      <c r="A18" s="102" t="s">
        <v>204</v>
      </c>
      <c r="E18" s="104">
        <v>0</v>
      </c>
      <c r="G18" s="104">
        <v>0</v>
      </c>
      <c r="I18" s="104">
        <v>0</v>
      </c>
      <c r="K18" s="104">
        <v>0</v>
      </c>
      <c r="M18" s="104">
        <v>-8297905</v>
      </c>
      <c r="O18" s="104">
        <v>8297905</v>
      </c>
      <c r="Q18" s="104">
        <v>0</v>
      </c>
      <c r="S18" s="104">
        <v>0</v>
      </c>
      <c r="U18" s="130">
        <v>0</v>
      </c>
    </row>
    <row r="19" spans="1:21" ht="19.2">
      <c r="A19" s="106" t="s">
        <v>202</v>
      </c>
      <c r="B19" s="119"/>
      <c r="C19" s="116"/>
      <c r="D19" s="17"/>
      <c r="E19" s="129">
        <v>1310900000</v>
      </c>
      <c r="F19" s="17"/>
      <c r="G19" s="129">
        <v>-171041772</v>
      </c>
      <c r="H19" s="17"/>
      <c r="I19" s="129">
        <v>498100</v>
      </c>
      <c r="J19" s="17"/>
      <c r="K19" s="129">
        <v>72161480</v>
      </c>
      <c r="L19" s="17"/>
      <c r="M19" s="129">
        <v>0</v>
      </c>
      <c r="N19" s="17"/>
      <c r="O19" s="129">
        <v>-910570249</v>
      </c>
      <c r="P19" s="17"/>
      <c r="Q19" s="129">
        <v>0</v>
      </c>
      <c r="R19" s="104">
        <v>301947559</v>
      </c>
      <c r="S19" s="129">
        <v>0</v>
      </c>
      <c r="T19" s="102"/>
      <c r="U19" s="129">
        <v>301947559</v>
      </c>
    </row>
    <row r="20" spans="1:21" ht="19.2">
      <c r="A20" s="102" t="s">
        <v>105</v>
      </c>
      <c r="B20" s="105"/>
      <c r="C20" s="16">
        <v>21</v>
      </c>
      <c r="D20" s="17"/>
      <c r="E20" s="17">
        <v>41721180</v>
      </c>
      <c r="F20" s="17"/>
      <c r="G20" s="17">
        <v>66447071</v>
      </c>
      <c r="H20" s="17"/>
      <c r="I20" s="17">
        <v>-498100</v>
      </c>
      <c r="J20" s="17"/>
      <c r="K20" s="17">
        <v>0</v>
      </c>
      <c r="L20" s="17"/>
      <c r="M20" s="17">
        <v>0</v>
      </c>
      <c r="N20" s="17"/>
      <c r="O20" s="104">
        <v>0</v>
      </c>
      <c r="Q20" s="104">
        <v>0</v>
      </c>
      <c r="S20" s="17">
        <v>0</v>
      </c>
      <c r="T20" s="17"/>
      <c r="U20" s="17">
        <v>107670151</v>
      </c>
    </row>
    <row r="21" spans="1:21" ht="19.2">
      <c r="A21" s="102" t="s">
        <v>207</v>
      </c>
      <c r="C21" s="116"/>
      <c r="D21" s="17"/>
      <c r="E21" s="17">
        <v>0</v>
      </c>
      <c r="F21" s="17"/>
      <c r="G21" s="17">
        <v>0</v>
      </c>
      <c r="H21" s="17"/>
      <c r="I21" s="17">
        <v>0</v>
      </c>
      <c r="J21" s="17"/>
      <c r="K21" s="17">
        <v>0</v>
      </c>
      <c r="L21" s="17"/>
      <c r="M21" s="17">
        <v>0</v>
      </c>
      <c r="N21" s="17"/>
      <c r="O21" s="51">
        <v>-67534752</v>
      </c>
      <c r="P21" s="51"/>
      <c r="Q21" s="51">
        <v>-220073</v>
      </c>
      <c r="R21" s="51"/>
      <c r="S21" s="51">
        <v>-220073</v>
      </c>
      <c r="T21" s="51"/>
      <c r="U21" s="51">
        <v>-67754825</v>
      </c>
    </row>
    <row r="22" spans="1:21" ht="19.2">
      <c r="A22" s="102" t="s">
        <v>171</v>
      </c>
      <c r="C22" s="116"/>
      <c r="D22" s="17"/>
      <c r="E22" s="17">
        <v>0</v>
      </c>
      <c r="F22" s="17"/>
      <c r="G22" s="17">
        <v>0</v>
      </c>
      <c r="H22" s="17"/>
      <c r="I22" s="17">
        <v>0</v>
      </c>
      <c r="J22" s="17"/>
      <c r="K22" s="17">
        <v>0</v>
      </c>
      <c r="L22" s="17"/>
      <c r="M22" s="17">
        <v>0</v>
      </c>
      <c r="N22" s="17"/>
      <c r="O22" s="51">
        <v>-220073</v>
      </c>
      <c r="P22" s="51"/>
      <c r="Q22" s="51">
        <v>220073</v>
      </c>
      <c r="R22" s="51"/>
      <c r="S22" s="51">
        <v>220073</v>
      </c>
      <c r="T22" s="51"/>
      <c r="U22" s="51">
        <v>0</v>
      </c>
    </row>
    <row r="23" spans="1:21" ht="19.2">
      <c r="A23" s="102" t="s">
        <v>179</v>
      </c>
      <c r="B23" s="105"/>
      <c r="C23" s="16">
        <v>21</v>
      </c>
      <c r="D23" s="17"/>
      <c r="E23" s="138">
        <v>-983947486</v>
      </c>
      <c r="F23" s="17"/>
      <c r="G23" s="138">
        <v>171573654</v>
      </c>
      <c r="H23" s="17"/>
      <c r="I23" s="138">
        <v>0</v>
      </c>
      <c r="J23" s="17"/>
      <c r="K23" s="138">
        <v>0</v>
      </c>
      <c r="L23" s="17"/>
      <c r="M23" s="138">
        <v>0</v>
      </c>
      <c r="N23" s="17"/>
      <c r="O23" s="123">
        <v>812373832</v>
      </c>
      <c r="Q23" s="123">
        <v>0</v>
      </c>
      <c r="S23" s="138">
        <v>0</v>
      </c>
      <c r="T23" s="17"/>
      <c r="U23" s="138">
        <v>0</v>
      </c>
    </row>
    <row r="24" spans="1:21" ht="8.1" customHeight="1">
      <c r="C24" s="116"/>
      <c r="D24" s="17"/>
      <c r="E24" s="17"/>
      <c r="F24" s="17"/>
      <c r="G24" s="17"/>
      <c r="H24" s="17"/>
      <c r="I24" s="17"/>
      <c r="J24" s="17"/>
      <c r="K24" s="17"/>
      <c r="L24" s="17"/>
      <c r="M24" s="19"/>
      <c r="N24" s="17"/>
      <c r="O24" s="19"/>
      <c r="P24" s="19"/>
      <c r="Q24" s="19"/>
      <c r="R24" s="19"/>
      <c r="S24" s="19"/>
      <c r="T24" s="19"/>
      <c r="U24" s="19"/>
    </row>
    <row r="25" spans="1:21" ht="19.8" thickBot="1">
      <c r="A25" s="106" t="s">
        <v>203</v>
      </c>
      <c r="B25" s="119"/>
      <c r="C25" s="116"/>
      <c r="D25" s="17"/>
      <c r="E25" s="52">
        <v>368673694</v>
      </c>
      <c r="F25" s="17"/>
      <c r="G25" s="52">
        <v>66978953</v>
      </c>
      <c r="H25" s="17"/>
      <c r="I25" s="52">
        <v>0</v>
      </c>
      <c r="J25" s="17"/>
      <c r="K25" s="52">
        <v>72161480</v>
      </c>
      <c r="L25" s="17"/>
      <c r="M25" s="52">
        <v>0</v>
      </c>
      <c r="N25" s="17"/>
      <c r="O25" s="52">
        <v>-165951242</v>
      </c>
      <c r="P25" s="17"/>
      <c r="Q25" s="52">
        <v>0</v>
      </c>
      <c r="R25" s="17"/>
      <c r="S25" s="52">
        <v>0</v>
      </c>
      <c r="T25" s="17"/>
      <c r="U25" s="52">
        <v>341862885</v>
      </c>
    </row>
    <row r="26" spans="1:21" ht="19.8" thickTop="1">
      <c r="A26" s="106"/>
      <c r="B26" s="119"/>
      <c r="C26" s="1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</sheetData>
  <mergeCells count="3">
    <mergeCell ref="M9:O9"/>
    <mergeCell ref="E8:U8"/>
    <mergeCell ref="Q9:S9"/>
  </mergeCells>
  <pageMargins left="0.78740157480314965" right="0.39370078740157483" top="0.51181102362204722" bottom="0.59055118110236227" header="0.47244094488188981" footer="0.55118110236220474"/>
  <pageSetup paperSize="9" scale="65" firstPageNumber="6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view="pageBreakPreview" topLeftCell="A3" zoomScale="55" zoomScaleNormal="85" zoomScaleSheetLayoutView="55" workbookViewId="0">
      <pane xSplit="2" ySplit="7" topLeftCell="C70" activePane="bottomRight" state="frozen"/>
      <selection activeCell="E43" sqref="E43"/>
      <selection pane="topRight" activeCell="E43" sqref="E43"/>
      <selection pane="bottomLeft" activeCell="E43" sqref="E43"/>
      <selection pane="bottomRight" activeCell="E15" sqref="E15"/>
    </sheetView>
  </sheetViews>
  <sheetFormatPr defaultColWidth="7.21875" defaultRowHeight="20.399999999999999" customHeight="1"/>
  <cols>
    <col min="1" max="1" width="1.21875" style="20" customWidth="1"/>
    <col min="2" max="2" width="44.21875" style="20" customWidth="1"/>
    <col min="3" max="3" width="7.21875" style="21" customWidth="1"/>
    <col min="4" max="4" width="0.77734375" style="21" customWidth="1"/>
    <col min="5" max="5" width="12.77734375" style="21" customWidth="1"/>
    <col min="6" max="6" width="0.77734375" style="22" customWidth="1"/>
    <col min="7" max="7" width="12.77734375" style="22" customWidth="1"/>
    <col min="8" max="8" width="0.77734375" style="22" customWidth="1"/>
    <col min="9" max="9" width="12.77734375" style="22" customWidth="1"/>
    <col min="10" max="10" width="0.77734375" style="22" customWidth="1"/>
    <col min="11" max="11" width="12.77734375" style="22" customWidth="1"/>
    <col min="12" max="16384" width="7.21875" style="20"/>
  </cols>
  <sheetData>
    <row r="1" spans="1:11" ht="20.399999999999999" hidden="1" customHeight="1">
      <c r="K1" s="2" t="s">
        <v>124</v>
      </c>
    </row>
    <row r="2" spans="1:11" ht="20.399999999999999" hidden="1" customHeight="1">
      <c r="K2" s="2" t="s">
        <v>125</v>
      </c>
    </row>
    <row r="3" spans="1:11" ht="20.399999999999999" customHeight="1">
      <c r="A3" s="23" t="s">
        <v>80</v>
      </c>
    </row>
    <row r="4" spans="1:11" s="23" customFormat="1" ht="20.399999999999999" customHeight="1">
      <c r="A4" s="24" t="s">
        <v>41</v>
      </c>
      <c r="B4" s="24"/>
      <c r="C4" s="21"/>
      <c r="D4" s="21"/>
      <c r="E4" s="141"/>
      <c r="F4" s="25"/>
      <c r="G4" s="25"/>
      <c r="H4" s="25"/>
      <c r="I4" s="25"/>
      <c r="J4" s="25"/>
      <c r="K4" s="25"/>
    </row>
    <row r="5" spans="1:11" s="23" customFormat="1" ht="20.399999999999999" customHeight="1">
      <c r="A5" s="26" t="s">
        <v>201</v>
      </c>
      <c r="B5" s="26"/>
      <c r="C5" s="27"/>
      <c r="D5" s="27"/>
      <c r="E5" s="145"/>
      <c r="F5" s="28"/>
      <c r="G5" s="28"/>
      <c r="H5" s="28"/>
      <c r="I5" s="28"/>
      <c r="J5" s="28"/>
      <c r="K5" s="28"/>
    </row>
    <row r="6" spans="1:11" s="23" customFormat="1" ht="10.199999999999999" customHeight="1">
      <c r="A6" s="24"/>
      <c r="B6" s="24"/>
      <c r="C6" s="21"/>
      <c r="D6" s="21"/>
      <c r="E6" s="21"/>
      <c r="F6" s="3"/>
      <c r="G6" s="3"/>
      <c r="H6" s="3"/>
      <c r="I6" s="25"/>
      <c r="J6" s="25"/>
      <c r="K6" s="25"/>
    </row>
    <row r="7" spans="1:11" s="23" customFormat="1" ht="19.2">
      <c r="A7" s="24"/>
      <c r="B7" s="24"/>
      <c r="C7" s="21"/>
      <c r="D7" s="21"/>
      <c r="E7" s="21"/>
      <c r="F7" s="3"/>
      <c r="G7" s="3"/>
      <c r="H7" s="3"/>
      <c r="I7" s="25"/>
      <c r="J7" s="25"/>
      <c r="K7" s="137" t="s">
        <v>205</v>
      </c>
    </row>
    <row r="8" spans="1:11" s="23" customFormat="1" ht="19.2">
      <c r="A8" s="24"/>
      <c r="B8" s="24"/>
      <c r="C8" s="21"/>
      <c r="D8" s="21"/>
      <c r="E8" s="166" t="s">
        <v>74</v>
      </c>
      <c r="F8" s="166"/>
      <c r="G8" s="166"/>
      <c r="H8" s="3"/>
      <c r="I8" s="166" t="s">
        <v>75</v>
      </c>
      <c r="J8" s="166"/>
      <c r="K8" s="166"/>
    </row>
    <row r="9" spans="1:11" ht="18.899999999999999" customHeight="1">
      <c r="C9" s="30" t="s">
        <v>2</v>
      </c>
      <c r="D9" s="46"/>
      <c r="E9" s="131" t="s">
        <v>160</v>
      </c>
      <c r="F9" s="3"/>
      <c r="G9" s="131" t="s">
        <v>126</v>
      </c>
      <c r="H9" s="3"/>
      <c r="I9" s="131" t="s">
        <v>160</v>
      </c>
      <c r="J9" s="3"/>
      <c r="K9" s="131" t="s">
        <v>126</v>
      </c>
    </row>
    <row r="10" spans="1:11" ht="18.899999999999999" customHeight="1">
      <c r="A10" s="31" t="s">
        <v>42</v>
      </c>
      <c r="B10" s="23"/>
    </row>
    <row r="11" spans="1:11" ht="18.899999999999999" customHeight="1">
      <c r="A11" s="32" t="s">
        <v>211</v>
      </c>
      <c r="B11" s="23"/>
      <c r="E11" s="22">
        <v>-161034905</v>
      </c>
      <c r="G11" s="22">
        <v>-100322060</v>
      </c>
      <c r="I11" s="22">
        <v>-67521631</v>
      </c>
      <c r="K11" s="22">
        <v>-55414887</v>
      </c>
    </row>
    <row r="12" spans="1:11" ht="18.899999999999999" customHeight="1">
      <c r="A12" s="43" t="s">
        <v>43</v>
      </c>
      <c r="B12" s="23"/>
    </row>
    <row r="13" spans="1:11" ht="18.899999999999999" customHeight="1">
      <c r="A13" s="42" t="s">
        <v>66</v>
      </c>
      <c r="B13" s="32" t="s">
        <v>67</v>
      </c>
      <c r="C13" s="47"/>
      <c r="D13" s="47"/>
      <c r="E13" s="22">
        <v>2734329</v>
      </c>
      <c r="G13" s="58">
        <v>1029641</v>
      </c>
      <c r="I13" s="22">
        <v>1975870</v>
      </c>
      <c r="K13" s="22">
        <v>1029641</v>
      </c>
    </row>
    <row r="14" spans="1:11" ht="18.899999999999999" customHeight="1">
      <c r="A14" s="42" t="s">
        <v>66</v>
      </c>
      <c r="B14" s="33" t="s">
        <v>68</v>
      </c>
      <c r="C14" s="47"/>
      <c r="D14" s="47"/>
      <c r="E14" s="22">
        <v>-12583969</v>
      </c>
      <c r="G14" s="58">
        <v>-3977258</v>
      </c>
      <c r="I14" s="22">
        <v>-7544032</v>
      </c>
      <c r="K14" s="22">
        <v>-4620773</v>
      </c>
    </row>
    <row r="15" spans="1:11" ht="18.899999999999999" customHeight="1">
      <c r="A15" s="42"/>
      <c r="B15" s="33" t="s">
        <v>183</v>
      </c>
      <c r="C15" s="47"/>
      <c r="D15" s="47"/>
      <c r="E15" s="22">
        <v>417841</v>
      </c>
      <c r="G15" s="58">
        <v>-419884</v>
      </c>
      <c r="I15" s="22">
        <v>419884</v>
      </c>
      <c r="K15" s="22">
        <v>-419884</v>
      </c>
    </row>
    <row r="16" spans="1:11" ht="18.899999999999999" customHeight="1">
      <c r="A16" s="42" t="s">
        <v>66</v>
      </c>
      <c r="B16" s="33" t="s">
        <v>69</v>
      </c>
      <c r="C16" s="47"/>
      <c r="D16" s="47"/>
      <c r="E16" s="22">
        <v>1030522</v>
      </c>
      <c r="G16" s="58">
        <v>-4898190</v>
      </c>
      <c r="I16" s="22">
        <v>0</v>
      </c>
      <c r="K16" s="22">
        <v>0</v>
      </c>
    </row>
    <row r="17" spans="1:11" ht="18.899999999999999" customHeight="1">
      <c r="A17" s="42"/>
      <c r="B17" s="33" t="s">
        <v>71</v>
      </c>
      <c r="C17" s="47"/>
      <c r="D17" s="47"/>
      <c r="E17" s="22">
        <v>2462930</v>
      </c>
      <c r="G17" s="58">
        <v>-2653872</v>
      </c>
      <c r="I17" s="22">
        <v>-473116</v>
      </c>
      <c r="K17" s="22">
        <v>1321183</v>
      </c>
    </row>
    <row r="18" spans="1:11" ht="18.899999999999999" customHeight="1">
      <c r="A18" s="42" t="s">
        <v>66</v>
      </c>
      <c r="B18" s="33" t="s">
        <v>70</v>
      </c>
      <c r="C18" s="47"/>
      <c r="D18" s="47"/>
      <c r="E18" s="22">
        <v>-3830780</v>
      </c>
      <c r="G18" s="58">
        <v>14489844</v>
      </c>
      <c r="I18" s="22">
        <v>-3000962</v>
      </c>
      <c r="K18" s="22">
        <v>3721978</v>
      </c>
    </row>
    <row r="19" spans="1:11" ht="18.899999999999999" customHeight="1">
      <c r="A19" s="42"/>
      <c r="B19" s="33" t="s">
        <v>107</v>
      </c>
      <c r="C19" s="47"/>
      <c r="D19" s="47"/>
      <c r="E19" s="22">
        <v>272232</v>
      </c>
      <c r="G19" s="22">
        <v>19423</v>
      </c>
      <c r="I19" s="22">
        <v>0</v>
      </c>
      <c r="K19" s="22">
        <v>-383419</v>
      </c>
    </row>
    <row r="20" spans="1:11" ht="18.899999999999999" customHeight="1">
      <c r="A20" s="42" t="s">
        <v>66</v>
      </c>
      <c r="B20" s="32" t="s">
        <v>78</v>
      </c>
      <c r="C20" s="47"/>
      <c r="D20" s="47"/>
      <c r="E20" s="22"/>
    </row>
    <row r="21" spans="1:11" ht="18.899999999999999" customHeight="1">
      <c r="A21" s="42"/>
      <c r="B21" s="32" t="s">
        <v>44</v>
      </c>
      <c r="C21" s="35" t="s">
        <v>214</v>
      </c>
      <c r="D21" s="35"/>
      <c r="E21" s="22">
        <v>18062669</v>
      </c>
      <c r="G21" s="22">
        <v>12878206</v>
      </c>
      <c r="I21" s="22">
        <v>12673524</v>
      </c>
      <c r="K21" s="22">
        <v>7997958</v>
      </c>
    </row>
    <row r="22" spans="1:11" ht="18.600000000000001" customHeight="1">
      <c r="A22" s="32"/>
      <c r="B22" s="32" t="s">
        <v>45</v>
      </c>
      <c r="C22" s="35">
        <v>16</v>
      </c>
      <c r="D22" s="35"/>
      <c r="E22" s="22">
        <v>2867867</v>
      </c>
      <c r="G22" s="22">
        <v>1842337</v>
      </c>
      <c r="I22" s="22">
        <v>1428164</v>
      </c>
      <c r="K22" s="22">
        <v>582961</v>
      </c>
    </row>
    <row r="23" spans="1:11" ht="18.899999999999999" customHeight="1">
      <c r="A23" s="42" t="s">
        <v>66</v>
      </c>
      <c r="B23" s="32" t="s">
        <v>79</v>
      </c>
      <c r="C23" s="35"/>
      <c r="D23" s="35"/>
      <c r="E23" s="22"/>
    </row>
    <row r="24" spans="1:11" ht="18.899999999999999" customHeight="1">
      <c r="A24" s="32"/>
      <c r="B24" s="32" t="s">
        <v>46</v>
      </c>
      <c r="C24" s="21">
        <v>20</v>
      </c>
      <c r="E24" s="22">
        <v>4378278</v>
      </c>
      <c r="G24" s="22">
        <v>3677013</v>
      </c>
      <c r="I24" s="22">
        <v>2541705</v>
      </c>
      <c r="K24" s="22">
        <v>2025189</v>
      </c>
    </row>
    <row r="25" spans="1:11" ht="18.899999999999999" customHeight="1">
      <c r="A25" s="32"/>
      <c r="B25" s="32" t="s">
        <v>81</v>
      </c>
      <c r="E25" s="22">
        <v>693598</v>
      </c>
      <c r="G25" s="22">
        <v>-408689</v>
      </c>
      <c r="I25" s="22">
        <v>-40502</v>
      </c>
      <c r="K25" s="22">
        <v>-245503</v>
      </c>
    </row>
    <row r="26" spans="1:11" ht="18.899999999999999" customHeight="1">
      <c r="A26" s="32" t="s">
        <v>66</v>
      </c>
      <c r="B26" s="32" t="s">
        <v>108</v>
      </c>
      <c r="C26" s="21">
        <v>10</v>
      </c>
      <c r="E26" s="22">
        <v>0</v>
      </c>
      <c r="G26" s="22">
        <v>-61360</v>
      </c>
      <c r="I26" s="22">
        <v>0</v>
      </c>
      <c r="K26" s="22">
        <v>-61360</v>
      </c>
    </row>
    <row r="27" spans="1:11" ht="18.899999999999999" customHeight="1">
      <c r="A27" s="32"/>
      <c r="B27" s="32" t="s">
        <v>191</v>
      </c>
      <c r="C27" s="21">
        <v>8</v>
      </c>
      <c r="E27" s="22">
        <v>142713</v>
      </c>
      <c r="G27" s="22">
        <v>0</v>
      </c>
      <c r="I27" s="22">
        <v>0</v>
      </c>
      <c r="K27" s="22">
        <v>0</v>
      </c>
    </row>
    <row r="28" spans="1:11" ht="18.899999999999999" customHeight="1">
      <c r="A28" s="32"/>
      <c r="B28" s="32" t="s">
        <v>98</v>
      </c>
      <c r="C28" s="21">
        <v>9</v>
      </c>
      <c r="E28" s="22">
        <v>-173209</v>
      </c>
      <c r="G28" s="22">
        <v>1475971</v>
      </c>
      <c r="I28" s="22">
        <v>0</v>
      </c>
      <c r="K28" s="22">
        <v>0</v>
      </c>
    </row>
    <row r="29" spans="1:11" ht="18.899999999999999" customHeight="1">
      <c r="A29" s="32"/>
      <c r="B29" s="32" t="s">
        <v>212</v>
      </c>
      <c r="E29" s="22"/>
    </row>
    <row r="30" spans="1:11" ht="18.899999999999999" customHeight="1">
      <c r="A30" s="32"/>
      <c r="B30" s="32" t="s">
        <v>218</v>
      </c>
      <c r="C30" s="21">
        <v>11</v>
      </c>
      <c r="E30" s="22">
        <v>0</v>
      </c>
      <c r="G30" s="22">
        <v>0</v>
      </c>
      <c r="I30" s="22">
        <v>6490000</v>
      </c>
      <c r="K30" s="22">
        <v>0</v>
      </c>
    </row>
    <row r="31" spans="1:11" ht="18.899999999999999" customHeight="1">
      <c r="A31" s="32"/>
      <c r="B31" s="32" t="s">
        <v>219</v>
      </c>
      <c r="C31" s="21">
        <v>15</v>
      </c>
      <c r="E31" s="22">
        <v>10630000</v>
      </c>
      <c r="G31" s="22">
        <v>0</v>
      </c>
      <c r="I31" s="22">
        <v>0</v>
      </c>
      <c r="K31" s="22">
        <v>0</v>
      </c>
    </row>
    <row r="32" spans="1:11" ht="18.899999999999999" customHeight="1">
      <c r="A32" s="32"/>
      <c r="B32" s="32" t="s">
        <v>220</v>
      </c>
      <c r="C32" s="21">
        <v>16</v>
      </c>
      <c r="E32" s="22">
        <v>5736720</v>
      </c>
      <c r="G32" s="22">
        <v>0</v>
      </c>
      <c r="I32" s="22">
        <v>2297183</v>
      </c>
      <c r="K32" s="22">
        <v>0</v>
      </c>
    </row>
    <row r="33" spans="1:11" ht="18.899999999999999" customHeight="1">
      <c r="A33" s="32"/>
      <c r="B33" s="32" t="s">
        <v>221</v>
      </c>
      <c r="E33" s="22">
        <v>140232</v>
      </c>
      <c r="G33" s="22">
        <v>0</v>
      </c>
      <c r="I33" s="22">
        <v>0</v>
      </c>
      <c r="K33" s="22">
        <v>0</v>
      </c>
    </row>
    <row r="34" spans="1:11" ht="18.45" customHeight="1">
      <c r="A34" s="32"/>
      <c r="B34" s="32" t="s">
        <v>135</v>
      </c>
      <c r="E34" s="22"/>
    </row>
    <row r="35" spans="1:11" ht="18.899999999999999" customHeight="1">
      <c r="A35" s="32"/>
      <c r="B35" s="32" t="s">
        <v>136</v>
      </c>
      <c r="C35" s="21">
        <v>13</v>
      </c>
      <c r="E35" s="22">
        <v>-1380</v>
      </c>
      <c r="G35" s="22">
        <v>0</v>
      </c>
      <c r="I35" s="22">
        <v>0</v>
      </c>
      <c r="K35" s="22">
        <v>-34749</v>
      </c>
    </row>
    <row r="36" spans="1:11" ht="18.899999999999999" customHeight="1">
      <c r="A36" s="32"/>
      <c r="B36" s="32" t="s">
        <v>192</v>
      </c>
      <c r="C36" s="21">
        <v>13</v>
      </c>
      <c r="E36" s="22">
        <v>16529</v>
      </c>
      <c r="G36" s="22">
        <v>4786</v>
      </c>
      <c r="I36" s="22">
        <v>16255</v>
      </c>
      <c r="K36" s="22">
        <v>0</v>
      </c>
    </row>
    <row r="37" spans="1:11" ht="18.899999999999999" hidden="1" customHeight="1">
      <c r="A37" s="32"/>
      <c r="B37" s="32" t="s">
        <v>149</v>
      </c>
      <c r="C37" s="21">
        <v>14</v>
      </c>
      <c r="E37" s="22">
        <v>0</v>
      </c>
      <c r="G37" s="22">
        <v>0</v>
      </c>
      <c r="I37" s="22">
        <v>0</v>
      </c>
      <c r="K37" s="22">
        <v>0</v>
      </c>
    </row>
    <row r="38" spans="1:11" ht="18.899999999999999" hidden="1" customHeight="1">
      <c r="A38" s="32"/>
      <c r="B38" s="32" t="s">
        <v>127</v>
      </c>
      <c r="E38" s="22"/>
    </row>
    <row r="39" spans="1:11" ht="18.899999999999999" customHeight="1">
      <c r="A39" s="32"/>
      <c r="B39" s="32" t="s">
        <v>99</v>
      </c>
      <c r="E39" s="56">
        <v>-551915</v>
      </c>
      <c r="G39" s="56">
        <v>-390701</v>
      </c>
      <c r="I39" s="56">
        <v>-573899</v>
      </c>
      <c r="K39" s="56">
        <v>-418145</v>
      </c>
    </row>
    <row r="40" spans="1:11" ht="6" customHeight="1">
      <c r="B40" s="32"/>
      <c r="F40" s="34"/>
      <c r="G40" s="34"/>
      <c r="H40" s="34"/>
      <c r="I40" s="34"/>
      <c r="J40" s="34"/>
      <c r="K40" s="34"/>
    </row>
    <row r="41" spans="1:11" ht="18.899999999999999" customHeight="1">
      <c r="A41" s="20" t="s">
        <v>47</v>
      </c>
      <c r="B41" s="32"/>
      <c r="E41" s="34">
        <v>-128589698</v>
      </c>
      <c r="F41" s="34"/>
      <c r="G41" s="34">
        <v>-77714793</v>
      </c>
      <c r="H41" s="34"/>
      <c r="I41" s="34">
        <v>-51311557</v>
      </c>
      <c r="J41" s="34"/>
      <c r="K41" s="34">
        <v>-44919810</v>
      </c>
    </row>
    <row r="42" spans="1:11" ht="18.899999999999999" customHeight="1">
      <c r="B42" s="32" t="s">
        <v>106</v>
      </c>
      <c r="E42" s="22">
        <v>398780</v>
      </c>
      <c r="F42" s="34"/>
      <c r="G42" s="34">
        <v>273606</v>
      </c>
      <c r="H42" s="34"/>
      <c r="I42" s="22">
        <v>390421</v>
      </c>
      <c r="J42" s="34"/>
      <c r="K42" s="34">
        <v>297963</v>
      </c>
    </row>
    <row r="43" spans="1:11" ht="18.899999999999999" customHeight="1">
      <c r="B43" s="32" t="s">
        <v>116</v>
      </c>
      <c r="E43" s="34">
        <v>-2498026</v>
      </c>
      <c r="F43" s="34"/>
      <c r="G43" s="34">
        <v>0</v>
      </c>
      <c r="H43" s="34"/>
      <c r="I43" s="34">
        <v>-790785</v>
      </c>
      <c r="J43" s="34"/>
      <c r="K43" s="34">
        <v>0</v>
      </c>
    </row>
    <row r="44" spans="1:11" ht="18.899999999999999" customHeight="1">
      <c r="B44" s="32" t="s">
        <v>65</v>
      </c>
      <c r="C44" s="21">
        <v>20</v>
      </c>
      <c r="E44" s="37">
        <v>-191404</v>
      </c>
      <c r="F44" s="34"/>
      <c r="G44" s="37">
        <v>0</v>
      </c>
      <c r="H44" s="34"/>
      <c r="I44" s="37">
        <v>-511</v>
      </c>
      <c r="J44" s="34"/>
      <c r="K44" s="37">
        <v>0</v>
      </c>
    </row>
    <row r="45" spans="1:11" ht="6" customHeight="1">
      <c r="A45" s="32"/>
      <c r="B45" s="32"/>
      <c r="E45" s="34"/>
      <c r="F45" s="34"/>
      <c r="G45" s="34"/>
      <c r="H45" s="34"/>
      <c r="I45" s="34"/>
      <c r="J45" s="34"/>
      <c r="K45" s="34"/>
    </row>
    <row r="46" spans="1:11" ht="18.899999999999999" customHeight="1">
      <c r="A46" s="32" t="s">
        <v>48</v>
      </c>
      <c r="B46" s="32"/>
      <c r="E46" s="36">
        <v>-130880348</v>
      </c>
      <c r="F46" s="34"/>
      <c r="G46" s="36">
        <v>-77441187</v>
      </c>
      <c r="H46" s="34"/>
      <c r="I46" s="36">
        <v>-51712432</v>
      </c>
      <c r="J46" s="34"/>
      <c r="K46" s="36">
        <v>-44621847</v>
      </c>
    </row>
    <row r="47" spans="1:11" ht="20.399999999999999" hidden="1" customHeight="1">
      <c r="K47" s="2" t="s">
        <v>124</v>
      </c>
    </row>
    <row r="48" spans="1:11" ht="20.399999999999999" hidden="1" customHeight="1">
      <c r="K48" s="2" t="s">
        <v>125</v>
      </c>
    </row>
    <row r="49" spans="1:11" ht="20.399999999999999" customHeight="1">
      <c r="A49" s="23" t="s">
        <v>80</v>
      </c>
    </row>
    <row r="50" spans="1:11" s="23" customFormat="1" ht="20.399999999999999" customHeight="1">
      <c r="A50" s="24" t="s">
        <v>72</v>
      </c>
      <c r="B50" s="24"/>
      <c r="C50" s="21"/>
      <c r="D50" s="21"/>
      <c r="E50" s="21"/>
      <c r="F50" s="25"/>
      <c r="G50" s="25"/>
      <c r="H50" s="25"/>
      <c r="I50" s="25"/>
      <c r="J50" s="25"/>
      <c r="K50" s="25"/>
    </row>
    <row r="51" spans="1:11" s="23" customFormat="1" ht="20.399999999999999" customHeight="1">
      <c r="A51" s="26" t="s">
        <v>201</v>
      </c>
      <c r="B51" s="26"/>
      <c r="C51" s="27"/>
      <c r="D51" s="27"/>
      <c r="E51" s="27"/>
      <c r="F51" s="28"/>
      <c r="G51" s="28"/>
      <c r="H51" s="28"/>
      <c r="I51" s="28"/>
      <c r="J51" s="28"/>
      <c r="K51" s="28"/>
    </row>
    <row r="52" spans="1:11" s="23" customFormat="1" ht="10.95" customHeight="1">
      <c r="A52" s="24"/>
      <c r="B52" s="24"/>
      <c r="C52" s="21"/>
      <c r="D52" s="21"/>
      <c r="E52" s="21"/>
      <c r="F52" s="22"/>
      <c r="G52" s="22"/>
      <c r="H52" s="22"/>
      <c r="I52" s="25"/>
      <c r="J52" s="25"/>
      <c r="K52" s="25"/>
    </row>
    <row r="53" spans="1:11" s="23" customFormat="1" ht="19.2">
      <c r="A53" s="24"/>
      <c r="B53" s="24"/>
      <c r="C53" s="21"/>
      <c r="D53" s="21"/>
      <c r="E53" s="21"/>
      <c r="F53" s="22"/>
      <c r="G53" s="22"/>
      <c r="H53" s="22"/>
      <c r="I53" s="25"/>
      <c r="J53" s="25"/>
      <c r="K53" s="137" t="s">
        <v>205</v>
      </c>
    </row>
    <row r="54" spans="1:11" s="23" customFormat="1" ht="19.2">
      <c r="A54" s="24"/>
      <c r="B54" s="24"/>
      <c r="C54" s="21"/>
      <c r="D54" s="21"/>
      <c r="E54" s="166" t="s">
        <v>74</v>
      </c>
      <c r="F54" s="166"/>
      <c r="G54" s="166"/>
      <c r="H54" s="3"/>
      <c r="I54" s="166" t="s">
        <v>75</v>
      </c>
      <c r="J54" s="166"/>
      <c r="K54" s="166"/>
    </row>
    <row r="55" spans="1:11" ht="18.45" customHeight="1">
      <c r="B55" s="48"/>
      <c r="C55" s="30" t="s">
        <v>2</v>
      </c>
      <c r="D55" s="29"/>
      <c r="E55" s="131" t="s">
        <v>160</v>
      </c>
      <c r="F55" s="3"/>
      <c r="G55" s="131" t="s">
        <v>126</v>
      </c>
      <c r="H55" s="3"/>
      <c r="I55" s="131" t="s">
        <v>160</v>
      </c>
      <c r="J55" s="3"/>
      <c r="K55" s="131" t="s">
        <v>126</v>
      </c>
    </row>
    <row r="56" spans="1:11" ht="18.45" customHeight="1">
      <c r="A56" s="23" t="s">
        <v>49</v>
      </c>
      <c r="B56" s="23"/>
    </row>
    <row r="57" spans="1:11" ht="18.45" customHeight="1">
      <c r="A57" s="23"/>
      <c r="B57" s="32" t="s">
        <v>133</v>
      </c>
      <c r="C57" s="21">
        <v>11</v>
      </c>
      <c r="E57" s="22">
        <v>-10214066</v>
      </c>
      <c r="G57" s="22">
        <v>2430741</v>
      </c>
      <c r="I57" s="22">
        <v>0</v>
      </c>
      <c r="K57" s="22">
        <v>0</v>
      </c>
    </row>
    <row r="58" spans="1:11" ht="18.45" customHeight="1">
      <c r="A58" s="23"/>
      <c r="B58" s="32" t="s">
        <v>117</v>
      </c>
      <c r="C58" s="21">
        <v>11</v>
      </c>
      <c r="E58" s="22">
        <v>0</v>
      </c>
      <c r="G58" s="22">
        <v>0</v>
      </c>
      <c r="I58" s="22">
        <v>-14859800</v>
      </c>
      <c r="K58" s="22">
        <v>-32050000</v>
      </c>
    </row>
    <row r="59" spans="1:11" ht="17.399999999999999" customHeight="1">
      <c r="A59" s="23"/>
      <c r="B59" s="32" t="s">
        <v>144</v>
      </c>
      <c r="C59" s="21">
        <v>10</v>
      </c>
      <c r="E59" s="22">
        <v>70298509</v>
      </c>
      <c r="G59" s="22">
        <v>3748422</v>
      </c>
      <c r="I59" s="22">
        <v>70298509</v>
      </c>
      <c r="K59" s="22">
        <v>3748422</v>
      </c>
    </row>
    <row r="60" spans="1:11" ht="17.399999999999999" customHeight="1">
      <c r="A60" s="23"/>
      <c r="B60" s="32" t="s">
        <v>189</v>
      </c>
      <c r="C60" s="21">
        <v>10</v>
      </c>
      <c r="E60" s="22">
        <v>0</v>
      </c>
      <c r="G60" s="22">
        <v>-100027757</v>
      </c>
      <c r="I60" s="22">
        <v>0</v>
      </c>
      <c r="K60" s="22">
        <v>-100027757</v>
      </c>
    </row>
    <row r="61" spans="1:11" ht="18.45" customHeight="1">
      <c r="A61" s="23"/>
      <c r="B61" s="32" t="s">
        <v>63</v>
      </c>
      <c r="C61" s="21">
        <v>13</v>
      </c>
      <c r="E61" s="22">
        <v>14909</v>
      </c>
      <c r="G61" s="22">
        <v>0</v>
      </c>
      <c r="I61" s="22">
        <v>0</v>
      </c>
      <c r="K61" s="22">
        <v>170800</v>
      </c>
    </row>
    <row r="62" spans="1:11" ht="18.45" customHeight="1">
      <c r="A62" s="32"/>
      <c r="B62" s="32" t="s">
        <v>64</v>
      </c>
      <c r="C62" s="35">
        <v>13</v>
      </c>
      <c r="D62" s="35"/>
      <c r="E62" s="22">
        <v>-4039614</v>
      </c>
      <c r="G62" s="22">
        <v>-2862078</v>
      </c>
      <c r="I62" s="22">
        <v>-3095926</v>
      </c>
      <c r="K62" s="22">
        <v>-1972322</v>
      </c>
    </row>
    <row r="63" spans="1:11" ht="18.45" customHeight="1">
      <c r="A63" s="32"/>
      <c r="B63" s="32" t="s">
        <v>50</v>
      </c>
      <c r="C63" s="35">
        <v>16</v>
      </c>
      <c r="D63" s="35"/>
      <c r="E63" s="34">
        <v>-11323814</v>
      </c>
      <c r="F63" s="34"/>
      <c r="G63" s="34">
        <v>-10844031</v>
      </c>
      <c r="H63" s="34"/>
      <c r="I63" s="34">
        <v>-10239350</v>
      </c>
      <c r="J63" s="34"/>
      <c r="K63" s="34">
        <v>-10583581</v>
      </c>
    </row>
    <row r="64" spans="1:11" ht="18.45" customHeight="1">
      <c r="A64" s="32"/>
      <c r="B64" s="32" t="s">
        <v>185</v>
      </c>
      <c r="C64" s="35"/>
      <c r="D64" s="35"/>
      <c r="E64" s="34">
        <v>13839462</v>
      </c>
      <c r="F64" s="34"/>
      <c r="G64" s="34">
        <v>0</v>
      </c>
      <c r="H64" s="34"/>
      <c r="I64" s="34">
        <v>13839462</v>
      </c>
      <c r="J64" s="34"/>
      <c r="K64" s="34">
        <v>0</v>
      </c>
    </row>
    <row r="65" spans="1:11" ht="18.45" customHeight="1">
      <c r="A65" s="32"/>
      <c r="B65" s="32" t="s">
        <v>150</v>
      </c>
      <c r="C65" s="35">
        <v>6</v>
      </c>
      <c r="D65" s="35"/>
      <c r="E65" s="34">
        <v>0</v>
      </c>
      <c r="F65" s="34"/>
      <c r="G65" s="34">
        <v>0</v>
      </c>
      <c r="H65" s="34"/>
      <c r="I65" s="34">
        <v>-90900000</v>
      </c>
      <c r="J65" s="34"/>
      <c r="K65" s="34">
        <v>-28000000</v>
      </c>
    </row>
    <row r="66" spans="1:11" ht="18.45" customHeight="1">
      <c r="A66" s="32"/>
      <c r="B66" s="32" t="s">
        <v>181</v>
      </c>
      <c r="C66" s="20"/>
      <c r="D66" s="35"/>
      <c r="E66" s="20"/>
      <c r="F66" s="20"/>
      <c r="G66" s="20"/>
      <c r="H66" s="20"/>
      <c r="I66" s="20"/>
      <c r="J66" s="20"/>
      <c r="K66" s="20"/>
    </row>
    <row r="67" spans="1:11" ht="18.45" customHeight="1">
      <c r="A67" s="32"/>
      <c r="B67" s="32" t="s">
        <v>182</v>
      </c>
      <c r="C67" s="35">
        <v>6</v>
      </c>
      <c r="D67" s="35"/>
      <c r="E67" s="34">
        <v>0</v>
      </c>
      <c r="F67" s="34"/>
      <c r="G67" s="34">
        <v>0</v>
      </c>
      <c r="H67" s="34"/>
      <c r="I67" s="34">
        <v>11000000</v>
      </c>
      <c r="J67" s="34"/>
      <c r="K67" s="34">
        <v>17000000</v>
      </c>
    </row>
    <row r="68" spans="1:11" ht="18.45" customHeight="1">
      <c r="A68" s="32"/>
      <c r="B68" s="32" t="s">
        <v>106</v>
      </c>
      <c r="C68" s="35" t="s">
        <v>215</v>
      </c>
      <c r="D68" s="35"/>
      <c r="E68" s="37">
        <v>287687</v>
      </c>
      <c r="F68" s="34"/>
      <c r="G68" s="37">
        <v>0</v>
      </c>
      <c r="H68" s="34"/>
      <c r="I68" s="37">
        <v>554597</v>
      </c>
      <c r="J68" s="34"/>
      <c r="K68" s="37">
        <v>0</v>
      </c>
    </row>
    <row r="69" spans="1:11" ht="6" customHeight="1">
      <c r="B69" s="32"/>
      <c r="E69" s="34"/>
      <c r="F69" s="34"/>
      <c r="G69" s="34"/>
      <c r="H69" s="34"/>
      <c r="I69" s="34"/>
      <c r="J69" s="34"/>
      <c r="K69" s="34"/>
    </row>
    <row r="70" spans="1:11" ht="18.45" customHeight="1">
      <c r="A70" s="32" t="s">
        <v>51</v>
      </c>
      <c r="B70" s="32"/>
      <c r="E70" s="38">
        <v>58863073</v>
      </c>
      <c r="G70" s="38">
        <v>-107554703</v>
      </c>
      <c r="I70" s="38">
        <v>-23402508</v>
      </c>
      <c r="K70" s="38">
        <v>-151714438</v>
      </c>
    </row>
    <row r="71" spans="1:11" ht="18" customHeight="1">
      <c r="B71" s="32"/>
      <c r="F71" s="34"/>
      <c r="G71" s="34"/>
      <c r="H71" s="34"/>
      <c r="I71" s="34"/>
      <c r="J71" s="34"/>
      <c r="K71" s="34"/>
    </row>
    <row r="72" spans="1:11" ht="18.45" customHeight="1">
      <c r="A72" s="23" t="s">
        <v>52</v>
      </c>
      <c r="E72" s="164"/>
    </row>
    <row r="73" spans="1:11" ht="18.45" customHeight="1">
      <c r="A73" s="23"/>
      <c r="B73" s="20" t="s">
        <v>102</v>
      </c>
      <c r="C73" s="21">
        <v>21</v>
      </c>
      <c r="E73" s="22">
        <v>108168251</v>
      </c>
      <c r="G73" s="22">
        <v>176279667</v>
      </c>
      <c r="I73" s="22">
        <v>108168251</v>
      </c>
      <c r="K73" s="22">
        <v>175329667</v>
      </c>
    </row>
    <row r="74" spans="1:11" ht="18.45" customHeight="1">
      <c r="A74" s="23"/>
      <c r="B74" s="39" t="s">
        <v>109</v>
      </c>
      <c r="C74" s="21">
        <v>18</v>
      </c>
      <c r="E74" s="62">
        <v>-11741674</v>
      </c>
      <c r="F74" s="25"/>
      <c r="G74" s="34">
        <v>-8752428</v>
      </c>
      <c r="H74" s="25"/>
      <c r="I74" s="62">
        <v>-7750524</v>
      </c>
      <c r="J74" s="25"/>
      <c r="K74" s="62">
        <v>-5234946</v>
      </c>
    </row>
    <row r="75" spans="1:11" ht="18.45" customHeight="1">
      <c r="A75" s="23"/>
      <c r="B75" s="20" t="s">
        <v>100</v>
      </c>
      <c r="C75" s="21">
        <v>18</v>
      </c>
      <c r="E75" s="63">
        <v>-2734329</v>
      </c>
      <c r="G75" s="63">
        <v>-1865968</v>
      </c>
      <c r="I75" s="63">
        <v>-1975870</v>
      </c>
      <c r="K75" s="63">
        <v>-1029641</v>
      </c>
    </row>
    <row r="76" spans="1:11" ht="6" customHeight="1">
      <c r="B76" s="32"/>
      <c r="F76" s="34"/>
      <c r="G76" s="34"/>
      <c r="H76" s="34"/>
      <c r="I76" s="34"/>
      <c r="J76" s="34"/>
      <c r="K76" s="34"/>
    </row>
    <row r="77" spans="1:11" s="23" customFormat="1" ht="18.45" customHeight="1">
      <c r="A77" s="39" t="s">
        <v>53</v>
      </c>
      <c r="C77" s="21"/>
      <c r="D77" s="21"/>
      <c r="E77" s="37">
        <v>93692248</v>
      </c>
      <c r="F77" s="25"/>
      <c r="G77" s="37">
        <v>165661271</v>
      </c>
      <c r="H77" s="25"/>
      <c r="I77" s="37">
        <v>98441857</v>
      </c>
      <c r="J77" s="25"/>
      <c r="K77" s="37">
        <v>169065080</v>
      </c>
    </row>
    <row r="78" spans="1:11" s="23" customFormat="1" ht="18" customHeight="1">
      <c r="A78" s="39"/>
      <c r="B78" s="121"/>
      <c r="C78" s="21"/>
      <c r="D78" s="21"/>
      <c r="E78" s="21"/>
      <c r="F78" s="25"/>
      <c r="G78" s="25"/>
      <c r="H78" s="25"/>
      <c r="I78" s="40"/>
      <c r="J78" s="25"/>
      <c r="K78" s="40"/>
    </row>
    <row r="79" spans="1:11" s="23" customFormat="1" ht="18.45" customHeight="1">
      <c r="A79" s="24" t="s">
        <v>54</v>
      </c>
      <c r="B79" s="24"/>
      <c r="C79" s="21"/>
      <c r="D79" s="21"/>
      <c r="E79" s="22">
        <v>21674973</v>
      </c>
      <c r="F79" s="25"/>
      <c r="G79" s="22">
        <v>-19334619</v>
      </c>
      <c r="H79" s="25"/>
      <c r="I79" s="22">
        <v>23326917</v>
      </c>
      <c r="J79" s="25"/>
      <c r="K79" s="22">
        <v>-27271205</v>
      </c>
    </row>
    <row r="80" spans="1:11" s="23" customFormat="1" ht="18.45" customHeight="1">
      <c r="A80" s="39" t="s">
        <v>217</v>
      </c>
      <c r="B80" s="24"/>
      <c r="C80" s="21">
        <v>11</v>
      </c>
      <c r="D80" s="21"/>
      <c r="E80" s="22">
        <v>-579056</v>
      </c>
      <c r="F80" s="25"/>
      <c r="G80" s="22">
        <v>0</v>
      </c>
      <c r="H80" s="25"/>
      <c r="I80" s="22">
        <v>0</v>
      </c>
      <c r="J80" s="25"/>
      <c r="K80" s="22">
        <v>0</v>
      </c>
    </row>
    <row r="81" spans="1:11" s="23" customFormat="1" ht="18.45" customHeight="1">
      <c r="A81" s="39" t="s">
        <v>209</v>
      </c>
      <c r="B81" s="24"/>
      <c r="C81" s="21">
        <v>7</v>
      </c>
      <c r="D81" s="21"/>
      <c r="E81" s="38">
        <v>67989227</v>
      </c>
      <c r="F81" s="25"/>
      <c r="G81" s="38">
        <v>87323846</v>
      </c>
      <c r="H81" s="25"/>
      <c r="I81" s="38">
        <v>56622781</v>
      </c>
      <c r="J81" s="25"/>
      <c r="K81" s="38">
        <v>83893986</v>
      </c>
    </row>
    <row r="82" spans="1:11" ht="6" customHeight="1">
      <c r="B82" s="32"/>
      <c r="F82" s="34"/>
      <c r="G82" s="34"/>
      <c r="H82" s="34"/>
      <c r="I82" s="34"/>
      <c r="J82" s="34"/>
      <c r="K82" s="34"/>
    </row>
    <row r="83" spans="1:11" s="23" customFormat="1" ht="18.45" customHeight="1" thickBot="1">
      <c r="A83" s="24" t="s">
        <v>210</v>
      </c>
      <c r="B83" s="24"/>
      <c r="C83" s="21">
        <v>7</v>
      </c>
      <c r="D83" s="21"/>
      <c r="E83" s="41">
        <v>89085144</v>
      </c>
      <c r="F83" s="25"/>
      <c r="G83" s="41">
        <v>67989227</v>
      </c>
      <c r="H83" s="25"/>
      <c r="I83" s="41">
        <v>79949698</v>
      </c>
      <c r="J83" s="25"/>
      <c r="K83" s="41">
        <v>56622781</v>
      </c>
    </row>
    <row r="84" spans="1:11" s="23" customFormat="1" ht="18" customHeight="1" thickTop="1">
      <c r="A84" s="39"/>
      <c r="B84" s="33"/>
      <c r="C84" s="21"/>
      <c r="D84" s="21"/>
      <c r="E84" s="21"/>
      <c r="F84" s="22"/>
      <c r="G84" s="22"/>
      <c r="H84" s="22"/>
      <c r="I84" s="22"/>
      <c r="J84" s="22"/>
      <c r="K84" s="22"/>
    </row>
    <row r="85" spans="1:11" s="23" customFormat="1" ht="18.45" customHeight="1">
      <c r="A85" s="122" t="s">
        <v>62</v>
      </c>
      <c r="B85" s="33"/>
      <c r="C85" s="21"/>
      <c r="D85" s="21"/>
      <c r="E85" s="21"/>
      <c r="F85" s="22"/>
      <c r="G85" s="22"/>
      <c r="H85" s="22"/>
      <c r="I85" s="22"/>
      <c r="J85" s="22"/>
      <c r="K85" s="22"/>
    </row>
    <row r="86" spans="1:11" s="23" customFormat="1" ht="4.95" customHeight="1">
      <c r="A86" s="39"/>
      <c r="B86" s="33"/>
      <c r="C86" s="21"/>
      <c r="D86" s="21"/>
      <c r="E86" s="21"/>
      <c r="F86" s="22"/>
      <c r="G86" s="22"/>
      <c r="H86" s="22"/>
      <c r="I86" s="22"/>
      <c r="J86" s="22"/>
      <c r="K86" s="22"/>
    </row>
    <row r="87" spans="1:11" s="23" customFormat="1" ht="18.45" customHeight="1">
      <c r="A87" s="42" t="s">
        <v>137</v>
      </c>
      <c r="B87" s="33"/>
      <c r="C87" s="21"/>
      <c r="D87" s="21"/>
      <c r="E87" s="21"/>
      <c r="F87" s="22"/>
      <c r="G87" s="22"/>
      <c r="H87" s="22"/>
      <c r="I87" s="22"/>
      <c r="J87" s="22"/>
      <c r="K87" s="22"/>
    </row>
    <row r="88" spans="1:11" s="23" customFormat="1" ht="18.45" customHeight="1">
      <c r="A88" s="42" t="s">
        <v>138</v>
      </c>
      <c r="B88" s="33"/>
      <c r="C88" s="21"/>
      <c r="D88" s="21"/>
      <c r="E88" s="21"/>
      <c r="F88" s="22"/>
      <c r="G88" s="22"/>
      <c r="H88" s="22"/>
      <c r="I88" s="22"/>
      <c r="J88" s="22"/>
      <c r="K88" s="22"/>
    </row>
  </sheetData>
  <mergeCells count="4">
    <mergeCell ref="I8:K8"/>
    <mergeCell ref="I54:K54"/>
    <mergeCell ref="E8:G8"/>
    <mergeCell ref="E54:G54"/>
  </mergeCells>
  <pageMargins left="0.78740157480314965" right="0.39370078740157483" top="0.51181102362204722" bottom="0.59055118110236227" header="0.47244094488188981" footer="0.55118110236220474"/>
  <pageSetup paperSize="9" scale="84" firstPageNumber="7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 (1-3)</vt:lpstr>
      <vt:lpstr>PL (4) 3M</vt:lpstr>
      <vt:lpstr>PL (4) 12M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12M'!Print_Area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2022-09-28T10:56:45Z</cp:lastPrinted>
  <dcterms:created xsi:type="dcterms:W3CDTF">2019-04-27T15:45:51Z</dcterms:created>
  <dcterms:modified xsi:type="dcterms:W3CDTF">2023-02-27T11:16:39Z</dcterms:modified>
</cp:coreProperties>
</file>