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udit\Client\2022\TSI\00 FS\Q4\FS for client\TH\"/>
    </mc:Choice>
  </mc:AlternateContent>
  <xr:revisionPtr revIDLastSave="0" documentId="8_{BF468B0C-B147-4173-92A4-5E576FF37041}" xr6:coauthVersionLast="47" xr6:coauthVersionMax="47" xr10:uidLastSave="{00000000-0000-0000-0000-000000000000}"/>
  <bookViews>
    <workbookView xWindow="-110" yWindow="-110" windowWidth="19420" windowHeight="10420" tabRatio="754" activeTab="5" xr2:uid="{00000000-000D-0000-FFFF-FFFF00000000}"/>
  </bookViews>
  <sheets>
    <sheet name="BS(TH)" sheetId="18" r:id="rId1"/>
    <sheet name="PL1(TH)" sheetId="28" r:id="rId2"/>
    <sheet name="PL2(TH)" sheetId="30" r:id="rId3"/>
    <sheet name="SE1(TH)" sheetId="22" r:id="rId4"/>
    <sheet name="SE2(TH)" sheetId="21" r:id="rId5"/>
    <sheet name="CF(TH)" sheetId="23" r:id="rId6"/>
  </sheets>
  <externalReferences>
    <externalReference r:id="rId7"/>
  </externalReferences>
  <definedNames>
    <definedName name="_xlnm.Print_Area" localSheetId="0">'BS(TH)'!$A$1:$F$50</definedName>
    <definedName name="_xlnm.Print_Area" localSheetId="5">'CF(TH)'!$A$1:$F$44</definedName>
    <definedName name="_xlnm.Print_Area" localSheetId="2">'PL2(TH)'!$A$1:$F$22</definedName>
    <definedName name="_xlnm.Print_Area" localSheetId="3">'SE1(TH)'!$A$1:$T$23</definedName>
    <definedName name="_xlnm.Print_Area" localSheetId="4">'SE2(TH)'!$A$1:$U$19</definedName>
    <definedName name="_xlnm.Print_Titles" localSheetId="0">'BS(TH)'!$1:$4</definedName>
    <definedName name="_xlnm.Print_Titles" localSheetId="5">'CF(TH)'!$1:$4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7" i="21" l="1"/>
  <c r="R21" i="22" l="1"/>
  <c r="L19" i="22" l="1"/>
  <c r="R18" i="22"/>
  <c r="T11" i="22"/>
  <c r="F22" i="23"/>
  <c r="D22" i="23"/>
  <c r="D35" i="18" l="1"/>
  <c r="D22" i="18"/>
  <c r="F35" i="23" l="1"/>
  <c r="F31" i="23"/>
  <c r="F37" i="23" l="1"/>
  <c r="F39" i="23" s="1"/>
  <c r="E15" i="21" l="1"/>
  <c r="G15" i="21"/>
  <c r="I15" i="21"/>
  <c r="O15" i="21"/>
  <c r="O18" i="21" s="1"/>
  <c r="P15" i="21"/>
  <c r="S17" i="21"/>
  <c r="K17" i="21" s="1"/>
  <c r="U17" i="21" s="1"/>
  <c r="E18" i="21"/>
  <c r="G18" i="21"/>
  <c r="I18" i="21"/>
  <c r="M14" i="21" l="1"/>
  <c r="Q14" i="21" s="1"/>
  <c r="Q15" i="21" s="1"/>
  <c r="Q18" i="21" s="1"/>
  <c r="D6" i="23"/>
  <c r="F6" i="30"/>
  <c r="F6" i="23" s="1"/>
  <c r="F26" i="23" s="1"/>
  <c r="D6" i="30"/>
  <c r="D17" i="30"/>
  <c r="M15" i="21" l="1"/>
  <c r="M18" i="21" s="1"/>
  <c r="S14" i="21"/>
  <c r="U14" i="21" l="1"/>
  <c r="S15" i="21"/>
  <c r="S18" i="21" s="1"/>
  <c r="D48" i="18" s="1"/>
  <c r="D23" i="28" l="1"/>
  <c r="D27" i="28" s="1"/>
  <c r="D10" i="28"/>
  <c r="D12" i="28" l="1"/>
  <c r="D18" i="28" s="1"/>
  <c r="D29" i="28" s="1"/>
  <c r="D31" i="28" s="1"/>
  <c r="D18" i="30" l="1"/>
  <c r="K13" i="21"/>
  <c r="U13" i="21" l="1"/>
  <c r="U15" i="21" s="1"/>
  <c r="U18" i="21" s="1"/>
  <c r="K15" i="21"/>
  <c r="K18" i="21" s="1"/>
  <c r="D35" i="23" l="1"/>
  <c r="D31" i="23"/>
  <c r="T18" i="22" l="1"/>
  <c r="T21" i="22" l="1"/>
  <c r="S18" i="22" l="1"/>
  <c r="R17" i="22"/>
  <c r="D26" i="23" l="1"/>
  <c r="P14" i="22" l="1"/>
  <c r="N14" i="22"/>
  <c r="L14" i="22"/>
  <c r="J14" i="22"/>
  <c r="H14" i="22"/>
  <c r="F14" i="22"/>
  <c r="R14" i="22" l="1"/>
  <c r="P13" i="22" l="1"/>
  <c r="P15" i="22" s="1"/>
  <c r="N13" i="22"/>
  <c r="N15" i="22" s="1"/>
  <c r="L13" i="22"/>
  <c r="J13" i="22"/>
  <c r="J15" i="22" s="1"/>
  <c r="H13" i="22"/>
  <c r="H15" i="22" s="1"/>
  <c r="F13" i="22"/>
  <c r="F15" i="22" s="1"/>
  <c r="D13" i="22"/>
  <c r="L15" i="22" l="1"/>
  <c r="L22" i="22" s="1"/>
  <c r="R13" i="22"/>
  <c r="R15" i="22" s="1"/>
  <c r="T13" i="22" l="1"/>
  <c r="S17" i="22" l="1"/>
  <c r="N19" i="22" l="1"/>
  <c r="N22" i="22" s="1"/>
  <c r="D19" i="22"/>
  <c r="P19" i="22"/>
  <c r="P22" i="22" s="1"/>
  <c r="F19" i="22"/>
  <c r="F22" i="22" s="1"/>
  <c r="H19" i="22"/>
  <c r="H22" i="22" s="1"/>
  <c r="O19" i="22" l="1"/>
  <c r="F49" i="18"/>
  <c r="F50" i="18" l="1"/>
  <c r="D14" i="22" l="1"/>
  <c r="T14" i="22" s="1"/>
  <c r="T15" i="22" s="1"/>
  <c r="D15" i="22" l="1"/>
  <c r="D22" i="22" l="1"/>
  <c r="J19" i="22" l="1"/>
  <c r="T17" i="22"/>
  <c r="J22" i="22" l="1"/>
  <c r="R19" i="22" l="1"/>
  <c r="R22" i="22" s="1"/>
  <c r="D49" i="18" l="1"/>
  <c r="T19" i="22"/>
  <c r="T22" i="22" s="1"/>
  <c r="D50" i="18" l="1"/>
  <c r="D37" i="23" l="1"/>
  <c r="D39" i="23" s="1"/>
</calcChain>
</file>

<file path=xl/sharedStrings.xml><?xml version="1.0" encoding="utf-8"?>
<sst xmlns="http://schemas.openxmlformats.org/spreadsheetml/2006/main" count="237" uniqueCount="165">
  <si>
    <t>16</t>
  </si>
  <si>
    <t>17</t>
  </si>
  <si>
    <t>บริษัท ไทยเศรษฐกิจประกันภัย จำกัด (มหาชน)</t>
  </si>
  <si>
    <t>งบแสดงฐานะการเงิน</t>
  </si>
  <si>
    <t xml:space="preserve">สินทรัพย์ </t>
  </si>
  <si>
    <t>บาท</t>
  </si>
  <si>
    <t>หมายเหตุ</t>
  </si>
  <si>
    <t>เงินสดและรายการเทียบเท่าเงินสด</t>
  </si>
  <si>
    <t xml:space="preserve">เบี้ยประกันภัยค้างรับ </t>
  </si>
  <si>
    <t>รายได้จากการลงทุนค้างรับ</t>
  </si>
  <si>
    <t>สินทรัพย์จากการประกันภัยต่อ</t>
  </si>
  <si>
    <t>สินทรัพย์อื่น</t>
  </si>
  <si>
    <t>รวมสินทรัพย์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</si>
  <si>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</si>
  <si>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</si>
  <si>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</si>
  <si>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ค่าจ้างและค่าบำเหน็จค้างจ่าย</t>
  </si>
  <si>
    <t xml:space="preserve">หนี้สินภาษีเงินได้รอการตัดบัญชี </t>
  </si>
  <si>
    <t>หนี้สินอื่น</t>
  </si>
  <si>
    <t>รวมหนี้สิน</t>
  </si>
  <si>
    <t>ทุนเรือนหุ้น</t>
  </si>
  <si>
    <t>ขาดทุนสะสม</t>
  </si>
  <si>
    <t>งบกำไรขาดทุนเบ็ดเสร็จ</t>
  </si>
  <si>
    <t>รายได้</t>
  </si>
  <si>
    <t>เบี้ยประกันภัยรับ</t>
  </si>
  <si>
    <r>
      <t xml:space="preserve">หัก </t>
    </r>
    <r>
      <rPr>
        <sz val="14"/>
        <color indexed="8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</si>
  <si>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</si>
  <si>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</si>
  <si>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</si>
  <si>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</si>
  <si>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</si>
  <si>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</si>
  <si>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</si>
  <si>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ค่าสินไหมทดแทนรับคืนจากการประกันภัยต่อ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</si>
  <si>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</si>
  <si>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</si>
  <si>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</si>
  <si>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</si>
  <si>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รวมค่าใช้จ่าย</t>
  </si>
  <si>
    <t>จากการตีราคา</t>
  </si>
  <si>
    <t>องค์ประกอบของ</t>
  </si>
  <si>
    <t>รวมส่วนของ</t>
  </si>
  <si>
    <t>ชำระแล้ว</t>
  </si>
  <si>
    <t>ตามกฎหมาย</t>
  </si>
  <si>
    <t>ทั่วไป</t>
  </si>
  <si>
    <t>สุทธิ</t>
  </si>
  <si>
    <t>ภาษีเงินได้ที่เกี่ยวข้องไปขาดทุนสะสม</t>
  </si>
  <si>
    <t xml:space="preserve">งบกระแสเงินสด 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</si>
  <si>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</si>
  <si>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</si>
  <si>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</si>
  <si>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</si>
  <si>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เงินปันผลรับ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</si>
  <si>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</si>
  <si>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</si>
  <si>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</si>
  <si>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 1 มกราคม</t>
  </si>
  <si>
    <t>สินทรัพย์ภาษีเงินได้รอการตัดบัญชี</t>
  </si>
  <si>
    <t>สินทรัพย์ไม่มีตัวตน</t>
  </si>
  <si>
    <t>ภาระผูกพันผลประโยชน์พนักงาน</t>
  </si>
  <si>
    <t>รายได้จากการลงทุน</t>
  </si>
  <si>
    <t>ภาษีเงินได้ของรายการที่จะไม่ถูกจัดประเภทใหม่ไว้ใน</t>
  </si>
  <si>
    <t>โอนส่วนเกินทุนจากการตีราคาสินทรัพย์และ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</si>
  <si>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</si>
  <si>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</si>
  <si>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</si>
  <si>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</si>
  <si>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</si>
  <si>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ผู้ถือหุ้น</t>
  </si>
  <si>
    <t>องค์ประกอบอื่นของส่วนของผู้ถือหุ้น</t>
  </si>
  <si>
    <t>องค์ประกอบอื่นของส่วนของผู้ถือหุ้น - สุทธิ</t>
  </si>
  <si>
    <t>เพิ่มทุนเรือนหุ้น</t>
  </si>
  <si>
    <t>ส่วนทุนที่ได้รับจากผู้ถือหุ้น</t>
  </si>
  <si>
    <t>รวมส่วนทุนที่ได้รับจากผู้ถือหุ้น</t>
  </si>
  <si>
    <t xml:space="preserve">        หุ้นสามัญ 1,902,913,766 หุ้น มูลค่าหุ้นละ 0.50 บาท</t>
  </si>
  <si>
    <t>ทุนที่ออกและ</t>
  </si>
  <si>
    <t>สินทรัพย์ทางการเงินตราสารทุน</t>
  </si>
  <si>
    <t>สินทรัพย์ทางการเงินตราสารหนี้</t>
  </si>
  <si>
    <t>ภาษีเงินได้เกี่ยวกับ</t>
  </si>
  <si>
    <t>กำไรขาดทุน</t>
  </si>
  <si>
    <t>เบ็ดเสร็จอื่น</t>
  </si>
  <si>
    <t>กำไรขาดทุนเบ็ดเสร็จรวม</t>
  </si>
  <si>
    <t>กำไรหรือขาดทุนในภายหลัง</t>
  </si>
  <si>
    <t>เงินสดรับสินทรัพย์ทางการเงิน</t>
  </si>
  <si>
    <t>เงินสดจ่ายสินทรัพย์ทางการเงิน</t>
  </si>
  <si>
    <t>- จัดสรรแล้ว</t>
  </si>
  <si>
    <t>จัดสรรแล้ว</t>
  </si>
  <si>
    <t>- ยังไม่ได้จัดสรร</t>
  </si>
  <si>
    <t>ยังไม่ได้จัดสรร</t>
  </si>
  <si>
    <t>6</t>
  </si>
  <si>
    <t>ส่วนเกินทุน</t>
  </si>
  <si>
    <t>สินทรัพย์</t>
  </si>
  <si>
    <t>ตราสารทุนที่</t>
  </si>
  <si>
    <t>วัดมูลค่ายุติธรรม</t>
  </si>
  <si>
    <t>ผ่านกำไรขาดทุน</t>
  </si>
  <si>
    <t>เงินสดจ่ายซื้อสินทรัพย์ไม่มีตัวตน</t>
  </si>
  <si>
    <t>เงินสดจ่ายหนี้สินตามสัญญาเช่า</t>
  </si>
  <si>
    <t>สินทรัพย์ตราสารอนุพันธ์</t>
  </si>
  <si>
    <t>14</t>
  </si>
  <si>
    <t>เงินให้กู้ยืม</t>
  </si>
  <si>
    <t>รายการที่มิใช่เงินสด</t>
  </si>
  <si>
    <t>หนี้สินตราสารอนุพันธ์</t>
  </si>
  <si>
    <t xml:space="preserve">ยอดคงเหลือ ณ วันที่ 1 มกราคม 2564 </t>
  </si>
  <si>
    <t>เงินสดสุทธิใช้ไปในกิจกรรมจัดหาเงิน</t>
  </si>
  <si>
    <t>5</t>
  </si>
  <si>
    <t>8</t>
  </si>
  <si>
    <t>9</t>
  </si>
  <si>
    <t>10</t>
  </si>
  <si>
    <t>11</t>
  </si>
  <si>
    <t>15</t>
  </si>
  <si>
    <t>18</t>
  </si>
  <si>
    <t>12</t>
  </si>
  <si>
    <t>เงินสดและรายการเทียบเท่าเงินสดเพิ่มขึ้น (ลดลง) สุทธิ</t>
  </si>
  <si>
    <t>รายการที่จะไม่ถูกจัดประเภทใหม่ไว้ใน</t>
  </si>
  <si>
    <t xml:space="preserve">      กำไรหรือขาดทุนในภายหลัง</t>
  </si>
  <si>
    <t>ด้วยมูลค่ายุติธรรมผ่านกำไรขาดทุนเบ็ดเสร็จอื่น</t>
  </si>
  <si>
    <t>ซื้อสินทรัพย์ไม่มีตัวตนโดยยังไม่ได้ชำระเงิน</t>
  </si>
  <si>
    <t>ดอกเบี้ยรับ</t>
  </si>
  <si>
    <t>ลูกหนี้จากสัญญาประกันภัยต่อ</t>
  </si>
  <si>
    <t>ที่ดิน อาคาร และอุปกรณ์</t>
  </si>
  <si>
    <t>สินทรัพย์สิทธิการใช้</t>
  </si>
  <si>
    <t>ลดทุนเรือนหุ้น</t>
  </si>
  <si>
    <t>ค่าใช้จ่ายภาษีเงินได้</t>
  </si>
  <si>
    <t>กำไร (ขาดทุน) เบ็ดเสร็จอื่น</t>
  </si>
  <si>
    <t>เงินสดจ่ายซื้ออุปกรณ์</t>
  </si>
  <si>
    <t>ซื้ออุปกรณ์โดยยังไม่ได้ชำระเงิน</t>
  </si>
  <si>
    <t xml:space="preserve">        สำรองตามกฎหมาย</t>
  </si>
  <si>
    <t>สำรอง</t>
  </si>
  <si>
    <t xml:space="preserve">        สำรองทั่วไป</t>
  </si>
  <si>
    <t>ขาดทุนสำหรับปี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</si>
  <si>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</si>
  <si>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</si>
  <si>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20</t>
  </si>
  <si>
    <t>ยอดคงเหลือ ณ วันที่ 31 ธันวาคม 2564</t>
  </si>
  <si>
    <t>ขาดทุนต่อหุ้น</t>
  </si>
  <si>
    <t xml:space="preserve">ขาดทุนต่อหุ้นขั้นพื้นฐาน </t>
  </si>
  <si>
    <t>เงินสดและรายการเทียบเท่าเงินสด ณ วันที่ 31 ธันวาคม</t>
  </si>
  <si>
    <t xml:space="preserve">ขาดทุนสำหรับปี </t>
  </si>
  <si>
    <t>13</t>
  </si>
  <si>
    <t>19</t>
  </si>
  <si>
    <t>ขาดทุนจากการวัดมูลค่าใหม่ของ</t>
  </si>
  <si>
    <t>ขาดทุนเบ็ดเสร็จรวมสำหรับปี</t>
  </si>
  <si>
    <t xml:space="preserve">- ทุนจดทะเบียน </t>
  </si>
  <si>
    <t xml:space="preserve">- ทุนที่ออกและชำระแล้ว </t>
  </si>
  <si>
    <t>ณ วันที่ 31 ธันวาคม 2565</t>
  </si>
  <si>
    <t>สำหรับปีสิ้นสุดวันที่ 31 ธันวาคม 2565</t>
  </si>
  <si>
    <t>2565</t>
  </si>
  <si>
    <t>ยอดคงเหลือ ณ วันที่ 31 ธันวาคม 2565</t>
  </si>
  <si>
    <t>ยอดคงเหลือ ณ วันที่ 1 มกราคม 2565</t>
  </si>
  <si>
    <t>กำไรจากเครื่องมือทางการเงิน</t>
  </si>
  <si>
    <t>กำไรจากการวัดมูลค่าเงินลงทุนในตราสารทุน</t>
  </si>
  <si>
    <t>ผลกำไรจากการตีราคาสินทรัพย์ใหม่</t>
  </si>
  <si>
    <t>เงินสดรับ (จ่าย) สุทธิจากการให้กู้ยืม</t>
  </si>
  <si>
    <t>ผลประโยชน์พนักงานที่กำหนดไว้</t>
  </si>
  <si>
    <t>-</t>
  </si>
  <si>
    <t>เงินสดรับจากการขายอุปกรณ์</t>
  </si>
  <si>
    <t>กำไร (ขาดทุน) จากการปรับมูลค่ายุติธรรมของเครื่องมือทางการเงิน</t>
  </si>
  <si>
    <r>
      <t>7</t>
    </r>
    <r>
      <rPr>
        <sz val="14"/>
        <color theme="1"/>
        <rFont val="Angsana New"/>
        <family val="1"/>
      </rPr>
      <t>, 15</t>
    </r>
  </si>
  <si>
    <t>เงินจ่ายเกี่ยวกับการประกันภัยต่อ</t>
  </si>
  <si>
    <t xml:space="preserve">เงินสดสุทธิได้มาจาก (ใช้ไปใน) กิจกรรมดำเนินงาน </t>
  </si>
  <si>
    <t>กำไร (ขาดทุน) ก่อนภาษีเงินได้</t>
  </si>
  <si>
    <t>กำไรเบ็ดเสร็จอื่นสำหรับปี - สุทธิจากภาษี</t>
  </si>
  <si>
    <t>จ่ายผลประโยชน์พนักงานเมื่อเกษียณอายุ</t>
  </si>
  <si>
    <t xml:space="preserve">เงินสดสุทธิใช้ไปในกิจกรรมลงทุน </t>
  </si>
  <si>
    <r>
      <rPr>
        <i/>
        <sz val="14"/>
        <color rgb="FF000000"/>
        <rFont val="Angsana New"/>
        <family val="1"/>
      </rPr>
      <t>หัก</t>
    </r>
    <r>
      <rPr>
        <sz val="14"/>
        <color rgb="FF000000"/>
        <rFont val="Angsana New"/>
        <family val="1"/>
      </rPr>
      <t xml:space="preserve"> สำรองเบี้ยประกันภัยที่ยังไม่ถือเป็นรายได้เพิ่มขึ้น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</si>
</sst>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_(* #,##0.0_);_(* \(#,##0.0\);_(* &quot;-&quot;??_);_(@_)"/>
    <numFmt numFmtId="171" formatCode="_(* #,##0.0000_);_(* \(#,##0.0000\);_(* &quot;-&quot;??_);_(@_)"/>
  </numFmts>
  <fonts count="23">
    <font>
      <sz val="15"/>
      <name val="Angsana New"/>
    </font>
    <font>
      <sz val="15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sz val="14"/>
      <color indexed="8"/>
      <name val="Angsana New"/>
      <family val="1"/>
    </font>
    <font>
      <b/>
      <sz val="14.5"/>
      <name val="Angsana New"/>
      <family val="1"/>
    </font>
    <font>
      <b/>
      <i/>
      <sz val="14"/>
      <color theme="1"/>
      <name val="Angsana New"/>
      <family val="1"/>
    </font>
    <font>
      <sz val="16"/>
      <name val="Browallia New"/>
      <family val="2"/>
    </font>
    <font>
      <sz val="16"/>
      <color rgb="FF00B050"/>
      <name val="Browallia New"/>
      <family val="2"/>
    </font>
    <font>
      <sz val="14"/>
      <color theme="4" tint="0.79998168889431442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3" fontId="2" fillId="0" borderId="1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39" fontId="7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2" fillId="0" borderId="0" applyFont="0" applyFill="0" applyBorder="0" applyAlignment="0" applyProtection="0"/>
  </cellStyleXfs>
  <cellXfs count="265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43" fontId="4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166" fontId="4" fillId="0" borderId="0" xfId="2" applyNumberFormat="1" applyFont="1"/>
    <xf numFmtId="0" fontId="4" fillId="0" borderId="0" xfId="0" applyFont="1" applyAlignment="1">
      <alignment horizontal="left"/>
    </xf>
    <xf numFmtId="49" fontId="5" fillId="0" borderId="0" xfId="4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3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0" fontId="3" fillId="0" borderId="0" xfId="5" applyNumberFormat="1" applyFont="1"/>
    <xf numFmtId="40" fontId="3" fillId="0" borderId="0" xfId="5" applyNumberFormat="1" applyFont="1" applyAlignment="1">
      <alignment vertical="center"/>
    </xf>
    <xf numFmtId="40" fontId="4" fillId="0" borderId="0" xfId="0" applyNumberFormat="1" applyFont="1"/>
    <xf numFmtId="40" fontId="12" fillId="0" borderId="0" xfId="4" applyNumberFormat="1" applyFont="1" applyAlignment="1">
      <alignment vertical="center"/>
    </xf>
    <xf numFmtId="37" fontId="13" fillId="0" borderId="0" xfId="6" applyNumberFormat="1" applyFont="1" applyAlignment="1">
      <alignment vertical="center" wrapText="1"/>
    </xf>
    <xf numFmtId="37" fontId="13" fillId="0" borderId="0" xfId="2" applyNumberFormat="1" applyFont="1" applyAlignment="1">
      <alignment vertical="center" wrapText="1"/>
    </xf>
    <xf numFmtId="0" fontId="4" fillId="0" borderId="0" xfId="0" quotePrefix="1" applyFont="1" applyAlignment="1">
      <alignment vertical="center"/>
    </xf>
    <xf numFmtId="40" fontId="4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43" fontId="4" fillId="0" borderId="0" xfId="2" quotePrefix="1" applyFont="1" applyAlignment="1">
      <alignment horizontal="right" vertical="center" wrapText="1"/>
    </xf>
    <xf numFmtId="40" fontId="4" fillId="0" borderId="0" xfId="0" quotePrefix="1" applyNumberFormat="1" applyFont="1" applyAlignment="1">
      <alignment horizontal="center" vertical="center"/>
    </xf>
    <xf numFmtId="0" fontId="4" fillId="0" borderId="0" xfId="3" applyFont="1"/>
    <xf numFmtId="0" fontId="4" fillId="0" borderId="0" xfId="4" applyFont="1"/>
    <xf numFmtId="40" fontId="4" fillId="0" borderId="0" xfId="5" applyNumberFormat="1" applyFont="1"/>
    <xf numFmtId="37" fontId="4" fillId="0" borderId="0" xfId="6" applyNumberFormat="1" applyFont="1"/>
    <xf numFmtId="38" fontId="4" fillId="0" borderId="0" xfId="0" applyNumberFormat="1" applyFont="1" applyAlignment="1">
      <alignment horizontal="center"/>
    </xf>
    <xf numFmtId="37" fontId="4" fillId="0" borderId="0" xfId="2" quotePrefix="1" applyNumberFormat="1" applyFont="1"/>
    <xf numFmtId="43" fontId="4" fillId="0" borderId="2" xfId="2" quotePrefix="1" applyFont="1" applyBorder="1" applyAlignment="1">
      <alignment horizontal="right" wrapText="1"/>
    </xf>
    <xf numFmtId="166" fontId="4" fillId="0" borderId="2" xfId="2" quotePrefix="1" applyNumberFormat="1" applyFont="1" applyBorder="1" applyAlignment="1">
      <alignment horizontal="right" wrapText="1"/>
    </xf>
    <xf numFmtId="37" fontId="3" fillId="0" borderId="4" xfId="6" applyNumberFormat="1" applyFont="1" applyBorder="1" applyAlignment="1">
      <alignment horizontal="right" wrapText="1"/>
    </xf>
    <xf numFmtId="37" fontId="3" fillId="0" borderId="0" xfId="6" applyNumberFormat="1" applyFont="1"/>
    <xf numFmtId="43" fontId="3" fillId="0" borderId="3" xfId="2" quotePrefix="1" applyFont="1" applyBorder="1" applyAlignment="1">
      <alignment horizontal="right" wrapText="1"/>
    </xf>
    <xf numFmtId="37" fontId="4" fillId="0" borderId="0" xfId="0" applyNumberFormat="1" applyFont="1" applyAlignment="1">
      <alignment vertical="center" wrapText="1"/>
    </xf>
    <xf numFmtId="0" fontId="3" fillId="0" borderId="0" xfId="4" applyFont="1" applyAlignment="1">
      <alignment vertical="center"/>
    </xf>
    <xf numFmtId="49" fontId="4" fillId="0" borderId="0" xfId="4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wrapText="1"/>
    </xf>
    <xf numFmtId="40" fontId="4" fillId="0" borderId="0" xfId="4" applyNumberFormat="1" applyFont="1"/>
    <xf numFmtId="0" fontId="4" fillId="0" borderId="0" xfId="4" applyFont="1" applyAlignment="1">
      <alignment horizontal="center"/>
    </xf>
    <xf numFmtId="0" fontId="3" fillId="0" borderId="0" xfId="4" applyFont="1" applyAlignment="1">
      <alignment horizontal="left"/>
    </xf>
    <xf numFmtId="40" fontId="3" fillId="0" borderId="0" xfId="5" applyNumberFormat="1" applyFont="1" applyAlignment="1">
      <alignment horizontal="left"/>
    </xf>
    <xf numFmtId="0" fontId="4" fillId="0" borderId="0" xfId="4" quotePrefix="1" applyFont="1" applyAlignment="1">
      <alignment horizontal="left"/>
    </xf>
    <xf numFmtId="38" fontId="3" fillId="0" borderId="0" xfId="5" applyNumberFormat="1" applyFont="1"/>
    <xf numFmtId="40" fontId="3" fillId="0" borderId="0" xfId="5" applyNumberFormat="1" applyFont="1" applyAlignment="1">
      <alignment horizontal="center"/>
    </xf>
    <xf numFmtId="38" fontId="4" fillId="0" borderId="0" xfId="5" applyNumberFormat="1" applyFont="1" applyAlignment="1">
      <alignment horizontal="right"/>
    </xf>
    <xf numFmtId="38" fontId="4" fillId="0" borderId="0" xfId="5" applyNumberFormat="1" applyFont="1" applyAlignment="1">
      <alignment horizontal="center"/>
    </xf>
    <xf numFmtId="41" fontId="9" fillId="0" borderId="0" xfId="6" applyNumberFormat="1" applyFont="1"/>
    <xf numFmtId="41" fontId="4" fillId="0" borderId="0" xfId="6" applyNumberFormat="1" applyFont="1"/>
    <xf numFmtId="43" fontId="3" fillId="0" borderId="0" xfId="2" applyFont="1" applyBorder="1" applyAlignment="1">
      <alignment horizontal="right" wrapText="1"/>
    </xf>
    <xf numFmtId="43" fontId="9" fillId="0" borderId="0" xfId="2" applyFont="1"/>
    <xf numFmtId="40" fontId="3" fillId="0" borderId="0" xfId="3" applyNumberFormat="1" applyFont="1" applyAlignment="1">
      <alignment horizontal="left" vertical="center"/>
    </xf>
    <xf numFmtId="40" fontId="12" fillId="0" borderId="0" xfId="5" applyNumberFormat="1" applyFont="1" applyAlignment="1">
      <alignment horizontal="left" vertical="center"/>
    </xf>
    <xf numFmtId="40" fontId="13" fillId="0" borderId="0" xfId="5" applyNumberFormat="1" applyFont="1" applyAlignment="1">
      <alignment horizontal="left" vertical="center"/>
    </xf>
    <xf numFmtId="40" fontId="13" fillId="0" borderId="0" xfId="4" applyNumberFormat="1" applyFont="1" applyAlignment="1">
      <alignment vertical="center"/>
    </xf>
    <xf numFmtId="37" fontId="3" fillId="0" borderId="0" xfId="6" applyNumberFormat="1" applyFont="1" applyBorder="1" applyAlignment="1">
      <alignment horizontal="right" wrapText="1"/>
    </xf>
    <xf numFmtId="166" fontId="4" fillId="0" borderId="0" xfId="2" quotePrefix="1" applyNumberFormat="1" applyFont="1" applyAlignment="1">
      <alignment horizontal="right" wrapText="1"/>
    </xf>
    <xf numFmtId="166" fontId="3" fillId="0" borderId="3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Border="1" applyAlignment="1">
      <alignment horizontal="right" wrapText="1"/>
    </xf>
    <xf numFmtId="166" fontId="3" fillId="0" borderId="0" xfId="2" quotePrefix="1" applyNumberFormat="1" applyFont="1" applyBorder="1" applyAlignment="1">
      <alignment horizontal="right" wrapText="1"/>
    </xf>
    <xf numFmtId="166" fontId="3" fillId="0" borderId="2" xfId="2" quotePrefix="1" applyNumberFormat="1" applyFont="1" applyBorder="1" applyAlignment="1">
      <alignment horizontal="right" wrapText="1"/>
    </xf>
    <xf numFmtId="37" fontId="12" fillId="0" borderId="5" xfId="6" applyNumberFormat="1" applyFont="1" applyBorder="1" applyAlignment="1">
      <alignment vertical="center" wrapText="1"/>
    </xf>
    <xf numFmtId="40" fontId="18" fillId="0" borderId="0" xfId="5" applyNumberFormat="1" applyFont="1" applyAlignment="1">
      <alignment horizontal="left" vertical="center"/>
    </xf>
    <xf numFmtId="40" fontId="18" fillId="0" borderId="0" xfId="4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2" xfId="0" quotePrefix="1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/>
    </xf>
    <xf numFmtId="37" fontId="13" fillId="0" borderId="0" xfId="6" applyNumberFormat="1" applyFont="1" applyFill="1" applyAlignment="1">
      <alignment vertical="center" wrapText="1"/>
    </xf>
    <xf numFmtId="43" fontId="4" fillId="0" borderId="0" xfId="0" applyNumberFormat="1" applyFont="1" applyAlignment="1">
      <alignment vertical="center"/>
    </xf>
    <xf numFmtId="37" fontId="13" fillId="0" borderId="0" xfId="2" applyNumberFormat="1" applyFont="1" applyFill="1" applyAlignment="1">
      <alignment vertical="center" wrapText="1"/>
    </xf>
    <xf numFmtId="49" fontId="13" fillId="0" borderId="0" xfId="5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37" fontId="12" fillId="0" borderId="0" xfId="2" applyNumberFormat="1" applyFont="1" applyFill="1" applyAlignment="1">
      <alignment vertical="center" wrapText="1"/>
    </xf>
    <xf numFmtId="165" fontId="4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40" fontId="3" fillId="0" borderId="0" xfId="0" applyNumberFormat="1" applyFont="1"/>
    <xf numFmtId="49" fontId="4" fillId="0" borderId="0" xfId="0" applyNumberFormat="1" applyFont="1" applyAlignment="1">
      <alignment horizontal="center"/>
    </xf>
    <xf numFmtId="38" fontId="4" fillId="0" borderId="0" xfId="0" applyNumberFormat="1" applyFont="1"/>
    <xf numFmtId="40" fontId="4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40" fontId="4" fillId="0" borderId="2" xfId="0" applyNumberFormat="1" applyFont="1" applyBorder="1" applyAlignment="1">
      <alignment horizontal="center"/>
    </xf>
    <xf numFmtId="38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indent="1"/>
    </xf>
    <xf numFmtId="40" fontId="8" fillId="0" borderId="0" xfId="0" applyNumberFormat="1" applyFont="1"/>
    <xf numFmtId="49" fontId="8" fillId="0" borderId="0" xfId="0" applyNumberFormat="1" applyFont="1" applyAlignment="1">
      <alignment horizontal="center"/>
    </xf>
    <xf numFmtId="40" fontId="9" fillId="0" borderId="0" xfId="0" applyNumberFormat="1" applyFont="1"/>
    <xf numFmtId="3" fontId="10" fillId="0" borderId="0" xfId="0" applyNumberFormat="1" applyFont="1"/>
    <xf numFmtId="38" fontId="11" fillId="0" borderId="0" xfId="0" applyNumberFormat="1" applyFont="1"/>
    <xf numFmtId="40" fontId="12" fillId="0" borderId="0" xfId="0" applyNumberFormat="1" applyFont="1" applyAlignment="1">
      <alignment vertical="center"/>
    </xf>
    <xf numFmtId="40" fontId="12" fillId="0" borderId="0" xfId="0" applyNumberFormat="1" applyFont="1" applyAlignment="1">
      <alignment horizontal="left" vertical="center"/>
    </xf>
    <xf numFmtId="0" fontId="4" fillId="0" borderId="2" xfId="3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166" fontId="4" fillId="0" borderId="2" xfId="2" applyNumberFormat="1" applyFont="1" applyFill="1" applyBorder="1" applyAlignment="1">
      <alignment horizontal="right" wrapText="1"/>
    </xf>
    <xf numFmtId="166" fontId="4" fillId="0" borderId="0" xfId="2" applyNumberFormat="1" applyFont="1" applyFill="1"/>
    <xf numFmtId="166" fontId="3" fillId="0" borderId="0" xfId="2" applyNumberFormat="1" applyFont="1"/>
    <xf numFmtId="166" fontId="3" fillId="0" borderId="3" xfId="2" applyNumberFormat="1" applyFont="1" applyBorder="1" applyAlignment="1">
      <alignment horizontal="right" wrapText="1"/>
    </xf>
    <xf numFmtId="166" fontId="4" fillId="0" borderId="0" xfId="2" applyNumberFormat="1" applyFont="1" applyAlignment="1">
      <alignment vertical="top"/>
    </xf>
    <xf numFmtId="43" fontId="4" fillId="0" borderId="0" xfId="0" applyNumberFormat="1" applyFont="1"/>
    <xf numFmtId="41" fontId="9" fillId="0" borderId="0" xfId="6" applyNumberFormat="1" applyFont="1" applyBorder="1"/>
    <xf numFmtId="166" fontId="13" fillId="0" borderId="0" xfId="6" applyNumberFormat="1" applyFont="1" applyAlignment="1">
      <alignment vertical="center" wrapText="1"/>
    </xf>
    <xf numFmtId="166" fontId="13" fillId="0" borderId="0" xfId="5" applyNumberFormat="1" applyFont="1" applyAlignment="1">
      <alignment horizontal="center" vertical="center" wrapText="1"/>
    </xf>
    <xf numFmtId="166" fontId="4" fillId="0" borderId="0" xfId="2" applyNumberFormat="1" applyFont="1" applyFill="1" applyAlignment="1">
      <alignment horizontal="right" wrapText="1"/>
    </xf>
    <xf numFmtId="0" fontId="3" fillId="0" borderId="0" xfId="3" applyFont="1" applyAlignment="1">
      <alignment horizontal="left"/>
    </xf>
    <xf numFmtId="166" fontId="4" fillId="0" borderId="0" xfId="2" quotePrefix="1" applyNumberFormat="1" applyFont="1" applyFill="1" applyAlignment="1">
      <alignment horizontal="right" wrapText="1"/>
    </xf>
    <xf numFmtId="166" fontId="4" fillId="0" borderId="0" xfId="2" applyNumberFormat="1" applyFont="1" applyFill="1" applyAlignment="1">
      <alignment vertical="center"/>
    </xf>
    <xf numFmtId="166" fontId="3" fillId="0" borderId="6" xfId="2" applyNumberFormat="1" applyFont="1" applyFill="1" applyBorder="1" applyAlignment="1">
      <alignment horizontal="right" wrapText="1"/>
    </xf>
    <xf numFmtId="166" fontId="4" fillId="0" borderId="0" xfId="2" applyNumberFormat="1" applyFont="1" applyFill="1" applyAlignment="1">
      <alignment vertical="center" wrapText="1"/>
    </xf>
    <xf numFmtId="49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37" fontId="4" fillId="0" borderId="0" xfId="2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37" fontId="3" fillId="0" borderId="4" xfId="2" applyNumberFormat="1" applyFont="1" applyFill="1" applyBorder="1" applyAlignment="1">
      <alignment vertical="center" wrapText="1"/>
    </xf>
    <xf numFmtId="37" fontId="3" fillId="0" borderId="0" xfId="0" applyNumberFormat="1" applyFont="1" applyAlignment="1">
      <alignment vertical="center"/>
    </xf>
    <xf numFmtId="37" fontId="4" fillId="0" borderId="0" xfId="2" applyNumberFormat="1" applyFont="1" applyFill="1" applyAlignment="1">
      <alignment vertical="center"/>
    </xf>
    <xf numFmtId="166" fontId="3" fillId="0" borderId="0" xfId="2" applyNumberFormat="1" applyFont="1" applyBorder="1" applyAlignment="1">
      <alignment horizontal="right" wrapText="1"/>
    </xf>
    <xf numFmtId="37" fontId="4" fillId="0" borderId="0" xfId="3" applyNumberFormat="1" applyFont="1" applyAlignment="1">
      <alignment vertical="center"/>
    </xf>
    <xf numFmtId="37" fontId="13" fillId="0" borderId="0" xfId="6" applyNumberFormat="1" applyFont="1" applyFill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right" vertical="center" wrapText="1"/>
    </xf>
    <xf numFmtId="43" fontId="4" fillId="0" borderId="0" xfId="2" applyFont="1" applyBorder="1" applyAlignment="1">
      <alignment horizontal="right" vertical="center" wrapText="1"/>
    </xf>
    <xf numFmtId="167" fontId="4" fillId="0" borderId="0" xfId="2" quotePrefix="1" applyNumberFormat="1" applyFont="1" applyAlignment="1">
      <alignment horizontal="right" vertical="center" wrapText="1"/>
    </xf>
    <xf numFmtId="37" fontId="4" fillId="0" borderId="0" xfId="2" quotePrefix="1" applyNumberFormat="1" applyFont="1" applyBorder="1" applyAlignment="1">
      <alignment horizontal="right" wrapText="1"/>
    </xf>
    <xf numFmtId="166" fontId="4" fillId="0" borderId="0" xfId="6" applyNumberFormat="1" applyFont="1" applyBorder="1" applyAlignment="1">
      <alignment horizontal="right" wrapText="1"/>
    </xf>
    <xf numFmtId="37" fontId="3" fillId="0" borderId="0" xfId="2" quotePrefix="1" applyNumberFormat="1" applyFont="1" applyBorder="1" applyAlignment="1">
      <alignment horizontal="right" wrapText="1"/>
    </xf>
    <xf numFmtId="43" fontId="4" fillId="0" borderId="0" xfId="2" applyFont="1" applyAlignment="1">
      <alignment horizontal="right" wrapText="1"/>
    </xf>
    <xf numFmtId="38" fontId="4" fillId="0" borderId="0" xfId="0" applyNumberFormat="1" applyFont="1" applyAlignment="1">
      <alignment horizontal="right" wrapText="1"/>
    </xf>
    <xf numFmtId="166" fontId="3" fillId="0" borderId="0" xfId="2" applyNumberFormat="1" applyFont="1" applyFill="1" applyAlignment="1">
      <alignment horizontal="right" wrapText="1"/>
    </xf>
    <xf numFmtId="166" fontId="3" fillId="0" borderId="3" xfId="2" applyNumberFormat="1" applyFont="1" applyFill="1" applyBorder="1" applyAlignment="1">
      <alignment horizontal="right" wrapText="1"/>
    </xf>
    <xf numFmtId="166" fontId="4" fillId="0" borderId="0" xfId="2" quotePrefix="1" applyNumberFormat="1" applyFont="1" applyFill="1" applyBorder="1" applyAlignment="1">
      <alignment horizontal="right" wrapText="1"/>
    </xf>
    <xf numFmtId="166" fontId="3" fillId="0" borderId="0" xfId="2" quotePrefix="1" applyNumberFormat="1" applyFont="1" applyFill="1" applyBorder="1" applyAlignment="1">
      <alignment horizontal="right" wrapText="1"/>
    </xf>
    <xf numFmtId="166" fontId="3" fillId="0" borderId="3" xfId="2" quotePrefix="1" applyNumberFormat="1" applyFont="1" applyFill="1" applyBorder="1" applyAlignment="1">
      <alignment horizontal="right" wrapText="1"/>
    </xf>
    <xf numFmtId="43" fontId="3" fillId="0" borderId="0" xfId="2" applyFont="1" applyFill="1" applyAlignment="1">
      <alignment vertical="center" wrapText="1"/>
    </xf>
    <xf numFmtId="168" fontId="1" fillId="0" borderId="0" xfId="2" applyNumberFormat="1" applyFont="1" applyAlignment="1">
      <alignment vertical="center"/>
    </xf>
    <xf numFmtId="40" fontId="3" fillId="0" borderId="0" xfId="4" applyNumberFormat="1" applyFont="1"/>
    <xf numFmtId="49" fontId="4" fillId="0" borderId="0" xfId="4" applyNumberFormat="1" applyFont="1" applyAlignment="1">
      <alignment horizontal="center"/>
    </xf>
    <xf numFmtId="38" fontId="4" fillId="0" borderId="0" xfId="4" applyNumberFormat="1" applyFont="1" applyAlignment="1">
      <alignment horizontal="center"/>
    </xf>
    <xf numFmtId="38" fontId="4" fillId="0" borderId="0" xfId="4" applyNumberFormat="1" applyFont="1"/>
    <xf numFmtId="40" fontId="4" fillId="0" borderId="0" xfId="4" applyNumberFormat="1" applyFont="1" applyAlignment="1">
      <alignment horizontal="center"/>
    </xf>
    <xf numFmtId="40" fontId="4" fillId="0" borderId="2" xfId="4" applyNumberFormat="1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49" fontId="3" fillId="0" borderId="0" xfId="4" applyNumberFormat="1" applyFont="1" applyAlignment="1">
      <alignment horizontal="center"/>
    </xf>
    <xf numFmtId="39" fontId="4" fillId="0" borderId="0" xfId="4" applyNumberFormat="1" applyFont="1"/>
    <xf numFmtId="39" fontId="4" fillId="0" borderId="0" xfId="4" applyNumberFormat="1" applyFont="1" applyAlignment="1">
      <alignment horizontal="left" indent="1"/>
    </xf>
    <xf numFmtId="166" fontId="4" fillId="0" borderId="0" xfId="2" quotePrefix="1" applyNumberFormat="1" applyFont="1"/>
    <xf numFmtId="40" fontId="8" fillId="0" borderId="0" xfId="4" applyNumberFormat="1" applyFont="1"/>
    <xf numFmtId="49" fontId="8" fillId="0" borderId="0" xfId="4" applyNumberFormat="1" applyFont="1" applyAlignment="1">
      <alignment horizontal="center"/>
    </xf>
    <xf numFmtId="40" fontId="9" fillId="0" borderId="0" xfId="4" applyNumberFormat="1" applyFont="1"/>
    <xf numFmtId="3" fontId="10" fillId="0" borderId="0" xfId="4" applyNumberFormat="1" applyFont="1"/>
    <xf numFmtId="38" fontId="11" fillId="0" borderId="0" xfId="4" applyNumberFormat="1" applyFont="1"/>
    <xf numFmtId="166" fontId="3" fillId="0" borderId="0" xfId="2" applyNumberFormat="1" applyFont="1" applyAlignment="1">
      <alignment vertical="center" wrapText="1"/>
    </xf>
    <xf numFmtId="38" fontId="4" fillId="0" borderId="2" xfId="4" applyNumberFormat="1" applyFont="1" applyBorder="1" applyAlignment="1">
      <alignment horizontal="center"/>
    </xf>
    <xf numFmtId="43" fontId="3" fillId="0" borderId="0" xfId="2" applyFont="1"/>
    <xf numFmtId="166" fontId="4" fillId="0" borderId="0" xfId="2" applyNumberFormat="1" applyFont="1" applyFill="1" applyAlignment="1">
      <alignment vertical="top"/>
    </xf>
    <xf numFmtId="43" fontId="1" fillId="0" borderId="0" xfId="2" applyFont="1" applyAlignment="1">
      <alignment vertical="center"/>
    </xf>
    <xf numFmtId="166" fontId="3" fillId="0" borderId="0" xfId="2" quotePrefix="1" applyNumberFormat="1" applyFont="1"/>
    <xf numFmtId="166" fontId="17" fillId="0" borderId="0" xfId="2" applyNumberFormat="1" applyFont="1"/>
    <xf numFmtId="166" fontId="17" fillId="0" borderId="0" xfId="2" applyNumberFormat="1" applyFont="1" applyBorder="1"/>
    <xf numFmtId="166" fontId="4" fillId="0" borderId="0" xfId="2" applyNumberFormat="1" applyFont="1" applyAlignment="1">
      <alignment horizontal="center"/>
    </xf>
    <xf numFmtId="43" fontId="9" fillId="0" borderId="0" xfId="6" applyNumberFormat="1" applyFont="1"/>
    <xf numFmtId="166" fontId="3" fillId="0" borderId="0" xfId="2" applyNumberFormat="1" applyFont="1" applyFill="1" applyBorder="1" applyAlignment="1">
      <alignment horizontal="right" wrapText="1"/>
    </xf>
    <xf numFmtId="166" fontId="3" fillId="0" borderId="5" xfId="2" quotePrefix="1" applyNumberFormat="1" applyFont="1" applyFill="1" applyBorder="1" applyAlignment="1">
      <alignment horizontal="right" wrapText="1"/>
    </xf>
    <xf numFmtId="166" fontId="3" fillId="0" borderId="4" xfId="2" applyNumberFormat="1" applyFont="1" applyFill="1" applyBorder="1" applyAlignment="1">
      <alignment horizontal="right" wrapText="1"/>
    </xf>
    <xf numFmtId="166" fontId="3" fillId="0" borderId="0" xfId="2" applyNumberFormat="1" applyFont="1" applyBorder="1"/>
    <xf numFmtId="0" fontId="3" fillId="0" borderId="0" xfId="4" applyFont="1" applyAlignment="1">
      <alignment horizontal="center" vertical="center"/>
    </xf>
    <xf numFmtId="0" fontId="6" fillId="0" borderId="0" xfId="4" applyFont="1"/>
    <xf numFmtId="0" fontId="14" fillId="0" borderId="0" xfId="4" applyFont="1"/>
    <xf numFmtId="167" fontId="4" fillId="0" borderId="0" xfId="4" applyNumberFormat="1" applyFont="1"/>
    <xf numFmtId="0" fontId="15" fillId="0" borderId="0" xfId="4" applyFont="1"/>
    <xf numFmtId="0" fontId="4" fillId="0" borderId="0" xfId="4" applyFont="1" applyAlignment="1">
      <alignment horizontal="left"/>
    </xf>
    <xf numFmtId="49" fontId="19" fillId="0" borderId="0" xfId="9" applyNumberFormat="1" applyFont="1"/>
    <xf numFmtId="0" fontId="3" fillId="0" borderId="0" xfId="4" applyFont="1"/>
    <xf numFmtId="49" fontId="3" fillId="0" borderId="0" xfId="4" applyNumberFormat="1" applyFont="1"/>
    <xf numFmtId="166" fontId="3" fillId="0" borderId="0" xfId="2" applyNumberFormat="1" applyFont="1" applyAlignment="1">
      <alignment horizontal="right"/>
    </xf>
    <xf numFmtId="38" fontId="4" fillId="0" borderId="0" xfId="5" applyNumberFormat="1" applyFont="1" applyAlignment="1">
      <alignment horizontal="left"/>
    </xf>
    <xf numFmtId="49" fontId="20" fillId="0" borderId="0" xfId="0" applyNumberFormat="1" applyFont="1"/>
    <xf numFmtId="38" fontId="4" fillId="0" borderId="0" xfId="5" applyNumberFormat="1" applyFont="1" applyAlignment="1">
      <alignment horizontal="left" indent="2"/>
    </xf>
    <xf numFmtId="0" fontId="4" fillId="0" borderId="0" xfId="4" applyFont="1" applyAlignment="1">
      <alignment horizontal="left" indent="2"/>
    </xf>
    <xf numFmtId="43" fontId="4" fillId="0" borderId="0" xfId="2" applyFont="1"/>
    <xf numFmtId="166" fontId="4" fillId="0" borderId="0" xfId="2" applyNumberFormat="1" applyFont="1" applyBorder="1" applyAlignment="1">
      <alignment wrapText="1"/>
    </xf>
    <xf numFmtId="37" fontId="13" fillId="0" borderId="2" xfId="6" applyNumberFormat="1" applyFont="1" applyBorder="1" applyAlignment="1">
      <alignment vertical="center" wrapText="1"/>
    </xf>
    <xf numFmtId="0" fontId="4" fillId="0" borderId="0" xfId="4" applyFont="1" applyAlignment="1">
      <alignment vertical="center"/>
    </xf>
    <xf numFmtId="166" fontId="4" fillId="0" borderId="2" xfId="2" quotePrefix="1" applyNumberFormat="1" applyFont="1" applyFill="1" applyBorder="1" applyAlignment="1">
      <alignment horizontal="right" wrapText="1"/>
    </xf>
    <xf numFmtId="166" fontId="4" fillId="0" borderId="0" xfId="2" quotePrefix="1" applyNumberFormat="1" applyFont="1" applyFill="1"/>
    <xf numFmtId="166" fontId="4" fillId="0" borderId="2" xfId="2" applyNumberFormat="1" applyFont="1" applyFill="1" applyBorder="1"/>
    <xf numFmtId="0" fontId="5" fillId="0" borderId="0" xfId="4" applyFont="1" applyAlignment="1">
      <alignment horizontal="center"/>
    </xf>
    <xf numFmtId="166" fontId="3" fillId="0" borderId="0" xfId="2" applyNumberFormat="1" applyFont="1" applyFill="1"/>
    <xf numFmtId="166" fontId="3" fillId="0" borderId="0" xfId="2" applyNumberFormat="1" applyFont="1" applyFill="1" applyAlignment="1">
      <alignment horizontal="right"/>
    </xf>
    <xf numFmtId="166" fontId="4" fillId="0" borderId="0" xfId="2" applyNumberFormat="1" applyFont="1" applyFill="1" applyAlignment="1">
      <alignment wrapText="1"/>
    </xf>
    <xf numFmtId="0" fontId="4" fillId="0" borderId="6" xfId="4" applyFont="1" applyBorder="1" applyAlignment="1">
      <alignment horizontal="center"/>
    </xf>
    <xf numFmtId="0" fontId="5" fillId="0" borderId="0" xfId="0" applyFont="1" applyAlignment="1">
      <alignment horizontal="center"/>
    </xf>
    <xf numFmtId="166" fontId="3" fillId="0" borderId="6" xfId="2" quotePrefix="1" applyNumberFormat="1" applyFont="1" applyFill="1" applyBorder="1" applyAlignment="1">
      <alignment horizontal="right" wrapText="1"/>
    </xf>
    <xf numFmtId="166" fontId="3" fillId="0" borderId="0" xfId="2" applyNumberFormat="1" applyFont="1" applyFill="1" applyAlignment="1">
      <alignment vertical="top"/>
    </xf>
    <xf numFmtId="37" fontId="4" fillId="0" borderId="0" xfId="2" applyNumberFormat="1" applyFont="1" applyFill="1" applyAlignment="1">
      <alignment vertical="top"/>
    </xf>
    <xf numFmtId="43" fontId="4" fillId="0" borderId="0" xfId="2" applyFont="1" applyFill="1" applyAlignment="1">
      <alignment vertical="top"/>
    </xf>
    <xf numFmtId="0" fontId="21" fillId="0" borderId="0" xfId="3" applyFont="1" applyAlignment="1">
      <alignment vertical="center"/>
    </xf>
    <xf numFmtId="37" fontId="12" fillId="0" borderId="0" xfId="6" applyNumberFormat="1" applyFont="1" applyFill="1" applyBorder="1" applyAlignment="1">
      <alignment vertical="center" wrapText="1"/>
    </xf>
    <xf numFmtId="37" fontId="13" fillId="0" borderId="0" xfId="2" applyNumberFormat="1" applyFont="1" applyFill="1" applyBorder="1" applyAlignment="1">
      <alignment vertical="center" wrapText="1"/>
    </xf>
    <xf numFmtId="37" fontId="13" fillId="0" borderId="2" xfId="6" applyNumberFormat="1" applyFont="1" applyFill="1" applyBorder="1" applyAlignment="1">
      <alignment vertical="center" wrapText="1"/>
    </xf>
    <xf numFmtId="37" fontId="12" fillId="0" borderId="5" xfId="6" applyNumberFormat="1" applyFont="1" applyFill="1" applyBorder="1" applyAlignment="1">
      <alignment vertical="center" wrapText="1"/>
    </xf>
    <xf numFmtId="166" fontId="3" fillId="0" borderId="2" xfId="2" quotePrefix="1" applyNumberFormat="1" applyFont="1" applyFill="1" applyBorder="1" applyAlignment="1">
      <alignment horizontal="right" wrapText="1"/>
    </xf>
    <xf numFmtId="43" fontId="3" fillId="0" borderId="0" xfId="2" applyFont="1" applyFill="1" applyBorder="1" applyAlignment="1">
      <alignment horizontal="right" wrapText="1"/>
    </xf>
    <xf numFmtId="43" fontId="4" fillId="0" borderId="0" xfId="2" applyFont="1" applyFill="1" applyAlignment="1">
      <alignment horizontal="right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4" quotePrefix="1" applyFont="1" applyBorder="1" applyAlignment="1">
      <alignment horizontal="center" vertical="center" wrapText="1"/>
    </xf>
    <xf numFmtId="0" fontId="4" fillId="0" borderId="3" xfId="4" quotePrefix="1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9" fontId="4" fillId="0" borderId="0" xfId="1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171" fontId="4" fillId="0" borderId="4" xfId="0" applyNumberFormat="1" applyFont="1" applyBorder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4" applyFont="1" applyAlignment="1">
      <alignment horizontal="center" vertical="center"/>
    </xf>
    <xf numFmtId="49" fontId="4" fillId="0" borderId="6" xfId="0" applyNumberFormat="1" applyFont="1" applyBorder="1" applyAlignment="1">
      <alignment horizontal="center"/>
    </xf>
    <xf numFmtId="0" fontId="4" fillId="0" borderId="6" xfId="4" applyFont="1" applyBorder="1" applyAlignment="1">
      <alignment horizontal="center" vertical="center"/>
    </xf>
    <xf numFmtId="37" fontId="4" fillId="0" borderId="0" xfId="0" applyNumberFormat="1" applyFont="1" applyAlignment="1">
      <alignment wrapText="1"/>
    </xf>
    <xf numFmtId="37" fontId="4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wrapText="1"/>
    </xf>
    <xf numFmtId="37" fontId="4" fillId="0" borderId="2" xfId="0" applyNumberFormat="1" applyFont="1" applyBorder="1" applyAlignment="1">
      <alignment wrapText="1"/>
    </xf>
    <xf numFmtId="37" fontId="3" fillId="0" borderId="0" xfId="2" applyNumberFormat="1" applyFont="1" applyFill="1" applyBorder="1" applyAlignment="1">
      <alignment vertical="center" wrapText="1"/>
    </xf>
    <xf numFmtId="49" fontId="1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wrapText="1"/>
    </xf>
    <xf numFmtId="37" fontId="3" fillId="0" borderId="0" xfId="0" applyNumberFormat="1" applyFont="1"/>
    <xf numFmtId="40" fontId="6" fillId="0" borderId="0" xfId="5" applyNumberFormat="1" applyFont="1"/>
    <xf numFmtId="37" fontId="4" fillId="0" borderId="0" xfId="0" applyNumberFormat="1" applyFont="1"/>
    <xf numFmtId="40" fontId="4" fillId="0" borderId="0" xfId="5" quotePrefix="1" applyNumberFormat="1" applyFont="1"/>
    <xf numFmtId="37" fontId="4" fillId="0" borderId="4" xfId="0" applyNumberFormat="1" applyFont="1" applyBorder="1" applyAlignment="1">
      <alignment wrapText="1"/>
    </xf>
    <xf numFmtId="37" fontId="4" fillId="0" borderId="0" xfId="2" applyNumberFormat="1" applyFont="1" applyAlignment="1">
      <alignment vertical="center"/>
    </xf>
    <xf numFmtId="40" fontId="4" fillId="0" borderId="0" xfId="0" quotePrefix="1" applyNumberFormat="1" applyFont="1"/>
    <xf numFmtId="49" fontId="13" fillId="0" borderId="0" xfId="4" applyNumberFormat="1" applyFont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37" fontId="3" fillId="0" borderId="5" xfId="0" applyNumberFormat="1" applyFont="1" applyBorder="1" applyAlignment="1">
      <alignment wrapText="1"/>
    </xf>
    <xf numFmtId="166" fontId="17" fillId="0" borderId="0" xfId="2" applyNumberFormat="1" applyFont="1" applyFill="1"/>
    <xf numFmtId="166" fontId="4" fillId="0" borderId="0" xfId="2" applyNumberFormat="1" applyFont="1" applyFill="1" applyAlignment="1">
      <alignment horizontal="center"/>
    </xf>
    <xf numFmtId="166" fontId="3" fillId="0" borderId="0" xfId="2" quotePrefix="1" applyNumberFormat="1" applyFont="1" applyFill="1"/>
    <xf numFmtId="166" fontId="17" fillId="0" borderId="3" xfId="2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center" wrapText="1"/>
    </xf>
    <xf numFmtId="0" fontId="4" fillId="0" borderId="2" xfId="4" applyFont="1" applyBorder="1" applyAlignment="1">
      <alignment horizontal="center" wrapText="1"/>
    </xf>
    <xf numFmtId="38" fontId="4" fillId="0" borderId="2" xfId="5" applyNumberFormat="1" applyFont="1" applyBorder="1" applyAlignment="1">
      <alignment horizontal="center"/>
    </xf>
    <xf numFmtId="38" fontId="4" fillId="0" borderId="2" xfId="4" applyNumberFormat="1" applyFont="1" applyBorder="1" applyAlignment="1">
      <alignment horizontal="center"/>
    </xf>
    <xf numFmtId="38" fontId="4" fillId="0" borderId="3" xfId="0" applyNumberFormat="1" applyFont="1" applyBorder="1" applyAlignment="1">
      <alignment horizontal="center"/>
    </xf>
    <xf numFmtId="38" fontId="4" fillId="0" borderId="3" xfId="4" applyNumberFormat="1" applyFont="1" applyBorder="1" applyAlignment="1">
      <alignment horizontal="center"/>
    </xf>
    <xf numFmtId="0" fontId="4" fillId="0" borderId="2" xfId="3" applyFont="1" applyBorder="1" applyAlignment="1">
      <alignment horizontal="center" vertical="center"/>
    </xf>
  </cellXfs>
  <cellStyles count="11">
    <cellStyle name="Change A&amp;ll" xfId="1" xr:uid="{00000000-0005-0000-0000-000000000000}"/>
    <cellStyle name="Comma" xfId="2" builtinId="3"/>
    <cellStyle name="Comma 12 2" xfId="7" xr:uid="{00000000-0005-0000-0000-000002000000}"/>
    <cellStyle name="Comma 2" xfId="8" xr:uid="{00000000-0005-0000-0000-000003000000}"/>
    <cellStyle name="Comma_top311204_cpico" xfId="6" xr:uid="{00000000-0005-0000-0000-000004000000}"/>
    <cellStyle name="Normal" xfId="0" builtinId="0"/>
    <cellStyle name="Normal 2" xfId="4" xr:uid="{00000000-0005-0000-0000-000006000000}"/>
    <cellStyle name="Normal_SMK45Q1" xfId="3" xr:uid="{00000000-0005-0000-0000-000007000000}"/>
    <cellStyle name="Percent" xfId="10" builtinId="5"/>
    <cellStyle name="ปกติ_Non-life Quarterly financial statement -ifrs4" xfId="9" xr:uid="{00000000-0005-0000-0000-000008000000}"/>
    <cellStyle name="ปกติ_Sheet1" xfId="5" xr:uid="{00000000-0005-0000-0000-000009000000}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Audit\Client\2022\TSI\00%20FS\Q4\FS%20for%20client\EN\FS%20TSI%20Q4%2022%20(EN).xlsx" TargetMode="External"/><Relationship Id="rId1" Type="http://schemas.openxmlformats.org/officeDocument/2006/relationships/externalLinkPath" Target="/Audit/Client/2022/TSI/00%20FS/Q4/FS%20for%20client/EN/FS%20TSI%20Q4%2022%20(E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1 "/>
      <sheetName val="PL2 "/>
      <sheetName val="SE1"/>
      <sheetName val="SE2"/>
      <sheetName val="CF"/>
    </sheetNames>
    <sheetDataSet>
      <sheetData sheetId="0"/>
      <sheetData sheetId="1"/>
      <sheetData sheetId="2"/>
      <sheetData sheetId="3">
        <row r="14">
          <cell r="M14">
            <v>0</v>
          </cell>
          <cell r="O14">
            <v>0</v>
          </cell>
          <cell r="Q14">
            <v>0</v>
          </cell>
        </row>
        <row r="15">
          <cell r="M15">
            <v>0</v>
          </cell>
          <cell r="O15">
            <v>0</v>
          </cell>
          <cell r="Q15">
            <v>0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view="pageBreakPreview" zoomScale="85" zoomScaleNormal="100" zoomScaleSheetLayoutView="85" zoomScalePageLayoutView="93" workbookViewId="0">
      <selection activeCell="A6" sqref="A6"/>
    </sheetView>
  </sheetViews>
  <sheetFormatPr defaultColWidth="9.1171875" defaultRowHeight="18"/>
  <cols>
    <col min="1" max="1" width="59.29296875" style="18" customWidth="1"/>
    <col min="2" max="2" width="8.703125" style="21" customWidth="1"/>
    <col min="3" max="3" width="1.41015625" style="20" customWidth="1"/>
    <col min="4" max="4" width="15.5859375" style="1" customWidth="1"/>
    <col min="5" max="5" width="1.41015625" style="1" customWidth="1"/>
    <col min="6" max="6" width="14.703125" style="1" customWidth="1"/>
    <col min="7" max="7" width="16" style="1" customWidth="1"/>
    <col min="8" max="8" width="10.87890625" style="1" customWidth="1"/>
    <col min="9" max="16384" width="9.1171875" style="1"/>
  </cols>
  <sheetData>
    <row r="1" spans="1:7">
      <c r="A1" s="29" t="s">
        <v>2</v>
      </c>
      <c r="B1" s="4"/>
      <c r="C1" s="4"/>
      <c r="D1" s="4"/>
      <c r="E1" s="4"/>
      <c r="F1" s="4"/>
    </row>
    <row r="2" spans="1:7">
      <c r="A2" s="4" t="s">
        <v>3</v>
      </c>
      <c r="B2" s="4"/>
      <c r="C2" s="4"/>
      <c r="D2" s="4"/>
      <c r="E2" s="4"/>
      <c r="F2" s="4"/>
    </row>
    <row r="3" spans="1:7">
      <c r="A3" s="52" t="s">
        <v>144</v>
      </c>
      <c r="B3" s="4"/>
      <c r="C3" s="4"/>
      <c r="D3" s="4"/>
      <c r="E3" s="4"/>
      <c r="F3" s="4"/>
    </row>
    <row r="4" spans="1:7" ht="14.25" customHeight="1">
      <c r="A4" s="22"/>
      <c r="B4" s="111"/>
      <c r="C4" s="111"/>
    </row>
    <row r="5" spans="1:7" s="2" customFormat="1" ht="20.5">
      <c r="A5" s="128" t="s">
        <v>4</v>
      </c>
      <c r="B5" s="232"/>
      <c r="C5" s="233"/>
      <c r="D5" s="258" t="s">
        <v>5</v>
      </c>
      <c r="E5" s="258"/>
      <c r="F5" s="258"/>
    </row>
    <row r="6" spans="1:7">
      <c r="A6" s="111"/>
      <c r="B6" s="93" t="s">
        <v>6</v>
      </c>
      <c r="C6" s="111"/>
      <c r="D6" s="234">
        <v>2565</v>
      </c>
      <c r="E6" s="234"/>
      <c r="F6" s="234">
        <v>2564</v>
      </c>
    </row>
    <row r="7" spans="1:7">
      <c r="A7" s="111"/>
      <c r="B7" s="235"/>
      <c r="C7" s="111"/>
      <c r="D7" s="236"/>
      <c r="E7" s="234"/>
      <c r="F7" s="236"/>
    </row>
    <row r="8" spans="1:7" ht="20">
      <c r="A8" s="18" t="s">
        <v>7</v>
      </c>
      <c r="B8" s="21" t="s">
        <v>104</v>
      </c>
      <c r="D8" s="237">
        <v>150988380</v>
      </c>
      <c r="E8" s="238"/>
      <c r="F8" s="237">
        <v>187561419</v>
      </c>
      <c r="G8" s="85"/>
    </row>
    <row r="9" spans="1:7" ht="20">
      <c r="A9" s="18" t="s">
        <v>8</v>
      </c>
      <c r="B9" s="21" t="s">
        <v>89</v>
      </c>
      <c r="D9" s="237">
        <v>84337867</v>
      </c>
      <c r="E9" s="238"/>
      <c r="F9" s="237">
        <v>80861732</v>
      </c>
    </row>
    <row r="10" spans="1:7" ht="20">
      <c r="A10" s="18" t="s">
        <v>9</v>
      </c>
      <c r="D10" s="237">
        <v>497751</v>
      </c>
      <c r="E10" s="238"/>
      <c r="F10" s="237">
        <v>403412</v>
      </c>
    </row>
    <row r="11" spans="1:7" ht="20">
      <c r="A11" s="18" t="s">
        <v>10</v>
      </c>
      <c r="B11" s="21" t="s">
        <v>157</v>
      </c>
      <c r="D11" s="237">
        <v>436937963</v>
      </c>
      <c r="E11" s="238"/>
      <c r="F11" s="237">
        <v>264608848</v>
      </c>
    </row>
    <row r="12" spans="1:7" ht="20">
      <c r="A12" s="18" t="s">
        <v>118</v>
      </c>
      <c r="B12" s="21" t="s">
        <v>105</v>
      </c>
      <c r="D12" s="237">
        <v>64856873</v>
      </c>
      <c r="E12" s="238"/>
      <c r="F12" s="237">
        <v>69614392</v>
      </c>
    </row>
    <row r="13" spans="1:7" ht="20">
      <c r="A13" s="129" t="s">
        <v>77</v>
      </c>
      <c r="B13" s="21" t="s">
        <v>106</v>
      </c>
      <c r="D13" s="237">
        <v>155370585</v>
      </c>
      <c r="E13" s="130"/>
      <c r="F13" s="239">
        <v>125490261</v>
      </c>
    </row>
    <row r="14" spans="1:7" ht="20">
      <c r="A14" s="129" t="s">
        <v>76</v>
      </c>
      <c r="B14" s="21" t="s">
        <v>107</v>
      </c>
      <c r="D14" s="237">
        <v>335385366</v>
      </c>
      <c r="E14" s="131"/>
      <c r="F14" s="239">
        <v>248477732</v>
      </c>
    </row>
    <row r="15" spans="1:7" ht="20">
      <c r="A15" s="129" t="s">
        <v>97</v>
      </c>
      <c r="D15" s="54">
        <v>33645</v>
      </c>
      <c r="E15" s="131"/>
      <c r="F15" s="239">
        <v>137502</v>
      </c>
    </row>
    <row r="16" spans="1:7" ht="20">
      <c r="A16" s="129" t="s">
        <v>99</v>
      </c>
      <c r="B16" s="21" t="s">
        <v>108</v>
      </c>
      <c r="D16" s="237">
        <v>22000000</v>
      </c>
      <c r="E16" s="131"/>
      <c r="F16" s="239">
        <v>33000000</v>
      </c>
    </row>
    <row r="17" spans="1:8" ht="20">
      <c r="A17" s="18" t="s">
        <v>119</v>
      </c>
      <c r="B17" s="21" t="s">
        <v>111</v>
      </c>
      <c r="D17" s="237">
        <v>91713316</v>
      </c>
      <c r="E17" s="130"/>
      <c r="F17" s="237">
        <v>89154202</v>
      </c>
    </row>
    <row r="18" spans="1:8" ht="20">
      <c r="A18" s="129" t="s">
        <v>120</v>
      </c>
      <c r="B18" s="21" t="s">
        <v>138</v>
      </c>
      <c r="D18" s="237">
        <v>46331455</v>
      </c>
      <c r="E18" s="131"/>
      <c r="F18" s="239">
        <v>35814143</v>
      </c>
    </row>
    <row r="19" spans="1:8" ht="20">
      <c r="A19" s="18" t="s">
        <v>58</v>
      </c>
      <c r="D19" s="237">
        <v>8095209</v>
      </c>
      <c r="E19" s="130"/>
      <c r="F19" s="237">
        <v>6499881</v>
      </c>
    </row>
    <row r="20" spans="1:8" ht="20">
      <c r="A20" s="18" t="s">
        <v>57</v>
      </c>
      <c r="B20" s="21" t="s">
        <v>110</v>
      </c>
      <c r="D20" s="237">
        <v>29060450</v>
      </c>
      <c r="E20" s="130"/>
      <c r="F20" s="239">
        <v>75048493</v>
      </c>
    </row>
    <row r="21" spans="1:8" ht="20">
      <c r="A21" s="18" t="s">
        <v>11</v>
      </c>
      <c r="B21" s="21" t="s">
        <v>98</v>
      </c>
      <c r="D21" s="240">
        <v>33042527</v>
      </c>
      <c r="E21" s="130"/>
      <c r="F21" s="240">
        <v>51612106</v>
      </c>
      <c r="G21" s="85"/>
    </row>
    <row r="22" spans="1:8" ht="18.5" thickBot="1">
      <c r="A22" s="22" t="s">
        <v>12</v>
      </c>
      <c r="B22" s="23"/>
      <c r="C22" s="24"/>
      <c r="D22" s="133">
        <f>SUM(D8:D21)</f>
        <v>1458651387</v>
      </c>
      <c r="E22" s="132"/>
      <c r="F22" s="133">
        <v>1268284123</v>
      </c>
    </row>
    <row r="23" spans="1:8" ht="18.5" thickTop="1">
      <c r="A23" s="22"/>
      <c r="B23" s="23"/>
      <c r="C23" s="24"/>
      <c r="D23" s="241"/>
      <c r="E23" s="132"/>
      <c r="F23" s="241"/>
    </row>
    <row r="24" spans="1:8" ht="20.5">
      <c r="A24" s="111" t="s">
        <v>64</v>
      </c>
      <c r="B24" s="232"/>
      <c r="C24" s="233"/>
      <c r="D24" s="258" t="s">
        <v>5</v>
      </c>
      <c r="E24" s="258"/>
      <c r="F24" s="258"/>
    </row>
    <row r="25" spans="1:8">
      <c r="A25" s="111"/>
      <c r="B25" s="93" t="s">
        <v>6</v>
      </c>
      <c r="C25" s="111"/>
      <c r="D25" s="234">
        <v>2565</v>
      </c>
      <c r="E25" s="234"/>
      <c r="F25" s="234">
        <v>2564</v>
      </c>
    </row>
    <row r="26" spans="1:8">
      <c r="A26" s="111"/>
      <c r="B26" s="235"/>
      <c r="C26" s="111"/>
      <c r="D26" s="236"/>
      <c r="E26" s="234"/>
      <c r="F26" s="236"/>
    </row>
    <row r="27" spans="1:8">
      <c r="A27" s="26" t="s">
        <v>13</v>
      </c>
      <c r="C27" s="19"/>
      <c r="D27" s="20"/>
      <c r="E27" s="20"/>
      <c r="F27" s="20"/>
    </row>
    <row r="28" spans="1:8" ht="20">
      <c r="A28" s="18" t="s">
        <v>14</v>
      </c>
      <c r="B28" s="21" t="s">
        <v>109</v>
      </c>
      <c r="D28" s="237">
        <v>759464232</v>
      </c>
      <c r="E28" s="25"/>
      <c r="F28" s="122">
        <v>573005614</v>
      </c>
      <c r="G28" s="228"/>
      <c r="H28" s="228"/>
    </row>
    <row r="29" spans="1:8" ht="20">
      <c r="A29" s="27" t="s">
        <v>15</v>
      </c>
      <c r="B29" s="21" t="s">
        <v>0</v>
      </c>
      <c r="D29" s="237">
        <v>217533320</v>
      </c>
      <c r="E29" s="25"/>
      <c r="F29" s="237">
        <v>210072666</v>
      </c>
    </row>
    <row r="30" spans="1:8" ht="20">
      <c r="A30" s="27" t="s">
        <v>101</v>
      </c>
      <c r="D30" s="146">
        <v>0</v>
      </c>
      <c r="E30" s="25"/>
      <c r="F30" s="237">
        <v>2002</v>
      </c>
      <c r="G30" s="229"/>
      <c r="H30" s="229"/>
    </row>
    <row r="31" spans="1:8" ht="20">
      <c r="A31" s="27" t="s">
        <v>16</v>
      </c>
      <c r="D31" s="237">
        <v>15836160</v>
      </c>
      <c r="E31" s="25"/>
      <c r="F31" s="237">
        <v>14992367</v>
      </c>
    </row>
    <row r="32" spans="1:8" ht="20">
      <c r="A32" s="30" t="s">
        <v>59</v>
      </c>
      <c r="B32" s="21" t="s">
        <v>1</v>
      </c>
      <c r="D32" s="237">
        <v>6959462</v>
      </c>
      <c r="E32" s="25"/>
      <c r="F32" s="51">
        <v>5773467</v>
      </c>
    </row>
    <row r="33" spans="1:6" ht="20">
      <c r="A33" s="30" t="s">
        <v>17</v>
      </c>
      <c r="B33" s="21" t="s">
        <v>110</v>
      </c>
      <c r="D33" s="237">
        <v>24267824</v>
      </c>
      <c r="E33" s="25"/>
      <c r="F33" s="237">
        <v>21067134</v>
      </c>
    </row>
    <row r="34" spans="1:6" ht="20">
      <c r="A34" s="2" t="s">
        <v>18</v>
      </c>
      <c r="B34" s="242" t="s">
        <v>139</v>
      </c>
      <c r="D34" s="237">
        <v>77226598</v>
      </c>
      <c r="E34" s="25"/>
      <c r="F34" s="237">
        <v>72338421</v>
      </c>
    </row>
    <row r="35" spans="1:6">
      <c r="A35" s="111" t="s">
        <v>19</v>
      </c>
      <c r="B35" s="23"/>
      <c r="C35" s="24"/>
      <c r="D35" s="243">
        <f>SUM(D28:D34)</f>
        <v>1101287596</v>
      </c>
      <c r="E35" s="134"/>
      <c r="F35" s="243">
        <v>897251671</v>
      </c>
    </row>
    <row r="36" spans="1:6" ht="12.75" customHeight="1">
      <c r="A36" s="27"/>
      <c r="D36" s="25"/>
      <c r="E36" s="25"/>
      <c r="F36" s="244"/>
    </row>
    <row r="37" spans="1:6">
      <c r="A37" s="245" t="s">
        <v>63</v>
      </c>
      <c r="B37" s="42"/>
      <c r="D37" s="25"/>
      <c r="E37" s="25"/>
      <c r="F37" s="246"/>
    </row>
    <row r="38" spans="1:6">
      <c r="A38" s="42" t="s">
        <v>20</v>
      </c>
      <c r="D38" s="25"/>
      <c r="E38" s="25"/>
      <c r="F38" s="246"/>
    </row>
    <row r="39" spans="1:6">
      <c r="A39" s="247" t="s">
        <v>142</v>
      </c>
      <c r="D39" s="25"/>
      <c r="E39" s="25"/>
      <c r="F39" s="246"/>
    </row>
    <row r="40" spans="1:6" s="91" customFormat="1" ht="20.5" thickBot="1">
      <c r="A40" s="247" t="s">
        <v>74</v>
      </c>
      <c r="B40" s="21"/>
      <c r="C40" s="20"/>
      <c r="D40" s="248">
        <v>951456883</v>
      </c>
      <c r="E40" s="249"/>
      <c r="F40" s="248">
        <v>951456883</v>
      </c>
    </row>
    <row r="41" spans="1:6" ht="20.5" thickTop="1">
      <c r="A41" s="247" t="s">
        <v>143</v>
      </c>
      <c r="D41" s="237"/>
      <c r="E41" s="135"/>
      <c r="F41" s="237"/>
    </row>
    <row r="42" spans="1:6" ht="20">
      <c r="A42" s="247" t="s">
        <v>74</v>
      </c>
      <c r="D42" s="237">
        <v>951456883</v>
      </c>
      <c r="E42" s="135"/>
      <c r="F42" s="237">
        <v>951456883</v>
      </c>
    </row>
    <row r="43" spans="1:6" ht="20">
      <c r="A43" s="41" t="s">
        <v>21</v>
      </c>
      <c r="D43" s="237"/>
      <c r="E43" s="135"/>
      <c r="F43" s="237"/>
    </row>
    <row r="44" spans="1:6" ht="20">
      <c r="A44" s="34" t="s">
        <v>85</v>
      </c>
      <c r="D44" s="237"/>
      <c r="E44" s="135"/>
      <c r="F44" s="237"/>
    </row>
    <row r="45" spans="1:6" ht="20">
      <c r="A45" s="250" t="s">
        <v>126</v>
      </c>
      <c r="B45" s="251" t="s">
        <v>132</v>
      </c>
      <c r="D45" s="237">
        <v>18811235</v>
      </c>
      <c r="E45" s="135"/>
      <c r="F45" s="237">
        <v>18811235</v>
      </c>
    </row>
    <row r="46" spans="1:6" ht="20">
      <c r="A46" s="250" t="s">
        <v>128</v>
      </c>
      <c r="B46" s="53"/>
      <c r="D46" s="237">
        <v>6000000</v>
      </c>
      <c r="E46" s="252"/>
      <c r="F46" s="237">
        <v>6000000</v>
      </c>
    </row>
    <row r="47" spans="1:6" ht="20">
      <c r="A47" s="34" t="s">
        <v>87</v>
      </c>
      <c r="B47" s="53"/>
      <c r="D47" s="237">
        <v>-715975622.27999997</v>
      </c>
      <c r="E47" s="135"/>
      <c r="F47" s="237">
        <v>-688093495.39999998</v>
      </c>
    </row>
    <row r="48" spans="1:6">
      <c r="A48" s="41" t="s">
        <v>70</v>
      </c>
      <c r="B48" s="56"/>
      <c r="D48" s="240">
        <f>'SE2(TH)'!S18</f>
        <v>97071295.280000001</v>
      </c>
      <c r="E48" s="135"/>
      <c r="F48" s="240">
        <v>82857829.400000006</v>
      </c>
    </row>
    <row r="49" spans="1:6">
      <c r="A49" s="28" t="s">
        <v>65</v>
      </c>
      <c r="B49" s="42"/>
      <c r="D49" s="243">
        <f>SUM(D42:D48)</f>
        <v>357363791</v>
      </c>
      <c r="E49" s="135"/>
      <c r="F49" s="243">
        <f>SUM(F42:F48)</f>
        <v>371032452</v>
      </c>
    </row>
    <row r="50" spans="1:6" ht="18.5" thickBot="1">
      <c r="A50" s="28" t="s">
        <v>66</v>
      </c>
      <c r="B50" s="42"/>
      <c r="D50" s="253">
        <f>SUM(D49,D35)</f>
        <v>1458651387</v>
      </c>
      <c r="E50" s="135"/>
      <c r="F50" s="253">
        <f>SUM(F49,F35)</f>
        <v>1268284123</v>
      </c>
    </row>
    <row r="51" spans="1:6" ht="18.5" thickTop="1">
      <c r="D51" s="3"/>
      <c r="F51" s="3"/>
    </row>
    <row r="53" spans="1:6">
      <c r="D53" s="85"/>
    </row>
    <row r="54" spans="1:6">
      <c r="D54" s="25"/>
    </row>
  </sheetData>
  <mergeCells count="2">
    <mergeCell ref="D5:F5"/>
    <mergeCell ref="D24:F24"/>
  </mergeCells>
  <pageMargins left="0.73" right="0.6" top="0.47244094488188998" bottom="0.7" header="0.511811023622047" footer="0.47"/>
  <pageSetup paperSize="9" firstPageNumber="9" fitToHeight="0" orientation="portrait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  <rowBreaks count="1" manualBreakCount="1">
    <brk id="2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view="pageBreakPreview" zoomScale="90" zoomScaleNormal="100" zoomScaleSheetLayoutView="90" workbookViewId="0">
      <selection activeCell="A11" sqref="A11"/>
    </sheetView>
  </sheetViews>
  <sheetFormatPr defaultColWidth="9.1171875" defaultRowHeight="18"/>
  <cols>
    <col min="1" max="1" width="55.41015625" style="17" customWidth="1"/>
    <col min="2" max="2" width="9.87890625" style="5" customWidth="1"/>
    <col min="3" max="3" width="1.1171875" style="5" customWidth="1"/>
    <col min="4" max="4" width="16.703125" style="7" customWidth="1"/>
    <col min="5" max="5" width="1.1171875" style="7" customWidth="1"/>
    <col min="6" max="6" width="16.703125" style="125" customWidth="1"/>
    <col min="7" max="7" width="1.1171875" style="7" customWidth="1"/>
    <col min="8" max="8" width="10.703125" style="7" customWidth="1"/>
    <col min="9" max="9" width="1" style="7" customWidth="1"/>
    <col min="10" max="16384" width="9.1171875" style="7"/>
  </cols>
  <sheetData>
    <row r="1" spans="1:9">
      <c r="A1" s="29" t="s">
        <v>2</v>
      </c>
      <c r="B1" s="185"/>
      <c r="C1" s="185"/>
      <c r="D1" s="52"/>
      <c r="E1" s="52"/>
      <c r="F1" s="52"/>
      <c r="G1" s="52"/>
    </row>
    <row r="2" spans="1:9">
      <c r="A2" s="112" t="s">
        <v>22</v>
      </c>
    </row>
    <row r="3" spans="1:9">
      <c r="A3" s="112" t="s">
        <v>145</v>
      </c>
    </row>
    <row r="4" spans="1:9" s="91" customFormat="1" ht="14.25" customHeight="1">
      <c r="A4" s="18"/>
      <c r="B4" s="111"/>
      <c r="C4" s="111"/>
      <c r="D4" s="1"/>
      <c r="E4" s="1"/>
      <c r="F4" s="1"/>
      <c r="G4" s="1"/>
      <c r="H4" s="175"/>
    </row>
    <row r="5" spans="1:9" s="40" customFormat="1" ht="21.75" customHeight="1">
      <c r="A5" s="123"/>
      <c r="B5" s="8"/>
      <c r="C5" s="8"/>
      <c r="D5" s="259" t="s">
        <v>5</v>
      </c>
      <c r="E5" s="259"/>
      <c r="F5" s="259"/>
    </row>
    <row r="6" spans="1:9" ht="20.149999999999999" customHeight="1">
      <c r="A6" s="112"/>
      <c r="B6" s="110" t="s">
        <v>6</v>
      </c>
      <c r="C6" s="8"/>
      <c r="D6" s="226" t="s">
        <v>146</v>
      </c>
      <c r="E6" s="56"/>
      <c r="F6" s="227">
        <v>2564</v>
      </c>
      <c r="G6" s="56"/>
    </row>
    <row r="7" spans="1:9" s="41" customFormat="1">
      <c r="A7" s="186" t="s">
        <v>23</v>
      </c>
      <c r="B7" s="56"/>
      <c r="C7" s="56"/>
      <c r="D7" s="206"/>
      <c r="F7" s="114"/>
    </row>
    <row r="8" spans="1:9" s="41" customFormat="1" ht="20">
      <c r="A8" s="187" t="s">
        <v>24</v>
      </c>
      <c r="B8" s="56"/>
      <c r="C8" s="56"/>
      <c r="D8" s="122">
        <v>792679302</v>
      </c>
      <c r="E8" s="114"/>
      <c r="F8" s="122">
        <v>673047642</v>
      </c>
      <c r="G8" s="13"/>
      <c r="H8" s="188"/>
      <c r="I8" s="188"/>
    </row>
    <row r="9" spans="1:9" s="41" customFormat="1" ht="20">
      <c r="A9" s="189" t="s">
        <v>25</v>
      </c>
      <c r="B9" s="56"/>
      <c r="C9" s="56"/>
      <c r="D9" s="113">
        <v>-376038805</v>
      </c>
      <c r="E9" s="114"/>
      <c r="F9" s="113">
        <v>-306565385</v>
      </c>
      <c r="G9" s="13"/>
      <c r="H9" s="188"/>
      <c r="I9" s="188"/>
    </row>
    <row r="10" spans="1:9" s="41" customFormat="1">
      <c r="A10" s="187" t="s">
        <v>26</v>
      </c>
      <c r="B10" s="56"/>
      <c r="C10" s="56"/>
      <c r="D10" s="122">
        <f>SUM(D8:D9)</f>
        <v>416640497</v>
      </c>
      <c r="E10" s="114"/>
      <c r="F10" s="122">
        <v>366482257</v>
      </c>
      <c r="G10" s="13"/>
      <c r="H10" s="188"/>
      <c r="I10" s="188"/>
    </row>
    <row r="11" spans="1:9" s="41" customFormat="1" ht="20">
      <c r="A11" s="187" t="s">
        <v>164</v>
      </c>
      <c r="B11" s="56"/>
      <c r="C11" s="56"/>
      <c r="D11" s="113">
        <v>-21119987</v>
      </c>
      <c r="E11" s="114"/>
      <c r="F11" s="113">
        <v>-32635810</v>
      </c>
      <c r="G11" s="13"/>
      <c r="H11" s="188"/>
      <c r="I11" s="188"/>
    </row>
    <row r="12" spans="1:9" s="41" customFormat="1">
      <c r="A12" s="187" t="s">
        <v>27</v>
      </c>
      <c r="B12" s="56"/>
      <c r="C12" s="56"/>
      <c r="D12" s="122">
        <f>SUM(D10:D11)</f>
        <v>395520510</v>
      </c>
      <c r="E12" s="174"/>
      <c r="F12" s="122">
        <v>333846447</v>
      </c>
      <c r="G12" s="117"/>
      <c r="H12" s="188"/>
      <c r="I12" s="188"/>
    </row>
    <row r="13" spans="1:9" s="41" customFormat="1" ht="20">
      <c r="A13" s="190" t="s">
        <v>28</v>
      </c>
      <c r="B13" s="56"/>
      <c r="C13" s="56"/>
      <c r="D13" s="122">
        <v>174494929</v>
      </c>
      <c r="E13" s="174"/>
      <c r="F13" s="122">
        <v>108031486</v>
      </c>
      <c r="G13" s="117"/>
      <c r="H13" s="188"/>
      <c r="I13" s="188"/>
    </row>
    <row r="14" spans="1:9" s="41" customFormat="1" ht="20">
      <c r="A14" s="42" t="s">
        <v>60</v>
      </c>
      <c r="B14" s="56">
        <v>21</v>
      </c>
      <c r="C14" s="56"/>
      <c r="D14" s="122">
        <v>6653722</v>
      </c>
      <c r="E14" s="174"/>
      <c r="F14" s="122">
        <v>6486374</v>
      </c>
      <c r="G14" s="117"/>
      <c r="H14" s="188"/>
      <c r="I14" s="188"/>
    </row>
    <row r="15" spans="1:9" s="191" customFormat="1" ht="22.5">
      <c r="A15" s="42" t="s">
        <v>149</v>
      </c>
      <c r="B15" s="56">
        <v>22</v>
      </c>
      <c r="D15" s="122">
        <v>3704436</v>
      </c>
      <c r="F15" s="122">
        <v>8121185</v>
      </c>
    </row>
    <row r="16" spans="1:9" s="191" customFormat="1" ht="22.5">
      <c r="A16" s="190" t="s">
        <v>156</v>
      </c>
      <c r="B16" s="56">
        <v>23</v>
      </c>
      <c r="D16" s="122">
        <v>-6506564</v>
      </c>
      <c r="F16" s="122">
        <v>1724296</v>
      </c>
    </row>
    <row r="17" spans="1:9" s="41" customFormat="1" ht="21.25" customHeight="1">
      <c r="A17" s="190" t="s">
        <v>29</v>
      </c>
      <c r="B17" s="56"/>
      <c r="C17" s="56"/>
      <c r="D17" s="122">
        <v>19289812</v>
      </c>
      <c r="E17" s="174"/>
      <c r="F17" s="113">
        <v>12377082</v>
      </c>
      <c r="G17" s="117"/>
      <c r="H17" s="188"/>
      <c r="I17" s="188"/>
    </row>
    <row r="18" spans="1:9" s="41" customFormat="1" ht="21.25" customHeight="1">
      <c r="A18" s="192" t="s">
        <v>30</v>
      </c>
      <c r="B18" s="56"/>
      <c r="C18" s="56"/>
      <c r="D18" s="149">
        <f>SUM(D12:D17)</f>
        <v>593156845</v>
      </c>
      <c r="E18" s="207"/>
      <c r="F18" s="149">
        <v>470586870</v>
      </c>
      <c r="G18" s="115"/>
      <c r="H18" s="188"/>
      <c r="I18" s="188"/>
    </row>
    <row r="19" spans="1:9" s="41" customFormat="1" ht="12" customHeight="1">
      <c r="A19" s="193"/>
      <c r="B19" s="15"/>
      <c r="C19" s="15"/>
      <c r="D19" s="148"/>
      <c r="E19" s="208"/>
      <c r="F19" s="148"/>
      <c r="G19" s="194"/>
      <c r="H19" s="188"/>
      <c r="I19" s="188"/>
    </row>
    <row r="20" spans="1:9" s="41" customFormat="1">
      <c r="A20" s="186" t="s">
        <v>31</v>
      </c>
      <c r="B20" s="56"/>
      <c r="C20" s="56"/>
      <c r="D20" s="209"/>
      <c r="E20" s="114"/>
      <c r="F20" s="209"/>
      <c r="G20" s="13"/>
      <c r="H20" s="188"/>
      <c r="I20" s="188"/>
    </row>
    <row r="21" spans="1:9" s="41" customFormat="1" ht="20">
      <c r="A21" s="42" t="s">
        <v>32</v>
      </c>
      <c r="B21" s="56"/>
      <c r="C21" s="56"/>
      <c r="D21" s="122">
        <v>494632018</v>
      </c>
      <c r="E21" s="114"/>
      <c r="F21" s="122">
        <v>322434583</v>
      </c>
      <c r="G21" s="13"/>
      <c r="H21" s="188"/>
      <c r="I21" s="188"/>
    </row>
    <row r="22" spans="1:9" s="41" customFormat="1" ht="20">
      <c r="A22" s="42" t="s">
        <v>33</v>
      </c>
      <c r="B22" s="56"/>
      <c r="C22" s="56"/>
      <c r="D22" s="113">
        <v>-297859565</v>
      </c>
      <c r="E22" s="114"/>
      <c r="F22" s="113">
        <v>-164744292</v>
      </c>
      <c r="G22" s="13"/>
      <c r="H22" s="188"/>
      <c r="I22" s="188"/>
    </row>
    <row r="23" spans="1:9" s="41" customFormat="1" ht="20">
      <c r="A23" s="42" t="s">
        <v>34</v>
      </c>
      <c r="B23" s="56"/>
      <c r="C23" s="56"/>
      <c r="D23" s="122">
        <f>SUM(D21:D22)</f>
        <v>196772453</v>
      </c>
      <c r="E23" s="122"/>
      <c r="F23" s="122">
        <v>157690291</v>
      </c>
      <c r="G23" s="54"/>
      <c r="H23" s="188"/>
      <c r="I23" s="188"/>
    </row>
    <row r="24" spans="1:9" s="41" customFormat="1" ht="20">
      <c r="A24" s="42" t="s">
        <v>35</v>
      </c>
      <c r="B24" s="56"/>
      <c r="C24" s="56"/>
      <c r="D24" s="122">
        <v>121894074</v>
      </c>
      <c r="E24" s="174"/>
      <c r="F24" s="122">
        <v>100444406</v>
      </c>
      <c r="G24" s="117"/>
      <c r="H24" s="188"/>
      <c r="I24" s="188"/>
    </row>
    <row r="25" spans="1:9" s="41" customFormat="1" ht="20">
      <c r="A25" s="42" t="s">
        <v>36</v>
      </c>
      <c r="B25" s="56"/>
      <c r="C25" s="56"/>
      <c r="D25" s="122">
        <v>127680330</v>
      </c>
      <c r="E25" s="174"/>
      <c r="F25" s="122">
        <v>137246209</v>
      </c>
      <c r="G25" s="117"/>
      <c r="H25" s="188"/>
      <c r="I25" s="188"/>
    </row>
    <row r="26" spans="1:9" s="41" customFormat="1" ht="20">
      <c r="A26" s="42" t="s">
        <v>37</v>
      </c>
      <c r="B26" s="56">
        <v>24</v>
      </c>
      <c r="C26" s="56"/>
      <c r="D26" s="122">
        <v>128165559</v>
      </c>
      <c r="E26" s="174"/>
      <c r="F26" s="122">
        <v>126077777</v>
      </c>
      <c r="G26" s="117"/>
      <c r="H26" s="188"/>
      <c r="I26" s="188"/>
    </row>
    <row r="27" spans="1:9" s="41" customFormat="1">
      <c r="A27" s="192" t="s">
        <v>38</v>
      </c>
      <c r="B27" s="56"/>
      <c r="C27" s="56"/>
      <c r="D27" s="149">
        <f>SUM(D23:D26)</f>
        <v>574512416</v>
      </c>
      <c r="E27" s="207"/>
      <c r="F27" s="149">
        <v>521458683</v>
      </c>
      <c r="G27" s="115"/>
      <c r="H27" s="188"/>
      <c r="I27" s="188"/>
    </row>
    <row r="28" spans="1:9" s="41" customFormat="1" ht="12" customHeight="1">
      <c r="A28" s="192"/>
      <c r="B28" s="56"/>
      <c r="C28" s="56"/>
      <c r="D28" s="181"/>
      <c r="E28" s="207"/>
      <c r="F28" s="181"/>
      <c r="G28" s="115"/>
      <c r="H28" s="188"/>
      <c r="I28" s="188"/>
    </row>
    <row r="29" spans="1:9" s="41" customFormat="1">
      <c r="A29" s="57" t="s">
        <v>160</v>
      </c>
      <c r="B29" s="56"/>
      <c r="C29" s="56"/>
      <c r="D29" s="148">
        <f>D18-D27</f>
        <v>18644429</v>
      </c>
      <c r="E29" s="207"/>
      <c r="F29" s="148">
        <v>-50871813</v>
      </c>
      <c r="G29" s="115"/>
      <c r="H29" s="188"/>
      <c r="I29" s="188"/>
    </row>
    <row r="30" spans="1:9" s="41" customFormat="1" ht="20">
      <c r="A30" s="41" t="s">
        <v>122</v>
      </c>
      <c r="B30" s="53" t="s">
        <v>110</v>
      </c>
      <c r="C30" s="56"/>
      <c r="D30" s="122">
        <v>-45807710</v>
      </c>
      <c r="E30" s="174"/>
      <c r="F30" s="122">
        <v>-8966802</v>
      </c>
      <c r="G30" s="117"/>
      <c r="H30" s="188"/>
      <c r="I30" s="188"/>
    </row>
    <row r="31" spans="1:9" s="41" customFormat="1">
      <c r="A31" s="57" t="s">
        <v>129</v>
      </c>
      <c r="B31" s="56"/>
      <c r="C31" s="56"/>
      <c r="D31" s="149">
        <f>SUM(D29:D30)</f>
        <v>-27163281</v>
      </c>
      <c r="E31" s="207"/>
      <c r="F31" s="149">
        <v>-59838615</v>
      </c>
      <c r="G31" s="115"/>
      <c r="H31" s="188"/>
      <c r="I31" s="188"/>
    </row>
    <row r="32" spans="1:9" s="41" customFormat="1" ht="10.5" customHeight="1">
      <c r="A32" s="192"/>
      <c r="B32" s="56"/>
      <c r="C32" s="56"/>
      <c r="D32" s="210"/>
      <c r="F32" s="126"/>
    </row>
    <row r="33" spans="1:7" s="36" customFormat="1" ht="23.25" customHeight="1">
      <c r="A33" s="17"/>
      <c r="B33" s="5"/>
      <c r="C33" s="5"/>
      <c r="D33" s="7"/>
      <c r="E33" s="7"/>
      <c r="F33" s="127"/>
      <c r="G33" s="7"/>
    </row>
    <row r="34" spans="1:7" s="36" customFormat="1" ht="23.25" customHeight="1">
      <c r="A34" s="17"/>
      <c r="B34" s="5"/>
      <c r="C34" s="5"/>
      <c r="D34" s="7"/>
      <c r="E34" s="7"/>
      <c r="F34" s="127"/>
      <c r="G34" s="7"/>
    </row>
    <row r="35" spans="1:7" s="36" customFormat="1" ht="23.25" customHeight="1">
      <c r="A35" s="17"/>
      <c r="B35" s="5"/>
      <c r="C35" s="5"/>
      <c r="D35" s="7"/>
      <c r="E35" s="7"/>
      <c r="F35" s="127"/>
      <c r="G35" s="7"/>
    </row>
    <row r="36" spans="1:7" s="36" customFormat="1" ht="23.25" customHeight="1">
      <c r="A36" s="17"/>
      <c r="B36" s="5"/>
      <c r="C36" s="5"/>
      <c r="D36" s="7"/>
      <c r="E36" s="7"/>
      <c r="F36" s="127"/>
      <c r="G36" s="7"/>
    </row>
    <row r="37" spans="1:7" ht="23.25" customHeight="1">
      <c r="F37" s="127"/>
    </row>
    <row r="40" spans="1:7">
      <c r="E40" s="137"/>
      <c r="G40" s="137"/>
    </row>
  </sheetData>
  <mergeCells count="1">
    <mergeCell ref="D5:F5"/>
  </mergeCells>
  <pageMargins left="0.73" right="0.6" top="0.47244094488188998" bottom="0.7" header="0.511811023622047" footer="0.47"/>
  <pageSetup paperSize="9" firstPageNumber="11" fitToHeight="0" orientation="portrait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3"/>
  <sheetViews>
    <sheetView view="pageBreakPreview" zoomScale="85" zoomScaleNormal="100" zoomScaleSheetLayoutView="85" workbookViewId="0">
      <selection activeCell="A3" sqref="A3"/>
    </sheetView>
  </sheetViews>
  <sheetFormatPr defaultColWidth="9.1171875" defaultRowHeight="18"/>
  <cols>
    <col min="1" max="1" width="55.1171875" style="17" customWidth="1"/>
    <col min="2" max="2" width="10.1171875" style="5" customWidth="1"/>
    <col min="3" max="3" width="1.1171875" style="5" customWidth="1"/>
    <col min="4" max="4" width="16.703125" style="7" customWidth="1"/>
    <col min="5" max="5" width="1.1171875" style="7" customWidth="1"/>
    <col min="6" max="6" width="16.703125" style="125" customWidth="1"/>
    <col min="7" max="7" width="1.1171875" style="7" customWidth="1"/>
    <col min="8" max="9" width="11.1171875" style="7" bestFit="1" customWidth="1"/>
    <col min="10" max="16384" width="9.1171875" style="7"/>
  </cols>
  <sheetData>
    <row r="1" spans="1:9">
      <c r="A1" s="29" t="s">
        <v>2</v>
      </c>
      <c r="B1" s="4"/>
      <c r="C1" s="4"/>
      <c r="D1" s="4"/>
      <c r="E1" s="4"/>
      <c r="F1" s="4"/>
    </row>
    <row r="2" spans="1:9">
      <c r="A2" s="112" t="s">
        <v>22</v>
      </c>
      <c r="C2" s="6"/>
    </row>
    <row r="3" spans="1:9">
      <c r="A3" s="112" t="s">
        <v>145</v>
      </c>
      <c r="C3" s="6"/>
    </row>
    <row r="4" spans="1:9" s="91" customFormat="1" ht="14.25" customHeight="1">
      <c r="A4" s="18"/>
      <c r="B4" s="111"/>
      <c r="C4" s="111"/>
      <c r="D4" s="1"/>
      <c r="E4" s="1"/>
      <c r="F4" s="1"/>
      <c r="G4" s="154"/>
      <c r="H4" s="175"/>
    </row>
    <row r="5" spans="1:9" s="40" customFormat="1" ht="21.75" customHeight="1">
      <c r="A5" s="123"/>
      <c r="B5" s="8"/>
      <c r="C5" s="9"/>
      <c r="D5" s="258" t="s">
        <v>5</v>
      </c>
      <c r="E5" s="258"/>
      <c r="F5" s="258"/>
    </row>
    <row r="6" spans="1:9" ht="20.149999999999999" customHeight="1">
      <c r="A6" s="112"/>
      <c r="B6" s="110" t="s">
        <v>6</v>
      </c>
      <c r="C6" s="10"/>
      <c r="D6" s="82" t="str">
        <f>'PL1(TH)'!D6</f>
        <v>2565</v>
      </c>
      <c r="E6" s="11"/>
      <c r="F6" s="83">
        <f>'PL1(TH)'!F6</f>
        <v>2564</v>
      </c>
    </row>
    <row r="7" spans="1:9" s="2" customFormat="1">
      <c r="A7" s="57" t="s">
        <v>123</v>
      </c>
      <c r="B7" s="16"/>
      <c r="C7" s="12"/>
      <c r="D7" s="211"/>
      <c r="F7" s="114"/>
    </row>
    <row r="8" spans="1:9" s="2" customFormat="1" ht="20">
      <c r="A8" s="57" t="s">
        <v>113</v>
      </c>
      <c r="B8" s="30"/>
      <c r="C8" s="12"/>
      <c r="D8" s="122"/>
      <c r="E8" s="174"/>
      <c r="F8" s="122"/>
      <c r="G8" s="118"/>
      <c r="H8" s="196"/>
      <c r="I8" s="196"/>
    </row>
    <row r="9" spans="1:9" s="2" customFormat="1" ht="20">
      <c r="A9" s="57" t="s">
        <v>114</v>
      </c>
      <c r="B9" s="30"/>
      <c r="C9" s="12"/>
      <c r="D9" s="122"/>
      <c r="E9" s="174"/>
      <c r="F9" s="122"/>
      <c r="G9" s="118"/>
      <c r="H9" s="196"/>
      <c r="I9" s="196"/>
    </row>
    <row r="10" spans="1:9" s="2" customFormat="1">
      <c r="A10" s="190" t="s">
        <v>150</v>
      </c>
      <c r="B10" s="21"/>
      <c r="C10" s="12"/>
      <c r="D10" s="122"/>
      <c r="E10" s="174"/>
      <c r="F10" s="122"/>
      <c r="G10" s="118"/>
      <c r="I10" s="118"/>
    </row>
    <row r="11" spans="1:9" s="2" customFormat="1" ht="20.5">
      <c r="A11" s="198" t="s">
        <v>115</v>
      </c>
      <c r="B11" s="21"/>
      <c r="C11" s="12"/>
      <c r="D11" s="122">
        <v>13917275</v>
      </c>
      <c r="E11" s="174"/>
      <c r="F11" s="122">
        <v>20631085</v>
      </c>
      <c r="G11" s="118"/>
      <c r="H11" s="118"/>
      <c r="I11" s="118"/>
    </row>
    <row r="12" spans="1:9" s="2" customFormat="1" ht="20.5">
      <c r="A12" s="190" t="s">
        <v>140</v>
      </c>
      <c r="B12" s="21"/>
      <c r="C12" s="12"/>
      <c r="D12" s="122"/>
      <c r="E12" s="174"/>
      <c r="F12" s="122"/>
      <c r="G12" s="118"/>
      <c r="H12" s="118"/>
      <c r="I12" s="118"/>
    </row>
    <row r="13" spans="1:9" s="2" customFormat="1" ht="20.5">
      <c r="A13" s="198" t="s">
        <v>153</v>
      </c>
      <c r="B13" s="21" t="s">
        <v>1</v>
      </c>
      <c r="C13" s="12"/>
      <c r="D13" s="122">
        <v>-1351954</v>
      </c>
      <c r="E13" s="174"/>
      <c r="F13" s="122">
        <v>-1423870</v>
      </c>
      <c r="G13" s="118"/>
      <c r="H13" s="118"/>
      <c r="I13" s="118"/>
    </row>
    <row r="14" spans="1:9" s="2" customFormat="1" ht="20.5">
      <c r="A14" s="190" t="s">
        <v>151</v>
      </c>
      <c r="B14" s="21"/>
      <c r="C14" s="12"/>
      <c r="D14" s="122">
        <v>4339794</v>
      </c>
      <c r="E14" s="174"/>
      <c r="F14" s="122" t="s">
        <v>154</v>
      </c>
      <c r="G14" s="118"/>
      <c r="H14" s="199"/>
    </row>
    <row r="15" spans="1:9" s="2" customFormat="1" ht="20.5">
      <c r="A15" s="195" t="s">
        <v>61</v>
      </c>
      <c r="B15" s="21"/>
      <c r="C15" s="12"/>
      <c r="D15" s="122"/>
      <c r="E15" s="174"/>
      <c r="F15" s="122"/>
      <c r="G15" s="118"/>
      <c r="H15" s="199"/>
    </row>
    <row r="16" spans="1:9" s="2" customFormat="1" ht="20.5">
      <c r="A16" s="197" t="s">
        <v>82</v>
      </c>
      <c r="B16" s="21" t="s">
        <v>110</v>
      </c>
      <c r="C16" s="12"/>
      <c r="D16" s="122">
        <v>-3381023</v>
      </c>
      <c r="E16" s="174"/>
      <c r="F16" s="122">
        <v>-3841443</v>
      </c>
      <c r="G16" s="118"/>
    </row>
    <row r="17" spans="1:7" s="2" customFormat="1">
      <c r="A17" s="28" t="s">
        <v>161</v>
      </c>
      <c r="B17" s="42"/>
      <c r="C17" s="14"/>
      <c r="D17" s="212">
        <f>SUM(D8:D16)</f>
        <v>13524092</v>
      </c>
      <c r="E17" s="174"/>
      <c r="F17" s="212">
        <v>15365772</v>
      </c>
      <c r="G17" s="118"/>
    </row>
    <row r="18" spans="1:7" s="2" customFormat="1" ht="18.5" thickBot="1">
      <c r="A18" s="28" t="s">
        <v>141</v>
      </c>
      <c r="B18" s="224"/>
      <c r="C18" s="14"/>
      <c r="D18" s="182">
        <f>D17+'PL1(TH)'!D31</f>
        <v>-13639189</v>
      </c>
      <c r="E18" s="213"/>
      <c r="F18" s="182">
        <v>-44472843</v>
      </c>
      <c r="G18" s="118"/>
    </row>
    <row r="19" spans="1:7" s="2" customFormat="1" ht="18.5" thickTop="1">
      <c r="A19" s="58"/>
      <c r="B19" s="58"/>
      <c r="C19" s="14"/>
      <c r="D19" s="30"/>
      <c r="E19" s="214"/>
      <c r="F19" s="30"/>
      <c r="G19" s="118"/>
    </row>
    <row r="20" spans="1:7" s="2" customFormat="1">
      <c r="A20" s="28" t="s">
        <v>134</v>
      </c>
      <c r="B20" s="28"/>
      <c r="C20" s="14"/>
      <c r="D20" s="30"/>
      <c r="E20" s="214"/>
      <c r="F20" s="30"/>
      <c r="G20" s="118"/>
    </row>
    <row r="21" spans="1:7" s="2" customFormat="1" ht="18.5" thickBot="1">
      <c r="A21" s="59" t="s">
        <v>135</v>
      </c>
      <c r="B21" s="28"/>
      <c r="C21" s="14"/>
      <c r="D21" s="231">
        <v>-1.4274572755389904E-2</v>
      </c>
      <c r="E21" s="215"/>
      <c r="F21" s="231">
        <v>-3.1445783865331499E-2</v>
      </c>
      <c r="G21" s="118"/>
    </row>
    <row r="22" spans="1:7" s="36" customFormat="1" ht="21" thickTop="1">
      <c r="A22" s="17"/>
      <c r="B22" s="28"/>
      <c r="C22" s="5"/>
      <c r="D22" s="216"/>
      <c r="E22" s="7"/>
      <c r="F22" s="127"/>
    </row>
    <row r="23" spans="1:7" s="36" customFormat="1" ht="20.5">
      <c r="A23" s="17"/>
      <c r="B23" s="5"/>
      <c r="C23" s="5"/>
      <c r="D23" s="7"/>
      <c r="E23" s="7"/>
      <c r="F23" s="127"/>
    </row>
    <row r="24" spans="1:7" s="36" customFormat="1" ht="20.5">
      <c r="A24" s="17"/>
      <c r="B24" s="5"/>
      <c r="C24" s="5"/>
      <c r="D24" s="7"/>
      <c r="E24" s="7"/>
      <c r="F24" s="127"/>
    </row>
    <row r="25" spans="1:7" s="36" customFormat="1" ht="20.5">
      <c r="A25" s="17"/>
      <c r="B25" s="5"/>
      <c r="C25" s="5"/>
      <c r="D25" s="7"/>
      <c r="E25" s="7"/>
      <c r="F25" s="127"/>
    </row>
    <row r="26" spans="1:7" ht="20">
      <c r="F26" s="127"/>
    </row>
    <row r="43" spans="4:4">
      <c r="D43" s="137"/>
    </row>
  </sheetData>
  <mergeCells count="1">
    <mergeCell ref="D5:F5"/>
  </mergeCells>
  <pageMargins left="0.73" right="0.6" top="0.47244094488188998" bottom="0.7" header="0.511811023622047" footer="0.47"/>
  <pageSetup paperSize="9" firstPageNumber="12" fitToHeight="0" orientation="portrait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58"/>
  <sheetViews>
    <sheetView zoomScale="80" zoomScaleNormal="80" zoomScaleSheetLayoutView="100" workbookViewId="0">
      <selection activeCell="A3" sqref="A3"/>
    </sheetView>
  </sheetViews>
  <sheetFormatPr defaultColWidth="9.1171875" defaultRowHeight="18"/>
  <cols>
    <col min="1" max="1" width="33.29296875" style="30" customWidth="1"/>
    <col min="2" max="2" width="7.703125" style="30" customWidth="1"/>
    <col min="3" max="3" width="0.703125" style="94" customWidth="1"/>
    <col min="4" max="4" width="11.1171875" style="94" customWidth="1"/>
    <col min="5" max="5" width="0.703125" style="94" customWidth="1"/>
    <col min="6" max="6" width="10.87890625" style="94" customWidth="1"/>
    <col min="7" max="7" width="0.703125" style="94" customWidth="1"/>
    <col min="8" max="8" width="9.41015625" style="94" customWidth="1"/>
    <col min="9" max="9" width="0.703125" style="94" customWidth="1"/>
    <col min="10" max="10" width="12.1171875" style="94" customWidth="1"/>
    <col min="11" max="11" width="0.703125" style="94" customWidth="1"/>
    <col min="12" max="12" width="13.29296875" style="94" customWidth="1"/>
    <col min="13" max="13" width="0.703125" style="94" customWidth="1"/>
    <col min="14" max="14" width="11.1171875" style="94" customWidth="1"/>
    <col min="15" max="15" width="0.703125" style="94" customWidth="1"/>
    <col min="16" max="16" width="14.1171875" style="94" customWidth="1"/>
    <col min="17" max="17" width="0.703125" style="94" customWidth="1"/>
    <col min="18" max="18" width="10.41015625" style="94" customWidth="1"/>
    <col min="19" max="19" width="0.703125" style="94" customWidth="1"/>
    <col min="20" max="20" width="11.29296875" style="94" customWidth="1"/>
    <col min="21" max="21" width="13.41015625" style="30" bestFit="1" customWidth="1"/>
    <col min="22" max="16384" width="9.1171875" style="30"/>
  </cols>
  <sheetData>
    <row r="1" spans="1:33" ht="22" customHeight="1">
      <c r="A1" s="28" t="s">
        <v>2</v>
      </c>
      <c r="B1" s="28"/>
      <c r="C1" s="60"/>
      <c r="D1" s="60"/>
      <c r="E1" s="60"/>
      <c r="F1" s="60"/>
      <c r="G1" s="60"/>
      <c r="H1" s="60"/>
      <c r="I1" s="60"/>
      <c r="J1" s="30"/>
      <c r="K1" s="60"/>
      <c r="L1" s="28"/>
      <c r="M1" s="60"/>
      <c r="N1" s="28"/>
      <c r="O1" s="60"/>
      <c r="P1" s="28"/>
      <c r="Q1" s="60"/>
      <c r="R1" s="28"/>
      <c r="S1" s="60"/>
      <c r="T1" s="42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33" s="92" customFormat="1" ht="22" customHeight="1">
      <c r="A2" s="28" t="s">
        <v>67</v>
      </c>
      <c r="B2" s="28"/>
      <c r="C2" s="60"/>
      <c r="D2" s="60"/>
      <c r="E2" s="60"/>
      <c r="F2" s="60"/>
      <c r="G2" s="60"/>
      <c r="H2" s="60"/>
      <c r="I2" s="60"/>
      <c r="K2" s="60"/>
      <c r="L2" s="60"/>
      <c r="M2" s="60"/>
      <c r="N2" s="60"/>
      <c r="O2" s="60"/>
      <c r="P2" s="60"/>
      <c r="Q2" s="60"/>
      <c r="R2" s="30"/>
      <c r="S2" s="60"/>
      <c r="T2" s="30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</row>
    <row r="3" spans="1:33" ht="22" customHeight="1">
      <c r="A3" s="28" t="s">
        <v>145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62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</row>
    <row r="4" spans="1:33" ht="12.75" customHeight="1">
      <c r="B4" s="93"/>
      <c r="C4" s="45"/>
      <c r="D4" s="45"/>
      <c r="E4" s="45"/>
      <c r="F4" s="45"/>
      <c r="G4" s="45"/>
      <c r="H4" s="45"/>
      <c r="I4" s="45"/>
      <c r="J4" s="43"/>
      <c r="K4" s="45"/>
      <c r="L4" s="43"/>
      <c r="M4" s="45"/>
      <c r="N4" s="45"/>
      <c r="O4" s="45"/>
      <c r="P4" s="43"/>
      <c r="Q4" s="45"/>
      <c r="R4" s="43"/>
      <c r="S4" s="45"/>
      <c r="T4" s="43"/>
    </row>
    <row r="5" spans="1:33" ht="22" customHeight="1">
      <c r="A5" s="28"/>
      <c r="B5" s="28"/>
      <c r="C5" s="28"/>
      <c r="D5" s="260" t="s">
        <v>5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</row>
    <row r="6" spans="1:33" ht="22" customHeight="1">
      <c r="A6" s="28"/>
      <c r="B6" s="28"/>
      <c r="C6" s="63"/>
      <c r="D6" s="63"/>
      <c r="E6" s="63"/>
      <c r="F6" s="63"/>
      <c r="G6" s="63"/>
      <c r="H6" s="63"/>
      <c r="I6" s="63"/>
      <c r="J6" s="63"/>
      <c r="K6" s="63"/>
      <c r="L6" s="263" t="s">
        <v>69</v>
      </c>
      <c r="M6" s="263"/>
      <c r="N6" s="263"/>
      <c r="O6" s="263"/>
      <c r="P6" s="263"/>
      <c r="Q6" s="263"/>
      <c r="R6" s="263"/>
      <c r="S6" s="63"/>
      <c r="T6" s="63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</row>
    <row r="7" spans="1:33" ht="22" customHeight="1">
      <c r="C7" s="44"/>
      <c r="D7" s="44"/>
      <c r="E7" s="44"/>
      <c r="F7" s="261" t="s">
        <v>21</v>
      </c>
      <c r="G7" s="261"/>
      <c r="H7" s="261"/>
      <c r="I7" s="261"/>
      <c r="J7" s="261"/>
      <c r="K7" s="44"/>
      <c r="L7" s="44" t="s">
        <v>92</v>
      </c>
      <c r="M7" s="44"/>
      <c r="N7" s="44"/>
      <c r="O7" s="44"/>
      <c r="P7" s="44" t="s">
        <v>78</v>
      </c>
      <c r="Q7" s="44"/>
      <c r="R7" s="30"/>
      <c r="S7" s="44"/>
    </row>
    <row r="8" spans="1:33" ht="22" customHeight="1">
      <c r="A8" s="1"/>
      <c r="C8" s="44"/>
      <c r="D8" s="44"/>
      <c r="E8" s="44"/>
      <c r="F8" s="262" t="s">
        <v>86</v>
      </c>
      <c r="G8" s="262"/>
      <c r="H8" s="262"/>
      <c r="I8" s="44"/>
      <c r="J8" s="44"/>
      <c r="K8" s="44"/>
      <c r="L8" s="95" t="s">
        <v>93</v>
      </c>
      <c r="M8" s="44"/>
      <c r="N8" s="96" t="s">
        <v>90</v>
      </c>
      <c r="O8" s="44"/>
      <c r="P8" s="44" t="s">
        <v>40</v>
      </c>
      <c r="Q8" s="44"/>
      <c r="S8" s="44"/>
    </row>
    <row r="9" spans="1:33" ht="22" customHeight="1">
      <c r="A9" s="1"/>
      <c r="C9" s="44"/>
      <c r="D9" s="157" t="s">
        <v>75</v>
      </c>
      <c r="E9" s="44"/>
      <c r="F9" s="44" t="s">
        <v>127</v>
      </c>
      <c r="G9" s="44"/>
      <c r="H9" s="44" t="s">
        <v>127</v>
      </c>
      <c r="I9" s="44"/>
      <c r="J9" s="44"/>
      <c r="K9" s="44"/>
      <c r="L9" s="95" t="s">
        <v>94</v>
      </c>
      <c r="M9" s="44"/>
      <c r="N9" s="96" t="s">
        <v>39</v>
      </c>
      <c r="O9" s="44"/>
      <c r="P9" s="44" t="s">
        <v>79</v>
      </c>
      <c r="Q9" s="44"/>
      <c r="R9" s="44"/>
      <c r="S9" s="44"/>
      <c r="T9" s="44" t="s">
        <v>41</v>
      </c>
    </row>
    <row r="10" spans="1:33" ht="22" customHeight="1">
      <c r="A10" s="1"/>
      <c r="B10" s="97" t="s">
        <v>6</v>
      </c>
      <c r="C10" s="44"/>
      <c r="D10" s="172" t="s">
        <v>42</v>
      </c>
      <c r="E10" s="44"/>
      <c r="F10" s="98" t="s">
        <v>43</v>
      </c>
      <c r="G10" s="44"/>
      <c r="H10" s="98" t="s">
        <v>44</v>
      </c>
      <c r="I10" s="44"/>
      <c r="J10" s="99" t="s">
        <v>88</v>
      </c>
      <c r="K10" s="44"/>
      <c r="L10" s="98" t="s">
        <v>80</v>
      </c>
      <c r="M10" s="44"/>
      <c r="N10" s="99" t="s">
        <v>91</v>
      </c>
      <c r="O10" s="44"/>
      <c r="P10" s="97" t="s">
        <v>80</v>
      </c>
      <c r="Q10" s="44"/>
      <c r="R10" s="98" t="s">
        <v>45</v>
      </c>
      <c r="S10" s="44"/>
      <c r="T10" s="172" t="s">
        <v>68</v>
      </c>
    </row>
    <row r="11" spans="1:33" s="92" customFormat="1" ht="22" customHeight="1">
      <c r="A11" s="92" t="s">
        <v>102</v>
      </c>
      <c r="B11" s="100"/>
      <c r="C11" s="49"/>
      <c r="D11" s="72">
        <v>951456883</v>
      </c>
      <c r="E11" s="72"/>
      <c r="F11" s="72">
        <v>18811235</v>
      </c>
      <c r="G11" s="72"/>
      <c r="H11" s="72">
        <v>6000000</v>
      </c>
      <c r="I11" s="72"/>
      <c r="J11" s="72">
        <v>-627708733.39999998</v>
      </c>
      <c r="K11" s="72"/>
      <c r="L11" s="72">
        <v>32672747</v>
      </c>
      <c r="M11" s="72"/>
      <c r="N11" s="72">
        <v>50778150</v>
      </c>
      <c r="O11" s="72"/>
      <c r="P11" s="72">
        <v>-16690179.600000001</v>
      </c>
      <c r="Q11" s="72"/>
      <c r="R11" s="72">
        <v>66760717.400000006</v>
      </c>
      <c r="S11" s="72"/>
      <c r="T11" s="72">
        <f>SUM(D11:J11)+R11</f>
        <v>415320102</v>
      </c>
      <c r="U11" s="173"/>
    </row>
    <row r="12" spans="1:33" s="35" customFormat="1" ht="22" hidden="1" customHeight="1">
      <c r="A12" s="92" t="s">
        <v>72</v>
      </c>
      <c r="C12" s="39"/>
      <c r="D12" s="37"/>
      <c r="E12" s="38"/>
      <c r="F12" s="140"/>
      <c r="G12" s="38"/>
      <c r="H12" s="140"/>
      <c r="I12" s="38"/>
      <c r="J12" s="140"/>
      <c r="K12" s="38"/>
      <c r="L12" s="141"/>
      <c r="M12" s="38"/>
      <c r="N12" s="141"/>
      <c r="O12" s="38"/>
      <c r="P12" s="141"/>
      <c r="Q12" s="38"/>
      <c r="R12" s="141"/>
      <c r="S12" s="38"/>
      <c r="T12" s="141"/>
      <c r="U12" s="142"/>
    </row>
    <row r="13" spans="1:33" ht="22" hidden="1" customHeight="1">
      <c r="A13" s="55" t="s">
        <v>121</v>
      </c>
      <c r="B13" s="21"/>
      <c r="C13" s="43"/>
      <c r="D13" s="75">
        <f>[1]SE1!E14</f>
        <v>0</v>
      </c>
      <c r="E13" s="75"/>
      <c r="F13" s="75">
        <f>[1]SE1!G14</f>
        <v>0</v>
      </c>
      <c r="G13" s="75"/>
      <c r="H13" s="75">
        <f>[1]SE1!I14</f>
        <v>0</v>
      </c>
      <c r="I13" s="144"/>
      <c r="J13" s="75">
        <f>[1]SE1!K14</f>
        <v>0</v>
      </c>
      <c r="K13" s="75"/>
      <c r="L13" s="75">
        <f>[1]SE1!M14</f>
        <v>0</v>
      </c>
      <c r="M13" s="75"/>
      <c r="N13" s="75">
        <f>[1]SE1!O14</f>
        <v>0</v>
      </c>
      <c r="O13" s="75"/>
      <c r="P13" s="75">
        <f>[1]SE1!Q14</f>
        <v>0</v>
      </c>
      <c r="Q13" s="75"/>
      <c r="R13" s="75">
        <f>SUM(L13:P13)</f>
        <v>0</v>
      </c>
      <c r="S13" s="75"/>
      <c r="T13" s="75">
        <f>SUM(D13:J13)+R13</f>
        <v>0</v>
      </c>
    </row>
    <row r="14" spans="1:33" ht="22" hidden="1" customHeight="1">
      <c r="A14" s="55" t="s">
        <v>71</v>
      </c>
      <c r="B14" s="21"/>
      <c r="C14" s="43"/>
      <c r="D14" s="75">
        <f>[1]SE1!E15</f>
        <v>0</v>
      </c>
      <c r="E14" s="75"/>
      <c r="F14" s="75">
        <f>[1]SE1!G15</f>
        <v>0</v>
      </c>
      <c r="G14" s="75"/>
      <c r="H14" s="75">
        <f>[1]SE1!I15</f>
        <v>0</v>
      </c>
      <c r="I14" s="144"/>
      <c r="J14" s="75">
        <f>[1]SE1!K15</f>
        <v>0</v>
      </c>
      <c r="K14" s="75"/>
      <c r="L14" s="75">
        <f>[1]SE1!M15</f>
        <v>0</v>
      </c>
      <c r="M14" s="75"/>
      <c r="N14" s="75">
        <f>[1]SE1!O15</f>
        <v>0</v>
      </c>
      <c r="O14" s="75"/>
      <c r="P14" s="75">
        <f>[1]SE1!Q15</f>
        <v>0</v>
      </c>
      <c r="Q14" s="75"/>
      <c r="R14" s="75">
        <f>SUM(L14:P14)</f>
        <v>0</v>
      </c>
      <c r="S14" s="75"/>
      <c r="T14" s="75">
        <f>SUM(D14:J14)+R14</f>
        <v>0</v>
      </c>
    </row>
    <row r="15" spans="1:33" ht="22" hidden="1" customHeight="1">
      <c r="A15" s="92" t="s">
        <v>73</v>
      </c>
      <c r="B15" s="21"/>
      <c r="C15" s="43"/>
      <c r="D15" s="74">
        <f>SUM(D13:D14)</f>
        <v>0</v>
      </c>
      <c r="E15" s="75"/>
      <c r="F15" s="74">
        <f>SUM(F13:F14)</f>
        <v>0</v>
      </c>
      <c r="G15" s="75"/>
      <c r="H15" s="74">
        <f>SUM(H13:H14)</f>
        <v>0</v>
      </c>
      <c r="I15" s="144"/>
      <c r="J15" s="74">
        <f>SUM(J13:J14)</f>
        <v>0</v>
      </c>
      <c r="K15" s="75"/>
      <c r="L15" s="74">
        <f>SUM(L13:L14)</f>
        <v>0</v>
      </c>
      <c r="M15" s="75"/>
      <c r="N15" s="74">
        <f>SUM(N13:N14)</f>
        <v>0</v>
      </c>
      <c r="O15" s="75"/>
      <c r="P15" s="74">
        <f>SUM(P13:P14)</f>
        <v>0</v>
      </c>
      <c r="Q15" s="75"/>
      <c r="R15" s="74">
        <f>SUM(R13:R14)</f>
        <v>0</v>
      </c>
      <c r="S15" s="75"/>
      <c r="T15" s="74">
        <f>SUM(T13:T14)</f>
        <v>0</v>
      </c>
    </row>
    <row r="16" spans="1:33" ht="22" customHeight="1">
      <c r="A16" s="28" t="s">
        <v>81</v>
      </c>
      <c r="B16" s="21"/>
      <c r="C16" s="43"/>
      <c r="D16" s="75"/>
      <c r="E16" s="75"/>
      <c r="F16" s="75"/>
      <c r="G16" s="75"/>
      <c r="H16" s="75"/>
      <c r="I16" s="144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</row>
    <row r="17" spans="1:21" ht="22" customHeight="1">
      <c r="A17" s="30" t="s">
        <v>137</v>
      </c>
      <c r="B17" s="93"/>
      <c r="C17" s="43"/>
      <c r="D17" s="73">
        <v>0</v>
      </c>
      <c r="E17" s="75"/>
      <c r="F17" s="73">
        <v>0</v>
      </c>
      <c r="G17" s="75"/>
      <c r="H17" s="73">
        <v>0</v>
      </c>
      <c r="I17" s="144"/>
      <c r="J17" s="124">
        <v>-59838615</v>
      </c>
      <c r="K17" s="150"/>
      <c r="L17" s="124">
        <v>0</v>
      </c>
      <c r="M17" s="150"/>
      <c r="N17" s="124">
        <v>0</v>
      </c>
      <c r="O17" s="150"/>
      <c r="P17" s="124">
        <v>0</v>
      </c>
      <c r="Q17" s="75"/>
      <c r="R17" s="73">
        <f>SUM(L17:P17)</f>
        <v>0</v>
      </c>
      <c r="S17" s="75">
        <f>[1]SE1!T18</f>
        <v>0</v>
      </c>
      <c r="T17" s="73">
        <f>SUM(D17:J17)+R17</f>
        <v>-59838615</v>
      </c>
    </row>
    <row r="18" spans="1:21" ht="22" customHeight="1">
      <c r="A18" s="30" t="s">
        <v>130</v>
      </c>
      <c r="B18" s="93"/>
      <c r="C18" s="43"/>
      <c r="D18" s="73">
        <v>0</v>
      </c>
      <c r="E18" s="75"/>
      <c r="F18" s="73">
        <v>0</v>
      </c>
      <c r="G18" s="75"/>
      <c r="H18" s="73">
        <v>0</v>
      </c>
      <c r="I18" s="144"/>
      <c r="J18" s="124">
        <v>-953903</v>
      </c>
      <c r="K18" s="150"/>
      <c r="L18" s="203">
        <v>20631085</v>
      </c>
      <c r="M18" s="150"/>
      <c r="N18" s="124">
        <v>0</v>
      </c>
      <c r="O18" s="150"/>
      <c r="P18" s="124">
        <v>-4126217</v>
      </c>
      <c r="Q18" s="75"/>
      <c r="R18" s="47">
        <f>SUM(L18:P18)</f>
        <v>16504868</v>
      </c>
      <c r="S18" s="75">
        <f>[1]SE1!T19</f>
        <v>0</v>
      </c>
      <c r="T18" s="47">
        <f>SUM(D18:J18)+R18</f>
        <v>15550965</v>
      </c>
    </row>
    <row r="19" spans="1:21" s="92" customFormat="1" ht="22" customHeight="1">
      <c r="A19" s="28" t="s">
        <v>131</v>
      </c>
      <c r="C19" s="49"/>
      <c r="D19" s="74">
        <f>SUM(D17:D18)</f>
        <v>0</v>
      </c>
      <c r="E19" s="145"/>
      <c r="F19" s="50">
        <f>SUM(F13:F18)</f>
        <v>0</v>
      </c>
      <c r="G19" s="145"/>
      <c r="H19" s="50">
        <f>SUM(H13:H18)</f>
        <v>0</v>
      </c>
      <c r="I19" s="145"/>
      <c r="J19" s="152">
        <f>SUM(J17:J18)</f>
        <v>-60792518</v>
      </c>
      <c r="K19" s="181"/>
      <c r="L19" s="221">
        <f>SUM(L17:L18)</f>
        <v>20631085</v>
      </c>
      <c r="M19" s="181"/>
      <c r="N19" s="152">
        <f>SUM(N17:N18)</f>
        <v>0</v>
      </c>
      <c r="O19" s="222">
        <f t="shared" ref="O19" si="0">SUM(O17:O18)</f>
        <v>0</v>
      </c>
      <c r="P19" s="152">
        <f>SUM(P17:P18)</f>
        <v>-4126217</v>
      </c>
      <c r="Q19" s="66"/>
      <c r="R19" s="77">
        <f>SUM(R17:R18)</f>
        <v>16504868</v>
      </c>
      <c r="S19" s="66"/>
      <c r="T19" s="77">
        <f>SUM(D19:J19)+R19</f>
        <v>-44287650</v>
      </c>
    </row>
    <row r="20" spans="1:21" ht="22" customHeight="1">
      <c r="A20" s="101" t="s">
        <v>62</v>
      </c>
      <c r="B20" s="95"/>
      <c r="C20" s="44"/>
      <c r="D20" s="146"/>
      <c r="E20" s="147"/>
      <c r="F20" s="146"/>
      <c r="G20" s="147"/>
      <c r="H20" s="146"/>
      <c r="I20" s="147"/>
      <c r="J20" s="223"/>
      <c r="K20" s="147"/>
      <c r="L20" s="223"/>
      <c r="M20" s="147"/>
      <c r="N20" s="223"/>
      <c r="O20" s="147"/>
      <c r="P20" s="223"/>
      <c r="Q20" s="147"/>
      <c r="R20" s="146"/>
      <c r="S20" s="147"/>
      <c r="T20" s="146"/>
    </row>
    <row r="21" spans="1:21" ht="22" customHeight="1">
      <c r="A21" s="102" t="s">
        <v>46</v>
      </c>
      <c r="B21" s="21" t="s">
        <v>111</v>
      </c>
      <c r="C21" s="45"/>
      <c r="D21" s="47">
        <v>0</v>
      </c>
      <c r="E21" s="143"/>
      <c r="F21" s="47">
        <v>0</v>
      </c>
      <c r="G21" s="143"/>
      <c r="H21" s="47">
        <v>0</v>
      </c>
      <c r="I21" s="143"/>
      <c r="J21" s="203">
        <v>407756</v>
      </c>
      <c r="K21" s="150"/>
      <c r="L21" s="203">
        <v>0</v>
      </c>
      <c r="M21" s="150"/>
      <c r="N21" s="203">
        <v>-509695</v>
      </c>
      <c r="O21" s="150"/>
      <c r="P21" s="113">
        <v>101939</v>
      </c>
      <c r="Q21" s="75"/>
      <c r="R21" s="47">
        <f>SUM(L21:P21)</f>
        <v>-407756</v>
      </c>
      <c r="S21" s="75"/>
      <c r="T21" s="46">
        <f>SUM(D21:J21)+R21</f>
        <v>0</v>
      </c>
    </row>
    <row r="22" spans="1:21" ht="22" customHeight="1" thickBot="1">
      <c r="A22" s="92" t="s">
        <v>133</v>
      </c>
      <c r="B22" s="100"/>
      <c r="C22" s="43"/>
      <c r="D22" s="48">
        <f>D11+D19+D21+D15</f>
        <v>951456883</v>
      </c>
      <c r="E22" s="72"/>
      <c r="F22" s="48">
        <f>F11+F19+F21+F15</f>
        <v>18811235</v>
      </c>
      <c r="G22" s="72"/>
      <c r="H22" s="48">
        <f>H11+H19+H21+H15</f>
        <v>6000000</v>
      </c>
      <c r="I22" s="72"/>
      <c r="J22" s="48">
        <f>J11+J19+J21+J15</f>
        <v>-688093495.39999998</v>
      </c>
      <c r="K22" s="72"/>
      <c r="L22" s="48">
        <f>L11+L19+L21+L15</f>
        <v>53303832</v>
      </c>
      <c r="M22" s="72"/>
      <c r="N22" s="48">
        <f>N11+N19+N21+N15</f>
        <v>50268455</v>
      </c>
      <c r="O22" s="72"/>
      <c r="P22" s="48">
        <f>P11+P19+P21+P15</f>
        <v>-20714457.600000001</v>
      </c>
      <c r="Q22" s="72"/>
      <c r="R22" s="48">
        <f>R11+R19+R21+R15</f>
        <v>82857829.400000006</v>
      </c>
      <c r="S22" s="72"/>
      <c r="T22" s="48">
        <f>T11+T19+T21+T15</f>
        <v>371032452</v>
      </c>
      <c r="U22" s="66"/>
    </row>
    <row r="23" spans="1:21" s="105" customFormat="1" ht="21" customHeight="1" thickTop="1">
      <c r="A23" s="103"/>
      <c r="B23" s="104"/>
      <c r="C23" s="64"/>
      <c r="D23" s="64"/>
      <c r="E23" s="119"/>
      <c r="F23" s="64"/>
      <c r="G23" s="119"/>
      <c r="H23" s="64"/>
      <c r="I23" s="119"/>
      <c r="J23" s="67"/>
      <c r="K23" s="119"/>
      <c r="L23" s="64"/>
      <c r="M23" s="119"/>
      <c r="N23" s="64"/>
      <c r="O23" s="119"/>
      <c r="P23" s="64"/>
      <c r="Q23" s="119"/>
      <c r="R23" s="64"/>
      <c r="S23" s="119"/>
      <c r="T23" s="64"/>
    </row>
    <row r="24" spans="1:21" s="105" customFormat="1" ht="21" customHeight="1">
      <c r="A24" s="103"/>
      <c r="B24" s="10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</row>
    <row r="25" spans="1:21" s="105" customFormat="1" ht="21" customHeight="1">
      <c r="A25" s="103"/>
      <c r="B25" s="10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180"/>
    </row>
    <row r="26" spans="1:21" ht="21" customHeight="1">
      <c r="A26" s="92"/>
      <c r="B26" s="100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</row>
    <row r="27" spans="1:21" ht="21" customHeight="1">
      <c r="A27" s="92"/>
      <c r="B27" s="100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</row>
    <row r="28" spans="1:21" ht="19.5" customHeight="1">
      <c r="C28" s="30"/>
      <c r="D28" s="30"/>
      <c r="E28" s="30"/>
      <c r="F28" s="30"/>
      <c r="G28" s="30"/>
      <c r="H28" s="65"/>
      <c r="I28" s="30"/>
      <c r="J28" s="65"/>
      <c r="K28" s="30"/>
      <c r="L28" s="65"/>
      <c r="M28" s="30"/>
      <c r="N28" s="65"/>
      <c r="O28" s="30"/>
      <c r="P28" s="65"/>
      <c r="Q28" s="30"/>
      <c r="R28" s="65"/>
      <c r="S28" s="30"/>
      <c r="T28" s="65"/>
    </row>
    <row r="29" spans="1:21" ht="21" customHeight="1">
      <c r="H29" s="65"/>
      <c r="J29" s="65"/>
      <c r="L29" s="65"/>
      <c r="N29" s="65"/>
      <c r="P29" s="65"/>
      <c r="R29" s="65"/>
      <c r="T29" s="65"/>
    </row>
    <row r="30" spans="1:21" ht="21" customHeight="1">
      <c r="H30" s="65"/>
      <c r="J30" s="65"/>
      <c r="L30" s="65"/>
      <c r="N30" s="65"/>
      <c r="P30" s="65"/>
      <c r="R30" s="65"/>
      <c r="T30" s="65"/>
    </row>
    <row r="31" spans="1:21" ht="21" customHeight="1">
      <c r="H31" s="65"/>
      <c r="J31" s="65"/>
      <c r="L31" s="65"/>
      <c r="N31" s="65"/>
      <c r="P31" s="65"/>
      <c r="R31" s="65"/>
      <c r="T31" s="65"/>
    </row>
    <row r="32" spans="1:21" ht="21" customHeight="1">
      <c r="N32" s="106"/>
    </row>
    <row r="33" spans="1:33" ht="21" customHeight="1">
      <c r="N33" s="106"/>
    </row>
    <row r="35" spans="1:33" s="94" customFormat="1" ht="21" customHeight="1">
      <c r="A35" s="30"/>
      <c r="B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42" spans="1:33" ht="20"/>
    <row r="56" spans="1:33" s="94" customFormat="1" ht="21" customHeight="1">
      <c r="A56" s="30"/>
      <c r="B56" s="30"/>
      <c r="H56" s="107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8" spans="1:33" s="94" customFormat="1" ht="21" customHeight="1">
      <c r="A58" s="30"/>
      <c r="B58" s="30"/>
      <c r="H58" s="107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</sheetData>
  <mergeCells count="4">
    <mergeCell ref="D5:T5"/>
    <mergeCell ref="F7:J7"/>
    <mergeCell ref="F8:H8"/>
    <mergeCell ref="L6:R6"/>
  </mergeCells>
  <pageMargins left="0.73" right="0.6" top="0.47244094488188998" bottom="0.41" header="0.511811023622047" footer="0.47"/>
  <pageSetup paperSize="9" firstPageNumber="13" fitToHeight="0" orientation="landscape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56"/>
  <sheetViews>
    <sheetView zoomScale="85" zoomScaleNormal="85" zoomScaleSheetLayoutView="90" workbookViewId="0">
      <selection activeCell="A3" sqref="A3"/>
    </sheetView>
  </sheetViews>
  <sheetFormatPr defaultColWidth="9.1171875" defaultRowHeight="18"/>
  <cols>
    <col min="1" max="1" width="2.703125" style="55" customWidth="1"/>
    <col min="2" max="2" width="31.41015625" style="55" customWidth="1"/>
    <col min="3" max="3" width="7.5859375" style="55" customWidth="1"/>
    <col min="4" max="4" width="0.703125" style="158" customWidth="1"/>
    <col min="5" max="5" width="11.87890625" style="158" customWidth="1"/>
    <col min="6" max="6" width="0.703125" style="158" customWidth="1"/>
    <col min="7" max="7" width="11" style="158" customWidth="1"/>
    <col min="8" max="8" width="0.703125" style="158" customWidth="1"/>
    <col min="9" max="9" width="10.1171875" style="158" customWidth="1"/>
    <col min="10" max="10" width="0.703125" style="158" customWidth="1"/>
    <col min="11" max="11" width="14.1171875" style="158" customWidth="1"/>
    <col min="12" max="12" width="0.703125" style="158" customWidth="1"/>
    <col min="13" max="13" width="12.87890625" style="158" customWidth="1"/>
    <col min="14" max="14" width="0.703125" style="158" customWidth="1"/>
    <col min="15" max="15" width="11.1171875" style="158" customWidth="1"/>
    <col min="16" max="16" width="0.703125" style="158" customWidth="1"/>
    <col min="17" max="17" width="12.5859375" style="158" customWidth="1"/>
    <col min="18" max="18" width="0.703125" style="158" customWidth="1"/>
    <col min="19" max="19" width="11.41015625" style="158" customWidth="1"/>
    <col min="20" max="20" width="0.703125" style="158" customWidth="1"/>
    <col min="21" max="21" width="13.1171875" style="158" customWidth="1"/>
    <col min="22" max="22" width="14" style="55" bestFit="1" customWidth="1"/>
    <col min="23" max="16384" width="9.1171875" style="55"/>
  </cols>
  <sheetData>
    <row r="1" spans="1:34" ht="22" customHeight="1">
      <c r="A1" s="28" t="s">
        <v>2</v>
      </c>
      <c r="B1" s="28"/>
      <c r="C1" s="28"/>
      <c r="D1" s="60"/>
      <c r="E1" s="60"/>
      <c r="F1" s="60"/>
      <c r="G1" s="60"/>
      <c r="H1" s="60"/>
      <c r="I1" s="60"/>
      <c r="J1" s="60"/>
      <c r="K1" s="55"/>
      <c r="L1" s="60"/>
      <c r="M1" s="28"/>
      <c r="N1" s="60"/>
      <c r="O1" s="28"/>
      <c r="P1" s="60"/>
      <c r="Q1" s="28"/>
      <c r="R1" s="60"/>
      <c r="S1" s="28"/>
      <c r="T1" s="60"/>
      <c r="U1" s="42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</row>
    <row r="2" spans="1:34" s="155" customFormat="1" ht="22" customHeight="1">
      <c r="A2" s="28" t="s">
        <v>67</v>
      </c>
      <c r="B2" s="28"/>
      <c r="C2" s="28"/>
      <c r="D2" s="60"/>
      <c r="E2" s="60"/>
      <c r="F2" s="60"/>
      <c r="G2" s="60"/>
      <c r="H2" s="60"/>
      <c r="I2" s="60"/>
      <c r="J2" s="60"/>
      <c r="L2" s="60"/>
      <c r="M2" s="60"/>
      <c r="N2" s="60"/>
      <c r="O2" s="60"/>
      <c r="P2" s="60"/>
      <c r="Q2" s="60"/>
      <c r="R2" s="60"/>
      <c r="S2" s="55"/>
      <c r="T2" s="60"/>
      <c r="U2" s="55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</row>
    <row r="3" spans="1:34" ht="22" customHeight="1">
      <c r="A3" s="28" t="s">
        <v>145</v>
      </c>
      <c r="B3" s="5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62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</row>
    <row r="4" spans="1:34" ht="12.75" customHeight="1">
      <c r="B4" s="155"/>
      <c r="C4" s="156"/>
      <c r="D4" s="45"/>
      <c r="E4" s="45"/>
      <c r="F4" s="45"/>
      <c r="G4" s="45"/>
      <c r="H4" s="45"/>
      <c r="I4" s="45"/>
      <c r="J4" s="45"/>
      <c r="K4" s="43"/>
      <c r="L4" s="45"/>
      <c r="M4" s="43"/>
      <c r="N4" s="45"/>
      <c r="O4" s="45"/>
      <c r="P4" s="45"/>
      <c r="Q4" s="43"/>
      <c r="R4" s="45"/>
      <c r="S4" s="43"/>
      <c r="T4" s="45"/>
      <c r="U4" s="43"/>
    </row>
    <row r="5" spans="1:34">
      <c r="A5" s="28"/>
      <c r="B5" s="28"/>
      <c r="C5" s="28"/>
      <c r="D5" s="28"/>
      <c r="E5" s="260" t="s">
        <v>5</v>
      </c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</row>
    <row r="6" spans="1:34">
      <c r="A6" s="28"/>
      <c r="B6" s="28"/>
      <c r="C6" s="28"/>
      <c r="D6" s="63"/>
      <c r="E6" s="63"/>
      <c r="F6" s="63"/>
      <c r="G6" s="63"/>
      <c r="H6" s="63"/>
      <c r="I6" s="63"/>
      <c r="J6" s="63"/>
      <c r="K6" s="63"/>
      <c r="L6" s="63"/>
      <c r="M6" s="263" t="s">
        <v>69</v>
      </c>
      <c r="N6" s="263"/>
      <c r="O6" s="263"/>
      <c r="P6" s="263"/>
      <c r="Q6" s="263"/>
      <c r="R6" s="263"/>
      <c r="S6" s="263"/>
      <c r="T6" s="63"/>
      <c r="U6" s="63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</row>
    <row r="7" spans="1:34" ht="22" customHeight="1">
      <c r="D7" s="157"/>
      <c r="E7" s="157"/>
      <c r="F7" s="157"/>
      <c r="G7" s="261" t="s">
        <v>21</v>
      </c>
      <c r="H7" s="261"/>
      <c r="I7" s="261"/>
      <c r="J7" s="261"/>
      <c r="K7" s="261"/>
      <c r="L7" s="157"/>
      <c r="M7" s="44" t="s">
        <v>92</v>
      </c>
      <c r="N7" s="44"/>
      <c r="O7" s="44"/>
      <c r="P7" s="44"/>
      <c r="Q7" s="44" t="s">
        <v>78</v>
      </c>
      <c r="R7" s="157"/>
      <c r="S7" s="55"/>
      <c r="T7" s="157"/>
    </row>
    <row r="8" spans="1:34" ht="22" customHeight="1">
      <c r="D8" s="157"/>
      <c r="E8" s="157"/>
      <c r="F8" s="157"/>
      <c r="G8" s="263" t="s">
        <v>86</v>
      </c>
      <c r="H8" s="263"/>
      <c r="I8" s="263"/>
      <c r="J8" s="157"/>
      <c r="K8" s="157"/>
      <c r="L8" s="157"/>
      <c r="M8" s="95" t="s">
        <v>93</v>
      </c>
      <c r="N8" s="44"/>
      <c r="O8" s="96" t="s">
        <v>90</v>
      </c>
      <c r="P8" s="44"/>
      <c r="Q8" s="44" t="s">
        <v>40</v>
      </c>
      <c r="R8" s="157"/>
      <c r="T8" s="157"/>
    </row>
    <row r="9" spans="1:34" ht="22" customHeight="1">
      <c r="D9" s="157"/>
      <c r="E9" s="157" t="s">
        <v>75</v>
      </c>
      <c r="F9" s="157"/>
      <c r="G9" s="157" t="s">
        <v>127</v>
      </c>
      <c r="H9" s="157"/>
      <c r="I9" s="157" t="s">
        <v>127</v>
      </c>
      <c r="J9" s="157"/>
      <c r="K9" s="157"/>
      <c r="L9" s="157"/>
      <c r="M9" s="95" t="s">
        <v>94</v>
      </c>
      <c r="N9" s="44"/>
      <c r="O9" s="96" t="s">
        <v>39</v>
      </c>
      <c r="P9" s="44"/>
      <c r="Q9" s="44" t="s">
        <v>79</v>
      </c>
      <c r="R9" s="157"/>
      <c r="S9" s="157"/>
      <c r="T9" s="157"/>
      <c r="U9" s="44" t="s">
        <v>41</v>
      </c>
    </row>
    <row r="10" spans="1:34" ht="22" customHeight="1">
      <c r="C10" s="160" t="s">
        <v>6</v>
      </c>
      <c r="D10" s="157"/>
      <c r="E10" s="172" t="s">
        <v>42</v>
      </c>
      <c r="F10" s="157"/>
      <c r="G10" s="172" t="s">
        <v>43</v>
      </c>
      <c r="H10" s="157"/>
      <c r="I10" s="172" t="s">
        <v>44</v>
      </c>
      <c r="J10" s="157"/>
      <c r="K10" s="161" t="s">
        <v>88</v>
      </c>
      <c r="L10" s="157"/>
      <c r="M10" s="98" t="s">
        <v>80</v>
      </c>
      <c r="N10" s="44"/>
      <c r="O10" s="99" t="s">
        <v>91</v>
      </c>
      <c r="P10" s="44"/>
      <c r="Q10" s="97" t="s">
        <v>80</v>
      </c>
      <c r="R10" s="157"/>
      <c r="S10" s="172" t="s">
        <v>45</v>
      </c>
      <c r="T10" s="157"/>
      <c r="U10" s="172" t="s">
        <v>68</v>
      </c>
    </row>
    <row r="11" spans="1:34" ht="22" customHeight="1">
      <c r="A11" s="155" t="s">
        <v>148</v>
      </c>
      <c r="B11" s="155"/>
      <c r="C11" s="162"/>
      <c r="D11" s="43"/>
      <c r="E11" s="181">
        <v>951456883</v>
      </c>
      <c r="F11" s="184"/>
      <c r="G11" s="181">
        <v>18811235</v>
      </c>
      <c r="H11" s="184"/>
      <c r="I11" s="181">
        <v>6000000</v>
      </c>
      <c r="J11" s="184"/>
      <c r="K11" s="181">
        <v>-688093495</v>
      </c>
      <c r="L11" s="184"/>
      <c r="M11" s="181">
        <v>53303832</v>
      </c>
      <c r="N11" s="184"/>
      <c r="O11" s="181">
        <v>50268455</v>
      </c>
      <c r="P11" s="184"/>
      <c r="Q11" s="181">
        <v>-20714458</v>
      </c>
      <c r="R11" s="184"/>
      <c r="S11" s="181">
        <v>82857829</v>
      </c>
      <c r="T11" s="184"/>
      <c r="U11" s="181">
        <v>371032452</v>
      </c>
      <c r="V11" s="66"/>
    </row>
    <row r="12" spans="1:34" ht="22" customHeight="1">
      <c r="A12" s="155" t="s">
        <v>81</v>
      </c>
      <c r="B12" s="155"/>
      <c r="C12" s="162"/>
      <c r="D12" s="43"/>
      <c r="E12" s="181"/>
      <c r="F12" s="115"/>
      <c r="G12" s="181"/>
      <c r="H12" s="115"/>
      <c r="I12" s="181"/>
      <c r="J12" s="115"/>
      <c r="K12" s="181"/>
      <c r="L12" s="115"/>
      <c r="M12" s="181"/>
      <c r="N12" s="115"/>
      <c r="O12" s="181"/>
      <c r="P12" s="115"/>
      <c r="Q12" s="181"/>
      <c r="R12" s="115"/>
      <c r="S12" s="181"/>
      <c r="T12" s="115"/>
      <c r="U12" s="181"/>
      <c r="V12" s="66"/>
    </row>
    <row r="13" spans="1:34" ht="22" customHeight="1">
      <c r="A13" s="55" t="s">
        <v>129</v>
      </c>
      <c r="B13" s="155"/>
      <c r="C13" s="156"/>
      <c r="D13" s="43"/>
      <c r="E13" s="73">
        <v>0</v>
      </c>
      <c r="F13" s="165"/>
      <c r="G13" s="73">
        <v>0</v>
      </c>
      <c r="H13" s="165"/>
      <c r="I13" s="124">
        <v>0</v>
      </c>
      <c r="J13" s="114"/>
      <c r="K13" s="114">
        <f>'PL1(TH)'!D31</f>
        <v>-27163281</v>
      </c>
      <c r="L13" s="114"/>
      <c r="M13" s="124">
        <v>0</v>
      </c>
      <c r="N13" s="124">
        <v>0</v>
      </c>
      <c r="O13" s="124">
        <v>0</v>
      </c>
      <c r="P13" s="73">
        <v>0</v>
      </c>
      <c r="Q13" s="73">
        <v>0</v>
      </c>
      <c r="R13" s="73">
        <v>0</v>
      </c>
      <c r="S13" s="73">
        <v>0</v>
      </c>
      <c r="T13" s="13"/>
      <c r="U13" s="75">
        <f>SUM(E13:Q13)</f>
        <v>-27163281</v>
      </c>
    </row>
    <row r="14" spans="1:34" ht="22" customHeight="1">
      <c r="A14" s="30" t="s">
        <v>130</v>
      </c>
      <c r="C14" s="156"/>
      <c r="D14" s="43"/>
      <c r="E14" s="47">
        <v>0</v>
      </c>
      <c r="F14" s="165"/>
      <c r="G14" s="47">
        <v>0</v>
      </c>
      <c r="H14" s="165"/>
      <c r="I14" s="203">
        <v>0</v>
      </c>
      <c r="J14" s="114"/>
      <c r="K14" s="203">
        <v>-1111035</v>
      </c>
      <c r="L14" s="114"/>
      <c r="M14" s="203">
        <f>'PL2(TH)'!D11</f>
        <v>13917275</v>
      </c>
      <c r="N14" s="114"/>
      <c r="O14" s="124">
        <v>4339794</v>
      </c>
      <c r="P14" s="114"/>
      <c r="Q14" s="203">
        <f>-ROUND((M14+O14)*20%,0)</f>
        <v>-3651414</v>
      </c>
      <c r="R14" s="75">
        <v>0</v>
      </c>
      <c r="S14" s="47">
        <f>SUM(M14:Q14)</f>
        <v>14605655</v>
      </c>
      <c r="T14" s="13"/>
      <c r="U14" s="200">
        <f>SUM(E14:K14)+S14</f>
        <v>13494620</v>
      </c>
    </row>
    <row r="15" spans="1:34" s="155" customFormat="1" ht="22" customHeight="1">
      <c r="A15" s="28" t="s">
        <v>131</v>
      </c>
      <c r="D15" s="49"/>
      <c r="E15" s="74">
        <f>SUM(E13:E14)</f>
        <v>0</v>
      </c>
      <c r="F15" s="176"/>
      <c r="G15" s="74">
        <f>SUM(G13:G14)</f>
        <v>0</v>
      </c>
      <c r="H15" s="176"/>
      <c r="I15" s="152">
        <f>SUM(I13:I14)</f>
        <v>0</v>
      </c>
      <c r="J15" s="256"/>
      <c r="K15" s="257">
        <f>SUM(K13:K14)</f>
        <v>-28274316</v>
      </c>
      <c r="L15" s="254"/>
      <c r="M15" s="221">
        <f>SUM(M13:M14)</f>
        <v>13917275</v>
      </c>
      <c r="N15" s="254"/>
      <c r="O15" s="152">
        <f t="shared" ref="O15:Q15" si="0">SUM(O13:O14)</f>
        <v>4339794</v>
      </c>
      <c r="P15" s="151">
        <f t="shared" si="0"/>
        <v>0</v>
      </c>
      <c r="Q15" s="152">
        <f t="shared" si="0"/>
        <v>-3651414</v>
      </c>
      <c r="R15" s="178"/>
      <c r="S15" s="77">
        <f>SUM(S13:S14)</f>
        <v>14605655</v>
      </c>
      <c r="T15" s="177"/>
      <c r="U15" s="74">
        <f>SUM(U13:U14)</f>
        <v>-13668661</v>
      </c>
    </row>
    <row r="16" spans="1:34" ht="22" customHeight="1">
      <c r="A16" s="163" t="s">
        <v>62</v>
      </c>
      <c r="B16" s="155"/>
      <c r="C16" s="159"/>
      <c r="D16" s="157"/>
      <c r="E16" s="179"/>
      <c r="F16" s="179"/>
      <c r="G16" s="179"/>
      <c r="H16" s="179"/>
      <c r="I16" s="255"/>
      <c r="J16" s="255"/>
      <c r="K16" s="255"/>
      <c r="L16" s="255"/>
      <c r="M16" s="255"/>
      <c r="N16" s="255"/>
      <c r="O16" s="255"/>
      <c r="P16" s="255"/>
      <c r="Q16" s="255"/>
      <c r="R16" s="179"/>
      <c r="S16" s="179"/>
      <c r="T16" s="179"/>
      <c r="U16" s="179"/>
    </row>
    <row r="17" spans="1:34" ht="22" customHeight="1">
      <c r="A17" s="164" t="s">
        <v>46</v>
      </c>
      <c r="C17" s="21" t="s">
        <v>111</v>
      </c>
      <c r="D17" s="45"/>
      <c r="E17" s="47">
        <v>0</v>
      </c>
      <c r="F17" s="165"/>
      <c r="G17" s="47">
        <v>0</v>
      </c>
      <c r="H17" s="165"/>
      <c r="I17" s="203">
        <v>0</v>
      </c>
      <c r="J17" s="204"/>
      <c r="K17" s="203">
        <f>-S17</f>
        <v>392188.71999999974</v>
      </c>
      <c r="L17" s="204"/>
      <c r="M17" s="203">
        <v>0</v>
      </c>
      <c r="N17" s="204"/>
      <c r="O17" s="205">
        <v>-490235.71999999974</v>
      </c>
      <c r="P17" s="204"/>
      <c r="Q17" s="113">
        <f>-ROUND(O17*0.2,0)</f>
        <v>98047</v>
      </c>
      <c r="R17" s="165"/>
      <c r="S17" s="47">
        <f>SUM(M17:Q17)</f>
        <v>-392188.71999999974</v>
      </c>
      <c r="T17" s="165"/>
      <c r="U17" s="47">
        <f>SUM(E17:Q17)</f>
        <v>0</v>
      </c>
    </row>
    <row r="18" spans="1:34" ht="22" customHeight="1" thickBot="1">
      <c r="A18" s="92" t="s">
        <v>147</v>
      </c>
      <c r="B18" s="155"/>
      <c r="C18" s="162"/>
      <c r="D18" s="43"/>
      <c r="E18" s="183">
        <f>E11+E15+E17</f>
        <v>951456883</v>
      </c>
      <c r="F18" s="115"/>
      <c r="G18" s="183">
        <f>G11+G15+G17</f>
        <v>18811235</v>
      </c>
      <c r="H18" s="115"/>
      <c r="I18" s="183">
        <f>I11+I15+I17</f>
        <v>6000000</v>
      </c>
      <c r="J18" s="207"/>
      <c r="K18" s="183">
        <f>K11+K15+K17</f>
        <v>-715975622.27999997</v>
      </c>
      <c r="L18" s="207"/>
      <c r="M18" s="183">
        <f>M11+M15+M17</f>
        <v>67221107</v>
      </c>
      <c r="N18" s="207"/>
      <c r="O18" s="183">
        <f>O11+O15+O17</f>
        <v>54118013.280000001</v>
      </c>
      <c r="P18" s="115"/>
      <c r="Q18" s="183">
        <f>Q11+Q15+Q17</f>
        <v>-24267825</v>
      </c>
      <c r="R18" s="115"/>
      <c r="S18" s="183">
        <f>S11+S15+S17</f>
        <v>97071295.280000001</v>
      </c>
      <c r="T18" s="115"/>
      <c r="U18" s="183">
        <f>U11+U15+U17</f>
        <v>357363791</v>
      </c>
      <c r="V18" s="66"/>
    </row>
    <row r="19" spans="1:34" s="168" customFormat="1" ht="22" customHeight="1" thickTop="1">
      <c r="A19" s="166"/>
      <c r="B19" s="166"/>
      <c r="C19" s="167"/>
      <c r="D19" s="64"/>
      <c r="E19" s="64"/>
      <c r="F19" s="64"/>
      <c r="G19" s="64"/>
      <c r="H19" s="64"/>
      <c r="I19" s="64"/>
      <c r="J19" s="64"/>
      <c r="K19" s="67"/>
      <c r="L19" s="64"/>
      <c r="M19" s="64"/>
      <c r="N19" s="64"/>
      <c r="O19" s="64"/>
      <c r="P19" s="64"/>
      <c r="Q19" s="64"/>
      <c r="R19" s="64"/>
      <c r="S19" s="64"/>
      <c r="T19" s="64"/>
      <c r="U19" s="64"/>
    </row>
    <row r="20" spans="1:34" s="168" customFormat="1" ht="22" customHeight="1">
      <c r="A20" s="166"/>
      <c r="B20" s="166"/>
      <c r="C20" s="167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1:34" s="168" customFormat="1" ht="22" customHeight="1">
      <c r="A21" s="166"/>
      <c r="B21" s="166"/>
      <c r="C21" s="167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1:34" ht="22" customHeight="1">
      <c r="A22" s="155"/>
      <c r="B22" s="155"/>
      <c r="C22" s="162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</row>
    <row r="23" spans="1:34" ht="21" customHeight="1">
      <c r="A23" s="155"/>
      <c r="B23" s="155"/>
      <c r="C23" s="162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</row>
    <row r="24" spans="1:34" ht="21" customHeight="1">
      <c r="D24" s="55"/>
      <c r="E24" s="55"/>
      <c r="F24" s="55"/>
      <c r="G24" s="55"/>
      <c r="H24" s="55"/>
      <c r="I24" s="65"/>
      <c r="J24" s="55"/>
      <c r="K24" s="65"/>
      <c r="L24" s="55"/>
      <c r="M24" s="65"/>
      <c r="N24" s="55"/>
      <c r="O24" s="65"/>
      <c r="P24" s="55"/>
      <c r="Q24" s="65"/>
      <c r="R24" s="55"/>
      <c r="S24" s="65"/>
      <c r="T24" s="55"/>
      <c r="U24" s="65"/>
    </row>
    <row r="25" spans="1:34" ht="21" customHeight="1">
      <c r="I25" s="65"/>
      <c r="K25" s="65"/>
      <c r="M25" s="65"/>
      <c r="O25" s="65"/>
      <c r="Q25" s="65"/>
      <c r="S25" s="65"/>
      <c r="U25" s="65"/>
    </row>
    <row r="26" spans="1:34" ht="21" customHeight="1">
      <c r="I26" s="65"/>
      <c r="K26" s="65"/>
      <c r="M26" s="65"/>
      <c r="O26" s="65"/>
      <c r="Q26" s="65"/>
      <c r="S26" s="65"/>
      <c r="U26" s="65"/>
    </row>
    <row r="27" spans="1:34" ht="21" customHeight="1">
      <c r="I27" s="65"/>
      <c r="K27" s="65"/>
      <c r="M27" s="65"/>
      <c r="O27" s="65"/>
      <c r="Q27" s="65"/>
      <c r="S27" s="65"/>
      <c r="U27" s="65"/>
    </row>
    <row r="28" spans="1:34" ht="19.5" customHeight="1">
      <c r="O28" s="169"/>
    </row>
    <row r="29" spans="1:34" ht="21" customHeight="1">
      <c r="O29" s="169"/>
    </row>
    <row r="30" spans="1:34" ht="22.5" customHeight="1"/>
    <row r="31" spans="1:34" s="158" customFormat="1" ht="21" customHeight="1">
      <c r="A31" s="55"/>
      <c r="B31" s="55"/>
      <c r="C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3" ht="21" customHeight="1"/>
    <row r="52" spans="1:34" s="158" customFormat="1" ht="20">
      <c r="A52" s="55"/>
      <c r="B52" s="55"/>
      <c r="C52" s="55"/>
      <c r="I52" s="170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</row>
    <row r="54" spans="1:34" s="158" customFormat="1" ht="20">
      <c r="A54" s="55"/>
      <c r="B54" s="55"/>
      <c r="C54" s="55"/>
      <c r="I54" s="170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</row>
    <row r="56" spans="1:34" ht="21" customHeight="1"/>
  </sheetData>
  <mergeCells count="4">
    <mergeCell ref="G8:I8"/>
    <mergeCell ref="E5:U5"/>
    <mergeCell ref="M6:S6"/>
    <mergeCell ref="G7:K7"/>
  </mergeCells>
  <pageMargins left="0.68" right="0.3" top="0.47244094488188998" bottom="0.41" header="0.511811023622047" footer="0.47"/>
  <pageSetup paperSize="9" firstPageNumber="14" fitToHeight="0" orientation="landscape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FA47"/>
  <sheetViews>
    <sheetView tabSelected="1" view="pageBreakPreview" topLeftCell="A16" zoomScale="90" zoomScaleNormal="100" zoomScaleSheetLayoutView="90" workbookViewId="0">
      <selection activeCell="A3" sqref="A3"/>
    </sheetView>
  </sheetViews>
  <sheetFormatPr defaultColWidth="9.1171875" defaultRowHeight="18"/>
  <cols>
    <col min="1" max="1" width="54.703125" style="1" customWidth="1"/>
    <col min="2" max="2" width="8.703125" style="19" customWidth="1"/>
    <col min="3" max="3" width="4.41015625" style="20" customWidth="1"/>
    <col min="4" max="4" width="15.5859375" style="20" customWidth="1"/>
    <col min="5" max="5" width="1.5859375" style="1" customWidth="1"/>
    <col min="6" max="6" width="15.5859375" style="20" customWidth="1"/>
    <col min="7" max="7" width="13.41015625" style="1" bestFit="1" customWidth="1"/>
    <col min="8" max="8" width="12.5859375" style="1" bestFit="1" customWidth="1"/>
    <col min="9" max="16384" width="9.1171875" style="1"/>
  </cols>
  <sheetData>
    <row r="1" spans="1:8">
      <c r="A1" s="29" t="s">
        <v>2</v>
      </c>
      <c r="B1" s="4"/>
      <c r="C1" s="4"/>
      <c r="D1" s="4"/>
      <c r="E1" s="4"/>
      <c r="F1" s="4"/>
    </row>
    <row r="2" spans="1:8">
      <c r="A2" s="4" t="s">
        <v>47</v>
      </c>
    </row>
    <row r="3" spans="1:8">
      <c r="A3" s="68" t="s">
        <v>145</v>
      </c>
      <c r="B3" s="24"/>
      <c r="C3" s="81"/>
      <c r="D3" s="81"/>
      <c r="E3" s="81"/>
      <c r="F3" s="81"/>
    </row>
    <row r="4" spans="1:8" ht="12" customHeight="1">
      <c r="A4" s="112"/>
      <c r="B4" s="24"/>
      <c r="C4" s="81"/>
      <c r="D4" s="81"/>
      <c r="E4" s="81"/>
      <c r="F4" s="81"/>
    </row>
    <row r="5" spans="1:8" ht="19.5" customHeight="1">
      <c r="D5" s="264" t="s">
        <v>5</v>
      </c>
      <c r="E5" s="264"/>
      <c r="F5" s="264"/>
    </row>
    <row r="6" spans="1:8" ht="21" customHeight="1">
      <c r="A6" s="4"/>
      <c r="D6" s="225" t="str">
        <f>'PL1(TH)'!D6</f>
        <v>2565</v>
      </c>
      <c r="E6" s="19"/>
      <c r="F6" s="225">
        <f>'PL2(TH)'!F6</f>
        <v>2564</v>
      </c>
    </row>
    <row r="7" spans="1:8">
      <c r="A7" s="79" t="s">
        <v>48</v>
      </c>
    </row>
    <row r="8" spans="1:8">
      <c r="A8" s="70" t="s">
        <v>49</v>
      </c>
      <c r="D8" s="54">
        <v>790417769</v>
      </c>
      <c r="F8" s="138">
        <v>675639217</v>
      </c>
      <c r="H8" s="25"/>
    </row>
    <row r="9" spans="1:8">
      <c r="A9" s="71" t="s">
        <v>158</v>
      </c>
      <c r="D9" s="54">
        <v>-33803102</v>
      </c>
      <c r="F9" s="138">
        <v>-51483043</v>
      </c>
      <c r="H9" s="25"/>
    </row>
    <row r="10" spans="1:8">
      <c r="A10" s="70" t="s">
        <v>50</v>
      </c>
      <c r="D10" s="54">
        <v>-359285538</v>
      </c>
      <c r="F10" s="138">
        <v>-358260381</v>
      </c>
      <c r="H10" s="25"/>
    </row>
    <row r="11" spans="1:8">
      <c r="A11" s="70" t="s">
        <v>51</v>
      </c>
      <c r="D11" s="54">
        <v>-121050281</v>
      </c>
      <c r="F11" s="138">
        <v>-99455170</v>
      </c>
      <c r="H11" s="25"/>
    </row>
    <row r="12" spans="1:8">
      <c r="A12" s="70" t="s">
        <v>36</v>
      </c>
      <c r="D12" s="54">
        <v>-135263221</v>
      </c>
      <c r="F12" s="138">
        <v>-145660959</v>
      </c>
      <c r="H12" s="25"/>
    </row>
    <row r="13" spans="1:8">
      <c r="A13" s="70" t="s">
        <v>117</v>
      </c>
      <c r="D13" s="54">
        <v>4458889</v>
      </c>
      <c r="F13" s="138">
        <v>4598413</v>
      </c>
      <c r="H13" s="25"/>
    </row>
    <row r="14" spans="1:8">
      <c r="A14" s="70" t="s">
        <v>52</v>
      </c>
      <c r="D14" s="54">
        <v>2100494</v>
      </c>
      <c r="F14" s="138">
        <v>1806468</v>
      </c>
      <c r="H14" s="25"/>
    </row>
    <row r="15" spans="1:8">
      <c r="A15" s="70" t="s">
        <v>29</v>
      </c>
      <c r="D15" s="122">
        <v>23904580</v>
      </c>
      <c r="F15" s="150">
        <v>5671780</v>
      </c>
      <c r="H15" s="25"/>
    </row>
    <row r="16" spans="1:8">
      <c r="A16" s="70" t="s">
        <v>37</v>
      </c>
      <c r="D16" s="122">
        <v>-90791255</v>
      </c>
      <c r="F16" s="138">
        <v>-73774475</v>
      </c>
      <c r="H16" s="25"/>
    </row>
    <row r="17" spans="1:8 16381:16381">
      <c r="A17" s="70" t="s">
        <v>162</v>
      </c>
      <c r="D17" s="122">
        <v>-1337766</v>
      </c>
      <c r="F17" s="138">
        <v>-3370055</v>
      </c>
      <c r="H17" s="25"/>
    </row>
    <row r="18" spans="1:8 16381:16381">
      <c r="A18" s="70" t="s">
        <v>53</v>
      </c>
      <c r="D18" s="122">
        <v>-2726743</v>
      </c>
      <c r="F18" s="138">
        <v>-1417478</v>
      </c>
      <c r="H18" s="25"/>
    </row>
    <row r="19" spans="1:8 16381:16381">
      <c r="A19" s="70" t="s">
        <v>83</v>
      </c>
      <c r="D19" s="122">
        <v>341804447</v>
      </c>
      <c r="F19" s="122">
        <v>415875119</v>
      </c>
      <c r="H19" s="25"/>
    </row>
    <row r="20" spans="1:8 16381:16381">
      <c r="A20" s="70" t="s">
        <v>84</v>
      </c>
      <c r="D20" s="54">
        <v>-451303640</v>
      </c>
      <c r="F20" s="122">
        <v>-336790212</v>
      </c>
      <c r="H20" s="25"/>
    </row>
    <row r="21" spans="1:8 16381:16381">
      <c r="A21" s="70" t="s">
        <v>152</v>
      </c>
      <c r="D21" s="54">
        <v>11000000</v>
      </c>
      <c r="F21" s="122">
        <v>-11000000</v>
      </c>
      <c r="H21" s="25"/>
    </row>
    <row r="22" spans="1:8 16381:16381">
      <c r="A22" s="108" t="s">
        <v>159</v>
      </c>
      <c r="D22" s="116">
        <f>SUM(D8:D21)</f>
        <v>-21875367</v>
      </c>
      <c r="E22" s="4"/>
      <c r="F22" s="116">
        <f>SUM(F8:F21)</f>
        <v>22379224</v>
      </c>
    </row>
    <row r="23" spans="1:8 16381:16381">
      <c r="A23" s="108"/>
      <c r="D23" s="136"/>
      <c r="E23" s="4"/>
      <c r="F23" s="217"/>
    </row>
    <row r="24" spans="1:8 16381:16381" ht="12.75" customHeight="1">
      <c r="A24" s="31"/>
      <c r="D24" s="32"/>
      <c r="F24" s="84"/>
    </row>
    <row r="25" spans="1:8 16381:16381" ht="19.5" customHeight="1">
      <c r="D25" s="264" t="s">
        <v>5</v>
      </c>
      <c r="E25" s="264"/>
      <c r="F25" s="264"/>
    </row>
    <row r="26" spans="1:8 16381:16381" ht="21" customHeight="1">
      <c r="A26" s="4"/>
      <c r="B26" s="230" t="s">
        <v>6</v>
      </c>
      <c r="D26" s="225" t="str">
        <f>D6</f>
        <v>2565</v>
      </c>
      <c r="E26" s="19"/>
      <c r="F26" s="225">
        <f>F6</f>
        <v>2564</v>
      </c>
    </row>
    <row r="27" spans="1:8 16381:16381">
      <c r="A27" s="80" t="s">
        <v>54</v>
      </c>
      <c r="D27" s="33"/>
      <c r="F27" s="86"/>
    </row>
    <row r="28" spans="1:8 16381:16381">
      <c r="A28" s="71" t="s">
        <v>124</v>
      </c>
      <c r="C28" s="19"/>
      <c r="D28" s="54">
        <v>-745192</v>
      </c>
      <c r="F28" s="218">
        <v>-2186174</v>
      </c>
      <c r="XFA28" s="139"/>
    </row>
    <row r="29" spans="1:8 16381:16381">
      <c r="A29" s="71" t="s">
        <v>155</v>
      </c>
      <c r="D29" s="54" t="s">
        <v>154</v>
      </c>
      <c r="F29" s="150">
        <v>160935</v>
      </c>
    </row>
    <row r="30" spans="1:8 16381:16381">
      <c r="A30" s="71" t="s">
        <v>95</v>
      </c>
      <c r="C30" s="19"/>
      <c r="D30" s="54">
        <v>-3768090</v>
      </c>
      <c r="F30" s="150">
        <v>-286440</v>
      </c>
    </row>
    <row r="31" spans="1:8 16381:16381">
      <c r="A31" s="69" t="s">
        <v>163</v>
      </c>
      <c r="C31" s="19"/>
      <c r="D31" s="116">
        <f>SUM(D28:D30)</f>
        <v>-4513282</v>
      </c>
      <c r="F31" s="149">
        <f>SUM(F28:F30)</f>
        <v>-2311679</v>
      </c>
    </row>
    <row r="32" spans="1:8 16381:16381" ht="12.75" customHeight="1">
      <c r="A32" s="31"/>
      <c r="D32" s="120"/>
      <c r="F32" s="84"/>
    </row>
    <row r="33" spans="1:8">
      <c r="A33" s="79" t="s">
        <v>55</v>
      </c>
      <c r="C33" s="19"/>
      <c r="D33" s="121"/>
      <c r="E33" s="88"/>
      <c r="F33" s="87"/>
    </row>
    <row r="34" spans="1:8">
      <c r="A34" s="70" t="s">
        <v>96</v>
      </c>
      <c r="C34" s="19"/>
      <c r="D34" s="54">
        <v>-10184390</v>
      </c>
      <c r="E34" s="88"/>
      <c r="F34" s="150">
        <v>-10341269</v>
      </c>
    </row>
    <row r="35" spans="1:8">
      <c r="A35" s="109" t="s">
        <v>103</v>
      </c>
      <c r="D35" s="116">
        <f>SUM(D34:D34)</f>
        <v>-10184390</v>
      </c>
      <c r="E35" s="4"/>
      <c r="F35" s="149">
        <f>SUM(F34:F34)</f>
        <v>-10341269</v>
      </c>
    </row>
    <row r="36" spans="1:8" ht="9.75" customHeight="1">
      <c r="A36" s="31"/>
      <c r="D36" s="120"/>
      <c r="F36" s="84"/>
    </row>
    <row r="37" spans="1:8">
      <c r="A37" s="69" t="s">
        <v>112</v>
      </c>
      <c r="D37" s="76">
        <f>D22+D31+D35</f>
        <v>-36573039</v>
      </c>
      <c r="E37" s="4"/>
      <c r="F37" s="89">
        <f>F22+F31+F35</f>
        <v>9726276</v>
      </c>
    </row>
    <row r="38" spans="1:8">
      <c r="A38" s="70" t="s">
        <v>56</v>
      </c>
      <c r="B38" s="21" t="s">
        <v>104</v>
      </c>
      <c r="D38" s="201">
        <v>187561419</v>
      </c>
      <c r="E38" s="202"/>
      <c r="F38" s="219">
        <v>177835143</v>
      </c>
    </row>
    <row r="39" spans="1:8" ht="18.5" thickBot="1">
      <c r="A39" s="69" t="s">
        <v>136</v>
      </c>
      <c r="B39" s="21" t="s">
        <v>104</v>
      </c>
      <c r="D39" s="78">
        <f>SUM(D37:D38)</f>
        <v>150988380</v>
      </c>
      <c r="E39" s="52"/>
      <c r="F39" s="220">
        <f>SUM(F37:F38)</f>
        <v>187561419</v>
      </c>
      <c r="G39" s="3"/>
      <c r="H39" s="3"/>
    </row>
    <row r="40" spans="1:8" ht="22.5" customHeight="1" thickTop="1">
      <c r="E40" s="4"/>
      <c r="F40" s="153"/>
    </row>
    <row r="41" spans="1:8" ht="22.5" customHeight="1">
      <c r="A41" s="111" t="s">
        <v>100</v>
      </c>
      <c r="D41" s="90"/>
      <c r="F41" s="90"/>
    </row>
    <row r="42" spans="1:8">
      <c r="A42" s="1" t="s">
        <v>116</v>
      </c>
      <c r="D42" s="90" t="s">
        <v>154</v>
      </c>
      <c r="F42" s="150">
        <v>720000</v>
      </c>
    </row>
    <row r="43" spans="1:8">
      <c r="A43" s="1" t="s">
        <v>125</v>
      </c>
      <c r="D43" s="90" t="s">
        <v>154</v>
      </c>
      <c r="F43" s="150">
        <v>710280.38</v>
      </c>
    </row>
    <row r="47" spans="1:8" ht="20.5">
      <c r="D47" s="171"/>
    </row>
  </sheetData>
  <mergeCells count="2">
    <mergeCell ref="D5:F5"/>
    <mergeCell ref="D25:F25"/>
  </mergeCells>
  <pageMargins left="0.73" right="0.6" top="0.47244094488188998" bottom="0.7" header="0.511811023622047" footer="0.47"/>
  <pageSetup paperSize="9" firstPageNumber="15" orientation="portrait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  <rowBreaks count="1" manualBreakCount="1">
    <brk id="2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11" ma:contentTypeDescription="Create a new document." ma:contentTypeScope="" ma:versionID="bdb68f9c14a75dd3647f1b15cfb56a6c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ee7e70172d9b1e9ece6593f93dfc5223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103B1B-34B7-47AD-AF9D-0E26C4919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3700AB-9F21-4BC9-A645-0F8EB1D5C7A5}">
  <ds:schemaRefs>
    <ds:schemaRef ds:uri="http://purl.org/dc/terms/"/>
    <ds:schemaRef ds:uri="623d751c-1841-4b8a-a767-3e121fd19828"/>
    <ds:schemaRef ds:uri="http://schemas.openxmlformats.org/package/2006/metadata/core-properties"/>
    <ds:schemaRef ds:uri="http://purl.org/dc/dcmitype/"/>
    <ds:schemaRef ds:uri="http://schemas.microsoft.com/office/2006/metadata/properties"/>
    <ds:schemaRef ds:uri="a9c3ae1e-04ea-472a-8824-9b97814cc635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BS(TH)</vt:lpstr>
      <vt:lpstr>PL1(TH)</vt:lpstr>
      <vt:lpstr>PL2(TH)</vt:lpstr>
      <vt:lpstr>SE1(TH)</vt:lpstr>
      <vt:lpstr>SE2(TH)</vt:lpstr>
      <vt:lpstr>CF(TH)</vt:lpstr>
      <vt:lpstr>'BS(TH)'!Print_Area</vt:lpstr>
      <vt:lpstr>'CF(TH)'!Print_Area</vt:lpstr>
      <vt:lpstr>'PL2(TH)'!Print_Area</vt:lpstr>
      <vt:lpstr>'SE1(TH)'!Print_Area</vt:lpstr>
      <vt:lpstr>'SE2(TH)'!Print_Area</vt:lpstr>
      <vt:lpstr>'BS(TH)'!Print_Titles</vt:lpstr>
      <vt:lpstr>'CF(TH)'!Print_Titles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Amarapron Bovontummatat</cp:lastModifiedBy>
  <cp:revision/>
  <cp:lastPrinted>2023-02-24T12:10:51Z</cp:lastPrinted>
  <dcterms:created xsi:type="dcterms:W3CDTF">2018-05-09T09:33:32Z</dcterms:created>
  <dcterms:modified xsi:type="dcterms:W3CDTF">2023-02-27T13:22:19Z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</Properties>
</file>