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udit\Client\2022\TSI\00 FS\Q4\FS for client\EN\"/>
    </mc:Choice>
  </mc:AlternateContent>
  <xr:revisionPtr revIDLastSave="0" documentId="8_{E97AC7D5-1C05-478D-842A-F30D97B4CE26}" xr6:coauthVersionLast="47" xr6:coauthVersionMax="47" xr10:uidLastSave="{00000000-0000-0000-0000-000000000000}"/>
  <bookViews>
    <workbookView xWindow="28690" yWindow="-110" windowWidth="29020" windowHeight="15820" xr2:uid="{D03F1250-1A0A-4419-88DC-53250BEC8E9D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externalReferences>
    <externalReference r:id="rId7"/>
  </externalReferences>
  <definedNames>
    <definedName name="_xlnm.Print_Area" localSheetId="0">BS!$A$1:$F$51</definedName>
    <definedName name="_xlnm.Print_Area" localSheetId="5">CF!$A$1:$F$42</definedName>
    <definedName name="_xlnm.Print_Area" localSheetId="1">'PL1 '!$A$1:$F$32</definedName>
    <definedName name="_xlnm.Print_Area" localSheetId="2">'PL2 '!$A$1:$F$20</definedName>
    <definedName name="_xlnm.Print_Area" localSheetId="3">'SE1'!$A$1:$U$23</definedName>
    <definedName name="_xlnm.Print_Area" localSheetId="4">'SE2'!$A$1:$U$19</definedName>
    <definedName name="_xlnm.Print_Titles" localSheetId="0">BS!$1:$4</definedName>
    <definedName name="_xlnm.Print_Titles" localSheetId="5">CF!$1:$4</definedName>
    <definedName name="_xlnm.Print_Titles" localSheetId="1">'PL1 '!$1:$6</definedName>
    <definedName name="_xlnm.Print_Titles" localSheetId="2">'PL2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6" l="1"/>
  <c r="F22" i="6"/>
  <c r="D25" i="6"/>
  <c r="F25" i="6"/>
  <c r="D30" i="6"/>
  <c r="F30" i="6"/>
  <c r="D34" i="6"/>
  <c r="D36" i="6" s="1"/>
  <c r="D38" i="6" s="1"/>
  <c r="F34" i="6"/>
  <c r="F36" i="6" s="1"/>
  <c r="F38" i="6" s="1"/>
  <c r="B37" i="6"/>
  <c r="D37" i="6"/>
  <c r="B38" i="6"/>
  <c r="E12" i="5"/>
  <c r="E19" i="5" s="1"/>
  <c r="G12" i="5"/>
  <c r="I12" i="5"/>
  <c r="K12" i="5"/>
  <c r="M12" i="5"/>
  <c r="O12" i="5"/>
  <c r="Q12" i="5"/>
  <c r="S12" i="5"/>
  <c r="U12" i="5"/>
  <c r="S14" i="5"/>
  <c r="U14" i="5"/>
  <c r="S15" i="5"/>
  <c r="S16" i="5" s="1"/>
  <c r="S19" i="5" s="1"/>
  <c r="K16" i="5"/>
  <c r="K19" i="5" s="1"/>
  <c r="M16" i="5"/>
  <c r="O16" i="5"/>
  <c r="Q16" i="5"/>
  <c r="Q19" i="5" s="1"/>
  <c r="C18" i="5"/>
  <c r="S18" i="5"/>
  <c r="U18" i="5"/>
  <c r="G19" i="5"/>
  <c r="I19" i="5"/>
  <c r="M19" i="5"/>
  <c r="O19" i="5"/>
  <c r="E12" i="4"/>
  <c r="F12" i="4"/>
  <c r="G12" i="4"/>
  <c r="H12" i="4"/>
  <c r="I12" i="4"/>
  <c r="J12" i="4"/>
  <c r="K12" i="4"/>
  <c r="L12" i="4"/>
  <c r="M12" i="4"/>
  <c r="N12" i="4"/>
  <c r="S12" i="4" s="1"/>
  <c r="O12" i="4"/>
  <c r="P12" i="4"/>
  <c r="Q12" i="4"/>
  <c r="S14" i="4"/>
  <c r="U14" i="4" s="1"/>
  <c r="U16" i="4" s="1"/>
  <c r="S15" i="4"/>
  <c r="U15" i="4" s="1"/>
  <c r="E16" i="4"/>
  <c r="G16" i="4"/>
  <c r="I16" i="4"/>
  <c r="K16" i="4"/>
  <c r="M16" i="4"/>
  <c r="O16" i="4"/>
  <c r="Q16" i="4"/>
  <c r="Q23" i="4" s="1"/>
  <c r="S18" i="4"/>
  <c r="U18" i="4" s="1"/>
  <c r="U20" i="4" s="1"/>
  <c r="S19" i="4"/>
  <c r="U19" i="4" s="1"/>
  <c r="E20" i="4"/>
  <c r="G20" i="4"/>
  <c r="G23" i="4" s="1"/>
  <c r="I20" i="4"/>
  <c r="K20" i="4"/>
  <c r="M20" i="4"/>
  <c r="M23" i="4" s="1"/>
  <c r="O20" i="4"/>
  <c r="Q20" i="4"/>
  <c r="C22" i="4"/>
  <c r="S22" i="4"/>
  <c r="U22" i="4"/>
  <c r="E23" i="4"/>
  <c r="I23" i="4"/>
  <c r="K23" i="4"/>
  <c r="O23" i="4"/>
  <c r="D6" i="3"/>
  <c r="F6" i="3"/>
  <c r="B14" i="3"/>
  <c r="D15" i="3"/>
  <c r="F15" i="3"/>
  <c r="D19" i="3"/>
  <c r="F19" i="3"/>
  <c r="D10" i="2"/>
  <c r="D12" i="2" s="1"/>
  <c r="D18" i="2" s="1"/>
  <c r="D29" i="2" s="1"/>
  <c r="D31" i="2" s="1"/>
  <c r="F10" i="2"/>
  <c r="F12" i="2"/>
  <c r="F18" i="2" s="1"/>
  <c r="F29" i="2" s="1"/>
  <c r="F31" i="2" s="1"/>
  <c r="D23" i="2"/>
  <c r="D27" i="2" s="1"/>
  <c r="F23" i="2"/>
  <c r="F27" i="2"/>
  <c r="D22" i="1"/>
  <c r="F22" i="1"/>
  <c r="D35" i="1"/>
  <c r="F35" i="1"/>
  <c r="D49" i="1"/>
  <c r="F49" i="1"/>
  <c r="F50" i="1" s="1"/>
  <c r="D50" i="1"/>
  <c r="F16" i="3" l="1"/>
  <c r="U12" i="4"/>
  <c r="U23" i="4" s="1"/>
  <c r="D16" i="3"/>
  <c r="S20" i="4"/>
  <c r="S23" i="4" s="1"/>
  <c r="U15" i="5"/>
  <c r="U16" i="5"/>
  <c r="U19" i="5" s="1"/>
  <c r="S16" i="4"/>
</calcChain>
</file>

<file path=xl/sharedStrings.xml><?xml version="1.0" encoding="utf-8"?>
<sst xmlns="http://schemas.openxmlformats.org/spreadsheetml/2006/main" count="238" uniqueCount="168">
  <si>
    <t>Total liabilities and equity</t>
  </si>
  <si>
    <t>Total equity</t>
  </si>
  <si>
    <t>Other components of equity - net</t>
  </si>
  <si>
    <t>- Unappropriated</t>
  </si>
  <si>
    <t xml:space="preserve">        General reserve</t>
  </si>
  <si>
    <t>20</t>
  </si>
  <si>
    <t xml:space="preserve">        Legal reserve</t>
  </si>
  <si>
    <t>- Appropriated for</t>
  </si>
  <si>
    <t>Deficits</t>
  </si>
  <si>
    <t xml:space="preserve">       1,902,913,766 ordinary shares of Baht 0.50 each</t>
  </si>
  <si>
    <t>- Issued and paid-up share capital</t>
  </si>
  <si>
    <t>- Authorised share capital</t>
  </si>
  <si>
    <t>Share capital</t>
  </si>
  <si>
    <t>Equity</t>
  </si>
  <si>
    <t>Total liabilities</t>
  </si>
  <si>
    <t>19</t>
  </si>
  <si>
    <t xml:space="preserve">Other liabilities </t>
  </si>
  <si>
    <t>18</t>
  </si>
  <si>
    <t>Deferred tax liabilities</t>
  </si>
  <si>
    <t>17</t>
  </si>
  <si>
    <t>Employee benefit obligations</t>
  </si>
  <si>
    <t>Accrued commission and brokerage expenses</t>
  </si>
  <si>
    <t>Derivative liabilities</t>
  </si>
  <si>
    <t>16</t>
  </si>
  <si>
    <t>Due to reinsurers</t>
  </si>
  <si>
    <t>15</t>
  </si>
  <si>
    <t>Insurance contract liabilities</t>
  </si>
  <si>
    <t>Liabilities</t>
  </si>
  <si>
    <t>2021</t>
  </si>
  <si>
    <t>2022</t>
  </si>
  <si>
    <t>Note</t>
  </si>
  <si>
    <t>Baht</t>
  </si>
  <si>
    <t>Liabilities and equity</t>
  </si>
  <si>
    <t>Total assets</t>
  </si>
  <si>
    <t>14</t>
  </si>
  <si>
    <t>Other assets</t>
  </si>
  <si>
    <t>Deferred tax assets</t>
  </si>
  <si>
    <t>Intangible assets</t>
  </si>
  <si>
    <t>13</t>
  </si>
  <si>
    <t>Right-of-use assets</t>
  </si>
  <si>
    <t>12</t>
  </si>
  <si>
    <t>Property, plant and equipment</t>
  </si>
  <si>
    <t>11</t>
  </si>
  <si>
    <t>Loans</t>
  </si>
  <si>
    <t>Derivative assets</t>
  </si>
  <si>
    <t>10</t>
  </si>
  <si>
    <t xml:space="preserve">Equity instruments financial assets </t>
  </si>
  <si>
    <t>9</t>
  </si>
  <si>
    <t xml:space="preserve">Debt instruments financial assets </t>
  </si>
  <si>
    <t>8</t>
  </si>
  <si>
    <t>Due from reinsurers</t>
  </si>
  <si>
    <t>7, 15</t>
  </si>
  <si>
    <t>Reinsurance assets</t>
  </si>
  <si>
    <t>Accrued investment income</t>
  </si>
  <si>
    <t>6</t>
  </si>
  <si>
    <t>Premiums due and uncollected</t>
  </si>
  <si>
    <t>5</t>
  </si>
  <si>
    <t>Cash and cash equivalents</t>
  </si>
  <si>
    <t>Assets</t>
  </si>
  <si>
    <t>As at 31 December 2022</t>
  </si>
  <si>
    <t>Statement of financial position</t>
  </si>
  <si>
    <t>The Thai Setakij Insurance Public Company Limited</t>
  </si>
  <si>
    <t>Loss for the year</t>
  </si>
  <si>
    <t>Income tax expenses</t>
  </si>
  <si>
    <t>Profit (loss) before income tax</t>
  </si>
  <si>
    <t>Total expenses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</si>
  <si>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</si>
  <si>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</si>
  <si>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</si>
  <si>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</si>
  <si>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</si>
  <si>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</si>
  <si>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</si>
  <si>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</si>
  <si>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</t>
  </si>
  <si>
    <t xml:space="preserve">Gain (loss) on revaluation of financial instruments </t>
  </si>
  <si>
    <t>Gain on financial instruments</t>
  </si>
  <si>
    <t>Net investment incomes</t>
  </si>
  <si>
    <t>Fee and brokerage incomes</t>
  </si>
  <si>
    <t>Net earned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</si>
  <si>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unearned premium reserves increase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</si>
  <si>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</si>
  <si>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</si>
  <si>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</si>
  <si>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</si>
  <si>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year ended 31 December 2022</t>
  </si>
  <si>
    <t>Statement of comprehensive income</t>
  </si>
  <si>
    <t>Basic loss per share</t>
  </si>
  <si>
    <t>Loss per share</t>
  </si>
  <si>
    <t>Total comprehensive loss for the year</t>
  </si>
  <si>
    <t>Other comprehensive income for the year - net</t>
  </si>
  <si>
    <t xml:space="preserve">     reclassified subsequently to profit or loss</t>
  </si>
  <si>
    <t>Tax relating to items that will not be</t>
  </si>
  <si>
    <t>-</t>
  </si>
  <si>
    <t>Gain on revaluation of assets</t>
  </si>
  <si>
    <t>Loss on remeasurement of defined employee benefit plan</t>
  </si>
  <si>
    <t xml:space="preserve">     at fair value through other comprehensive income</t>
  </si>
  <si>
    <t>Gain on revaluation of equity instruments measured</t>
  </si>
  <si>
    <t>Items that will not be reclassified subsequently to profit or loss</t>
  </si>
  <si>
    <t>Other comprehensive income (loss)</t>
  </si>
  <si>
    <t>Statement of comprehensive income (Continued)</t>
  </si>
  <si>
    <t>Balance at 31 December 2021</t>
  </si>
  <si>
    <t xml:space="preserve"> relevant income tax to deficits</t>
  </si>
  <si>
    <t>Transfer surplus on revaluation of assets and</t>
  </si>
  <si>
    <t>Total comprehensive income (loss) for the year</t>
  </si>
  <si>
    <t>Other comprehensive income (loss) for the year</t>
  </si>
  <si>
    <t>Total comprehensive income (loss)</t>
  </si>
  <si>
    <t>Total contributions from equity holders</t>
  </si>
  <si>
    <t>Increase in share capital</t>
  </si>
  <si>
    <t>Decrease in share capital</t>
  </si>
  <si>
    <t>Contributions from equity holders</t>
  </si>
  <si>
    <t>Balance at 1 January 2021</t>
  </si>
  <si>
    <t xml:space="preserve"> equity</t>
  </si>
  <si>
    <t>Net</t>
  </si>
  <si>
    <t>income (loss)</t>
  </si>
  <si>
    <t>of assets</t>
  </si>
  <si>
    <t>comprehensive income</t>
  </si>
  <si>
    <t>Unappropriated</t>
  </si>
  <si>
    <t xml:space="preserve"> reserve</t>
  </si>
  <si>
    <t>share capital</t>
  </si>
  <si>
    <t>Total</t>
  </si>
  <si>
    <t>comprehensive</t>
  </si>
  <si>
    <t>revaluation</t>
  </si>
  <si>
    <t xml:space="preserve">through other </t>
  </si>
  <si>
    <t>General</t>
  </si>
  <si>
    <t>Legal</t>
  </si>
  <si>
    <t>paid-up</t>
  </si>
  <si>
    <t>other</t>
  </si>
  <si>
    <t>Surplus on</t>
  </si>
  <si>
    <t xml:space="preserve">fair value </t>
  </si>
  <si>
    <t>Appropriated for</t>
  </si>
  <si>
    <t xml:space="preserve">Issued and </t>
  </si>
  <si>
    <t>components of</t>
  </si>
  <si>
    <t>measured with</t>
  </si>
  <si>
    <t>Tax relating to</t>
  </si>
  <si>
    <t>Equity instruments</t>
  </si>
  <si>
    <t>Other components of equity</t>
  </si>
  <si>
    <t>Statement of changes in equity</t>
  </si>
  <si>
    <t>Balance at 31 December 2022</t>
  </si>
  <si>
    <t>Balance at 1 January 2022</t>
  </si>
  <si>
    <t>Accounts payable - purchase of equipment</t>
  </si>
  <si>
    <t>Accounts payable - purchase of intangible assets</t>
  </si>
  <si>
    <t>Non-cash transactions</t>
  </si>
  <si>
    <t>Cash and cash equivalents at 31 December</t>
  </si>
  <si>
    <t xml:space="preserve">Cash and cash equivalents at 1 January </t>
  </si>
  <si>
    <t>Net increase (decrease) in cash and cash equivalents</t>
  </si>
  <si>
    <t>Net cash used in financing activities</t>
  </si>
  <si>
    <t xml:space="preserve">Payment for lease agreement </t>
  </si>
  <si>
    <t>Cash flows from financing activities</t>
  </si>
  <si>
    <t>Net cash used in investing activities</t>
  </si>
  <si>
    <t>Purchase for intangible assets</t>
  </si>
  <si>
    <t>Proceeds from sales of equipment</t>
  </si>
  <si>
    <t>Payment for equipment</t>
  </si>
  <si>
    <t>Cash flows from investing activities</t>
  </si>
  <si>
    <t>Net cash provided by (used in) operating activities</t>
  </si>
  <si>
    <t>Net cash received from (paid for) loans</t>
  </si>
  <si>
    <t>Payment for financial assets</t>
  </si>
  <si>
    <t>Proceeds from financial assets</t>
  </si>
  <si>
    <t>Income tax paid</t>
  </si>
  <si>
    <t>Payment for retirement benefit</t>
  </si>
  <si>
    <t>Dividend income</t>
  </si>
  <si>
    <t>Interest income</t>
  </si>
  <si>
    <t>Direct commissions and brokerages</t>
  </si>
  <si>
    <t xml:space="preserve">Direct insurance claims </t>
  </si>
  <si>
    <t xml:space="preserve">Cash paid for reinsurance </t>
  </si>
  <si>
    <t xml:space="preserve">Direct premium received </t>
  </si>
  <si>
    <t>Cash flows from operating activities</t>
  </si>
  <si>
    <t xml:space="preserve">Statement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</si>
</sst>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-* #,##0.00_-;\-* #,##0.00_-;_-* &quot;-&quot;??_-;_-@_-"/>
    <numFmt numFmtId="167" formatCode="_(* #,##0.0_);_(* \(#,##0.0\);_(* &quot;-&quot;??_);_(@_)"/>
    <numFmt numFmtId="168" formatCode="_(* #,##0.0000_);_(* \(#,##0.0000\);_(* &quot;-&quot;??_);_(@_)"/>
    <numFmt numFmtId="169" formatCode="#,##0\ ;\(#,##0\)"/>
  </numFmts>
  <fonts count="14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3" fontId="1" fillId="0" borderId="0" xfId="1" applyFont="1" applyFill="1" applyAlignment="1">
      <alignment vertical="center"/>
    </xf>
    <xf numFmtId="37" fontId="4" fillId="0" borderId="1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2" xfId="0" applyNumberFormat="1" applyFont="1" applyBorder="1" applyAlignment="1">
      <alignment vertical="center" wrapText="1"/>
    </xf>
    <xf numFmtId="37" fontId="1" fillId="0" borderId="0" xfId="0" applyNumberFormat="1" applyFont="1" applyAlignment="1">
      <alignment vertical="center" wrapText="1"/>
    </xf>
    <xf numFmtId="0" fontId="1" fillId="0" borderId="0" xfId="0" quotePrefix="1" applyFont="1" applyAlignment="1">
      <alignment vertical="center"/>
    </xf>
    <xf numFmtId="40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0" fontId="1" fillId="0" borderId="0" xfId="2" quotePrefix="1" applyNumberFormat="1" applyFont="1" applyAlignment="1">
      <alignment vertical="center"/>
    </xf>
    <xf numFmtId="37" fontId="1" fillId="0" borderId="1" xfId="0" applyNumberFormat="1" applyFont="1" applyBorder="1" applyAlignment="1">
      <alignment vertical="center" wrapText="1"/>
    </xf>
    <xf numFmtId="40" fontId="1" fillId="0" borderId="0" xfId="2" applyNumberFormat="1" applyFont="1"/>
    <xf numFmtId="0" fontId="6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5" fontId="1" fillId="0" borderId="0" xfId="0" quotePrefix="1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37" fontId="4" fillId="0" borderId="5" xfId="1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37" fontId="1" fillId="0" borderId="4" xfId="0" applyNumberFormat="1" applyFont="1" applyBorder="1" applyAlignment="1">
      <alignment vertical="center" wrapText="1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1" fillId="0" borderId="0" xfId="3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164" fontId="1" fillId="0" borderId="0" xfId="1" applyNumberFormat="1" applyFont="1" applyFill="1" applyAlignment="1">
      <alignment vertical="center" wrapText="1"/>
    </xf>
    <xf numFmtId="0" fontId="4" fillId="0" borderId="0" xfId="3" applyFont="1" applyAlignment="1">
      <alignment vertical="center"/>
    </xf>
    <xf numFmtId="0" fontId="1" fillId="0" borderId="0" xfId="0" applyFont="1"/>
    <xf numFmtId="164" fontId="4" fillId="0" borderId="3" xfId="1" applyNumberFormat="1" applyFont="1" applyFill="1" applyBorder="1" applyAlignment="1">
      <alignment horizontal="right" wrapText="1"/>
    </xf>
    <xf numFmtId="0" fontId="4" fillId="0" borderId="0" xfId="0" applyFont="1"/>
    <xf numFmtId="165" fontId="1" fillId="0" borderId="0" xfId="0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4" fillId="0" borderId="0" xfId="1" applyNumberFormat="1" applyFont="1" applyFill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1" fillId="0" borderId="0" xfId="1" quotePrefix="1" applyNumberFormat="1" applyFont="1" applyFill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4" applyFont="1" applyAlignment="1">
      <alignment horizontal="center"/>
    </xf>
    <xf numFmtId="0" fontId="1" fillId="0" borderId="0" xfId="0" applyFont="1" applyAlignment="1">
      <alignment horizontal="justify"/>
    </xf>
    <xf numFmtId="166" fontId="1" fillId="0" borderId="0" xfId="0" applyNumberFormat="1" applyFont="1"/>
    <xf numFmtId="164" fontId="1" fillId="0" borderId="4" xfId="1" applyNumberFormat="1" applyFont="1" applyFill="1" applyBorder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0" xfId="4" applyFont="1"/>
    <xf numFmtId="0" fontId="1" fillId="0" borderId="0" xfId="4" applyFont="1" applyAlignment="1">
      <alignment horizontal="right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/>
    <xf numFmtId="164" fontId="1" fillId="0" borderId="0" xfId="1" applyNumberFormat="1" applyFont="1" applyFill="1" applyBorder="1" applyAlignment="1">
      <alignment horizontal="right" wrapText="1"/>
    </xf>
    <xf numFmtId="164" fontId="1" fillId="0" borderId="3" xfId="1" applyNumberFormat="1" applyFont="1" applyFill="1" applyBorder="1" applyAlignment="1">
      <alignment horizontal="right" wrapText="1"/>
    </xf>
    <xf numFmtId="164" fontId="1" fillId="0" borderId="0" xfId="1" applyNumberFormat="1" applyFont="1" applyFill="1"/>
    <xf numFmtId="0" fontId="1" fillId="0" borderId="2" xfId="0" quotePrefix="1" applyFont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" fillId="0" borderId="2" xfId="3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0" xfId="3" applyFont="1"/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167" fontId="2" fillId="0" borderId="0" xfId="1" applyNumberFormat="1" applyFont="1" applyAlignment="1">
      <alignment vertical="center"/>
    </xf>
    <xf numFmtId="0" fontId="4" fillId="0" borderId="0" xfId="3" applyFont="1"/>
    <xf numFmtId="0" fontId="4" fillId="0" borderId="0" xfId="3" applyFont="1" applyAlignment="1">
      <alignment horizontal="left"/>
    </xf>
    <xf numFmtId="3" fontId="1" fillId="0" borderId="0" xfId="3" applyNumberFormat="1" applyFont="1" applyAlignment="1">
      <alignment horizontal="center" vertical="center"/>
    </xf>
    <xf numFmtId="168" fontId="1" fillId="0" borderId="1" xfId="1" quotePrefix="1" applyNumberFormat="1" applyFont="1" applyFill="1" applyBorder="1" applyAlignment="1">
      <alignment horizontal="right" wrapText="1"/>
    </xf>
    <xf numFmtId="43" fontId="1" fillId="0" borderId="0" xfId="1" applyFont="1" applyAlignment="1">
      <alignment horizontal="right" vertical="top" wrapText="1"/>
    </xf>
    <xf numFmtId="0" fontId="4" fillId="0" borderId="0" xfId="2" applyNumberFormat="1" applyFont="1"/>
    <xf numFmtId="40" fontId="4" fillId="0" borderId="0" xfId="2" applyNumberFormat="1" applyFont="1"/>
    <xf numFmtId="164" fontId="4" fillId="0" borderId="5" xfId="1" quotePrefix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/>
    </xf>
    <xf numFmtId="164" fontId="4" fillId="0" borderId="3" xfId="1" quotePrefix="1" applyNumberFormat="1" applyFont="1" applyBorder="1" applyAlignment="1">
      <alignment horizontal="right" wrapText="1"/>
    </xf>
    <xf numFmtId="0" fontId="1" fillId="0" borderId="0" xfId="2" applyNumberFormat="1" applyFont="1"/>
    <xf numFmtId="164" fontId="1" fillId="0" borderId="0" xfId="0" applyNumberFormat="1" applyFont="1"/>
    <xf numFmtId="43" fontId="1" fillId="0" borderId="0" xfId="1" applyFont="1" applyFill="1"/>
    <xf numFmtId="38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/>
    </xf>
    <xf numFmtId="43" fontId="1" fillId="0" borderId="0" xfId="1" applyFont="1"/>
    <xf numFmtId="43" fontId="1" fillId="2" borderId="0" xfId="1" applyFont="1" applyFill="1"/>
    <xf numFmtId="164" fontId="1" fillId="0" borderId="0" xfId="0" applyNumberFormat="1" applyFont="1" applyAlignment="1">
      <alignment horizontal="right" wrapText="1"/>
    </xf>
    <xf numFmtId="38" fontId="4" fillId="0" borderId="0" xfId="0" applyNumberFormat="1" applyFont="1" applyAlignment="1">
      <alignment horizontal="left"/>
    </xf>
    <xf numFmtId="0" fontId="1" fillId="0" borderId="4" xfId="0" applyFont="1" applyBorder="1" applyAlignment="1">
      <alignment horizontal="center"/>
    </xf>
    <xf numFmtId="0" fontId="4" fillId="0" borderId="0" xfId="3" applyFont="1" applyAlignment="1">
      <alignment horizontal="center"/>
    </xf>
    <xf numFmtId="38" fontId="1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Alignment="1">
      <alignment vertical="center"/>
    </xf>
    <xf numFmtId="41" fontId="1" fillId="0" borderId="0" xfId="5" applyNumberFormat="1" applyFont="1" applyBorder="1" applyAlignment="1">
      <alignment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2" borderId="0" xfId="5" applyNumberFormat="1" applyFont="1" applyFill="1" applyAlignment="1">
      <alignment vertical="center"/>
    </xf>
    <xf numFmtId="41" fontId="10" fillId="0" borderId="0" xfId="5" applyNumberFormat="1" applyFont="1" applyBorder="1" applyAlignment="1">
      <alignment vertical="center"/>
    </xf>
    <xf numFmtId="41" fontId="10" fillId="0" borderId="0" xfId="5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37" fontId="4" fillId="0" borderId="1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0" xfId="5" applyNumberFormat="1" applyFont="1" applyAlignment="1">
      <alignment vertical="center"/>
    </xf>
    <xf numFmtId="164" fontId="1" fillId="0" borderId="4" xfId="1" quotePrefix="1" applyNumberFormat="1" applyFont="1" applyBorder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43" fontId="1" fillId="0" borderId="4" xfId="1" quotePrefix="1" applyFont="1" applyBorder="1" applyAlignment="1">
      <alignment horizontal="right" wrapText="1"/>
    </xf>
    <xf numFmtId="37" fontId="1" fillId="0" borderId="0" xfId="1" quotePrefix="1" applyNumberFormat="1" applyFont="1" applyAlignment="1">
      <alignment vertical="center"/>
    </xf>
    <xf numFmtId="43" fontId="1" fillId="0" borderId="0" xfId="1" quotePrefix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0" xfId="1" quotePrefix="1" applyNumberFormat="1" applyFont="1" applyAlignment="1">
      <alignment horizontal="right" vertical="center" wrapText="1"/>
    </xf>
    <xf numFmtId="37" fontId="1" fillId="0" borderId="0" xfId="5" applyNumberFormat="1" applyFont="1" applyAlignment="1">
      <alignment vertical="center"/>
    </xf>
    <xf numFmtId="40" fontId="1" fillId="0" borderId="0" xfId="0" applyNumberFormat="1" applyFont="1" applyAlignment="1">
      <alignment horizontal="center"/>
    </xf>
    <xf numFmtId="164" fontId="4" fillId="0" borderId="2" xfId="1" quotePrefix="1" applyNumberFormat="1" applyFont="1" applyBorder="1" applyAlignment="1">
      <alignment horizontal="right" wrapText="1"/>
    </xf>
    <xf numFmtId="164" fontId="4" fillId="0" borderId="0" xfId="1" quotePrefix="1" applyNumberFormat="1" applyFont="1" applyBorder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40" fontId="4" fillId="0" borderId="0" xfId="0" applyNumberFormat="1" applyFont="1"/>
    <xf numFmtId="40" fontId="1" fillId="2" borderId="0" xfId="0" applyNumberFormat="1" applyFont="1" applyFill="1" applyAlignment="1">
      <alignment vertical="center"/>
    </xf>
    <xf numFmtId="164" fontId="1" fillId="0" borderId="0" xfId="1" quotePrefix="1" applyNumberFormat="1" applyFont="1" applyAlignment="1">
      <alignment horizontal="right" wrapText="1"/>
    </xf>
    <xf numFmtId="164" fontId="1" fillId="0" borderId="0" xfId="1" quotePrefix="1" applyNumberFormat="1" applyFont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43" fontId="1" fillId="0" borderId="0" xfId="1" quotePrefix="1" applyFont="1" applyFill="1" applyAlignment="1">
      <alignment horizontal="right" wrapText="1"/>
    </xf>
    <xf numFmtId="164" fontId="4" fillId="0" borderId="0" xfId="1" quotePrefix="1" applyNumberFormat="1" applyFont="1" applyFill="1" applyBorder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164" fontId="4" fillId="0" borderId="2" xfId="1" quotePrefix="1" applyNumberFormat="1" applyFont="1" applyFill="1" applyBorder="1" applyAlignment="1">
      <alignment horizontal="right" wrapText="1"/>
    </xf>
    <xf numFmtId="164" fontId="1" fillId="0" borderId="0" xfId="1" quotePrefix="1" applyNumberFormat="1" applyFont="1" applyFill="1" applyBorder="1" applyAlignment="1">
      <alignment horizontal="right" wrapText="1"/>
    </xf>
    <xf numFmtId="165" fontId="1" fillId="0" borderId="0" xfId="1" quotePrefix="1" applyNumberFormat="1" applyFont="1" applyAlignment="1">
      <alignment horizontal="right" vertical="center" wrapText="1"/>
    </xf>
    <xf numFmtId="43" fontId="1" fillId="0" borderId="0" xfId="1" applyFont="1" applyBorder="1" applyAlignment="1">
      <alignment horizontal="right" vertical="center" wrapText="1"/>
    </xf>
    <xf numFmtId="38" fontId="1" fillId="0" borderId="0" xfId="0" applyNumberFormat="1" applyFont="1" applyAlignment="1">
      <alignment horizontal="right" vertical="center" wrapText="1"/>
    </xf>
    <xf numFmtId="38" fontId="1" fillId="0" borderId="0" xfId="0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37" fontId="4" fillId="0" borderId="0" xfId="5" applyNumberFormat="1" applyFont="1" applyBorder="1" applyAlignment="1">
      <alignment horizontal="right" vertical="center" wrapText="1"/>
    </xf>
    <xf numFmtId="164" fontId="1" fillId="0" borderId="4" xfId="6" applyNumberFormat="1" applyFont="1" applyBorder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40" fontId="1" fillId="0" borderId="4" xfId="0" applyNumberFormat="1" applyFont="1" applyBorder="1" applyAlignment="1">
      <alignment horizontal="center" vertical="center"/>
    </xf>
    <xf numFmtId="164" fontId="1" fillId="0" borderId="4" xfId="7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  <xf numFmtId="164" fontId="1" fillId="0" borderId="4" xfId="7" applyNumberFormat="1" applyFont="1" applyBorder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164" fontId="1" fillId="0" borderId="0" xfId="7" applyNumberFormat="1" applyFont="1" applyBorder="1" applyAlignment="1">
      <alignment horizontal="center"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38" fontId="1" fillId="0" borderId="0" xfId="2" applyNumberFormat="1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43" fontId="10" fillId="0" borderId="0" xfId="1" applyFont="1" applyAlignment="1">
      <alignment vertical="center"/>
    </xf>
    <xf numFmtId="43" fontId="4" fillId="2" borderId="0" xfId="1" applyFont="1" applyFill="1" applyAlignment="1">
      <alignment vertical="center"/>
    </xf>
    <xf numFmtId="37" fontId="4" fillId="0" borderId="5" xfId="5" applyNumberFormat="1" applyFont="1" applyBorder="1" applyAlignment="1">
      <alignment horizontal="right" wrapText="1"/>
    </xf>
    <xf numFmtId="43" fontId="1" fillId="0" borderId="0" xfId="1" quotePrefix="1" applyFont="1" applyAlignment="1">
      <alignment horizontal="center" vertical="center"/>
    </xf>
    <xf numFmtId="43" fontId="1" fillId="0" borderId="0" xfId="1" quotePrefix="1" applyFont="1" applyBorder="1" applyAlignment="1">
      <alignment horizontal="center" vertical="center"/>
    </xf>
    <xf numFmtId="37" fontId="1" fillId="0" borderId="0" xfId="1" quotePrefix="1" applyNumberFormat="1" applyFont="1" applyAlignment="1">
      <alignment horizontal="center" vertical="center"/>
    </xf>
    <xf numFmtId="164" fontId="4" fillId="0" borderId="4" xfId="1" quotePrefix="1" applyNumberFormat="1" applyFont="1" applyBorder="1" applyAlignment="1">
      <alignment horizontal="right" wrapText="1"/>
    </xf>
    <xf numFmtId="37" fontId="4" fillId="0" borderId="4" xfId="1" quotePrefix="1" applyNumberFormat="1" applyFont="1" applyBorder="1" applyAlignment="1">
      <alignment horizontal="right" wrapText="1"/>
    </xf>
    <xf numFmtId="43" fontId="4" fillId="0" borderId="4" xfId="1" quotePrefix="1" applyFont="1" applyBorder="1" applyAlignment="1">
      <alignment horizontal="right" wrapText="1"/>
    </xf>
    <xf numFmtId="37" fontId="4" fillId="0" borderId="3" xfId="5" applyNumberFormat="1" applyFont="1" applyBorder="1" applyAlignment="1">
      <alignment horizontal="right" wrapText="1"/>
    </xf>
    <xf numFmtId="40" fontId="4" fillId="0" borderId="0" xfId="2" applyNumberFormat="1" applyFont="1" applyAlignment="1">
      <alignment horizontal="left" vertical="center"/>
    </xf>
    <xf numFmtId="43" fontId="3" fillId="0" borderId="0" xfId="1" applyFont="1" applyFill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3" fillId="0" borderId="0" xfId="1" applyNumberFormat="1" applyFont="1" applyFill="1" applyBorder="1" applyAlignment="1">
      <alignment vertical="center" wrapText="1"/>
    </xf>
    <xf numFmtId="37" fontId="13" fillId="0" borderId="5" xfId="1" applyNumberFormat="1" applyFont="1" applyFill="1" applyBorder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40" fontId="13" fillId="0" borderId="0" xfId="4" applyNumberFormat="1" applyFont="1" applyAlignment="1">
      <alignment vertical="center"/>
    </xf>
    <xf numFmtId="164" fontId="13" fillId="0" borderId="2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49" fontId="12" fillId="0" borderId="0" xfId="2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right" wrapText="1"/>
    </xf>
    <xf numFmtId="37" fontId="12" fillId="0" borderId="0" xfId="1" applyNumberFormat="1" applyFont="1" applyFill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0" applyFont="1" applyAlignment="1">
      <alignment horizontal="right" vertical="center"/>
    </xf>
  </cellXfs>
  <cellStyles count="8">
    <cellStyle name="Comma" xfId="1" builtinId="3"/>
    <cellStyle name="Comma 12 2" xfId="7" xr:uid="{0C69E31C-F3F2-45D4-8A86-B8D56709812E}"/>
    <cellStyle name="Comma 2" xfId="6" xr:uid="{2C5672A2-F16A-4E95-A73C-6B79DC28F97D}"/>
    <cellStyle name="Comma_top311204_cpico" xfId="5" xr:uid="{F8C0991C-1948-4D73-8E10-18DC2F5A772C}"/>
    <cellStyle name="Normal" xfId="0" builtinId="0"/>
    <cellStyle name="Normal 2" xfId="4" xr:uid="{DA61F87D-C86E-45C2-9DDF-78D098679B02}"/>
    <cellStyle name="Normal_SMK45Q1" xfId="3" xr:uid="{C6531141-90F0-417B-96FB-C32DA8758F52}"/>
    <cellStyle name="ปกติ_Sheet1" xfId="2" xr:uid="{6642B161-CDEC-43A6-9BED-DC6769F866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Audit\Client\2022\TSI\00%20FS\Q4\TFS\TSI%20FS%20Q4%20TH\FS%20TSI%20Q4%2022%20(TH&amp;EN).xlsx" TargetMode="External"/><Relationship Id="rId1" Type="http://schemas.openxmlformats.org/officeDocument/2006/relationships/externalLinkPath" Target="/Audit/Client/2022/TSI/00%20FS/Q4/TFS/TSI%20FS%20Q4%20TH/FS%20TSI%20Q4%2022%20(TH&amp;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(TH)"/>
      <sheetName val="PL1(TH)"/>
      <sheetName val="PL2(TH)"/>
      <sheetName val="SE1(TH)"/>
      <sheetName val="SE2(TH)"/>
      <sheetName val="CF(TH)"/>
    </sheetNames>
    <sheetDataSet>
      <sheetData sheetId="0"/>
      <sheetData sheetId="1"/>
      <sheetData sheetId="2">
        <row r="16">
          <cell r="B16" t="str">
            <v>18</v>
          </cell>
        </row>
        <row r="21">
          <cell r="D21">
            <v>-1.4274572755389904E-2</v>
          </cell>
          <cell r="F21">
            <v>-3.1445783865331499E-2</v>
          </cell>
        </row>
      </sheetData>
      <sheetData sheetId="3">
        <row r="11">
          <cell r="D11">
            <v>951456883</v>
          </cell>
          <cell r="F11">
            <v>18811235</v>
          </cell>
          <cell r="H11">
            <v>6000000</v>
          </cell>
          <cell r="J11">
            <v>-627708733.39999998</v>
          </cell>
          <cell r="L11">
            <v>32672747</v>
          </cell>
          <cell r="N11">
            <v>50778150</v>
          </cell>
          <cell r="P11">
            <v>-16690179.600000001</v>
          </cell>
        </row>
        <row r="21">
          <cell r="B21" t="str">
            <v>12</v>
          </cell>
        </row>
      </sheetData>
      <sheetData sheetId="4">
        <row r="11">
          <cell r="E11">
            <v>951456883</v>
          </cell>
          <cell r="G11">
            <v>18811235</v>
          </cell>
          <cell r="I11">
            <v>6000000</v>
          </cell>
          <cell r="K11">
            <v>-688093495</v>
          </cell>
          <cell r="M11">
            <v>53303832</v>
          </cell>
          <cell r="O11">
            <v>50268455</v>
          </cell>
          <cell r="Q11">
            <v>-20714458</v>
          </cell>
          <cell r="S11">
            <v>82857829</v>
          </cell>
          <cell r="U11">
            <v>371032452</v>
          </cell>
        </row>
        <row r="17">
          <cell r="C17" t="str">
            <v>12</v>
          </cell>
        </row>
      </sheetData>
      <sheetData sheetId="5">
        <row r="38">
          <cell r="B38" t="str">
            <v>5</v>
          </cell>
        </row>
        <row r="39">
          <cell r="B39" t="str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8306F-CECD-41E3-AD1B-F8AF558125C1}">
  <dimension ref="A1:J53"/>
  <sheetViews>
    <sheetView tabSelected="1" view="pageBreakPreview" topLeftCell="A13" zoomScale="85" zoomScaleNormal="100" zoomScaleSheetLayoutView="85" workbookViewId="0">
      <selection activeCell="B25" sqref="B25"/>
    </sheetView>
  </sheetViews>
  <sheetFormatPr defaultColWidth="9.1171875" defaultRowHeight="23.25" customHeight="1"/>
  <cols>
    <col min="1" max="1" width="62.41015625" style="5" customWidth="1"/>
    <col min="2" max="2" width="8.703125" style="4" customWidth="1"/>
    <col min="3" max="3" width="1.41015625" style="3" customWidth="1"/>
    <col min="4" max="4" width="14.5859375" style="1" customWidth="1"/>
    <col min="5" max="5" width="1.41015625" style="1" customWidth="1"/>
    <col min="6" max="6" width="14.1171875" style="1" customWidth="1"/>
    <col min="7" max="7" width="1.41015625" style="2" customWidth="1"/>
    <col min="8" max="8" width="12.703125" style="2" customWidth="1"/>
    <col min="9" max="16384" width="9.1171875" style="1"/>
  </cols>
  <sheetData>
    <row r="1" spans="1:8" ht="23.25" customHeight="1">
      <c r="A1" s="45" t="s">
        <v>61</v>
      </c>
      <c r="B1" s="44"/>
      <c r="C1" s="44"/>
      <c r="D1" s="44"/>
      <c r="E1" s="44"/>
      <c r="F1" s="44"/>
    </row>
    <row r="2" spans="1:8" ht="23.25" customHeight="1">
      <c r="A2" s="44" t="s">
        <v>60</v>
      </c>
      <c r="B2" s="44"/>
      <c r="C2" s="44"/>
      <c r="D2" s="44"/>
      <c r="E2" s="44"/>
      <c r="F2" s="44"/>
    </row>
    <row r="3" spans="1:8" ht="23.25" customHeight="1">
      <c r="A3" s="11" t="s">
        <v>59</v>
      </c>
      <c r="B3" s="11"/>
      <c r="C3" s="11"/>
      <c r="D3" s="11"/>
      <c r="E3" s="11"/>
      <c r="F3" s="11"/>
    </row>
    <row r="4" spans="1:8" s="42" customFormat="1" ht="14.25" customHeight="1">
      <c r="A4" s="5"/>
      <c r="B4" s="11"/>
      <c r="C4" s="11"/>
      <c r="D4" s="1"/>
      <c r="E4" s="1"/>
      <c r="F4" s="1"/>
      <c r="H4" s="43"/>
    </row>
    <row r="5" spans="1:8" ht="20.5">
      <c r="A5" s="29" t="s">
        <v>58</v>
      </c>
      <c r="B5" s="32"/>
      <c r="D5" s="31" t="s">
        <v>31</v>
      </c>
      <c r="E5" s="31"/>
      <c r="F5" s="31"/>
    </row>
    <row r="6" spans="1:8" ht="23.25" customHeight="1">
      <c r="A6" s="11"/>
      <c r="B6" s="4" t="s">
        <v>30</v>
      </c>
      <c r="C6" s="11"/>
      <c r="D6" s="30" t="s">
        <v>29</v>
      </c>
      <c r="E6" s="26"/>
      <c r="F6" s="30" t="s">
        <v>28</v>
      </c>
    </row>
    <row r="7" spans="1:8" ht="23.25" customHeight="1">
      <c r="A7" s="29"/>
      <c r="B7" s="28"/>
      <c r="D7" s="27"/>
      <c r="E7" s="26"/>
      <c r="F7" s="27"/>
    </row>
    <row r="8" spans="1:8" ht="23.25" customHeight="1">
      <c r="A8" s="41" t="s">
        <v>57</v>
      </c>
      <c r="B8" s="4" t="s">
        <v>56</v>
      </c>
      <c r="D8" s="24">
        <v>150988380</v>
      </c>
      <c r="E8" s="38"/>
      <c r="F8" s="13">
        <v>187561419</v>
      </c>
      <c r="G8" s="6"/>
    </row>
    <row r="9" spans="1:8" ht="23.25" customHeight="1">
      <c r="A9" s="41" t="s">
        <v>55</v>
      </c>
      <c r="B9" s="4" t="s">
        <v>54</v>
      </c>
      <c r="D9" s="24">
        <v>84337867</v>
      </c>
      <c r="E9" s="38"/>
      <c r="F9" s="13">
        <v>80861732</v>
      </c>
    </row>
    <row r="10" spans="1:8" ht="23.25" customHeight="1">
      <c r="A10" s="5" t="s">
        <v>53</v>
      </c>
      <c r="D10" s="24">
        <v>497751</v>
      </c>
      <c r="E10" s="38"/>
      <c r="F10" s="13">
        <v>403412</v>
      </c>
    </row>
    <row r="11" spans="1:8" ht="23.25" customHeight="1">
      <c r="A11" s="41" t="s">
        <v>52</v>
      </c>
      <c r="B11" s="4" t="s">
        <v>51</v>
      </c>
      <c r="D11" s="24">
        <v>436937963</v>
      </c>
      <c r="E11" s="38"/>
      <c r="F11" s="13">
        <v>264608848</v>
      </c>
    </row>
    <row r="12" spans="1:8" ht="23.25" customHeight="1">
      <c r="A12" s="5" t="s">
        <v>50</v>
      </c>
      <c r="B12" s="4" t="s">
        <v>49</v>
      </c>
      <c r="D12" s="24">
        <v>64856873</v>
      </c>
      <c r="E12" s="38"/>
      <c r="F12" s="13">
        <v>69614392</v>
      </c>
    </row>
    <row r="13" spans="1:8" ht="23.25" customHeight="1">
      <c r="A13" s="41" t="s">
        <v>48</v>
      </c>
      <c r="B13" s="4" t="s">
        <v>47</v>
      </c>
      <c r="D13" s="24">
        <v>155370585</v>
      </c>
      <c r="E13" s="38"/>
      <c r="F13" s="13">
        <v>125490261</v>
      </c>
    </row>
    <row r="14" spans="1:8" ht="23.25" customHeight="1">
      <c r="A14" s="41" t="s">
        <v>46</v>
      </c>
      <c r="B14" s="4" t="s">
        <v>45</v>
      </c>
      <c r="D14" s="24">
        <v>335385366</v>
      </c>
      <c r="E14" s="39"/>
      <c r="F14" s="13">
        <v>248477732</v>
      </c>
    </row>
    <row r="15" spans="1:8" ht="23.25" customHeight="1">
      <c r="A15" s="16" t="s">
        <v>44</v>
      </c>
      <c r="D15" s="24">
        <v>33645</v>
      </c>
      <c r="E15" s="39"/>
      <c r="F15" s="13">
        <v>137502</v>
      </c>
    </row>
    <row r="16" spans="1:8" ht="23.25" customHeight="1">
      <c r="A16" s="40" t="s">
        <v>43</v>
      </c>
      <c r="B16" s="4" t="s">
        <v>42</v>
      </c>
      <c r="D16" s="24">
        <v>22000000</v>
      </c>
      <c r="E16" s="39"/>
      <c r="F16" s="13">
        <v>33000000</v>
      </c>
    </row>
    <row r="17" spans="1:10" ht="23.25" customHeight="1">
      <c r="A17" s="5" t="s">
        <v>41</v>
      </c>
      <c r="B17" s="4" t="s">
        <v>40</v>
      </c>
      <c r="D17" s="24">
        <v>91713316</v>
      </c>
      <c r="E17" s="38"/>
      <c r="F17" s="13">
        <v>89154202</v>
      </c>
    </row>
    <row r="18" spans="1:10" ht="23.25" customHeight="1">
      <c r="A18" s="5" t="s">
        <v>39</v>
      </c>
      <c r="B18" s="4" t="s">
        <v>38</v>
      </c>
      <c r="D18" s="24">
        <v>46331455</v>
      </c>
      <c r="E18" s="38"/>
      <c r="F18" s="13">
        <v>35814143</v>
      </c>
    </row>
    <row r="19" spans="1:10" ht="23.25" customHeight="1">
      <c r="A19" s="5" t="s">
        <v>37</v>
      </c>
      <c r="D19" s="24">
        <v>8095209</v>
      </c>
      <c r="E19" s="38"/>
      <c r="F19" s="13">
        <v>6499881</v>
      </c>
    </row>
    <row r="20" spans="1:10" ht="23.25" customHeight="1">
      <c r="A20" s="5" t="s">
        <v>36</v>
      </c>
      <c r="B20" s="4" t="s">
        <v>17</v>
      </c>
      <c r="D20" s="24">
        <v>29060450</v>
      </c>
      <c r="E20" s="38"/>
      <c r="F20" s="13">
        <v>75048493</v>
      </c>
    </row>
    <row r="21" spans="1:10" ht="23.25" customHeight="1">
      <c r="A21" s="5" t="s">
        <v>35</v>
      </c>
      <c r="B21" s="4" t="s">
        <v>34</v>
      </c>
      <c r="D21" s="24">
        <v>33042527</v>
      </c>
      <c r="E21" s="38"/>
      <c r="F21" s="37">
        <v>51612106</v>
      </c>
    </row>
    <row r="22" spans="1:10" ht="23.25" customHeight="1" thickBot="1">
      <c r="A22" s="36" t="s">
        <v>33</v>
      </c>
      <c r="C22" s="22"/>
      <c r="D22" s="35">
        <f>SUM(D8:D21)</f>
        <v>1458651387</v>
      </c>
      <c r="E22" s="34"/>
      <c r="F22" s="33">
        <f>SUM(F8:F21)</f>
        <v>1268284123</v>
      </c>
    </row>
    <row r="23" spans="1:10" ht="23.25" customHeight="1" thickTop="1">
      <c r="A23" s="11"/>
      <c r="B23" s="11"/>
      <c r="C23" s="11"/>
      <c r="D23" s="11"/>
      <c r="E23" s="11"/>
      <c r="F23" s="11"/>
    </row>
    <row r="24" spans="1:10" ht="23.25" customHeight="1">
      <c r="A24" s="11" t="s">
        <v>32</v>
      </c>
      <c r="B24" s="32"/>
      <c r="D24" s="31" t="s">
        <v>31</v>
      </c>
      <c r="E24" s="31"/>
      <c r="F24" s="31"/>
    </row>
    <row r="25" spans="1:10" ht="23.25" customHeight="1">
      <c r="A25" s="11"/>
      <c r="B25" s="4" t="s">
        <v>30</v>
      </c>
      <c r="D25" s="30" t="s">
        <v>29</v>
      </c>
      <c r="E25" s="26"/>
      <c r="F25" s="30" t="s">
        <v>28</v>
      </c>
    </row>
    <row r="26" spans="1:10" ht="23.25" customHeight="1">
      <c r="A26" s="29"/>
      <c r="B26" s="28"/>
      <c r="D26" s="27"/>
      <c r="E26" s="26"/>
      <c r="F26" s="27"/>
    </row>
    <row r="27" spans="1:10" ht="23.25" customHeight="1">
      <c r="A27" s="20" t="s">
        <v>27</v>
      </c>
      <c r="C27" s="26"/>
      <c r="D27" s="3"/>
      <c r="E27" s="3"/>
      <c r="F27" s="3"/>
    </row>
    <row r="28" spans="1:10" ht="23.25" customHeight="1">
      <c r="A28" s="16" t="s">
        <v>26</v>
      </c>
      <c r="B28" s="4" t="s">
        <v>25</v>
      </c>
      <c r="D28" s="24">
        <v>759464232</v>
      </c>
      <c r="E28" s="6"/>
      <c r="F28" s="24">
        <v>573005614</v>
      </c>
    </row>
    <row r="29" spans="1:10" ht="23.25" customHeight="1">
      <c r="A29" s="16" t="s">
        <v>24</v>
      </c>
      <c r="B29" s="4" t="s">
        <v>23</v>
      </c>
      <c r="D29" s="24">
        <v>217533320</v>
      </c>
      <c r="E29" s="6"/>
      <c r="F29" s="24">
        <v>210072666</v>
      </c>
      <c r="J29" s="7"/>
    </row>
    <row r="30" spans="1:10" ht="23.25" customHeight="1">
      <c r="A30" s="16" t="s">
        <v>22</v>
      </c>
      <c r="D30" s="24">
        <v>0</v>
      </c>
      <c r="E30" s="6"/>
      <c r="F30" s="24">
        <v>2002</v>
      </c>
      <c r="J30" s="7"/>
    </row>
    <row r="31" spans="1:10" ht="23.25" customHeight="1">
      <c r="A31" s="16" t="s">
        <v>21</v>
      </c>
      <c r="D31" s="24">
        <v>15836160</v>
      </c>
      <c r="E31" s="6"/>
      <c r="F31" s="24">
        <v>14992367</v>
      </c>
    </row>
    <row r="32" spans="1:10" ht="23.25" customHeight="1">
      <c r="A32" s="25" t="s">
        <v>20</v>
      </c>
      <c r="B32" s="4" t="s">
        <v>19</v>
      </c>
      <c r="D32" s="24">
        <v>6959462</v>
      </c>
      <c r="E32" s="6"/>
      <c r="F32" s="24">
        <v>5773467</v>
      </c>
    </row>
    <row r="33" spans="1:10" ht="23.25" customHeight="1">
      <c r="A33" s="25" t="s">
        <v>18</v>
      </c>
      <c r="B33" s="4" t="s">
        <v>17</v>
      </c>
      <c r="D33" s="24">
        <v>24267824</v>
      </c>
      <c r="E33" s="6"/>
      <c r="F33" s="24">
        <v>21067134</v>
      </c>
    </row>
    <row r="34" spans="1:10" ht="23.25" customHeight="1">
      <c r="A34" s="25" t="s">
        <v>16</v>
      </c>
      <c r="B34" s="4" t="s">
        <v>15</v>
      </c>
      <c r="D34" s="24">
        <v>77226598</v>
      </c>
      <c r="E34" s="6"/>
      <c r="F34" s="24">
        <v>72338421</v>
      </c>
    </row>
    <row r="35" spans="1:10" ht="23.25" customHeight="1">
      <c r="A35" s="11" t="s">
        <v>14</v>
      </c>
      <c r="B35" s="23"/>
      <c r="C35" s="22"/>
      <c r="D35" s="12">
        <f>SUM(D28:D34)</f>
        <v>1101287596</v>
      </c>
      <c r="E35" s="21"/>
      <c r="F35" s="12">
        <f>SUM(F28:F34)</f>
        <v>897251671</v>
      </c>
    </row>
    <row r="36" spans="1:10" ht="7.5" customHeight="1">
      <c r="A36" s="16"/>
      <c r="D36" s="21"/>
      <c r="E36" s="6"/>
      <c r="F36" s="21"/>
    </row>
    <row r="37" spans="1:10" ht="23.25" customHeight="1">
      <c r="A37" s="20" t="s">
        <v>13</v>
      </c>
      <c r="B37" s="19"/>
      <c r="D37" s="6"/>
      <c r="E37" s="6"/>
      <c r="F37" s="6"/>
    </row>
    <row r="38" spans="1:10" ht="23.25" customHeight="1">
      <c r="A38" s="16" t="s">
        <v>12</v>
      </c>
      <c r="D38" s="6"/>
      <c r="E38" s="6"/>
      <c r="F38" s="6"/>
    </row>
    <row r="39" spans="1:10" ht="23.25" customHeight="1">
      <c r="A39" s="17" t="s">
        <v>11</v>
      </c>
      <c r="D39" s="6"/>
      <c r="E39" s="6"/>
      <c r="F39" s="6"/>
    </row>
    <row r="40" spans="1:10" ht="23.25" customHeight="1" thickBot="1">
      <c r="A40" s="1" t="s">
        <v>9</v>
      </c>
      <c r="D40" s="18">
        <v>951456883</v>
      </c>
      <c r="E40" s="9"/>
      <c r="F40" s="18">
        <v>951456883</v>
      </c>
      <c r="H40" s="6"/>
      <c r="I40" s="2"/>
      <c r="J40" s="2"/>
    </row>
    <row r="41" spans="1:10" ht="23.25" customHeight="1" thickTop="1">
      <c r="A41" s="17" t="s">
        <v>10</v>
      </c>
      <c r="D41" s="13"/>
      <c r="E41" s="9"/>
      <c r="F41" s="13"/>
    </row>
    <row r="42" spans="1:10" ht="23.25" customHeight="1">
      <c r="A42" s="1" t="s">
        <v>9</v>
      </c>
      <c r="D42" s="13">
        <v>951456883</v>
      </c>
      <c r="E42" s="9"/>
      <c r="F42" s="13">
        <v>951456883</v>
      </c>
    </row>
    <row r="43" spans="1:10" ht="23.25" customHeight="1">
      <c r="A43" s="16" t="s">
        <v>8</v>
      </c>
      <c r="D43" s="6"/>
      <c r="E43" s="9"/>
      <c r="F43" s="6"/>
    </row>
    <row r="44" spans="1:10" ht="23.25" customHeight="1">
      <c r="A44" s="14" t="s">
        <v>7</v>
      </c>
      <c r="D44" s="6"/>
      <c r="E44" s="9"/>
      <c r="F44" s="6"/>
    </row>
    <row r="45" spans="1:10" ht="23.25" customHeight="1">
      <c r="A45" s="15" t="s">
        <v>6</v>
      </c>
      <c r="B45" s="4" t="s">
        <v>5</v>
      </c>
      <c r="D45" s="13">
        <v>18811235</v>
      </c>
      <c r="E45" s="9"/>
      <c r="F45" s="13">
        <v>18811235</v>
      </c>
    </row>
    <row r="46" spans="1:10" ht="23.25" customHeight="1">
      <c r="A46" s="15" t="s">
        <v>4</v>
      </c>
      <c r="D46" s="13">
        <v>6000000</v>
      </c>
      <c r="E46" s="9"/>
      <c r="F46" s="13">
        <v>6000000</v>
      </c>
    </row>
    <row r="47" spans="1:10" ht="23.25" customHeight="1">
      <c r="A47" s="14" t="s">
        <v>3</v>
      </c>
      <c r="D47" s="13">
        <v>-715975622.27999997</v>
      </c>
      <c r="E47" s="9"/>
      <c r="F47" s="13">
        <v>-688093495.39999998</v>
      </c>
    </row>
    <row r="48" spans="1:10" ht="23.25" customHeight="1">
      <c r="A48" s="1" t="s">
        <v>2</v>
      </c>
      <c r="D48" s="13">
        <v>97071295.280000001</v>
      </c>
      <c r="E48" s="9"/>
      <c r="F48" s="13">
        <v>82857829.400000006</v>
      </c>
    </row>
    <row r="49" spans="1:6" ht="23.25" customHeight="1">
      <c r="A49" s="11" t="s">
        <v>1</v>
      </c>
      <c r="B49" s="10"/>
      <c r="D49" s="12">
        <f>SUM(D42:D48)</f>
        <v>357363791</v>
      </c>
      <c r="E49" s="9"/>
      <c r="F49" s="12">
        <f>SUM(F42:F48)</f>
        <v>371032452</v>
      </c>
    </row>
    <row r="50" spans="1:6" ht="23.25" customHeight="1" thickBot="1">
      <c r="A50" s="11" t="s">
        <v>0</v>
      </c>
      <c r="B50" s="10"/>
      <c r="D50" s="8">
        <f>SUM(D49,D35)</f>
        <v>1458651387</v>
      </c>
      <c r="E50" s="9"/>
      <c r="F50" s="8">
        <f>SUM(F49,F35)</f>
        <v>1268284123</v>
      </c>
    </row>
    <row r="51" spans="1:6" ht="7.5" customHeight="1" thickTop="1"/>
    <row r="52" spans="1:6" ht="23.25" customHeight="1">
      <c r="D52" s="7"/>
      <c r="E52" s="7"/>
      <c r="F52" s="7"/>
    </row>
    <row r="53" spans="1:6" ht="23.25" customHeight="1">
      <c r="D53" s="6"/>
    </row>
  </sheetData>
  <mergeCells count="2">
    <mergeCell ref="D5:F5"/>
    <mergeCell ref="D24:F24"/>
  </mergeCells>
  <pageMargins left="0.78740157480314998" right="0.41" top="0.47244094488188998" bottom="0.41" header="0.511811023622047" footer="0.47"/>
  <pageSetup paperSize="9" firstPageNumber="8" fitToHeight="0" orientation="portrait" useFirstPageNumber="1" r:id="rId1"/>
  <headerFooter>
    <oddFooter>&amp;L&amp;14The accompanying notes are an integral part of these financial statements.&amp;R&amp;14&amp;P</oddFooter>
  </headerFooter>
  <rowBreaks count="1" manualBreakCount="1">
    <brk id="2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187-0A8E-4638-91C5-41077EA76454}">
  <dimension ref="A1:L37"/>
  <sheetViews>
    <sheetView view="pageBreakPreview" zoomScaleNormal="100" zoomScaleSheetLayoutView="100" workbookViewId="0">
      <selection activeCell="A3" sqref="A3"/>
    </sheetView>
  </sheetViews>
  <sheetFormatPr defaultColWidth="9.1171875" defaultRowHeight="23.25" customHeight="1"/>
  <cols>
    <col min="1" max="1" width="61.703125" style="49" customWidth="1"/>
    <col min="2" max="2" width="9.41015625" style="48" customWidth="1"/>
    <col min="3" max="3" width="1.1171875" style="48" customWidth="1"/>
    <col min="4" max="4" width="14.87890625" style="48" customWidth="1"/>
    <col min="5" max="5" width="1.1171875" style="48" customWidth="1"/>
    <col min="6" max="6" width="14.87890625" style="47" customWidth="1"/>
    <col min="7" max="7" width="1.41015625" style="46" customWidth="1"/>
    <col min="8" max="8" width="13.87890625" style="46" customWidth="1"/>
    <col min="9" max="16384" width="9.1171875" style="46"/>
  </cols>
  <sheetData>
    <row r="1" spans="1:12" ht="23.25" customHeight="1">
      <c r="A1" s="45" t="s">
        <v>61</v>
      </c>
      <c r="B1" s="44"/>
      <c r="C1" s="44"/>
      <c r="D1" s="44"/>
      <c r="E1" s="44"/>
      <c r="F1" s="44"/>
    </row>
    <row r="2" spans="1:12" ht="23.25" customHeight="1">
      <c r="A2" s="87" t="s">
        <v>86</v>
      </c>
      <c r="B2" s="87"/>
      <c r="C2" s="87"/>
      <c r="D2" s="84"/>
      <c r="E2" s="84"/>
    </row>
    <row r="3" spans="1:12" ht="23.25" customHeight="1">
      <c r="A3" s="11" t="s">
        <v>85</v>
      </c>
      <c r="B3" s="86"/>
      <c r="C3" s="86"/>
      <c r="D3" s="86"/>
      <c r="E3" s="86"/>
    </row>
    <row r="4" spans="1:12" s="42" customFormat="1" ht="14.25" customHeight="1">
      <c r="A4" s="5"/>
      <c r="B4" s="11"/>
      <c r="C4" s="11"/>
      <c r="D4" s="1"/>
      <c r="E4" s="1"/>
      <c r="F4" s="1"/>
      <c r="G4" s="85"/>
      <c r="J4" s="43"/>
    </row>
    <row r="5" spans="1:12" s="82" customFormat="1" ht="21.25" customHeight="1">
      <c r="A5" s="84"/>
      <c r="B5" s="83"/>
      <c r="C5" s="1"/>
      <c r="D5" s="31" t="s">
        <v>31</v>
      </c>
      <c r="E5" s="31"/>
      <c r="F5" s="31"/>
    </row>
    <row r="6" spans="1:12" ht="21.25" customHeight="1">
      <c r="A6" s="81"/>
      <c r="B6" s="80" t="s">
        <v>30</v>
      </c>
      <c r="C6" s="78"/>
      <c r="D6" s="79">
        <v>2022</v>
      </c>
      <c r="E6" s="78"/>
      <c r="F6" s="77">
        <v>2021</v>
      </c>
    </row>
    <row r="7" spans="1:12" s="52" customFormat="1" ht="21.25" customHeight="1">
      <c r="A7" s="69" t="s">
        <v>84</v>
      </c>
      <c r="B7" s="62"/>
      <c r="C7" s="54"/>
      <c r="D7" s="76"/>
      <c r="E7" s="54"/>
      <c r="F7" s="76"/>
    </row>
    <row r="8" spans="1:12" s="52" customFormat="1" ht="21.25" customHeight="1">
      <c r="A8" s="61" t="s">
        <v>83</v>
      </c>
      <c r="B8" s="62"/>
      <c r="C8" s="54"/>
      <c r="D8" s="64">
        <v>792679302</v>
      </c>
      <c r="E8" s="57"/>
      <c r="F8" s="64">
        <v>673047642</v>
      </c>
      <c r="H8" s="55"/>
      <c r="I8" s="55"/>
      <c r="J8" s="55"/>
      <c r="K8" s="55"/>
      <c r="L8" s="55"/>
    </row>
    <row r="9" spans="1:12" s="52" customFormat="1" ht="21.25" customHeight="1">
      <c r="A9" s="61" t="s">
        <v>82</v>
      </c>
      <c r="B9" s="62"/>
      <c r="C9" s="54"/>
      <c r="D9" s="64">
        <v>-376038805</v>
      </c>
      <c r="E9" s="57"/>
      <c r="F9" s="68">
        <v>-306565385</v>
      </c>
      <c r="H9" s="55"/>
      <c r="I9" s="55"/>
      <c r="J9" s="55"/>
      <c r="K9" s="55"/>
      <c r="L9" s="55"/>
    </row>
    <row r="10" spans="1:12" s="52" customFormat="1" ht="21.25" customHeight="1">
      <c r="A10" s="61" t="s">
        <v>81</v>
      </c>
      <c r="B10" s="62"/>
      <c r="C10" s="54"/>
      <c r="D10" s="75">
        <f>SUM(D8:D9)</f>
        <v>416640497</v>
      </c>
      <c r="E10" s="57"/>
      <c r="F10" s="64">
        <f>SUM(F8:F9)</f>
        <v>366482257</v>
      </c>
      <c r="H10" s="55"/>
      <c r="I10" s="55"/>
      <c r="J10" s="55"/>
      <c r="K10" s="55"/>
      <c r="L10" s="55"/>
    </row>
    <row r="11" spans="1:12" s="52" customFormat="1" ht="21.25" customHeight="1">
      <c r="A11" s="61" t="s">
        <v>80</v>
      </c>
      <c r="B11" s="62"/>
      <c r="C11" s="54"/>
      <c r="D11" s="68">
        <v>-21119987</v>
      </c>
      <c r="E11" s="57"/>
      <c r="F11" s="68">
        <v>-32635810</v>
      </c>
      <c r="H11" s="55"/>
      <c r="I11" s="55"/>
      <c r="J11" s="55"/>
      <c r="K11" s="55"/>
      <c r="L11" s="55"/>
    </row>
    <row r="12" spans="1:12" s="52" customFormat="1" ht="21.25" customHeight="1">
      <c r="A12" s="61" t="s">
        <v>79</v>
      </c>
      <c r="B12" s="62"/>
      <c r="C12" s="61"/>
      <c r="D12" s="64">
        <f>SUM(D10:D11)</f>
        <v>395520510</v>
      </c>
      <c r="E12" s="64"/>
      <c r="F12" s="64">
        <f>SUM(F10:F11)</f>
        <v>333846447</v>
      </c>
      <c r="H12" s="55"/>
      <c r="I12" s="55"/>
      <c r="J12" s="55"/>
      <c r="K12" s="55"/>
      <c r="L12" s="55"/>
    </row>
    <row r="13" spans="1:12" s="52" customFormat="1" ht="21.25" customHeight="1">
      <c r="A13" s="61" t="s">
        <v>78</v>
      </c>
      <c r="B13" s="62"/>
      <c r="C13" s="61"/>
      <c r="D13" s="64">
        <v>174494929</v>
      </c>
      <c r="E13" s="64"/>
      <c r="F13" s="64">
        <v>108031486</v>
      </c>
      <c r="H13" s="55"/>
      <c r="I13" s="55"/>
      <c r="J13" s="55"/>
      <c r="K13" s="55"/>
      <c r="L13" s="55"/>
    </row>
    <row r="14" spans="1:12" s="52" customFormat="1" ht="21.25" customHeight="1">
      <c r="A14" s="61" t="s">
        <v>77</v>
      </c>
      <c r="B14" s="65">
        <v>21</v>
      </c>
      <c r="C14" s="61"/>
      <c r="D14" s="64">
        <v>6653722</v>
      </c>
      <c r="E14" s="64"/>
      <c r="F14" s="64">
        <v>6486374</v>
      </c>
      <c r="H14" s="55"/>
      <c r="I14" s="55"/>
      <c r="J14" s="55"/>
      <c r="K14" s="55"/>
      <c r="L14" s="55"/>
    </row>
    <row r="15" spans="1:12" s="52" customFormat="1" ht="21.25" customHeight="1">
      <c r="A15" s="61" t="s">
        <v>76</v>
      </c>
      <c r="B15" s="65">
        <v>22</v>
      </c>
      <c r="C15" s="61"/>
      <c r="D15" s="64">
        <v>3704436</v>
      </c>
      <c r="E15" s="64"/>
      <c r="F15" s="74">
        <v>8121185</v>
      </c>
      <c r="H15" s="55"/>
      <c r="I15" s="55"/>
      <c r="J15" s="55"/>
      <c r="K15" s="55"/>
      <c r="L15" s="55"/>
    </row>
    <row r="16" spans="1:12" s="52" customFormat="1" ht="21.25" customHeight="1">
      <c r="A16" s="61" t="s">
        <v>75</v>
      </c>
      <c r="B16" s="65">
        <v>23</v>
      </c>
      <c r="C16" s="61"/>
      <c r="D16" s="64">
        <v>-6506564</v>
      </c>
      <c r="E16" s="64"/>
      <c r="F16" s="74">
        <v>1724296</v>
      </c>
      <c r="H16" s="55"/>
      <c r="I16" s="55"/>
      <c r="J16" s="55"/>
      <c r="K16" s="55"/>
      <c r="L16" s="55"/>
    </row>
    <row r="17" spans="1:12" s="52" customFormat="1" ht="21.25" customHeight="1">
      <c r="A17" s="61" t="s">
        <v>74</v>
      </c>
      <c r="B17" s="62"/>
      <c r="C17" s="61"/>
      <c r="D17" s="64">
        <v>19289812</v>
      </c>
      <c r="E17" s="64"/>
      <c r="F17" s="74">
        <v>12377082</v>
      </c>
      <c r="H17" s="55"/>
      <c r="I17" s="55"/>
      <c r="J17" s="55"/>
      <c r="K17" s="55"/>
      <c r="L17" s="55"/>
    </row>
    <row r="18" spans="1:12" s="52" customFormat="1" ht="21.25" customHeight="1">
      <c r="A18" s="59" t="s">
        <v>73</v>
      </c>
      <c r="B18" s="62"/>
      <c r="C18" s="54"/>
      <c r="D18" s="56">
        <f>SUM(D12:D17)</f>
        <v>593156845</v>
      </c>
      <c r="E18" s="57"/>
      <c r="F18" s="56">
        <f>SUM(F12:F17)</f>
        <v>470586870</v>
      </c>
      <c r="H18" s="55"/>
      <c r="I18" s="55"/>
      <c r="J18" s="55"/>
      <c r="K18" s="55"/>
      <c r="L18" s="55"/>
    </row>
    <row r="19" spans="1:12" s="70" customFormat="1" ht="12" customHeight="1">
      <c r="A19" s="73"/>
      <c r="B19" s="72"/>
      <c r="C19" s="71"/>
      <c r="D19" s="64"/>
      <c r="E19" s="64"/>
      <c r="F19" s="57"/>
      <c r="H19" s="55"/>
      <c r="I19" s="55"/>
      <c r="J19" s="55"/>
      <c r="K19" s="55"/>
      <c r="L19" s="55"/>
    </row>
    <row r="20" spans="1:12" s="52" customFormat="1" ht="21.25" customHeight="1">
      <c r="A20" s="69" t="s">
        <v>72</v>
      </c>
      <c r="B20" s="62"/>
      <c r="C20" s="54"/>
      <c r="D20" s="57"/>
      <c r="E20" s="57"/>
      <c r="F20" s="64"/>
      <c r="H20" s="55"/>
      <c r="I20" s="55"/>
      <c r="J20" s="55"/>
      <c r="K20" s="55"/>
      <c r="L20" s="55"/>
    </row>
    <row r="21" spans="1:12" s="52" customFormat="1" ht="21.25" customHeight="1">
      <c r="A21" s="61" t="s">
        <v>71</v>
      </c>
      <c r="B21" s="62"/>
      <c r="D21" s="64">
        <v>494632018</v>
      </c>
      <c r="E21" s="64"/>
      <c r="F21" s="64">
        <v>322434583</v>
      </c>
      <c r="H21" s="67"/>
      <c r="I21" s="55"/>
      <c r="J21" s="55"/>
      <c r="K21" s="55"/>
      <c r="L21" s="55"/>
    </row>
    <row r="22" spans="1:12" s="52" customFormat="1" ht="21.25" customHeight="1">
      <c r="A22" s="61" t="s">
        <v>70</v>
      </c>
      <c r="B22" s="62"/>
      <c r="D22" s="68">
        <v>-297859565</v>
      </c>
      <c r="E22" s="64"/>
      <c r="F22" s="68">
        <v>-164744292</v>
      </c>
      <c r="H22" s="67"/>
      <c r="I22" s="55"/>
      <c r="J22" s="55"/>
      <c r="K22" s="55"/>
      <c r="L22" s="55"/>
    </row>
    <row r="23" spans="1:12" s="52" customFormat="1" ht="21.25" customHeight="1">
      <c r="A23" s="61" t="s">
        <v>69</v>
      </c>
      <c r="B23" s="62"/>
      <c r="D23" s="64">
        <f>SUM(D21:D22)</f>
        <v>196772453</v>
      </c>
      <c r="E23" s="64"/>
      <c r="F23" s="64">
        <f>SUM(F21:F22)</f>
        <v>157690291</v>
      </c>
      <c r="H23" s="55"/>
      <c r="I23" s="55"/>
      <c r="J23" s="55"/>
      <c r="K23" s="55"/>
      <c r="L23" s="55"/>
    </row>
    <row r="24" spans="1:12" s="52" customFormat="1" ht="21.25" customHeight="1">
      <c r="A24" s="61" t="s">
        <v>68</v>
      </c>
      <c r="B24" s="62"/>
      <c r="C24" s="66"/>
      <c r="D24" s="64">
        <v>121894074</v>
      </c>
      <c r="E24" s="64"/>
      <c r="F24" s="64">
        <v>100444406</v>
      </c>
      <c r="H24" s="55"/>
      <c r="I24" s="55"/>
      <c r="J24" s="55"/>
      <c r="K24" s="55"/>
      <c r="L24" s="55"/>
    </row>
    <row r="25" spans="1:12" s="52" customFormat="1" ht="21.25" customHeight="1">
      <c r="A25" s="61" t="s">
        <v>67</v>
      </c>
      <c r="B25" s="62"/>
      <c r="D25" s="64">
        <v>127680330</v>
      </c>
      <c r="E25" s="64"/>
      <c r="F25" s="64">
        <v>137246209</v>
      </c>
      <c r="H25" s="55"/>
      <c r="I25" s="55"/>
      <c r="J25" s="55"/>
      <c r="K25" s="55"/>
      <c r="L25" s="55"/>
    </row>
    <row r="26" spans="1:12" s="52" customFormat="1" ht="21.25" customHeight="1">
      <c r="A26" s="61" t="s">
        <v>66</v>
      </c>
      <c r="B26" s="65">
        <v>24</v>
      </c>
      <c r="D26" s="64">
        <v>128165559</v>
      </c>
      <c r="E26" s="64"/>
      <c r="F26" s="64">
        <v>126077777</v>
      </c>
      <c r="H26" s="55"/>
      <c r="I26" s="55"/>
      <c r="J26" s="55"/>
      <c r="K26" s="55"/>
      <c r="L26" s="55"/>
    </row>
    <row r="27" spans="1:12" s="52" customFormat="1" ht="21.25" customHeight="1">
      <c r="A27" s="59" t="s">
        <v>65</v>
      </c>
      <c r="B27" s="62"/>
      <c r="D27" s="56">
        <f>SUM(D23:D26)</f>
        <v>574512416</v>
      </c>
      <c r="E27" s="64"/>
      <c r="F27" s="56">
        <f>SUM(F23:F26)</f>
        <v>521458683</v>
      </c>
      <c r="H27" s="55"/>
      <c r="I27" s="55"/>
      <c r="J27" s="55"/>
      <c r="K27" s="55"/>
      <c r="L27" s="55"/>
    </row>
    <row r="28" spans="1:12" s="52" customFormat="1" ht="12" customHeight="1">
      <c r="A28" s="59"/>
      <c r="B28" s="62"/>
      <c r="D28" s="63"/>
      <c r="E28" s="64"/>
      <c r="F28" s="63"/>
      <c r="H28" s="55"/>
      <c r="I28" s="55"/>
      <c r="J28" s="55"/>
      <c r="K28" s="55"/>
      <c r="L28" s="55"/>
    </row>
    <row r="29" spans="1:12" s="52" customFormat="1" ht="21.25" customHeight="1">
      <c r="A29" s="59" t="s">
        <v>64</v>
      </c>
      <c r="B29" s="62"/>
      <c r="C29" s="59"/>
      <c r="D29" s="57">
        <f>D18-D27</f>
        <v>18644429</v>
      </c>
      <c r="E29" s="57"/>
      <c r="F29" s="57">
        <f>F18-F27</f>
        <v>-50871813</v>
      </c>
      <c r="H29" s="55"/>
      <c r="I29" s="55"/>
      <c r="J29" s="55"/>
      <c r="K29" s="55"/>
      <c r="L29" s="55"/>
    </row>
    <row r="30" spans="1:12" s="52" customFormat="1" ht="21.25" customHeight="1">
      <c r="A30" s="61" t="s">
        <v>63</v>
      </c>
      <c r="B30" s="58" t="s">
        <v>17</v>
      </c>
      <c r="C30" s="54"/>
      <c r="D30" s="60">
        <v>-45807710</v>
      </c>
      <c r="E30" s="57"/>
      <c r="F30" s="60">
        <v>-8966802</v>
      </c>
      <c r="H30" s="55"/>
      <c r="I30" s="55"/>
      <c r="J30" s="55"/>
      <c r="K30" s="55"/>
      <c r="L30" s="55"/>
    </row>
    <row r="31" spans="1:12" s="52" customFormat="1" ht="21.25" customHeight="1">
      <c r="A31" s="59" t="s">
        <v>62</v>
      </c>
      <c r="B31" s="58"/>
      <c r="C31" s="54"/>
      <c r="D31" s="56">
        <f>SUM(D29:D30)</f>
        <v>-27163281</v>
      </c>
      <c r="E31" s="57"/>
      <c r="F31" s="56">
        <f>SUM(F29:F30)</f>
        <v>-59838615</v>
      </c>
      <c r="H31" s="55"/>
      <c r="I31" s="55"/>
      <c r="J31" s="55"/>
      <c r="K31" s="55"/>
      <c r="L31" s="55"/>
    </row>
    <row r="32" spans="1:12" s="52" customFormat="1" ht="23.25" customHeight="1">
      <c r="A32" s="54"/>
      <c r="F32" s="53"/>
    </row>
    <row r="33" spans="1:6" s="51" customFormat="1" ht="23.25" customHeight="1">
      <c r="A33" s="49"/>
      <c r="B33" s="48"/>
      <c r="C33" s="48"/>
      <c r="D33" s="48"/>
      <c r="E33" s="48"/>
      <c r="F33" s="50"/>
    </row>
    <row r="34" spans="1:6" s="51" customFormat="1" ht="23.25" customHeight="1">
      <c r="A34" s="49"/>
      <c r="B34" s="48"/>
      <c r="C34" s="48"/>
      <c r="D34" s="48"/>
      <c r="E34" s="48"/>
      <c r="F34" s="50"/>
    </row>
    <row r="35" spans="1:6" s="51" customFormat="1" ht="23.25" customHeight="1">
      <c r="A35" s="49"/>
      <c r="B35" s="48"/>
      <c r="C35" s="48"/>
      <c r="D35" s="48"/>
      <c r="E35" s="48"/>
      <c r="F35" s="50"/>
    </row>
    <row r="36" spans="1:6" s="51" customFormat="1" ht="23.25" customHeight="1">
      <c r="A36" s="49"/>
      <c r="B36" s="48"/>
      <c r="C36" s="48"/>
      <c r="D36" s="48"/>
      <c r="E36" s="48"/>
      <c r="F36" s="50"/>
    </row>
    <row r="37" spans="1:6" ht="23.25" customHeight="1">
      <c r="F37" s="50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10" fitToHeight="0" orientation="portrait" useFirstPageNumber="1" r:id="rId1"/>
  <headerFooter>
    <oddFooter>&amp;L&amp;14The accompanying notes are an integral part of these financial statements.&amp;R&amp;14&amp;P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B809D-40C6-4DF1-86E0-98635A788242}">
  <dimension ref="A1:J23"/>
  <sheetViews>
    <sheetView view="pageBreakPreview" zoomScale="110" zoomScaleNormal="100" zoomScaleSheetLayoutView="110" workbookViewId="0">
      <selection activeCell="A3" sqref="A3"/>
    </sheetView>
  </sheetViews>
  <sheetFormatPr defaultColWidth="9.1171875" defaultRowHeight="23.25" customHeight="1"/>
  <cols>
    <col min="1" max="1" width="60.29296875" style="49" customWidth="1"/>
    <col min="2" max="2" width="9.41015625" style="48" customWidth="1"/>
    <col min="3" max="3" width="1.1171875" style="48" customWidth="1"/>
    <col min="4" max="4" width="14.87890625" style="46" customWidth="1"/>
    <col min="5" max="5" width="1.1171875" style="48" customWidth="1"/>
    <col min="6" max="6" width="14.87890625" style="46" customWidth="1"/>
    <col min="7" max="7" width="11.1171875" style="46" bestFit="1" customWidth="1"/>
    <col min="8" max="8" width="9.1171875" style="46"/>
    <col min="9" max="10" width="11.1171875" style="46" bestFit="1" customWidth="1"/>
    <col min="11" max="16384" width="9.1171875" style="46"/>
  </cols>
  <sheetData>
    <row r="1" spans="1:10" ht="23.25" customHeight="1">
      <c r="A1" s="45" t="s">
        <v>61</v>
      </c>
      <c r="B1" s="44"/>
      <c r="C1" s="44"/>
      <c r="D1" s="44"/>
      <c r="E1" s="44"/>
      <c r="F1" s="44"/>
    </row>
    <row r="2" spans="1:10" ht="23.25" customHeight="1">
      <c r="A2" s="86" t="s">
        <v>100</v>
      </c>
      <c r="B2" s="86"/>
      <c r="C2" s="86"/>
      <c r="D2" s="84"/>
      <c r="E2" s="86"/>
      <c r="F2" s="84"/>
    </row>
    <row r="3" spans="1:10" ht="23.25" customHeight="1">
      <c r="A3" s="86" t="s">
        <v>85</v>
      </c>
      <c r="B3" s="86"/>
      <c r="C3" s="86"/>
      <c r="D3" s="86"/>
      <c r="E3" s="86"/>
      <c r="F3" s="86"/>
    </row>
    <row r="4" spans="1:10" s="42" customFormat="1" ht="14.25" customHeight="1">
      <c r="A4" s="5"/>
      <c r="B4" s="11"/>
      <c r="C4" s="11"/>
      <c r="D4" s="1"/>
      <c r="E4" s="11"/>
      <c r="F4" s="1"/>
      <c r="G4" s="85"/>
      <c r="J4" s="43"/>
    </row>
    <row r="5" spans="1:10" s="82" customFormat="1" ht="21.25" customHeight="1">
      <c r="A5" s="84"/>
      <c r="B5" s="83"/>
      <c r="C5" s="106"/>
      <c r="D5" s="31" t="s">
        <v>31</v>
      </c>
      <c r="E5" s="31"/>
      <c r="F5" s="31"/>
    </row>
    <row r="6" spans="1:10" ht="21.25" customHeight="1">
      <c r="A6" s="81"/>
      <c r="B6" s="80" t="s">
        <v>30</v>
      </c>
      <c r="C6" s="78"/>
      <c r="D6" s="105">
        <f>'PL1 '!D6</f>
        <v>2022</v>
      </c>
      <c r="E6" s="78"/>
      <c r="F6" s="105">
        <f>'PL1 '!F6</f>
        <v>2021</v>
      </c>
    </row>
    <row r="7" spans="1:10" ht="21.25" customHeight="1">
      <c r="A7" s="81" t="s">
        <v>99</v>
      </c>
      <c r="B7" s="58"/>
      <c r="C7" s="78"/>
      <c r="D7" s="62"/>
      <c r="E7" s="78"/>
      <c r="F7" s="62"/>
    </row>
    <row r="8" spans="1:10" s="52" customFormat="1" ht="21.25" customHeight="1">
      <c r="A8" s="104" t="s">
        <v>98</v>
      </c>
      <c r="C8" s="54"/>
      <c r="D8" s="103"/>
      <c r="E8" s="54"/>
      <c r="F8" s="103"/>
      <c r="J8" s="101"/>
    </row>
    <row r="9" spans="1:10" s="52" customFormat="1" ht="21.25" customHeight="1">
      <c r="A9" s="100" t="s">
        <v>97</v>
      </c>
      <c r="C9" s="54"/>
      <c r="D9" s="103"/>
      <c r="E9" s="54"/>
      <c r="F9" s="103"/>
      <c r="G9" s="102"/>
      <c r="J9" s="101"/>
    </row>
    <row r="10" spans="1:10" s="52" customFormat="1" ht="21.25" customHeight="1">
      <c r="A10" s="100" t="s">
        <v>96</v>
      </c>
      <c r="C10" s="54"/>
      <c r="D10" s="60">
        <v>13917275</v>
      </c>
      <c r="E10" s="54"/>
      <c r="F10" s="60">
        <v>20631085</v>
      </c>
      <c r="G10" s="102"/>
      <c r="J10" s="101"/>
    </row>
    <row r="11" spans="1:10" s="52" customFormat="1" ht="21.25" customHeight="1">
      <c r="A11" s="100" t="s">
        <v>95</v>
      </c>
      <c r="B11" s="26">
        <v>17</v>
      </c>
      <c r="C11" s="54"/>
      <c r="D11" s="60">
        <v>-1351954</v>
      </c>
      <c r="E11" s="54"/>
      <c r="F11" s="60">
        <v>-1423870</v>
      </c>
      <c r="G11" s="98"/>
      <c r="I11" s="98"/>
    </row>
    <row r="12" spans="1:10" s="52" customFormat="1" ht="21.25" customHeight="1">
      <c r="A12" s="100" t="s">
        <v>94</v>
      </c>
      <c r="B12" s="26"/>
      <c r="C12" s="54"/>
      <c r="D12" s="60">
        <v>4339794</v>
      </c>
      <c r="E12" s="54"/>
      <c r="F12" s="60" t="s">
        <v>93</v>
      </c>
      <c r="G12" s="98"/>
      <c r="I12" s="98"/>
    </row>
    <row r="13" spans="1:10" s="52" customFormat="1" ht="21.25" customHeight="1">
      <c r="A13" s="99" t="s">
        <v>92</v>
      </c>
      <c r="B13" s="26"/>
      <c r="C13" s="54"/>
      <c r="D13" s="60"/>
      <c r="E13" s="54"/>
      <c r="F13" s="60"/>
      <c r="G13" s="98"/>
      <c r="I13" s="98"/>
    </row>
    <row r="14" spans="1:10" s="52" customFormat="1" ht="21.25" customHeight="1">
      <c r="A14" s="52" t="s">
        <v>91</v>
      </c>
      <c r="B14" s="4" t="str">
        <f>'[1]PL2(TH)'!B16</f>
        <v>18</v>
      </c>
      <c r="C14" s="54"/>
      <c r="D14" s="60">
        <v>-3381023</v>
      </c>
      <c r="E14" s="54"/>
      <c r="F14" s="60">
        <v>-3841443</v>
      </c>
      <c r="G14" s="97"/>
    </row>
    <row r="15" spans="1:10" s="52" customFormat="1" ht="21.25" customHeight="1">
      <c r="A15" s="59" t="s">
        <v>90</v>
      </c>
      <c r="B15" s="96"/>
      <c r="C15" s="61"/>
      <c r="D15" s="95">
        <f>SUM(D8:D14)</f>
        <v>13524092</v>
      </c>
      <c r="F15" s="95">
        <f>SUM(F8:F14)</f>
        <v>15365772</v>
      </c>
    </row>
    <row r="16" spans="1:10" s="52" customFormat="1" ht="21" thickBot="1">
      <c r="A16" s="59" t="s">
        <v>89</v>
      </c>
      <c r="B16" s="94"/>
      <c r="C16" s="61"/>
      <c r="D16" s="93">
        <f>D15+'PL1 '!D31</f>
        <v>-13639189</v>
      </c>
      <c r="E16" s="61"/>
      <c r="F16" s="93">
        <f>F15+'PL1 '!F31</f>
        <v>-44472843</v>
      </c>
    </row>
    <row r="17" spans="1:6" s="52" customFormat="1" ht="21.25" customHeight="1" thickTop="1">
      <c r="A17" s="92"/>
      <c r="B17" s="59"/>
      <c r="C17" s="61"/>
      <c r="D17" s="90"/>
      <c r="E17" s="61"/>
      <c r="F17" s="90"/>
    </row>
    <row r="18" spans="1:6" s="52" customFormat="1" ht="21.25" customHeight="1">
      <c r="A18" s="92" t="s">
        <v>88</v>
      </c>
      <c r="B18" s="91"/>
      <c r="C18" s="61"/>
      <c r="D18" s="90"/>
      <c r="E18" s="61"/>
      <c r="F18" s="90"/>
    </row>
    <row r="19" spans="1:6" s="52" customFormat="1" ht="21.25" customHeight="1" thickBot="1">
      <c r="A19" s="61" t="s">
        <v>87</v>
      </c>
      <c r="B19" s="62"/>
      <c r="C19" s="61"/>
      <c r="D19" s="89">
        <f>'[1]PL2(TH)'!D21</f>
        <v>-1.4274572755389904E-2</v>
      </c>
      <c r="E19" s="61"/>
      <c r="F19" s="89">
        <f>'[1]PL2(TH)'!F21</f>
        <v>-3.1445783865331499E-2</v>
      </c>
    </row>
    <row r="20" spans="1:6" s="51" customFormat="1" ht="23.25" customHeight="1" thickTop="1">
      <c r="A20" s="49"/>
      <c r="B20" s="48"/>
      <c r="C20" s="48"/>
      <c r="D20" s="46"/>
      <c r="E20" s="48"/>
      <c r="F20" s="46"/>
    </row>
    <row r="21" spans="1:6" s="51" customFormat="1" ht="23.25" customHeight="1">
      <c r="A21" s="49"/>
      <c r="B21" s="48"/>
      <c r="C21" s="48"/>
      <c r="D21" s="88"/>
      <c r="E21" s="48"/>
      <c r="F21" s="88"/>
    </row>
    <row r="22" spans="1:6" s="51" customFormat="1" ht="23.25" customHeight="1">
      <c r="A22" s="49"/>
      <c r="B22" s="48"/>
      <c r="C22" s="48"/>
      <c r="D22" s="46"/>
      <c r="E22" s="48"/>
      <c r="F22" s="46"/>
    </row>
    <row r="23" spans="1:6" s="51" customFormat="1" ht="23.25" customHeight="1">
      <c r="A23" s="49"/>
      <c r="B23" s="48"/>
      <c r="C23" s="48"/>
      <c r="D23" s="46"/>
      <c r="E23" s="48"/>
      <c r="F23" s="46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11" fitToHeight="0" orientation="portrait" useFirstPageNumber="1" r:id="rId1"/>
  <headerFooter>
    <oddFooter>&amp;L&amp;14The accompanying notes are an integral part of these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7185F-7742-4764-8A6E-74CA74D29850}">
  <dimension ref="A1:AH59"/>
  <sheetViews>
    <sheetView view="pageBreakPreview" zoomScaleNormal="100" zoomScaleSheetLayoutView="100" workbookViewId="0">
      <selection activeCell="A3" sqref="A3"/>
    </sheetView>
  </sheetViews>
  <sheetFormatPr defaultColWidth="9.1171875" defaultRowHeight="22.5" customHeight="1"/>
  <cols>
    <col min="1" max="1" width="2.703125" style="25" customWidth="1"/>
    <col min="2" max="2" width="34.87890625" style="25" customWidth="1"/>
    <col min="3" max="3" width="5.1171875" style="25" customWidth="1"/>
    <col min="4" max="4" width="0.87890625" style="107" customWidth="1"/>
    <col min="5" max="5" width="10.87890625" style="107" customWidth="1"/>
    <col min="6" max="6" width="0.87890625" style="107" customWidth="1"/>
    <col min="7" max="7" width="9.87890625" style="107" customWidth="1"/>
    <col min="8" max="8" width="0.87890625" style="107" customWidth="1"/>
    <col min="9" max="9" width="9" style="107" customWidth="1"/>
    <col min="10" max="10" width="0.87890625" style="107" customWidth="1"/>
    <col min="11" max="11" width="12.1171875" style="107" customWidth="1"/>
    <col min="12" max="12" width="0.87890625" style="107" customWidth="1"/>
    <col min="13" max="13" width="16.87890625" style="107" customWidth="1"/>
    <col min="14" max="14" width="0.87890625" style="107" customWidth="1"/>
    <col min="15" max="15" width="9.87890625" style="107" customWidth="1"/>
    <col min="16" max="16" width="0.87890625" style="107" customWidth="1"/>
    <col min="17" max="17" width="11.703125" style="107" bestFit="1" customWidth="1"/>
    <col min="18" max="18" width="0.87890625" style="107" customWidth="1"/>
    <col min="19" max="19" width="11.1171875" style="107" customWidth="1"/>
    <col min="20" max="20" width="0.87890625" style="107" customWidth="1"/>
    <col min="21" max="21" width="11.1171875" style="107" customWidth="1"/>
    <col min="22" max="22" width="13.703125" style="25" bestFit="1" customWidth="1"/>
    <col min="23" max="23" width="11.41015625" style="25" bestFit="1" customWidth="1"/>
    <col min="24" max="24" width="11.1171875" style="25" bestFit="1" customWidth="1"/>
    <col min="25" max="16384" width="9.1171875" style="25"/>
  </cols>
  <sheetData>
    <row r="1" spans="1:34" ht="22" customHeight="1">
      <c r="A1" s="45" t="s">
        <v>61</v>
      </c>
      <c r="B1" s="45"/>
      <c r="C1" s="45"/>
      <c r="D1" s="170"/>
      <c r="E1" s="170"/>
      <c r="F1" s="170"/>
      <c r="G1" s="170"/>
      <c r="H1" s="170"/>
      <c r="I1" s="170"/>
      <c r="J1" s="170"/>
      <c r="K1" s="25"/>
      <c r="L1" s="171"/>
      <c r="M1" s="45"/>
      <c r="N1" s="45"/>
      <c r="O1" s="45"/>
      <c r="P1" s="45"/>
      <c r="Q1" s="45"/>
      <c r="R1" s="45"/>
      <c r="S1" s="45"/>
      <c r="T1" s="45"/>
      <c r="U1" s="10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</row>
    <row r="2" spans="1:34" s="112" customFormat="1" ht="22" customHeight="1">
      <c r="A2" s="172" t="s">
        <v>137</v>
      </c>
      <c r="B2" s="172"/>
      <c r="C2" s="172"/>
      <c r="D2" s="172"/>
      <c r="E2" s="172"/>
      <c r="F2" s="172"/>
      <c r="G2" s="170"/>
      <c r="H2" s="170"/>
      <c r="I2" s="170"/>
      <c r="J2" s="170"/>
      <c r="L2" s="171"/>
      <c r="M2" s="170"/>
      <c r="N2" s="170"/>
      <c r="O2" s="170"/>
      <c r="P2" s="170"/>
      <c r="Q2" s="170"/>
      <c r="R2" s="170"/>
      <c r="S2" s="25"/>
      <c r="T2" s="25"/>
      <c r="U2" s="25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</row>
    <row r="3" spans="1:34" ht="22" customHeight="1">
      <c r="A3" s="11" t="s">
        <v>85</v>
      </c>
      <c r="B3" s="11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169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</row>
    <row r="4" spans="1:34" s="42" customFormat="1" ht="14.25" customHeight="1">
      <c r="A4" s="5"/>
      <c r="B4" s="11"/>
      <c r="C4" s="11"/>
      <c r="D4" s="1"/>
      <c r="E4" s="1"/>
      <c r="F4" s="1"/>
      <c r="G4" s="85"/>
      <c r="J4" s="43"/>
    </row>
    <row r="5" spans="1:34" ht="22" customHeight="1">
      <c r="A5" s="45"/>
      <c r="B5" s="45"/>
      <c r="C5" s="166"/>
      <c r="D5" s="166"/>
      <c r="E5" s="162" t="s">
        <v>31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</row>
    <row r="6" spans="1:34" ht="22" customHeight="1">
      <c r="A6" s="45"/>
      <c r="C6" s="166"/>
      <c r="D6" s="166"/>
      <c r="E6" s="156"/>
      <c r="F6" s="156"/>
      <c r="G6" s="156"/>
      <c r="H6" s="156"/>
      <c r="I6" s="156"/>
      <c r="J6" s="156"/>
      <c r="K6" s="156"/>
      <c r="L6" s="156"/>
      <c r="M6" s="162" t="s">
        <v>136</v>
      </c>
      <c r="N6" s="162"/>
      <c r="O6" s="162"/>
      <c r="P6" s="162"/>
      <c r="Q6" s="162"/>
      <c r="R6" s="162"/>
      <c r="S6" s="162"/>
      <c r="T6" s="168"/>
      <c r="U6" s="167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</row>
    <row r="7" spans="1:34" ht="22" customHeight="1">
      <c r="C7" s="159"/>
      <c r="D7" s="159"/>
      <c r="E7" s="156"/>
      <c r="F7" s="156"/>
      <c r="L7" s="156"/>
      <c r="M7" s="159" t="s">
        <v>135</v>
      </c>
      <c r="N7" s="156"/>
      <c r="O7" s="159"/>
      <c r="P7" s="156"/>
      <c r="Q7" s="152" t="s">
        <v>134</v>
      </c>
      <c r="R7" s="156"/>
      <c r="S7" s="165"/>
      <c r="T7" s="164"/>
      <c r="U7" s="156"/>
    </row>
    <row r="8" spans="1:34" ht="22" customHeight="1">
      <c r="C8" s="159"/>
      <c r="D8" s="159"/>
      <c r="E8" s="163"/>
      <c r="F8" s="156"/>
      <c r="G8" s="162" t="s">
        <v>8</v>
      </c>
      <c r="H8" s="162"/>
      <c r="I8" s="162"/>
      <c r="J8" s="162"/>
      <c r="K8" s="162"/>
      <c r="L8" s="156"/>
      <c r="M8" s="152" t="s">
        <v>133</v>
      </c>
      <c r="N8" s="156"/>
      <c r="O8" s="159"/>
      <c r="P8" s="156"/>
      <c r="Q8" s="159" t="s">
        <v>132</v>
      </c>
      <c r="R8" s="156"/>
      <c r="S8" s="159"/>
    </row>
    <row r="9" spans="1:34" ht="22" customHeight="1">
      <c r="C9" s="159"/>
      <c r="D9" s="159"/>
      <c r="E9" s="153" t="s">
        <v>131</v>
      </c>
      <c r="F9" s="156"/>
      <c r="G9" s="161" t="s">
        <v>130</v>
      </c>
      <c r="H9" s="161"/>
      <c r="I9" s="161"/>
      <c r="J9" s="156"/>
      <c r="K9" s="156"/>
      <c r="L9" s="156"/>
      <c r="M9" s="152" t="s">
        <v>129</v>
      </c>
      <c r="N9" s="156"/>
      <c r="O9" s="152" t="s">
        <v>128</v>
      </c>
      <c r="P9" s="156"/>
      <c r="Q9" s="159" t="s">
        <v>127</v>
      </c>
      <c r="R9" s="156"/>
      <c r="S9" s="160"/>
      <c r="U9" s="152"/>
    </row>
    <row r="10" spans="1:34" ht="22" customHeight="1">
      <c r="C10" s="159"/>
      <c r="D10" s="159"/>
      <c r="E10" s="153" t="s">
        <v>126</v>
      </c>
      <c r="F10" s="156"/>
      <c r="G10" s="159" t="s">
        <v>125</v>
      </c>
      <c r="H10" s="156"/>
      <c r="I10" s="159" t="s">
        <v>124</v>
      </c>
      <c r="J10" s="156"/>
      <c r="K10" s="156"/>
      <c r="L10" s="156"/>
      <c r="M10" s="159" t="s">
        <v>123</v>
      </c>
      <c r="N10" s="156"/>
      <c r="O10" s="152" t="s">
        <v>122</v>
      </c>
      <c r="P10" s="156"/>
      <c r="Q10" s="159" t="s">
        <v>121</v>
      </c>
      <c r="R10" s="156"/>
      <c r="S10" s="160"/>
      <c r="U10" s="152" t="s">
        <v>120</v>
      </c>
    </row>
    <row r="11" spans="1:34" ht="22" customHeight="1">
      <c r="A11" s="112"/>
      <c r="C11" s="157" t="s">
        <v>30</v>
      </c>
      <c r="D11" s="159"/>
      <c r="E11" s="157" t="s">
        <v>119</v>
      </c>
      <c r="F11" s="156"/>
      <c r="G11" s="157" t="s">
        <v>118</v>
      </c>
      <c r="H11" s="156"/>
      <c r="I11" s="157" t="s">
        <v>118</v>
      </c>
      <c r="J11" s="156"/>
      <c r="K11" s="158" t="s">
        <v>117</v>
      </c>
      <c r="L11" s="156"/>
      <c r="M11" s="157" t="s">
        <v>116</v>
      </c>
      <c r="N11" s="156"/>
      <c r="O11" s="157" t="s">
        <v>115</v>
      </c>
      <c r="P11" s="156"/>
      <c r="Q11" s="157" t="s">
        <v>114</v>
      </c>
      <c r="R11" s="156"/>
      <c r="S11" s="155" t="s">
        <v>113</v>
      </c>
      <c r="U11" s="155" t="s">
        <v>112</v>
      </c>
    </row>
    <row r="12" spans="1:34" s="112" customFormat="1" ht="22" customHeight="1">
      <c r="A12" s="11" t="s">
        <v>111</v>
      </c>
      <c r="C12" s="23"/>
      <c r="D12" s="124"/>
      <c r="E12" s="154">
        <f>'[1]SE1(TH)'!D11</f>
        <v>951456883</v>
      </c>
      <c r="F12" s="154">
        <f>'[1]SE1(TH)'!E11</f>
        <v>0</v>
      </c>
      <c r="G12" s="154">
        <f>'[1]SE1(TH)'!F11</f>
        <v>18811235</v>
      </c>
      <c r="H12" s="154">
        <f>'[1]SE1(TH)'!G11</f>
        <v>0</v>
      </c>
      <c r="I12" s="154">
        <f>'[1]SE1(TH)'!H11</f>
        <v>6000000</v>
      </c>
      <c r="J12" s="154">
        <f>'[1]SE1(TH)'!I11</f>
        <v>0</v>
      </c>
      <c r="K12" s="154">
        <f>'[1]SE1(TH)'!J11</f>
        <v>-627708733.39999998</v>
      </c>
      <c r="L12" s="154">
        <f>'[1]SE1(TH)'!K11</f>
        <v>0</v>
      </c>
      <c r="M12" s="154">
        <f>'[1]SE1(TH)'!L11</f>
        <v>32672747</v>
      </c>
      <c r="N12" s="154">
        <f>'[1]SE1(TH)'!M11</f>
        <v>0</v>
      </c>
      <c r="O12" s="154">
        <f>'[1]SE1(TH)'!N11</f>
        <v>50778150</v>
      </c>
      <c r="P12" s="154">
        <f>'[1]SE1(TH)'!O11</f>
        <v>0</v>
      </c>
      <c r="Q12" s="154">
        <f>'[1]SE1(TH)'!P11</f>
        <v>-16690179.600000001</v>
      </c>
      <c r="R12" s="154"/>
      <c r="S12" s="154">
        <f>SUM(M12:Q12)</f>
        <v>66760717.399999999</v>
      </c>
      <c r="T12" s="154"/>
      <c r="U12" s="135">
        <f>SUM(E12:K12)+S12</f>
        <v>415320102</v>
      </c>
    </row>
    <row r="13" spans="1:34" ht="21" hidden="1" customHeight="1">
      <c r="A13" s="11" t="s">
        <v>110</v>
      </c>
      <c r="C13" s="153"/>
      <c r="D13" s="152"/>
      <c r="E13" s="129"/>
      <c r="F13" s="151"/>
      <c r="G13" s="129"/>
      <c r="H13" s="151"/>
      <c r="I13" s="129"/>
      <c r="J13" s="151"/>
      <c r="K13" s="129"/>
      <c r="L13" s="150"/>
      <c r="M13" s="129"/>
      <c r="N13" s="150"/>
      <c r="O13" s="129"/>
      <c r="P13" s="150"/>
      <c r="Q13" s="129"/>
      <c r="R13" s="150"/>
      <c r="S13" s="129"/>
      <c r="T13" s="150"/>
      <c r="U13" s="149"/>
    </row>
    <row r="14" spans="1:34" ht="22" hidden="1" customHeight="1">
      <c r="A14" s="25" t="s">
        <v>109</v>
      </c>
      <c r="C14" s="4"/>
      <c r="D14" s="146"/>
      <c r="E14" s="148"/>
      <c r="F14" s="142"/>
      <c r="G14" s="142"/>
      <c r="H14" s="142"/>
      <c r="I14" s="142"/>
      <c r="J14" s="142"/>
      <c r="K14" s="148"/>
      <c r="L14" s="142"/>
      <c r="M14" s="142">
        <v>0</v>
      </c>
      <c r="N14" s="142"/>
      <c r="O14" s="142">
        <v>0</v>
      </c>
      <c r="P14" s="142"/>
      <c r="Q14" s="142">
        <v>0</v>
      </c>
      <c r="R14" s="142"/>
      <c r="S14" s="142">
        <f>SUM(M14:Q14)</f>
        <v>0</v>
      </c>
      <c r="T14" s="142"/>
      <c r="U14" s="148">
        <f>SUM(E14:K14)+S14</f>
        <v>0</v>
      </c>
    </row>
    <row r="15" spans="1:34" ht="22" hidden="1" customHeight="1">
      <c r="A15" s="25" t="s">
        <v>108</v>
      </c>
      <c r="C15" s="4"/>
      <c r="D15" s="146"/>
      <c r="E15" s="148"/>
      <c r="F15" s="142"/>
      <c r="G15" s="142"/>
      <c r="H15" s="142"/>
      <c r="I15" s="142"/>
      <c r="J15" s="142"/>
      <c r="K15" s="148"/>
      <c r="L15" s="142"/>
      <c r="M15" s="142">
        <v>0</v>
      </c>
      <c r="N15" s="142"/>
      <c r="O15" s="142">
        <v>0</v>
      </c>
      <c r="P15" s="142"/>
      <c r="Q15" s="142">
        <v>0</v>
      </c>
      <c r="R15" s="142"/>
      <c r="S15" s="142">
        <f>SUM(M15:Q15)</f>
        <v>0</v>
      </c>
      <c r="T15" s="142"/>
      <c r="U15" s="148">
        <f>SUM(E15:K15)+S15</f>
        <v>0</v>
      </c>
    </row>
    <row r="16" spans="1:34" ht="22" hidden="1" customHeight="1">
      <c r="A16" s="11" t="s">
        <v>107</v>
      </c>
      <c r="C16" s="4"/>
      <c r="D16" s="146"/>
      <c r="E16" s="147">
        <f>SUM(E14:E15)</f>
        <v>0</v>
      </c>
      <c r="F16" s="142"/>
      <c r="G16" s="147">
        <f>SUM(G14:G15)</f>
        <v>0</v>
      </c>
      <c r="H16" s="142"/>
      <c r="I16" s="147">
        <f>SUM(I14:I15)</f>
        <v>0</v>
      </c>
      <c r="J16" s="142"/>
      <c r="K16" s="147">
        <f>SUM(K14:K15)</f>
        <v>0</v>
      </c>
      <c r="L16" s="142"/>
      <c r="M16" s="147">
        <f>SUM(M14:M15)</f>
        <v>0</v>
      </c>
      <c r="N16" s="142"/>
      <c r="O16" s="147">
        <f>SUM(O14:O15)</f>
        <v>0</v>
      </c>
      <c r="P16" s="142"/>
      <c r="Q16" s="147">
        <f>SUM(Q14:Q15)</f>
        <v>0</v>
      </c>
      <c r="R16" s="142"/>
      <c r="S16" s="147">
        <f>SUM(S14:S15)</f>
        <v>0</v>
      </c>
      <c r="T16" s="142"/>
      <c r="U16" s="147">
        <f>SUM(U14:U15)</f>
        <v>0</v>
      </c>
    </row>
    <row r="17" spans="1:24" ht="22" customHeight="1">
      <c r="A17" s="112" t="s">
        <v>106</v>
      </c>
      <c r="C17" s="4"/>
      <c r="D17" s="146"/>
      <c r="E17" s="145"/>
      <c r="F17" s="142"/>
      <c r="G17" s="145"/>
      <c r="H17" s="142"/>
      <c r="I17" s="145"/>
      <c r="J17" s="142"/>
      <c r="K17" s="145"/>
      <c r="L17" s="142"/>
      <c r="M17" s="145"/>
      <c r="N17" s="142"/>
      <c r="O17" s="145"/>
      <c r="P17" s="142"/>
      <c r="Q17" s="145"/>
      <c r="R17" s="142"/>
      <c r="S17" s="145"/>
      <c r="T17" s="142"/>
      <c r="U17" s="145"/>
    </row>
    <row r="18" spans="1:24" ht="22" customHeight="1">
      <c r="A18" s="25" t="s">
        <v>62</v>
      </c>
      <c r="B18" s="112"/>
      <c r="C18" s="58"/>
      <c r="D18" s="132"/>
      <c r="E18" s="140">
        <v>0</v>
      </c>
      <c r="F18" s="126"/>
      <c r="G18" s="143">
        <v>0</v>
      </c>
      <c r="H18" s="126"/>
      <c r="I18" s="143">
        <v>0</v>
      </c>
      <c r="J18" s="126"/>
      <c r="K18" s="60">
        <v>-59838615</v>
      </c>
      <c r="L18" s="142"/>
      <c r="M18" s="144">
        <v>0</v>
      </c>
      <c r="N18" s="126"/>
      <c r="O18" s="143">
        <v>0</v>
      </c>
      <c r="P18" s="126"/>
      <c r="Q18" s="143">
        <v>0</v>
      </c>
      <c r="R18" s="126"/>
      <c r="S18" s="143">
        <f>SUM(M18:Q18)</f>
        <v>0</v>
      </c>
      <c r="T18" s="126"/>
      <c r="U18" s="140">
        <f>SUM(E18:K18)+S18</f>
        <v>-59838615</v>
      </c>
    </row>
    <row r="19" spans="1:24" ht="22" customHeight="1">
      <c r="A19" s="25" t="s">
        <v>105</v>
      </c>
      <c r="B19" s="112"/>
      <c r="C19" s="58"/>
      <c r="D19" s="132"/>
      <c r="E19" s="143">
        <v>0</v>
      </c>
      <c r="F19" s="126"/>
      <c r="G19" s="143">
        <v>0</v>
      </c>
      <c r="H19" s="126"/>
      <c r="I19" s="143">
        <v>0</v>
      </c>
      <c r="J19" s="126"/>
      <c r="K19" s="60">
        <v>-953903</v>
      </c>
      <c r="L19" s="142"/>
      <c r="M19" s="60">
        <v>20631085</v>
      </c>
      <c r="N19" s="126"/>
      <c r="O19" s="60">
        <v>0</v>
      </c>
      <c r="P19" s="126"/>
      <c r="Q19" s="60">
        <v>-4126217</v>
      </c>
      <c r="R19" s="126"/>
      <c r="S19" s="140">
        <f>SUM(M19:Q19)</f>
        <v>16504868</v>
      </c>
      <c r="T19" s="141"/>
      <c r="U19" s="140">
        <f>SUM(E19:K19)+S19</f>
        <v>15550965</v>
      </c>
      <c r="X19" s="139"/>
    </row>
    <row r="20" spans="1:24" s="112" customFormat="1" ht="22" customHeight="1">
      <c r="A20" s="112" t="s">
        <v>104</v>
      </c>
      <c r="C20" s="138"/>
      <c r="D20" s="124"/>
      <c r="E20" s="134">
        <f>SUM(E18:E19)</f>
        <v>0</v>
      </c>
      <c r="F20" s="136"/>
      <c r="G20" s="137">
        <f>SUM(G18:G19)</f>
        <v>0</v>
      </c>
      <c r="H20" s="136"/>
      <c r="I20" s="137">
        <f>SUM(I18:I19)</f>
        <v>0</v>
      </c>
      <c r="J20" s="136"/>
      <c r="K20" s="134">
        <f>SUM(K18:K19)</f>
        <v>-60792518</v>
      </c>
      <c r="L20" s="136"/>
      <c r="M20" s="134">
        <f>SUM(M18:M19)</f>
        <v>20631085</v>
      </c>
      <c r="N20" s="136"/>
      <c r="O20" s="134">
        <f>SUM(O18:O19)</f>
        <v>0</v>
      </c>
      <c r="P20" s="136"/>
      <c r="Q20" s="134">
        <f>SUM(Q18:Q19)</f>
        <v>-4126217</v>
      </c>
      <c r="R20" s="136"/>
      <c r="S20" s="134">
        <f>SUM(S18:S19)</f>
        <v>16504868</v>
      </c>
      <c r="T20" s="135"/>
      <c r="U20" s="134">
        <f>SUM(U18:U19)</f>
        <v>-44287650</v>
      </c>
      <c r="V20" s="121"/>
    </row>
    <row r="21" spans="1:24" ht="22" customHeight="1">
      <c r="A21" s="25" t="s">
        <v>103</v>
      </c>
      <c r="C21" s="133"/>
      <c r="D21" s="132"/>
      <c r="E21" s="129"/>
      <c r="F21" s="130"/>
      <c r="G21" s="129"/>
      <c r="H21" s="130"/>
      <c r="I21" s="129"/>
      <c r="J21" s="130"/>
      <c r="K21" s="131"/>
      <c r="L21" s="130"/>
      <c r="M21" s="129"/>
      <c r="N21" s="130"/>
      <c r="O21" s="129"/>
      <c r="P21" s="130"/>
      <c r="Q21" s="129"/>
      <c r="R21" s="130"/>
      <c r="S21" s="129"/>
      <c r="T21" s="130"/>
      <c r="U21" s="129"/>
    </row>
    <row r="22" spans="1:24" ht="22" customHeight="1">
      <c r="B22" s="25" t="s">
        <v>102</v>
      </c>
      <c r="C22" s="58" t="str">
        <f>'[1]SE1(TH)'!B21</f>
        <v>12</v>
      </c>
      <c r="D22" s="128"/>
      <c r="E22" s="127">
        <v>0</v>
      </c>
      <c r="F22" s="126"/>
      <c r="G22" s="127">
        <v>0</v>
      </c>
      <c r="H22" s="126"/>
      <c r="I22" s="127">
        <v>0</v>
      </c>
      <c r="J22" s="126"/>
      <c r="K22" s="125">
        <v>407756</v>
      </c>
      <c r="L22" s="126"/>
      <c r="M22" s="127">
        <v>0</v>
      </c>
      <c r="N22" s="126"/>
      <c r="O22" s="125">
        <v>-509695</v>
      </c>
      <c r="P22" s="126"/>
      <c r="Q22" s="125">
        <v>101939</v>
      </c>
      <c r="R22" s="126"/>
      <c r="S22" s="125">
        <f>SUM(M22:Q22)</f>
        <v>-407756</v>
      </c>
      <c r="T22" s="126"/>
      <c r="U22" s="125">
        <f>SUM(E22:K22)+S22</f>
        <v>0</v>
      </c>
    </row>
    <row r="23" spans="1:24" s="112" customFormat="1" ht="22" customHeight="1" thickBot="1">
      <c r="A23" s="11" t="s">
        <v>101</v>
      </c>
      <c r="C23" s="23"/>
      <c r="D23" s="124"/>
      <c r="E23" s="122">
        <f>E12+E20+E22+E16</f>
        <v>951456883</v>
      </c>
      <c r="F23" s="123"/>
      <c r="G23" s="122">
        <f>G12+G20+G22+G16</f>
        <v>18811235</v>
      </c>
      <c r="H23" s="123"/>
      <c r="I23" s="122">
        <f>I12+I20+I22+I16</f>
        <v>6000000</v>
      </c>
      <c r="J23" s="123"/>
      <c r="K23" s="122">
        <f>K12+K20+K22+K16</f>
        <v>-688093495.39999998</v>
      </c>
      <c r="L23" s="123"/>
      <c r="M23" s="122">
        <f>M12+M20+M22+M16</f>
        <v>53303832</v>
      </c>
      <c r="N23" s="123"/>
      <c r="O23" s="122">
        <f>O12+O20+O22+O16</f>
        <v>50268455</v>
      </c>
      <c r="P23" s="123"/>
      <c r="Q23" s="122">
        <f>Q12+Q20+Q22+Q16</f>
        <v>-20714457.600000001</v>
      </c>
      <c r="R23" s="123"/>
      <c r="S23" s="122">
        <f>S12+S20+S22+S16</f>
        <v>82857829.400000006</v>
      </c>
      <c r="T23" s="123"/>
      <c r="U23" s="122">
        <f>U12+U20+U22+U16</f>
        <v>371032452</v>
      </c>
      <c r="V23" s="121"/>
    </row>
    <row r="24" spans="1:24" s="113" customFormat="1" ht="21" customHeight="1" thickTop="1">
      <c r="A24" s="118"/>
      <c r="B24" s="118"/>
      <c r="C24" s="117"/>
      <c r="D24" s="116"/>
      <c r="E24" s="116"/>
      <c r="F24" s="116"/>
      <c r="G24" s="116"/>
      <c r="H24" s="116"/>
      <c r="I24" s="116"/>
      <c r="J24" s="116"/>
      <c r="K24" s="120"/>
      <c r="L24" s="116"/>
      <c r="M24" s="116"/>
      <c r="N24" s="116"/>
      <c r="O24" s="116"/>
      <c r="P24" s="116"/>
      <c r="Q24" s="116"/>
      <c r="R24" s="116"/>
      <c r="S24" s="116"/>
      <c r="T24" s="115"/>
      <c r="U24" s="116"/>
    </row>
    <row r="25" spans="1:24" s="113" customFormat="1" ht="21" customHeight="1">
      <c r="A25" s="118"/>
      <c r="B25" s="118"/>
      <c r="C25" s="117"/>
      <c r="D25" s="116"/>
      <c r="E25" s="116"/>
      <c r="F25" s="116"/>
      <c r="G25" s="116"/>
      <c r="H25" s="116"/>
      <c r="I25" s="116"/>
      <c r="J25" s="116"/>
      <c r="K25" s="119"/>
      <c r="L25" s="116"/>
      <c r="M25" s="116"/>
      <c r="N25" s="116"/>
      <c r="O25" s="116"/>
      <c r="P25" s="116"/>
      <c r="Q25" s="116"/>
      <c r="R25" s="116"/>
      <c r="S25" s="116"/>
      <c r="T25" s="115"/>
      <c r="U25" s="116"/>
    </row>
    <row r="26" spans="1:24" s="113" customFormat="1" ht="21" customHeight="1">
      <c r="A26" s="118"/>
      <c r="B26" s="118"/>
      <c r="C26" s="117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5"/>
      <c r="U26" s="114"/>
    </row>
    <row r="27" spans="1:24" ht="21" customHeight="1">
      <c r="A27" s="112"/>
      <c r="B27" s="112"/>
      <c r="C27" s="23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1"/>
      <c r="U27" s="110"/>
    </row>
    <row r="28" spans="1:24" ht="21" customHeight="1">
      <c r="A28" s="112"/>
      <c r="B28" s="112"/>
      <c r="C28" s="23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1"/>
      <c r="U28" s="110"/>
    </row>
    <row r="29" spans="1:24" ht="19.5" customHeight="1">
      <c r="D29" s="25"/>
      <c r="E29" s="25"/>
      <c r="F29" s="25"/>
      <c r="G29" s="25"/>
      <c r="H29" s="25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1"/>
      <c r="U29" s="110"/>
    </row>
    <row r="30" spans="1:24" ht="21" customHeight="1"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1"/>
      <c r="U30" s="110"/>
    </row>
    <row r="31" spans="1:24" ht="21" customHeight="1"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1"/>
      <c r="U31" s="110"/>
    </row>
    <row r="32" spans="1:24" ht="21" customHeight="1"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1"/>
      <c r="U32" s="110"/>
    </row>
    <row r="33" spans="15:15" ht="21" customHeight="1">
      <c r="O33" s="109"/>
    </row>
    <row r="34" spans="15:15" ht="21" customHeight="1">
      <c r="O34" s="109"/>
    </row>
    <row r="36" spans="15:15" ht="21" customHeight="1"/>
    <row r="57" spans="1:34" s="107" customFormat="1" ht="21" customHeight="1">
      <c r="A57" s="25"/>
      <c r="B57" s="25"/>
      <c r="C57" s="25"/>
      <c r="I57" s="108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9" spans="1:34" s="107" customFormat="1" ht="21" customHeight="1">
      <c r="A59" s="25"/>
      <c r="B59" s="25"/>
      <c r="C59" s="25"/>
      <c r="I59" s="10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firstPageNumber="12" fitToHeight="0" orientation="landscape" useFirstPageNumber="1" r:id="rId1"/>
  <headerFooter>
    <oddFooter>&amp;L&amp;14The accompanying notes are an integral part of these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CC053-23C3-4F6E-A776-51643C14A09C}">
  <dimension ref="A1:AH55"/>
  <sheetViews>
    <sheetView view="pageBreakPreview" zoomScale="85" zoomScaleNormal="100" zoomScaleSheetLayoutView="85" workbookViewId="0">
      <selection activeCell="A3" sqref="A3"/>
    </sheetView>
  </sheetViews>
  <sheetFormatPr defaultColWidth="9.1171875" defaultRowHeight="22.5" customHeight="1"/>
  <cols>
    <col min="1" max="1" width="2.703125" style="25" customWidth="1"/>
    <col min="2" max="2" width="35.41015625" style="25" customWidth="1"/>
    <col min="3" max="3" width="4.5859375" style="25" bestFit="1" customWidth="1"/>
    <col min="4" max="4" width="0.87890625" style="107" customWidth="1"/>
    <col min="5" max="5" width="10.703125" style="107" customWidth="1"/>
    <col min="6" max="6" width="0.87890625" style="107" customWidth="1"/>
    <col min="7" max="7" width="9.87890625" style="107" customWidth="1"/>
    <col min="8" max="8" width="0.87890625" style="107" customWidth="1"/>
    <col min="9" max="9" width="9" style="107" customWidth="1"/>
    <col min="10" max="10" width="0.87890625" style="107" customWidth="1"/>
    <col min="11" max="11" width="12.1171875" style="107" customWidth="1"/>
    <col min="12" max="12" width="1.41015625" style="107" customWidth="1"/>
    <col min="13" max="13" width="17.5859375" style="107" customWidth="1"/>
    <col min="14" max="14" width="0.87890625" style="107" customWidth="1"/>
    <col min="15" max="15" width="10" style="107" customWidth="1"/>
    <col min="16" max="16" width="0.87890625" style="107" customWidth="1"/>
    <col min="17" max="17" width="11.41015625" style="107" customWidth="1"/>
    <col min="18" max="18" width="0.87890625" style="107" customWidth="1"/>
    <col min="19" max="19" width="11.41015625" style="107" customWidth="1"/>
    <col min="20" max="20" width="0.87890625" style="107" customWidth="1"/>
    <col min="21" max="21" width="12.41015625" style="107" customWidth="1"/>
    <col min="22" max="22" width="13.703125" style="25" bestFit="1" customWidth="1"/>
    <col min="23" max="16384" width="9.1171875" style="25"/>
  </cols>
  <sheetData>
    <row r="1" spans="1:34" ht="22" customHeight="1">
      <c r="A1" s="45" t="s">
        <v>61</v>
      </c>
      <c r="B1" s="45"/>
      <c r="C1" s="45"/>
      <c r="D1" s="170"/>
      <c r="E1" s="170"/>
      <c r="F1" s="170"/>
      <c r="G1" s="170"/>
      <c r="H1" s="170"/>
      <c r="I1" s="170"/>
      <c r="J1" s="170"/>
      <c r="K1" s="25"/>
      <c r="L1" s="171"/>
      <c r="M1" s="45"/>
      <c r="N1" s="45"/>
      <c r="O1" s="45"/>
      <c r="P1" s="45"/>
      <c r="Q1" s="45"/>
      <c r="R1" s="45"/>
      <c r="S1" s="45"/>
      <c r="T1" s="45"/>
      <c r="U1" s="10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</row>
    <row r="2" spans="1:34" s="112" customFormat="1" ht="22" customHeight="1">
      <c r="A2" s="172" t="s">
        <v>137</v>
      </c>
      <c r="B2" s="172"/>
      <c r="C2" s="172"/>
      <c r="D2" s="172"/>
      <c r="E2" s="172"/>
      <c r="F2" s="170"/>
      <c r="G2" s="170"/>
      <c r="H2" s="170"/>
      <c r="I2" s="170"/>
      <c r="J2" s="170"/>
      <c r="L2" s="171"/>
      <c r="M2" s="170"/>
      <c r="N2" s="170"/>
      <c r="O2" s="170"/>
      <c r="P2" s="170"/>
      <c r="Q2" s="170"/>
      <c r="R2" s="170"/>
      <c r="S2" s="25"/>
      <c r="T2" s="25"/>
      <c r="U2" s="25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</row>
    <row r="3" spans="1:34" ht="22" customHeight="1">
      <c r="A3" s="51" t="s">
        <v>85</v>
      </c>
      <c r="B3" s="183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169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</row>
    <row r="4" spans="1:34" s="42" customFormat="1" ht="14.25" customHeight="1">
      <c r="A4" s="5"/>
      <c r="B4" s="11"/>
      <c r="C4" s="11"/>
      <c r="D4" s="1"/>
      <c r="E4" s="1"/>
      <c r="F4" s="1"/>
      <c r="G4" s="85"/>
      <c r="J4" s="43"/>
    </row>
    <row r="5" spans="1:34" ht="22" customHeight="1">
      <c r="A5" s="45"/>
      <c r="B5" s="45"/>
      <c r="C5" s="166"/>
      <c r="D5" s="166"/>
      <c r="E5" s="162" t="s">
        <v>31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</row>
    <row r="6" spans="1:34" ht="22" customHeight="1">
      <c r="A6" s="45"/>
      <c r="B6" s="45"/>
      <c r="C6" s="166"/>
      <c r="D6" s="166"/>
      <c r="E6" s="156"/>
      <c r="F6" s="156"/>
      <c r="G6" s="156"/>
      <c r="H6" s="156"/>
      <c r="I6" s="156"/>
      <c r="J6" s="156"/>
      <c r="K6" s="156"/>
      <c r="L6" s="156"/>
      <c r="M6" s="162" t="s">
        <v>136</v>
      </c>
      <c r="N6" s="162"/>
      <c r="O6" s="162"/>
      <c r="P6" s="162"/>
      <c r="Q6" s="162"/>
      <c r="R6" s="162"/>
      <c r="S6" s="162"/>
      <c r="T6" s="168"/>
      <c r="U6" s="167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</row>
    <row r="7" spans="1:34" ht="22" customHeight="1">
      <c r="C7" s="159"/>
      <c r="D7" s="159"/>
      <c r="E7" s="156"/>
      <c r="F7" s="156"/>
      <c r="L7" s="156"/>
      <c r="M7" s="159" t="s">
        <v>135</v>
      </c>
      <c r="N7" s="156"/>
      <c r="O7" s="159"/>
      <c r="P7" s="156"/>
      <c r="Q7" s="152" t="s">
        <v>134</v>
      </c>
      <c r="R7" s="156"/>
      <c r="S7" s="165"/>
      <c r="T7" s="164"/>
      <c r="U7" s="156"/>
    </row>
    <row r="8" spans="1:34" ht="22" customHeight="1">
      <c r="C8" s="159"/>
      <c r="D8" s="159"/>
      <c r="E8" s="163"/>
      <c r="F8" s="156"/>
      <c r="G8" s="162" t="s">
        <v>8</v>
      </c>
      <c r="H8" s="162"/>
      <c r="I8" s="162"/>
      <c r="J8" s="162"/>
      <c r="K8" s="162"/>
      <c r="L8" s="156"/>
      <c r="M8" s="152" t="s">
        <v>133</v>
      </c>
      <c r="N8" s="156"/>
      <c r="O8" s="159"/>
      <c r="P8" s="156"/>
      <c r="Q8" s="159" t="s">
        <v>132</v>
      </c>
      <c r="R8" s="156"/>
      <c r="S8" s="159"/>
    </row>
    <row r="9" spans="1:34" ht="22" customHeight="1">
      <c r="C9" s="159"/>
      <c r="D9" s="159"/>
      <c r="E9" s="153" t="s">
        <v>131</v>
      </c>
      <c r="F9" s="156"/>
      <c r="G9" s="161" t="s">
        <v>130</v>
      </c>
      <c r="H9" s="161"/>
      <c r="I9" s="161"/>
      <c r="J9" s="156"/>
      <c r="K9" s="156"/>
      <c r="L9" s="156"/>
      <c r="M9" s="152" t="s">
        <v>129</v>
      </c>
      <c r="N9" s="156"/>
      <c r="O9" s="152" t="s">
        <v>128</v>
      </c>
      <c r="P9" s="156"/>
      <c r="Q9" s="159" t="s">
        <v>127</v>
      </c>
      <c r="R9" s="156"/>
      <c r="S9" s="160"/>
      <c r="U9" s="152"/>
    </row>
    <row r="10" spans="1:34" ht="22" customHeight="1">
      <c r="C10" s="159"/>
      <c r="D10" s="159"/>
      <c r="E10" s="153" t="s">
        <v>126</v>
      </c>
      <c r="F10" s="156"/>
      <c r="G10" s="159" t="s">
        <v>125</v>
      </c>
      <c r="H10" s="156"/>
      <c r="I10" s="159" t="s">
        <v>124</v>
      </c>
      <c r="J10" s="156"/>
      <c r="K10" s="156"/>
      <c r="L10" s="156"/>
      <c r="M10" s="159" t="s">
        <v>123</v>
      </c>
      <c r="N10" s="156"/>
      <c r="O10" s="152" t="s">
        <v>122</v>
      </c>
      <c r="P10" s="156"/>
      <c r="Q10" s="159" t="s">
        <v>121</v>
      </c>
      <c r="R10" s="156"/>
      <c r="S10" s="160"/>
      <c r="U10" s="152" t="s">
        <v>120</v>
      </c>
    </row>
    <row r="11" spans="1:34" ht="22" customHeight="1">
      <c r="A11" s="112"/>
      <c r="C11" s="157" t="s">
        <v>30</v>
      </c>
      <c r="D11" s="159"/>
      <c r="E11" s="157" t="s">
        <v>119</v>
      </c>
      <c r="F11" s="156"/>
      <c r="G11" s="157" t="s">
        <v>118</v>
      </c>
      <c r="H11" s="156"/>
      <c r="I11" s="157" t="s">
        <v>118</v>
      </c>
      <c r="J11" s="156"/>
      <c r="K11" s="158" t="s">
        <v>117</v>
      </c>
      <c r="L11" s="156"/>
      <c r="M11" s="157" t="s">
        <v>116</v>
      </c>
      <c r="N11" s="156"/>
      <c r="O11" s="157" t="s">
        <v>115</v>
      </c>
      <c r="P11" s="156"/>
      <c r="Q11" s="157" t="s">
        <v>114</v>
      </c>
      <c r="R11" s="156"/>
      <c r="S11" s="155" t="s">
        <v>113</v>
      </c>
      <c r="U11" s="155" t="s">
        <v>112</v>
      </c>
    </row>
    <row r="12" spans="1:34" ht="22" customHeight="1">
      <c r="A12" s="11" t="s">
        <v>139</v>
      </c>
      <c r="B12" s="112"/>
      <c r="C12" s="4"/>
      <c r="D12" s="146"/>
      <c r="E12" s="182">
        <f>'[1]SE2(TH)'!E11</f>
        <v>951456883</v>
      </c>
      <c r="F12" s="142"/>
      <c r="G12" s="182">
        <f>'[1]SE2(TH)'!G11</f>
        <v>18811235</v>
      </c>
      <c r="H12" s="142"/>
      <c r="I12" s="182">
        <f>'[1]SE2(TH)'!I11</f>
        <v>6000000</v>
      </c>
      <c r="J12" s="142"/>
      <c r="K12" s="182">
        <f>'[1]SE2(TH)'!K11</f>
        <v>-688093495</v>
      </c>
      <c r="L12" s="142"/>
      <c r="M12" s="182">
        <f>'[1]SE2(TH)'!M11</f>
        <v>53303832</v>
      </c>
      <c r="N12" s="142"/>
      <c r="O12" s="182">
        <f>'[1]SE2(TH)'!O11</f>
        <v>50268455</v>
      </c>
      <c r="P12" s="142"/>
      <c r="Q12" s="182">
        <f>'[1]SE2(TH)'!Q11</f>
        <v>-20714458</v>
      </c>
      <c r="R12" s="142"/>
      <c r="S12" s="182">
        <f>'[1]SE2(TH)'!S11</f>
        <v>82857829</v>
      </c>
      <c r="T12" s="25"/>
      <c r="U12" s="182">
        <f>'[1]SE2(TH)'!U11</f>
        <v>371032452</v>
      </c>
    </row>
    <row r="13" spans="1:34" ht="22" customHeight="1">
      <c r="A13" s="112" t="s">
        <v>106</v>
      </c>
      <c r="C13" s="4"/>
      <c r="D13" s="146"/>
      <c r="E13" s="148"/>
      <c r="F13" s="142"/>
      <c r="G13" s="148"/>
      <c r="H13" s="142"/>
      <c r="I13" s="148"/>
      <c r="J13" s="142"/>
      <c r="K13" s="148"/>
      <c r="L13" s="142"/>
      <c r="M13" s="148"/>
      <c r="N13" s="142"/>
      <c r="O13" s="148"/>
      <c r="P13" s="142"/>
      <c r="Q13" s="148"/>
      <c r="R13" s="142"/>
      <c r="S13" s="148"/>
      <c r="T13" s="25"/>
      <c r="U13" s="148"/>
    </row>
    <row r="14" spans="1:34" ht="22" customHeight="1">
      <c r="A14" s="25" t="s">
        <v>62</v>
      </c>
      <c r="B14" s="112"/>
      <c r="C14" s="4"/>
      <c r="D14" s="132"/>
      <c r="E14" s="143">
        <v>0</v>
      </c>
      <c r="F14" s="143"/>
      <c r="G14" s="143">
        <v>0</v>
      </c>
      <c r="H14" s="143"/>
      <c r="I14" s="143">
        <v>0</v>
      </c>
      <c r="J14" s="143"/>
      <c r="K14" s="140">
        <v>-27163281</v>
      </c>
      <c r="L14" s="143"/>
      <c r="M14" s="143">
        <v>0</v>
      </c>
      <c r="N14" s="143"/>
      <c r="O14" s="143">
        <v>0</v>
      </c>
      <c r="P14" s="143"/>
      <c r="Q14" s="143">
        <v>0</v>
      </c>
      <c r="R14" s="143"/>
      <c r="S14" s="143">
        <f>SUM(M14:Q14)</f>
        <v>0</v>
      </c>
      <c r="T14" s="126"/>
      <c r="U14" s="140">
        <f>SUM(E14:K14)+S14</f>
        <v>-27163281</v>
      </c>
    </row>
    <row r="15" spans="1:34" ht="22" customHeight="1">
      <c r="A15" s="25" t="s">
        <v>105</v>
      </c>
      <c r="C15" s="4"/>
      <c r="D15" s="132"/>
      <c r="E15" s="125">
        <v>0</v>
      </c>
      <c r="F15" s="140"/>
      <c r="G15" s="125">
        <v>0</v>
      </c>
      <c r="H15" s="140"/>
      <c r="I15" s="125">
        <v>0</v>
      </c>
      <c r="J15" s="140"/>
      <c r="K15" s="125">
        <v>-1111035</v>
      </c>
      <c r="L15" s="140"/>
      <c r="M15" s="125">
        <v>13917275</v>
      </c>
      <c r="N15" s="140"/>
      <c r="O15" s="125">
        <v>4339794</v>
      </c>
      <c r="P15" s="140"/>
      <c r="Q15" s="125">
        <v>-3651414</v>
      </c>
      <c r="R15" s="126"/>
      <c r="S15" s="125">
        <f>SUM(M15:Q15)</f>
        <v>14605655</v>
      </c>
      <c r="T15" s="141"/>
      <c r="U15" s="125">
        <f>SUM(E15:K15)+S15</f>
        <v>13494620</v>
      </c>
    </row>
    <row r="16" spans="1:34" s="112" customFormat="1" ht="22" customHeight="1">
      <c r="A16" s="112" t="s">
        <v>104</v>
      </c>
      <c r="D16" s="124"/>
      <c r="E16" s="181">
        <v>0</v>
      </c>
      <c r="F16" s="136"/>
      <c r="G16" s="181">
        <v>0</v>
      </c>
      <c r="H16" s="136"/>
      <c r="I16" s="181">
        <v>0</v>
      </c>
      <c r="J16" s="136"/>
      <c r="K16" s="180">
        <f>SUM(K14:K15)</f>
        <v>-28274316</v>
      </c>
      <c r="L16" s="136"/>
      <c r="M16" s="179">
        <f>SUM(M14:M15)</f>
        <v>13917275</v>
      </c>
      <c r="N16" s="136"/>
      <c r="O16" s="179">
        <f>SUM(O14:O15)</f>
        <v>4339794</v>
      </c>
      <c r="P16" s="136"/>
      <c r="Q16" s="179">
        <f>SUM(Q14:Q15)</f>
        <v>-3651414</v>
      </c>
      <c r="R16" s="136"/>
      <c r="S16" s="179">
        <f>SUM(S14:S15)</f>
        <v>14605655</v>
      </c>
      <c r="T16" s="135"/>
      <c r="U16" s="179">
        <f>SUM(E16:Q16)</f>
        <v>-13668661</v>
      </c>
    </row>
    <row r="17" spans="1:22" ht="22" customHeight="1">
      <c r="A17" s="25" t="s">
        <v>103</v>
      </c>
      <c r="C17" s="159"/>
      <c r="D17" s="132"/>
      <c r="E17" s="176"/>
      <c r="F17" s="177"/>
      <c r="G17" s="176"/>
      <c r="H17" s="177"/>
      <c r="I17" s="176"/>
      <c r="J17" s="177"/>
      <c r="K17" s="178"/>
      <c r="L17" s="177"/>
      <c r="M17" s="176"/>
      <c r="N17" s="177"/>
      <c r="O17" s="176"/>
      <c r="P17" s="177"/>
      <c r="Q17" s="176"/>
      <c r="R17" s="177"/>
      <c r="S17" s="176"/>
      <c r="T17" s="177"/>
      <c r="U17" s="176"/>
    </row>
    <row r="18" spans="1:22" ht="22" customHeight="1">
      <c r="B18" s="25" t="s">
        <v>102</v>
      </c>
      <c r="C18" s="4" t="str">
        <f>'[1]SE2(TH)'!C17</f>
        <v>12</v>
      </c>
      <c r="D18" s="128"/>
      <c r="E18" s="125">
        <v>0</v>
      </c>
      <c r="F18" s="141"/>
      <c r="G18" s="125">
        <v>0</v>
      </c>
      <c r="H18" s="141"/>
      <c r="I18" s="125">
        <v>0</v>
      </c>
      <c r="J18" s="141"/>
      <c r="K18" s="125">
        <v>392188.71999999974</v>
      </c>
      <c r="L18" s="141"/>
      <c r="M18" s="125">
        <v>0</v>
      </c>
      <c r="N18" s="141"/>
      <c r="O18" s="125">
        <v>-490235.71999999974</v>
      </c>
      <c r="P18" s="141"/>
      <c r="Q18" s="125">
        <v>98047</v>
      </c>
      <c r="R18" s="126"/>
      <c r="S18" s="125">
        <f>SUM(M18:Q18)</f>
        <v>-392188.71999999974</v>
      </c>
      <c r="T18" s="126"/>
      <c r="U18" s="140">
        <f>SUM(E18:K18)+S18</f>
        <v>0</v>
      </c>
    </row>
    <row r="19" spans="1:22" s="112" customFormat="1" ht="22" customHeight="1" thickBot="1">
      <c r="A19" s="11" t="s">
        <v>138</v>
      </c>
      <c r="C19" s="23"/>
      <c r="D19" s="124"/>
      <c r="E19" s="122">
        <f>E18+E16+E12</f>
        <v>951456883</v>
      </c>
      <c r="F19" s="123"/>
      <c r="G19" s="122">
        <f>G18+G16+G12</f>
        <v>18811235</v>
      </c>
      <c r="H19" s="123"/>
      <c r="I19" s="122">
        <f>I18+I16+I12</f>
        <v>6000000</v>
      </c>
      <c r="J19" s="123"/>
      <c r="K19" s="122">
        <f>K18+K16+K12</f>
        <v>-715975622.27999997</v>
      </c>
      <c r="L19" s="123"/>
      <c r="M19" s="122">
        <f>M18+M16+M12</f>
        <v>67221107</v>
      </c>
      <c r="N19" s="123"/>
      <c r="O19" s="122">
        <f>O18+O16+O12</f>
        <v>54118013.280000001</v>
      </c>
      <c r="P19" s="123"/>
      <c r="Q19" s="122">
        <f>Q18+Q16+Q12</f>
        <v>-24267825</v>
      </c>
      <c r="R19" s="123"/>
      <c r="S19" s="122">
        <f>S18+S16+S12</f>
        <v>97071295.280000001</v>
      </c>
      <c r="T19" s="123"/>
      <c r="U19" s="175">
        <f>U18+U16+U12</f>
        <v>357363791</v>
      </c>
      <c r="V19" s="174"/>
    </row>
    <row r="20" spans="1:22" s="113" customFormat="1" ht="21" customHeight="1" thickTop="1">
      <c r="A20" s="118"/>
      <c r="B20" s="118"/>
      <c r="C20" s="117"/>
      <c r="D20" s="116"/>
      <c r="E20" s="116"/>
      <c r="F20" s="116"/>
      <c r="G20" s="116"/>
      <c r="H20" s="116"/>
      <c r="I20" s="116"/>
      <c r="J20" s="116"/>
      <c r="K20" s="173"/>
      <c r="L20" s="116"/>
      <c r="M20" s="116"/>
      <c r="N20" s="116"/>
      <c r="O20" s="116"/>
      <c r="P20" s="116"/>
      <c r="Q20" s="116"/>
      <c r="R20" s="116"/>
      <c r="S20" s="116"/>
      <c r="T20" s="115"/>
      <c r="U20" s="116"/>
    </row>
    <row r="21" spans="1:22" s="113" customFormat="1" ht="21" customHeight="1">
      <c r="A21" s="118"/>
      <c r="B21" s="118"/>
      <c r="C21" s="117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5"/>
      <c r="U21" s="116"/>
    </row>
    <row r="22" spans="1:22" s="113" customFormat="1" ht="21" customHeight="1">
      <c r="A22" s="118"/>
      <c r="B22" s="118"/>
      <c r="C22" s="117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5"/>
      <c r="U22" s="116"/>
    </row>
    <row r="23" spans="1:22" ht="21" customHeight="1">
      <c r="A23" s="112"/>
      <c r="B23" s="112"/>
      <c r="C23" s="23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1"/>
      <c r="U23" s="110"/>
    </row>
    <row r="24" spans="1:22" ht="21" customHeight="1">
      <c r="A24" s="112"/>
      <c r="B24" s="112"/>
      <c r="C24" s="23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1"/>
      <c r="U24" s="110"/>
    </row>
    <row r="25" spans="1:22" ht="19.5" customHeight="1">
      <c r="D25" s="25"/>
      <c r="E25" s="25"/>
      <c r="F25" s="25"/>
      <c r="G25" s="25"/>
      <c r="H25" s="25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1"/>
      <c r="U25" s="110"/>
    </row>
    <row r="26" spans="1:22" ht="21" customHeight="1"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1"/>
      <c r="U26" s="110"/>
    </row>
    <row r="27" spans="1:22" ht="21" customHeight="1"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1"/>
      <c r="U27" s="110"/>
    </row>
    <row r="28" spans="1:22" ht="21" customHeight="1"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1"/>
      <c r="U28" s="110"/>
    </row>
    <row r="29" spans="1:22" ht="21" customHeight="1">
      <c r="O29" s="109"/>
    </row>
    <row r="30" spans="1:22" ht="21" customHeight="1">
      <c r="O30" s="109"/>
    </row>
    <row r="32" spans="1:22" ht="21" customHeight="1"/>
    <row r="53" spans="1:34" s="107" customFormat="1" ht="21" customHeight="1">
      <c r="A53" s="25"/>
      <c r="B53" s="25"/>
      <c r="C53" s="25"/>
      <c r="I53" s="108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5" spans="1:34" s="107" customFormat="1" ht="21" customHeight="1">
      <c r="A55" s="25"/>
      <c r="B55" s="25"/>
      <c r="C55" s="25"/>
      <c r="I55" s="108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</sheetData>
  <mergeCells count="5">
    <mergeCell ref="A2:E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scale="98" firstPageNumber="13" orientation="landscape" useFirstPageNumber="1" r:id="rId1"/>
  <headerFooter>
    <oddFooter>&amp;L&amp;14The accompanying notes are an integral part of these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D343E-7BB3-4B44-A74D-EDD64B5DBC48}">
  <dimension ref="A1:J46"/>
  <sheetViews>
    <sheetView view="pageBreakPreview" zoomScale="85" zoomScaleNormal="85" zoomScaleSheetLayoutView="85" workbookViewId="0">
      <selection activeCell="A3" sqref="A3"/>
    </sheetView>
  </sheetViews>
  <sheetFormatPr defaultColWidth="9.1171875" defaultRowHeight="22.5" customHeight="1"/>
  <cols>
    <col min="1" max="1" width="58.87890625" style="1" customWidth="1"/>
    <col min="2" max="2" width="9.703125" style="26" customWidth="1"/>
    <col min="3" max="3" width="1.41015625" style="3" customWidth="1"/>
    <col min="4" max="4" width="14.703125" style="3" customWidth="1"/>
    <col min="5" max="5" width="1.41015625" style="1" customWidth="1"/>
    <col min="6" max="6" width="14.703125" style="3" customWidth="1"/>
    <col min="7" max="7" width="1.41015625" style="1" customWidth="1"/>
    <col min="8" max="8" width="10.29296875" style="1" customWidth="1"/>
    <col min="9" max="9" width="1.41015625" style="1" customWidth="1"/>
    <col min="10" max="10" width="12.703125" style="1" customWidth="1"/>
    <col min="11" max="16384" width="9.1171875" style="1"/>
  </cols>
  <sheetData>
    <row r="1" spans="1:10" ht="24" customHeight="1">
      <c r="A1" s="45" t="s">
        <v>61</v>
      </c>
      <c r="B1" s="44"/>
      <c r="C1" s="44"/>
      <c r="D1" s="44"/>
      <c r="E1" s="44"/>
      <c r="F1" s="44"/>
    </row>
    <row r="2" spans="1:10" ht="24" customHeight="1">
      <c r="A2" s="44" t="s">
        <v>167</v>
      </c>
    </row>
    <row r="3" spans="1:10" ht="22.5" customHeight="1">
      <c r="A3" s="51" t="s">
        <v>85</v>
      </c>
      <c r="B3" s="22"/>
      <c r="C3" s="207"/>
      <c r="D3" s="207"/>
      <c r="E3" s="207"/>
      <c r="F3" s="207"/>
      <c r="G3" s="26"/>
      <c r="H3" s="207"/>
    </row>
    <row r="4" spans="1:10" ht="17.25" customHeight="1">
      <c r="A4" s="51"/>
      <c r="B4" s="22"/>
      <c r="C4" s="207"/>
      <c r="D4" s="207"/>
      <c r="E4" s="207"/>
      <c r="F4" s="207"/>
      <c r="G4" s="26"/>
      <c r="H4" s="207"/>
    </row>
    <row r="5" spans="1:10" ht="19.5" customHeight="1">
      <c r="B5" s="48"/>
      <c r="C5" s="206"/>
      <c r="D5" s="31" t="s">
        <v>31</v>
      </c>
      <c r="E5" s="31"/>
      <c r="F5" s="31"/>
    </row>
    <row r="6" spans="1:10" ht="23.25" customHeight="1">
      <c r="A6" s="44"/>
      <c r="B6" s="48"/>
      <c r="C6" s="204"/>
      <c r="D6" s="203">
        <v>2022</v>
      </c>
      <c r="E6" s="26"/>
      <c r="F6" s="203">
        <v>2021</v>
      </c>
    </row>
    <row r="7" spans="1:10" ht="21.75" customHeight="1">
      <c r="A7" s="199" t="s">
        <v>166</v>
      </c>
    </row>
    <row r="8" spans="1:10" ht="21.75" customHeight="1">
      <c r="A8" s="1" t="s">
        <v>165</v>
      </c>
      <c r="D8" s="148">
        <v>790417769</v>
      </c>
      <c r="F8" s="193">
        <v>675639217</v>
      </c>
      <c r="H8" s="7"/>
      <c r="J8" s="186"/>
    </row>
    <row r="9" spans="1:10" ht="21.75" customHeight="1">
      <c r="A9" s="1" t="s">
        <v>164</v>
      </c>
      <c r="D9" s="148">
        <v>-33803102</v>
      </c>
      <c r="F9" s="193">
        <v>-51483043</v>
      </c>
      <c r="H9" s="7"/>
      <c r="J9" s="186"/>
    </row>
    <row r="10" spans="1:10" ht="21.75" customHeight="1">
      <c r="A10" s="1" t="s">
        <v>163</v>
      </c>
      <c r="D10" s="148">
        <v>-359285538</v>
      </c>
      <c r="F10" s="193">
        <v>-358260381</v>
      </c>
      <c r="H10" s="7"/>
      <c r="J10" s="186"/>
    </row>
    <row r="11" spans="1:10" ht="21.75" customHeight="1">
      <c r="A11" s="1" t="s">
        <v>162</v>
      </c>
      <c r="D11" s="148">
        <v>-121050281</v>
      </c>
      <c r="F11" s="193">
        <v>-99455170</v>
      </c>
      <c r="H11" s="7"/>
      <c r="J11" s="186"/>
    </row>
    <row r="12" spans="1:10" ht="21.75" customHeight="1">
      <c r="A12" s="1" t="s">
        <v>67</v>
      </c>
      <c r="D12" s="148">
        <v>-135263221</v>
      </c>
      <c r="F12" s="193">
        <v>-145660959</v>
      </c>
      <c r="H12" s="7"/>
      <c r="J12" s="186"/>
    </row>
    <row r="13" spans="1:10" ht="21.75" customHeight="1">
      <c r="A13" s="1" t="s">
        <v>161</v>
      </c>
      <c r="D13" s="148">
        <v>4458889</v>
      </c>
      <c r="F13" s="193">
        <v>4598413</v>
      </c>
      <c r="H13" s="7"/>
      <c r="J13" s="186"/>
    </row>
    <row r="14" spans="1:10" ht="21.75" customHeight="1">
      <c r="A14" s="1" t="s">
        <v>160</v>
      </c>
      <c r="D14" s="148">
        <v>2100494</v>
      </c>
      <c r="E14" s="1">
        <v>272686883</v>
      </c>
      <c r="F14" s="193">
        <v>1806468</v>
      </c>
      <c r="H14" s="7"/>
      <c r="J14" s="186"/>
    </row>
    <row r="15" spans="1:10" ht="21.75" customHeight="1">
      <c r="A15" s="1" t="s">
        <v>74</v>
      </c>
      <c r="D15" s="148">
        <v>23904580</v>
      </c>
      <c r="F15" s="193">
        <v>5671780</v>
      </c>
      <c r="H15" s="7"/>
      <c r="J15" s="186"/>
    </row>
    <row r="16" spans="1:10" ht="21.75" customHeight="1">
      <c r="A16" s="61" t="s">
        <v>66</v>
      </c>
      <c r="D16" s="148">
        <v>-90791255</v>
      </c>
      <c r="F16" s="193">
        <v>-73774475</v>
      </c>
      <c r="H16" s="7"/>
      <c r="J16" s="186"/>
    </row>
    <row r="17" spans="1:10" ht="21.75" customHeight="1">
      <c r="A17" s="61" t="s">
        <v>159</v>
      </c>
      <c r="D17" s="148">
        <v>-1337766</v>
      </c>
      <c r="F17" s="193">
        <v>-3370055</v>
      </c>
      <c r="H17" s="7"/>
      <c r="J17" s="186"/>
    </row>
    <row r="18" spans="1:10" ht="21.75" customHeight="1">
      <c r="A18" s="1" t="s">
        <v>158</v>
      </c>
      <c r="D18" s="148">
        <v>-2726743</v>
      </c>
      <c r="F18" s="193">
        <v>-1417478</v>
      </c>
      <c r="H18" s="7"/>
      <c r="J18" s="186"/>
    </row>
    <row r="19" spans="1:10" ht="21.75" customHeight="1">
      <c r="A19" s="1" t="s">
        <v>157</v>
      </c>
      <c r="D19" s="148">
        <v>341804447</v>
      </c>
      <c r="F19" s="193">
        <v>415875119</v>
      </c>
      <c r="H19" s="7"/>
      <c r="J19" s="186"/>
    </row>
    <row r="20" spans="1:10" ht="21.75" customHeight="1">
      <c r="A20" s="1" t="s">
        <v>156</v>
      </c>
      <c r="D20" s="148">
        <v>-451303640</v>
      </c>
      <c r="F20" s="193">
        <v>-336790212</v>
      </c>
      <c r="H20" s="7"/>
      <c r="J20" s="186"/>
    </row>
    <row r="21" spans="1:10" ht="21.75" customHeight="1">
      <c r="A21" s="1" t="s">
        <v>155</v>
      </c>
      <c r="D21" s="148">
        <v>11000000</v>
      </c>
      <c r="F21" s="193">
        <v>-11000000</v>
      </c>
      <c r="H21" s="7"/>
      <c r="J21" s="186"/>
    </row>
    <row r="22" spans="1:10" ht="21.75" customHeight="1">
      <c r="A22" s="44" t="s">
        <v>154</v>
      </c>
      <c r="D22" s="201">
        <f>SUM(D8:D21)</f>
        <v>-21875367</v>
      </c>
      <c r="E22" s="44"/>
      <c r="F22" s="200">
        <f>SUM(F8:F21)</f>
        <v>22379224</v>
      </c>
      <c r="H22" s="7"/>
      <c r="J22" s="186"/>
    </row>
    <row r="23" spans="1:10" ht="20.5">
      <c r="A23" s="195"/>
      <c r="D23" s="193"/>
      <c r="F23" s="193"/>
      <c r="H23" s="7"/>
      <c r="J23" s="186"/>
    </row>
    <row r="24" spans="1:10" ht="19.5" customHeight="1">
      <c r="B24" s="48"/>
      <c r="C24" s="206"/>
      <c r="D24" s="31" t="s">
        <v>31</v>
      </c>
      <c r="E24" s="31"/>
      <c r="F24" s="31"/>
    </row>
    <row r="25" spans="1:10" ht="23.25" customHeight="1">
      <c r="A25" s="44"/>
      <c r="B25" s="205" t="s">
        <v>30</v>
      </c>
      <c r="C25" s="204"/>
      <c r="D25" s="203">
        <f>D6</f>
        <v>2022</v>
      </c>
      <c r="E25" s="26"/>
      <c r="F25" s="203">
        <f>F6</f>
        <v>2021</v>
      </c>
    </row>
    <row r="26" spans="1:10" ht="21.75" customHeight="1">
      <c r="A26" s="199" t="s">
        <v>153</v>
      </c>
      <c r="D26" s="202"/>
      <c r="F26" s="202"/>
      <c r="H26" s="7"/>
      <c r="J26" s="186"/>
    </row>
    <row r="27" spans="1:10" ht="21.75" customHeight="1">
      <c r="A27" s="1" t="s">
        <v>152</v>
      </c>
      <c r="C27" s="26"/>
      <c r="D27" s="148">
        <v>-745192</v>
      </c>
      <c r="F27" s="193">
        <v>-2186174</v>
      </c>
      <c r="H27" s="7"/>
      <c r="J27" s="186"/>
    </row>
    <row r="28" spans="1:10" ht="21.75" customHeight="1">
      <c r="A28" s="1" t="s">
        <v>151</v>
      </c>
      <c r="D28" s="148" t="s">
        <v>93</v>
      </c>
      <c r="F28" s="193">
        <v>160935</v>
      </c>
      <c r="H28" s="7"/>
      <c r="J28" s="186"/>
    </row>
    <row r="29" spans="1:10" ht="21.75" customHeight="1">
      <c r="A29" s="1" t="s">
        <v>150</v>
      </c>
      <c r="C29" s="26"/>
      <c r="D29" s="148">
        <v>-3768090</v>
      </c>
      <c r="F29" s="193">
        <v>-286440</v>
      </c>
      <c r="H29" s="7"/>
      <c r="J29" s="186"/>
    </row>
    <row r="30" spans="1:10" ht="21.75" customHeight="1">
      <c r="A30" s="44" t="s">
        <v>149</v>
      </c>
      <c r="C30" s="26"/>
      <c r="D30" s="201">
        <f>SUM(D27:D29)</f>
        <v>-4513282</v>
      </c>
      <c r="E30" s="44"/>
      <c r="F30" s="200">
        <f>SUM(F27:F29)</f>
        <v>-2311679</v>
      </c>
      <c r="H30" s="7"/>
      <c r="J30" s="186"/>
    </row>
    <row r="31" spans="1:10" ht="9" customHeight="1">
      <c r="A31" s="195"/>
      <c r="D31" s="193"/>
      <c r="F31" s="193"/>
      <c r="H31" s="7"/>
      <c r="J31" s="186"/>
    </row>
    <row r="32" spans="1:10" ht="21.75" customHeight="1">
      <c r="A32" s="199" t="s">
        <v>148</v>
      </c>
      <c r="C32" s="26"/>
      <c r="D32" s="198"/>
      <c r="E32" s="197"/>
      <c r="F32" s="198"/>
      <c r="H32" s="7"/>
      <c r="J32" s="186"/>
    </row>
    <row r="33" spans="1:10" ht="21.75" customHeight="1">
      <c r="A33" s="1" t="s">
        <v>147</v>
      </c>
      <c r="C33" s="26"/>
      <c r="D33" s="141">
        <v>-10184390</v>
      </c>
      <c r="E33" s="197"/>
      <c r="F33" s="141">
        <v>-10341269</v>
      </c>
      <c r="H33" s="7"/>
      <c r="J33" s="186"/>
    </row>
    <row r="34" spans="1:10" ht="21.75" customHeight="1">
      <c r="A34" s="44" t="s">
        <v>146</v>
      </c>
      <c r="D34" s="196">
        <f>SUM(D33:D33)</f>
        <v>-10184390</v>
      </c>
      <c r="E34" s="44"/>
      <c r="F34" s="196">
        <f>SUM(F33:F33)</f>
        <v>-10341269</v>
      </c>
      <c r="H34" s="7"/>
      <c r="J34" s="186"/>
    </row>
    <row r="35" spans="1:10" ht="9" customHeight="1">
      <c r="A35" s="195"/>
      <c r="D35" s="193"/>
      <c r="F35" s="193"/>
      <c r="H35" s="7"/>
      <c r="J35" s="186"/>
    </row>
    <row r="36" spans="1:10" ht="21.75" customHeight="1">
      <c r="A36" s="44" t="s">
        <v>145</v>
      </c>
      <c r="D36" s="135">
        <f>D22+D30+D34</f>
        <v>-36573039</v>
      </c>
      <c r="E36" s="44"/>
      <c r="F36" s="194">
        <f>+F22+F30+F34</f>
        <v>9726276</v>
      </c>
      <c r="H36" s="7"/>
      <c r="J36" s="186"/>
    </row>
    <row r="37" spans="1:10" ht="21.75" customHeight="1">
      <c r="A37" s="1" t="s">
        <v>144</v>
      </c>
      <c r="B37" s="26" t="str">
        <f>'[1]CF(TH)'!B38</f>
        <v>5</v>
      </c>
      <c r="D37" s="193">
        <f>+BS!F8</f>
        <v>187561419</v>
      </c>
      <c r="F37" s="141">
        <v>177835143</v>
      </c>
      <c r="H37" s="7"/>
      <c r="J37" s="186"/>
    </row>
    <row r="38" spans="1:10" ht="21.75" customHeight="1" thickBot="1">
      <c r="A38" s="44" t="s">
        <v>143</v>
      </c>
      <c r="B38" s="26" t="str">
        <f>'[1]CF(TH)'!B39</f>
        <v>5</v>
      </c>
      <c r="D38" s="192">
        <f>SUM(D36:D37)</f>
        <v>150988380</v>
      </c>
      <c r="E38" s="44"/>
      <c r="F38" s="192">
        <f>SUM(F36:F37)</f>
        <v>187561419</v>
      </c>
      <c r="H38" s="7"/>
      <c r="J38" s="7"/>
    </row>
    <row r="39" spans="1:10" ht="21.75" customHeight="1" thickTop="1">
      <c r="A39" s="44"/>
      <c r="B39" s="190"/>
      <c r="D39" s="191"/>
      <c r="E39" s="44"/>
      <c r="F39" s="191"/>
      <c r="H39" s="7"/>
      <c r="J39" s="186"/>
    </row>
    <row r="40" spans="1:10" ht="21.75" customHeight="1">
      <c r="A40" s="44" t="s">
        <v>142</v>
      </c>
      <c r="B40" s="190"/>
      <c r="D40" s="191"/>
      <c r="E40" s="44"/>
      <c r="F40" s="191"/>
      <c r="H40" s="7"/>
      <c r="J40" s="186"/>
    </row>
    <row r="41" spans="1:10" ht="21.75" customHeight="1">
      <c r="A41" s="1" t="s">
        <v>141</v>
      </c>
      <c r="B41" s="190"/>
      <c r="D41" s="148" t="s">
        <v>93</v>
      </c>
      <c r="F41" s="141">
        <v>720000</v>
      </c>
      <c r="H41" s="7"/>
      <c r="J41" s="186"/>
    </row>
    <row r="42" spans="1:10" ht="21.75" customHeight="1">
      <c r="A42" s="1" t="s">
        <v>140</v>
      </c>
      <c r="B42" s="190"/>
      <c r="D42" s="148" t="s">
        <v>93</v>
      </c>
      <c r="F42" s="141">
        <v>710280.38</v>
      </c>
      <c r="H42" s="7"/>
      <c r="J42" s="186"/>
    </row>
    <row r="43" spans="1:10" ht="22.5" customHeight="1">
      <c r="D43" s="189"/>
      <c r="E43" s="188"/>
      <c r="F43" s="187"/>
      <c r="H43" s="7"/>
      <c r="J43" s="186"/>
    </row>
    <row r="44" spans="1:10" ht="22.5" customHeight="1">
      <c r="A44" s="16"/>
      <c r="D44" s="185"/>
      <c r="F44" s="185"/>
    </row>
    <row r="46" spans="1:10" ht="22.5" customHeight="1">
      <c r="D46" s="184"/>
    </row>
  </sheetData>
  <mergeCells count="2">
    <mergeCell ref="D5:F5"/>
    <mergeCell ref="D24:F24"/>
  </mergeCells>
  <pageMargins left="0.78740157480314998" right="0.45" top="0.47244094488188998" bottom="0.41" header="0.511811023622047" footer="0.47"/>
  <pageSetup paperSize="9" firstPageNumber="14" fitToHeight="0" orientation="portrait" useFirstPageNumber="1" r:id="rId1"/>
  <headerFooter>
    <oddFooter>&amp;L&amp;14The accompanying notes are an integral part of these financial statements.&amp;R&amp;14&amp;P</oddFooter>
  </headerFooter>
  <rowBreaks count="1" manualBreakCount="1">
    <brk id="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Amarapron Bovontummatat</cp:lastModifiedBy>
  <dcterms:created xsi:type="dcterms:W3CDTF">2023-02-27T13:20:10Z</dcterms:created>
  <dcterms:modified xsi:type="dcterms:W3CDTF">2023-02-27T13:21:09Z</dcterms:modified>
</cp:coreProperties>
</file>