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5\Beauty Community (BEAUTY)_2565\Beauty_Dec'65\"/>
    </mc:Choice>
  </mc:AlternateContent>
  <xr:revisionPtr revIDLastSave="0" documentId="13_ncr:1_{CFD2F294-48B9-42D6-9CE2-CC01BA61968B}" xr6:coauthVersionLast="47" xr6:coauthVersionMax="47" xr10:uidLastSave="{00000000-0000-0000-0000-000000000000}"/>
  <bookViews>
    <workbookView xWindow="-120" yWindow="-120" windowWidth="29040" windowHeight="15720" tabRatio="723" activeTab="2" xr2:uid="{00000000-000D-0000-FFFF-FFFF00000000}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1">'PL  (งวดสามเดือน)'!$A$1:$G$36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D25" i="4"/>
  <c r="D24" i="4"/>
  <c r="F21" i="1" l="1"/>
  <c r="D21" i="1"/>
  <c r="D13" i="1"/>
  <c r="D68" i="4"/>
  <c r="R16" i="8"/>
  <c r="H14" i="8"/>
  <c r="D20" i="8" l="1"/>
  <c r="F20" i="8"/>
  <c r="H20" i="8"/>
  <c r="J20" i="8"/>
  <c r="L20" i="8"/>
  <c r="N20" i="8"/>
  <c r="F14" i="8"/>
  <c r="R10" i="8" l="1"/>
  <c r="R19" i="8" l="1"/>
  <c r="F65" i="4" l="1"/>
  <c r="F61" i="4"/>
  <c r="F48" i="4"/>
  <c r="F44" i="4"/>
  <c r="F33" i="4"/>
  <c r="D14" i="8"/>
  <c r="N14" i="8"/>
  <c r="L14" i="8"/>
  <c r="J14" i="8"/>
  <c r="F26" i="9"/>
  <c r="F11" i="9"/>
  <c r="F16" i="9" s="1"/>
  <c r="F19" i="9" s="1"/>
  <c r="F21" i="9" s="1"/>
  <c r="F50" i="1"/>
  <c r="F44" i="1"/>
  <c r="A37" i="1"/>
  <c r="F13" i="1"/>
  <c r="F27" i="9" l="1"/>
  <c r="F22" i="1"/>
  <c r="F51" i="1"/>
  <c r="F8" i="4"/>
  <c r="F28" i="4" s="1"/>
  <c r="F49" i="4" s="1"/>
  <c r="F53" i="4" s="1"/>
  <c r="F66" i="4" s="1"/>
  <c r="P14" i="8"/>
  <c r="R14" i="8" s="1"/>
  <c r="F66" i="1" l="1"/>
  <c r="D33" i="4"/>
  <c r="D48" i="4"/>
  <c r="D61" i="4"/>
  <c r="D65" i="4"/>
  <c r="D22" i="1" l="1"/>
  <c r="D50" i="1"/>
  <c r="R11" i="8" l="1"/>
  <c r="R12" i="8"/>
  <c r="D11" i="9"/>
  <c r="D16" i="9" l="1"/>
  <c r="D51" i="1"/>
  <c r="D19" i="9" l="1"/>
  <c r="D21" i="9" l="1"/>
  <c r="F67" i="1"/>
  <c r="F68" i="1" s="1"/>
  <c r="F25" i="10"/>
  <c r="D25" i="10"/>
  <c r="F15" i="10"/>
  <c r="D15" i="10"/>
  <c r="F11" i="10"/>
  <c r="D11" i="10"/>
  <c r="D8" i="4" l="1"/>
  <c r="D28" i="4" s="1"/>
  <c r="D49" i="4" s="1"/>
  <c r="D53" i="4" s="1"/>
  <c r="D66" i="4" s="1"/>
  <c r="D27" i="9"/>
  <c r="F18" i="10"/>
  <c r="F20" i="10" s="1"/>
  <c r="F26" i="10" s="1"/>
  <c r="D18" i="10"/>
  <c r="D20" i="10" s="1"/>
  <c r="D26" i="10" s="1"/>
  <c r="P17" i="8" l="1"/>
  <c r="A41" i="4"/>
  <c r="D44" i="4"/>
  <c r="P20" i="8" l="1"/>
  <c r="R17" i="8"/>
  <c r="R20" i="8" l="1"/>
  <c r="D66" i="1"/>
  <c r="D67" i="1" s="1"/>
  <c r="D68" i="1" s="1"/>
</calcChain>
</file>

<file path=xl/sharedStrings.xml><?xml version="1.0" encoding="utf-8"?>
<sst xmlns="http://schemas.openxmlformats.org/spreadsheetml/2006/main" count="239" uniqueCount="198">
  <si>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</si>
  <si>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</si>
  <si>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</si>
  <si>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</si>
  <si>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</si>
  <si>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</si>
  <si>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</si>
  <si>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</si>
  <si>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</si>
  <si>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</si>
  <si>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</si>
  <si>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</si>
  <si>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</si>
  <si>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</si>
  <si>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</si>
  <si>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</si>
  <si>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</si>
  <si>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</si>
  <si>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</si>
  <si>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</si>
  <si>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</si>
  <si>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</si>
  <si>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</si>
  <si>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</si>
  <si>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</si>
  <si>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</si>
  <si>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</si>
  <si>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</si>
  <si>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</si>
  <si>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</si>
  <si>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</si>
  <si>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</si>
  <si>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</si>
  <si>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</si>
  <si>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</si>
  <si>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</si>
  <si>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</si>
  <si>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</si>
  <si>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</si>
  <si>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</si>
  <si>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</si>
  <si>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</si>
  <si>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</si>
  <si>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</si>
  <si>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</si>
  <si>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</si>
  <si>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</si>
  <si>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</si>
  <si>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</si>
  <si>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</si>
  <si>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</si>
  <si>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</si>
  <si>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</si>
  <si>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</si>
  <si>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</si>
  <si>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</si>
  <si>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</si>
  <si>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</si>
  <si>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</si>
  <si>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</si>
  <si>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</si>
  <si>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</si>
  <si>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</si>
  <si>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</si>
  <si>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</si>
  <si>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</si>
  <si>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</si>
  <si>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</si>
  <si>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</si>
  <si>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</si>
  <si>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</si>
  <si>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</si>
  <si>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</si>
  <si>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</si>
  <si>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</si>
  <si>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</si>
  <si>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</si>
  <si>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</si>
  <si>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</si>
  <si>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</si>
  <si>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</si>
  <si>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</si>
  <si>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</si>
  <si>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</si>
  <si>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</si>
  <si>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</si>
  <si>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</si>
  <si>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</si>
  <si>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</si>
  <si>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</si>
  <si>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</si>
  <si>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</si>
  <si>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</si>
  <si>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</si>
  <si>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</si>
  <si>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</si>
  <si>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</si>
  <si>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</si>
  <si>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</si>
  <si>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</si>
  <si>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</si>
  <si>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</si>
  <si>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</si>
  <si>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</si>
  <si>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 xml:space="preserve">         หุ้นสามัญซื้อคืน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</si>
  <si>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</si>
  <si>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</si>
  <si>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</si>
  <si>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</si>
  <si>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</si>
  <si>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</si>
  <si>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</si>
  <si>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         (                                                                                                )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</si>
  <si>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</si>
  <si>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</si>
  <si>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</si>
  <si>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</si>
  <si>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</si>
  <si>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</si>
  <si>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</si>
  <si>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</si>
  <si>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</si>
  <si>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</si>
  <si>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</si>
  <si>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</si>
  <si>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</si>
  <si>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</si>
  <si>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</si>
  <si>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</si>
  <si>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</si>
  <si>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</si>
  <si>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</si>
  <si>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</si>
  <si>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</si>
  <si>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</si>
  <si>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</si>
  <si>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</si>
  <si>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</si>
  <si>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</si>
  <si>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</si>
  <si>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</si>
  <si>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</si>
  <si>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</si>
  <si>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</si>
  <si>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 xml:space="preserve">            ขาดทุนจากการทำลายสินค้า</t>
  </si>
  <si>
    <t xml:space="preserve">รายได้อื่น </t>
  </si>
  <si>
    <t>รายได้ (ค่าใช้จ่าย) ภาษีเงินได้</t>
  </si>
  <si>
    <t>กำไร (ขาดทุน ) สำหรับปี</t>
  </si>
  <si>
    <t>กำไร (ขาดทุน) เบ็ดเสร็จรวมสำหรับปี</t>
  </si>
  <si>
    <t>กำไร (ขาดทุน ) เบ็ดเสร็จรวมสำหรับปี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</si>
  <si>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</si>
  <si>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</si>
  <si>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</si>
  <si>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</si>
  <si>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</si>
  <si>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</si>
  <si>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</si>
  <si>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</si>
  <si>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</si>
  <si>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  กำไรเบ็ดเสร็จอื่นสำหรับปี</t>
  </si>
  <si>
    <t xml:space="preserve">     สินทรัพย์ไม่มีตัวตนอื่น</t>
  </si>
  <si>
    <t xml:space="preserve">            ขาดทุน(กำไร)จากตราสารอนุพันธ์</t>
  </si>
  <si>
    <t>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</si>
  <si>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</si>
  <si>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</si>
  <si>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</si>
  <si>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โอนส่วนทุนจากการจ่ายโดยใช้หุ้นเป็นเกณฑ์ไป</t>
  </si>
  <si>
    <t>ส่วนเกินมูลค่าหุ้นสามัญ</t>
  </si>
  <si>
    <t>25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</si>
  <si>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</si>
  <si>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</si>
  <si>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</si>
  <si>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สินทรัพย์ทางการเงินไม่หมุนเวียนอื่น(เพิ่มขึ้น)ลดลง</t>
  </si>
  <si>
    <t xml:space="preserve">            สินทรัพย์ทางการเงินหมุนเวียนอื่น(เพิ่มขึ้น)ลดลง</t>
  </si>
  <si>
    <t xml:space="preserve">            (กำไร)ขาดทุนจากการขายทรัพย์สิน</t>
  </si>
  <si>
    <t xml:space="preserve">     ผลกำไรจากการประมาณการตามหลักคณิตศาสตร์ประกันภัย</t>
  </si>
  <si>
    <t>ณ วันที่ 31 ธันวาคม 2565</t>
  </si>
  <si>
    <t>31 ธันวาคม 2565</t>
  </si>
  <si>
    <t>สำหรับปี 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</si>
  <si>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</si>
  <si>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</si>
  <si>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</si>
  <si>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          หุ้นสามัญ 3,009,935,000 หุ้น มูลค่าหุ้นละ 0.10 บาท    </t>
  </si>
  <si>
    <t xml:space="preserve">             หุ้นสามัญ 2,994,193,535 หุ้น มูลค่าหุ้นละ 0.10 บาท</t>
  </si>
  <si>
    <t>(จัดประเภทใหม่)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</si>
  <si>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</si>
  <si>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</si>
  <si>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 xml:space="preserve">     สินทรัพย์ทางการเงินไม่หมุนเวียนอื่น</t>
  </si>
  <si>
    <t xml:space="preserve">            (โอนกลับ)ค่าเผื่อผลขาดทุนด้านเครดิตที่คาดว่าจะเกิดขึ้น</t>
  </si>
  <si>
    <t xml:space="preserve">            (โอนกลับ)ขาดทุนจากการลดมูลค่าของสินค้า</t>
  </si>
  <si>
    <t xml:space="preserve">             สำรองสำหรับหุ้นที่บริษัทฯซื้อคืน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</si>
  <si>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</si>
  <si>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</si>
  <si>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</si>
  <si>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>11.2.3</t>
  </si>
  <si>
    <t>13</t>
  </si>
  <si>
    <t>16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</si>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</sst>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_ ;[Red]\-#,##0.00\ "/>
    <numFmt numFmtId="192" formatCode="_-* #,##0.0000000000_-;\-* #,##0.0000000000_-;_-* &quot;-&quot;??_-;_-@_-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pFont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</cellStyleXfs>
  <cellXfs count="160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187" fontId="7" fillId="0" borderId="0" xfId="0" applyNumberFormat="1" applyFont="1"/>
    <xf numFmtId="18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/>
    <xf numFmtId="0" fontId="5" fillId="0" borderId="0" xfId="0" applyFont="1" applyAlignment="1">
      <alignment horizontal="left"/>
    </xf>
    <xf numFmtId="43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0" fontId="5" fillId="0" borderId="0" xfId="0" quotePrefix="1" applyFont="1" applyAlignment="1">
      <alignment horizontal="left"/>
    </xf>
    <xf numFmtId="187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/>
    <xf numFmtId="0" fontId="19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 vertical="center"/>
    </xf>
    <xf numFmtId="3" fontId="7" fillId="0" borderId="0" xfId="0" applyNumberFormat="1" applyFont="1"/>
    <xf numFmtId="0" fontId="13" fillId="0" borderId="0" xfId="0" applyFont="1" applyAlignment="1">
      <alignment horizontal="centerContinuous"/>
    </xf>
    <xf numFmtId="0" fontId="14" fillId="0" borderId="0" xfId="0" applyFont="1"/>
    <xf numFmtId="189" fontId="13" fillId="0" borderId="0" xfId="6" applyNumberFormat="1" applyFont="1"/>
    <xf numFmtId="189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indent="2"/>
    </xf>
    <xf numFmtId="187" fontId="14" fillId="0" borderId="3" xfId="0" applyNumberFormat="1" applyFont="1" applyBorder="1" applyAlignment="1">
      <alignment horizontal="right"/>
    </xf>
    <xf numFmtId="38" fontId="14" fillId="0" borderId="0" xfId="7" applyNumberFormat="1" applyFont="1"/>
    <xf numFmtId="43" fontId="14" fillId="0" borderId="0" xfId="0" applyNumberFormat="1" applyFont="1"/>
    <xf numFmtId="187" fontId="7" fillId="0" borderId="0" xfId="0" quotePrefix="1" applyNumberFormat="1" applyFont="1"/>
    <xf numFmtId="14" fontId="7" fillId="0" borderId="0" xfId="0" applyNumberFormat="1" applyFont="1"/>
    <xf numFmtId="43" fontId="7" fillId="0" borderId="0" xfId="1" applyFont="1"/>
    <xf numFmtId="43" fontId="7" fillId="0" borderId="0" xfId="12" applyFont="1" applyFill="1" applyBorder="1" applyAlignment="1">
      <alignment horizontal="right" vertical="center"/>
    </xf>
    <xf numFmtId="0" fontId="12" fillId="0" borderId="0" xfId="0" applyFont="1"/>
    <xf numFmtId="38" fontId="22" fillId="0" borderId="0" xfId="7" applyNumberFormat="1" applyFont="1" applyAlignment="1">
      <alignment horizontal="center"/>
    </xf>
    <xf numFmtId="0" fontId="21" fillId="0" borderId="0" xfId="0" applyFont="1" applyAlignment="1">
      <alignment horizontal="center"/>
    </xf>
    <xf numFmtId="38" fontId="22" fillId="0" borderId="0" xfId="7" applyNumberFormat="1" applyFont="1"/>
    <xf numFmtId="187" fontId="22" fillId="0" borderId="0" xfId="7" applyNumberFormat="1" applyFont="1" applyAlignment="1">
      <alignment horizontal="right"/>
    </xf>
    <xf numFmtId="187" fontId="7" fillId="0" borderId="0" xfId="10" applyNumberFormat="1" applyFont="1" applyAlignment="1">
      <alignment horizontal="right" vertical="center"/>
    </xf>
    <xf numFmtId="187" fontId="22" fillId="0" borderId="5" xfId="7" applyNumberFormat="1" applyFont="1" applyBorder="1" applyAlignment="1">
      <alignment horizontal="right"/>
    </xf>
    <xf numFmtId="187" fontId="22" fillId="0" borderId="0" xfId="7" applyNumberFormat="1" applyFont="1"/>
    <xf numFmtId="187" fontId="22" fillId="0" borderId="1" xfId="7" applyNumberFormat="1" applyFont="1" applyBorder="1" applyAlignment="1">
      <alignment horizontal="right"/>
    </xf>
    <xf numFmtId="43" fontId="22" fillId="0" borderId="0" xfId="1" applyFont="1" applyFill="1" applyAlignment="1"/>
    <xf numFmtId="0" fontId="22" fillId="0" borderId="0" xfId="0" applyFont="1"/>
    <xf numFmtId="0" fontId="21" fillId="0" borderId="0" xfId="7" applyFont="1" applyAlignment="1">
      <alignment horizontal="center"/>
    </xf>
    <xf numFmtId="187" fontId="22" fillId="0" borderId="0" xfId="7" applyNumberFormat="1" applyFont="1" applyAlignment="1">
      <alignment horizontal="center"/>
    </xf>
    <xf numFmtId="187" fontId="22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192" fontId="22" fillId="0" borderId="0" xfId="1" applyNumberFormat="1" applyFont="1" applyFill="1" applyAlignment="1">
      <alignment horizontal="right"/>
    </xf>
    <xf numFmtId="0" fontId="22" fillId="0" borderId="0" xfId="7" applyFont="1"/>
    <xf numFmtId="38" fontId="7" fillId="0" borderId="0" xfId="7" applyNumberFormat="1" applyFont="1"/>
    <xf numFmtId="189" fontId="7" fillId="0" borderId="0" xfId="5" applyNumberFormat="1" applyFont="1"/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38" fontId="5" fillId="0" borderId="0" xfId="7" applyNumberFormat="1" applyFont="1"/>
    <xf numFmtId="37" fontId="7" fillId="0" borderId="0" xfId="7" applyNumberFormat="1" applyFont="1"/>
    <xf numFmtId="38" fontId="7" fillId="0" borderId="0" xfId="10" applyNumberFormat="1" applyFont="1"/>
    <xf numFmtId="38" fontId="7" fillId="0" borderId="0" xfId="10" applyNumberFormat="1" applyFont="1" applyAlignment="1">
      <alignment vertical="center"/>
    </xf>
    <xf numFmtId="43" fontId="7" fillId="0" borderId="0" xfId="10" applyNumberFormat="1" applyFont="1" applyAlignment="1">
      <alignment vertical="center"/>
    </xf>
    <xf numFmtId="38" fontId="7" fillId="0" borderId="0" xfId="7" applyNumberFormat="1" applyFont="1" applyAlignment="1">
      <alignment vertical="center"/>
    </xf>
    <xf numFmtId="188" fontId="7" fillId="0" borderId="0" xfId="7" applyNumberFormat="1" applyFont="1" applyAlignment="1">
      <alignment horizontal="right"/>
    </xf>
    <xf numFmtId="187" fontId="7" fillId="0" borderId="0" xfId="7" applyNumberFormat="1" applyFont="1" applyAlignment="1">
      <alignment horizontal="right"/>
    </xf>
    <xf numFmtId="191" fontId="7" fillId="0" borderId="0" xfId="7" applyNumberFormat="1" applyFont="1"/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188" fontId="7" fillId="0" borderId="0" xfId="7" applyNumberFormat="1" applyFont="1" applyAlignment="1">
      <alignment horizontal="center"/>
    </xf>
    <xf numFmtId="188" fontId="10" fillId="0" borderId="0" xfId="7" applyNumberFormat="1" applyFont="1" applyAlignment="1">
      <alignment horizontal="right"/>
    </xf>
    <xf numFmtId="188" fontId="10" fillId="0" borderId="0" xfId="10" applyNumberFormat="1" applyFont="1" applyAlignment="1">
      <alignment horizontal="right"/>
    </xf>
    <xf numFmtId="37" fontId="24" fillId="0" borderId="0" xfId="17" applyNumberFormat="1" applyFont="1" applyAlignment="1">
      <alignment vertical="center"/>
    </xf>
    <xf numFmtId="187" fontId="22" fillId="0" borderId="0" xfId="10" applyNumberFormat="1" applyFont="1" applyAlignment="1">
      <alignment horizontal="right"/>
    </xf>
    <xf numFmtId="0" fontId="1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8">
    <cellStyle name="Comma 16 2" xfId="2" xr:uid="{00000000-0005-0000-0000-000001000000}"/>
    <cellStyle name="Comma 16 2 2" xfId="13" xr:uid="{A5DC918A-DC2A-43A3-9BDD-59327FD4B632}"/>
    <cellStyle name="Comma 2" xfId="12" xr:uid="{15F245A9-4DE2-4871-A281-FEEAA3DBB930}"/>
    <cellStyle name="Comma 2 2" xfId="3" xr:uid="{00000000-0005-0000-0000-000002000000}"/>
    <cellStyle name="Comma 2 2 2" xfId="8" xr:uid="{00000000-0005-0000-0000-000003000000}"/>
    <cellStyle name="Comma 2 2 2 2" xfId="15" xr:uid="{407196A6-4DA0-4871-A1DF-25FED09CFCCC}"/>
    <cellStyle name="Comma 2 2 3" xfId="14" xr:uid="{85CBC97B-8F17-4954-9721-981A57C3F79D}"/>
    <cellStyle name="Comma 21" xfId="11" xr:uid="{00000000-0005-0000-0000-000004000000}"/>
    <cellStyle name="Comma 21 2" xfId="16" xr:uid="{EF5C04F5-11A2-402B-875E-B734145ED5D4}"/>
    <cellStyle name="Normal 18 2" xfId="4" xr:uid="{00000000-0005-0000-0000-000006000000}"/>
    <cellStyle name="Normal 2" xfId="5" xr:uid="{00000000-0005-0000-0000-000007000000}"/>
    <cellStyle name="Normal 2 2" xfId="9" xr:uid="{00000000-0005-0000-0000-000008000000}"/>
    <cellStyle name="Normal 5" xfId="17" xr:uid="{5550C9D3-77A0-4936-BB38-F1B2F5A6C138}"/>
    <cellStyle name="จุลภาค" xfId="1" builtinId="3"/>
    <cellStyle name="ปกติ" xfId="0" builtinId="0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"/>
  <sheetViews>
    <sheetView view="pageBreakPreview" topLeftCell="A28" zoomScale="90" zoomScaleNormal="85" zoomScaleSheetLayoutView="90" workbookViewId="0">
      <selection activeCell="D50" sqref="D50"/>
    </sheetView>
  </sheetViews>
  <sheetFormatPr defaultColWidth="10.42578125" defaultRowHeight="23.25" customHeight="1"/>
  <cols>
    <col min="1" max="1" width="51.42578125" style="2" customWidth="1"/>
    <col min="2" max="2" width="9" style="2" customWidth="1"/>
    <col min="3" max="3" width="1.42578125" style="2" customWidth="1"/>
    <col min="4" max="4" width="16.42578125" style="30" customWidth="1"/>
    <col min="5" max="5" width="1.42578125" style="2" customWidth="1"/>
    <col min="6" max="6" width="16.42578125" style="29" customWidth="1"/>
    <col min="7" max="7" width="1.42578125" style="2" customWidth="1"/>
    <col min="8" max="16384" width="10.42578125" style="2"/>
  </cols>
  <sheetData>
    <row r="1" spans="1:7" ht="25.15" customHeight="1">
      <c r="A1" s="155" t="s">
        <v>49</v>
      </c>
      <c r="B1" s="155"/>
      <c r="C1" s="155"/>
      <c r="D1" s="155"/>
      <c r="E1" s="155"/>
      <c r="F1" s="155"/>
      <c r="G1" s="4"/>
    </row>
    <row r="2" spans="1:7" ht="25.15" customHeight="1">
      <c r="A2" s="155" t="s">
        <v>35</v>
      </c>
      <c r="B2" s="155"/>
      <c r="C2" s="155"/>
      <c r="D2" s="155"/>
      <c r="E2" s="155"/>
      <c r="F2" s="155"/>
      <c r="G2" s="4"/>
    </row>
    <row r="3" spans="1:7" ht="25.15" customHeight="1">
      <c r="A3" s="155" t="s">
        <v>176</v>
      </c>
      <c r="B3" s="155"/>
      <c r="C3" s="155"/>
      <c r="D3" s="155"/>
      <c r="E3" s="155"/>
      <c r="F3" s="155"/>
      <c r="G3" s="4"/>
    </row>
    <row r="4" spans="1:7" ht="25.15" customHeight="1">
      <c r="A4" s="3"/>
      <c r="B4" s="3"/>
      <c r="C4" s="3"/>
      <c r="D4" s="3"/>
      <c r="E4" s="3"/>
      <c r="F4" s="47"/>
      <c r="G4" s="3"/>
    </row>
    <row r="5" spans="1:7" ht="25.15" customHeight="1">
      <c r="A5" s="64"/>
      <c r="B5" s="64"/>
      <c r="C5" s="64"/>
      <c r="D5" s="65"/>
      <c r="F5" s="46" t="s">
        <v>0</v>
      </c>
    </row>
    <row r="6" spans="1:7" ht="25.15" customHeight="1">
      <c r="A6" s="4" t="s">
        <v>2</v>
      </c>
      <c r="B6" s="66" t="s">
        <v>1</v>
      </c>
      <c r="C6" s="3"/>
      <c r="D6" s="67" t="s">
        <v>177</v>
      </c>
      <c r="E6" s="68"/>
      <c r="F6" s="67" t="s">
        <v>162</v>
      </c>
      <c r="G6" s="68"/>
    </row>
    <row r="7" spans="1:7" ht="11.25" customHeight="1">
      <c r="A7" s="4"/>
      <c r="B7" s="69"/>
      <c r="C7" s="3"/>
      <c r="D7" s="70"/>
      <c r="E7" s="68"/>
      <c r="F7" s="70"/>
      <c r="G7" s="68"/>
    </row>
    <row r="8" spans="1:7" ht="25.5" customHeight="1">
      <c r="A8" s="4" t="s">
        <v>3</v>
      </c>
      <c r="C8" s="71"/>
      <c r="F8" s="30"/>
    </row>
    <row r="9" spans="1:7" ht="25.5" customHeight="1">
      <c r="A9" s="2" t="s">
        <v>41</v>
      </c>
      <c r="B9" s="71">
        <v>5</v>
      </c>
      <c r="C9" s="71"/>
      <c r="D9" s="48">
        <v>63505300.910000019</v>
      </c>
      <c r="E9" s="48"/>
      <c r="F9" s="48">
        <v>57977128.43</v>
      </c>
      <c r="G9" s="49"/>
    </row>
    <row r="10" spans="1:7" ht="25.5" customHeight="1">
      <c r="A10" s="72" t="s">
        <v>77</v>
      </c>
      <c r="B10" s="71">
        <v>6</v>
      </c>
      <c r="C10" s="71"/>
      <c r="D10" s="48">
        <v>27516066.940000039</v>
      </c>
      <c r="E10" s="48"/>
      <c r="F10" s="48">
        <v>35392647.259999998</v>
      </c>
      <c r="G10" s="48"/>
    </row>
    <row r="11" spans="1:7" ht="25.5" customHeight="1">
      <c r="A11" s="72" t="s">
        <v>42</v>
      </c>
      <c r="B11" s="71">
        <v>7</v>
      </c>
      <c r="C11" s="71"/>
      <c r="D11" s="48">
        <v>115581298.42999992</v>
      </c>
      <c r="E11" s="48"/>
      <c r="F11" s="48">
        <v>138246332.30999997</v>
      </c>
      <c r="G11" s="48"/>
    </row>
    <row r="12" spans="1:7" ht="25.5" customHeight="1">
      <c r="A12" s="2" t="s">
        <v>171</v>
      </c>
      <c r="B12" s="71">
        <v>8</v>
      </c>
      <c r="C12" s="71"/>
      <c r="D12" s="48">
        <v>100000000</v>
      </c>
      <c r="E12" s="48"/>
      <c r="F12" s="48">
        <v>370116664.25999999</v>
      </c>
      <c r="G12" s="49"/>
    </row>
    <row r="13" spans="1:7" ht="25.5" customHeight="1">
      <c r="A13" s="4" t="s">
        <v>4</v>
      </c>
      <c r="B13" s="71"/>
      <c r="C13" s="71"/>
      <c r="D13" s="57">
        <f>SUM(D9:D12)</f>
        <v>306602666.27999997</v>
      </c>
      <c r="E13" s="48"/>
      <c r="F13" s="57">
        <f>SUM(F9:F12)</f>
        <v>601732772.25999999</v>
      </c>
      <c r="G13" s="48"/>
    </row>
    <row r="14" spans="1:7" ht="25.5" customHeight="1">
      <c r="A14" s="4" t="s">
        <v>5</v>
      </c>
      <c r="B14" s="71"/>
      <c r="C14" s="71"/>
      <c r="D14" s="29"/>
      <c r="E14" s="48"/>
      <c r="G14" s="48"/>
    </row>
    <row r="15" spans="1:7" ht="25.5" customHeight="1">
      <c r="A15" s="2" t="s">
        <v>187</v>
      </c>
      <c r="B15" s="73">
        <v>9</v>
      </c>
      <c r="C15" s="71"/>
      <c r="D15" s="48">
        <v>220000000</v>
      </c>
      <c r="E15" s="48"/>
      <c r="F15" s="48">
        <v>0</v>
      </c>
      <c r="G15" s="49"/>
    </row>
    <row r="16" spans="1:7" ht="25.5" customHeight="1">
      <c r="A16" s="2" t="s">
        <v>43</v>
      </c>
      <c r="B16" s="73">
        <v>10</v>
      </c>
      <c r="C16" s="71"/>
      <c r="D16" s="48">
        <v>142245080.96000001</v>
      </c>
      <c r="E16" s="48"/>
      <c r="F16" s="48">
        <v>145387590.59999993</v>
      </c>
      <c r="G16" s="49"/>
    </row>
    <row r="17" spans="1:7" ht="25.5" customHeight="1">
      <c r="A17" s="2" t="s">
        <v>117</v>
      </c>
      <c r="B17" s="73">
        <v>11.1</v>
      </c>
      <c r="C17" s="71"/>
      <c r="D17" s="48">
        <v>111902189.55999996</v>
      </c>
      <c r="E17" s="48"/>
      <c r="F17" s="48">
        <v>104930046.60999997</v>
      </c>
      <c r="G17" s="49"/>
    </row>
    <row r="18" spans="1:7" ht="25.5" customHeight="1">
      <c r="A18" s="2" t="s">
        <v>160</v>
      </c>
      <c r="B18" s="73">
        <v>12</v>
      </c>
      <c r="C18" s="71"/>
      <c r="D18" s="48">
        <v>20558383.010000005</v>
      </c>
      <c r="E18" s="48"/>
      <c r="F18" s="48">
        <v>23263832.150000002</v>
      </c>
      <c r="G18" s="49"/>
    </row>
    <row r="19" spans="1:7" ht="25.5" customHeight="1">
      <c r="A19" s="2" t="s">
        <v>55</v>
      </c>
      <c r="B19" s="73">
        <v>13</v>
      </c>
      <c r="C19" s="71"/>
      <c r="D19" s="48">
        <v>78893705.549999982</v>
      </c>
      <c r="E19" s="48"/>
      <c r="F19" s="48">
        <v>62283031.5</v>
      </c>
      <c r="G19" s="49"/>
    </row>
    <row r="20" spans="1:7" ht="25.5" customHeight="1">
      <c r="A20" s="2" t="s">
        <v>44</v>
      </c>
      <c r="B20" s="71">
        <v>14</v>
      </c>
      <c r="C20" s="71"/>
      <c r="D20" s="48">
        <v>17167631.48</v>
      </c>
      <c r="E20" s="48"/>
      <c r="F20" s="48">
        <v>36505361.100000001</v>
      </c>
      <c r="G20" s="48"/>
    </row>
    <row r="21" spans="1:7" ht="25.5" customHeight="1">
      <c r="A21" s="4" t="s">
        <v>7</v>
      </c>
      <c r="B21" s="71"/>
      <c r="D21" s="58">
        <f>SUM(D15:D20)</f>
        <v>590766990.55999994</v>
      </c>
      <c r="E21" s="37"/>
      <c r="F21" s="58">
        <f>SUM(F15:F20)</f>
        <v>372369861.95999992</v>
      </c>
      <c r="G21" s="37"/>
    </row>
    <row r="22" spans="1:7" ht="25.15" customHeight="1" thickBot="1">
      <c r="A22" s="4" t="s">
        <v>79</v>
      </c>
      <c r="B22" s="33"/>
      <c r="D22" s="59">
        <f>D13+D21</f>
        <v>897369656.83999991</v>
      </c>
      <c r="E22" s="37"/>
      <c r="F22" s="59">
        <f>F13+F21</f>
        <v>974102634.21999991</v>
      </c>
      <c r="G22" s="37"/>
    </row>
    <row r="23" spans="1:7" ht="25.15" customHeight="1" thickTop="1">
      <c r="A23" s="4"/>
      <c r="B23" s="33"/>
      <c r="D23" s="37"/>
      <c r="E23" s="37"/>
      <c r="F23" s="37"/>
      <c r="G23" s="37"/>
    </row>
    <row r="24" spans="1:7" ht="25.15" customHeight="1"/>
    <row r="25" spans="1:7" ht="25.15" customHeight="1"/>
    <row r="26" spans="1:7" ht="25.5" customHeight="1">
      <c r="A26" s="2" t="s">
        <v>6</v>
      </c>
    </row>
    <row r="27" spans="1:7" ht="25.15" customHeight="1"/>
    <row r="28" spans="1:7" ht="25.15" customHeight="1">
      <c r="A28" s="74" t="s">
        <v>155</v>
      </c>
      <c r="F28" s="2"/>
    </row>
    <row r="29" spans="1:7" ht="25.15" customHeight="1">
      <c r="F29" s="2"/>
    </row>
    <row r="30" spans="1:7" ht="25.15" customHeight="1">
      <c r="A30" s="74" t="s">
        <v>156</v>
      </c>
      <c r="F30" s="2"/>
    </row>
    <row r="31" spans="1:7" ht="25.15" customHeight="1">
      <c r="F31" s="2"/>
    </row>
    <row r="32" spans="1:7" ht="25.15" customHeight="1"/>
    <row r="33" spans="1:7" ht="25.15" customHeight="1">
      <c r="A33" s="2" t="s">
        <v>136</v>
      </c>
      <c r="C33" s="33"/>
      <c r="E33" s="34"/>
      <c r="G33" s="34"/>
    </row>
    <row r="34" spans="1:7" ht="25.15" customHeight="1">
      <c r="A34" s="2" t="s">
        <v>137</v>
      </c>
    </row>
    <row r="35" spans="1:7" ht="22.5" customHeight="1">
      <c r="A35" s="155" t="s">
        <v>49</v>
      </c>
      <c r="B35" s="155"/>
      <c r="C35" s="155"/>
      <c r="D35" s="155"/>
      <c r="E35" s="155"/>
      <c r="F35" s="155"/>
      <c r="G35" s="4"/>
    </row>
    <row r="36" spans="1:7" ht="22.5" customHeight="1">
      <c r="A36" s="155" t="s">
        <v>36</v>
      </c>
      <c r="B36" s="155"/>
      <c r="C36" s="155"/>
      <c r="D36" s="155"/>
      <c r="E36" s="155"/>
      <c r="F36" s="155"/>
      <c r="G36" s="4"/>
    </row>
    <row r="37" spans="1:7" ht="22.5" customHeight="1">
      <c r="A37" s="155" t="str">
        <f>A3</f>
        <v>ณ วันที่ 31 ธันวาคม 2565</v>
      </c>
      <c r="B37" s="155"/>
      <c r="C37" s="155"/>
      <c r="D37" s="155"/>
      <c r="E37" s="155"/>
      <c r="F37" s="155"/>
      <c r="G37" s="4"/>
    </row>
    <row r="38" spans="1:7" ht="21.75">
      <c r="A38" s="3"/>
      <c r="B38" s="3"/>
      <c r="C38" s="3"/>
      <c r="D38" s="3"/>
      <c r="E38" s="3"/>
      <c r="F38" s="47"/>
      <c r="G38" s="3"/>
    </row>
    <row r="39" spans="1:7" ht="21.75">
      <c r="A39" s="1"/>
      <c r="B39" s="75"/>
      <c r="C39" s="64"/>
      <c r="D39" s="65"/>
      <c r="F39" s="46" t="s">
        <v>0</v>
      </c>
    </row>
    <row r="40" spans="1:7" ht="22.5" customHeight="1">
      <c r="A40" s="3" t="s">
        <v>8</v>
      </c>
      <c r="B40" s="66" t="s">
        <v>1</v>
      </c>
      <c r="C40" s="3"/>
      <c r="D40" s="67" t="s">
        <v>177</v>
      </c>
      <c r="E40" s="68"/>
      <c r="F40" s="67" t="s">
        <v>162</v>
      </c>
      <c r="G40" s="68"/>
    </row>
    <row r="41" spans="1:7" s="4" customFormat="1" ht="22.5" customHeight="1">
      <c r="A41" s="4" t="s">
        <v>9</v>
      </c>
      <c r="B41" s="33"/>
      <c r="D41" s="76"/>
      <c r="F41" s="76"/>
    </row>
    <row r="42" spans="1:7" ht="22.5" customHeight="1">
      <c r="A42" s="2" t="s">
        <v>78</v>
      </c>
      <c r="B42" s="71">
        <v>15</v>
      </c>
      <c r="C42" s="71"/>
      <c r="D42" s="48">
        <v>60056170.689999998</v>
      </c>
      <c r="E42" s="48"/>
      <c r="F42" s="48">
        <v>72147202.640000001</v>
      </c>
      <c r="G42" s="48"/>
    </row>
    <row r="43" spans="1:7" ht="22.5" customHeight="1">
      <c r="A43" s="2" t="s">
        <v>120</v>
      </c>
      <c r="B43" s="71">
        <v>11.2</v>
      </c>
      <c r="C43" s="71"/>
      <c r="D43" s="48">
        <v>38123269.68</v>
      </c>
      <c r="E43" s="48"/>
      <c r="F43" s="48">
        <v>45472493.309999995</v>
      </c>
      <c r="G43" s="48"/>
    </row>
    <row r="44" spans="1:7" s="4" customFormat="1" ht="22.5" customHeight="1">
      <c r="A44" s="4" t="s">
        <v>10</v>
      </c>
      <c r="B44" s="71"/>
      <c r="C44" s="66"/>
      <c r="D44" s="57">
        <f>SUM(D42:D43)</f>
        <v>98179440.370000005</v>
      </c>
      <c r="E44" s="48"/>
      <c r="F44" s="57">
        <f>SUM(F42:F43)</f>
        <v>117619695.94999999</v>
      </c>
      <c r="G44" s="48"/>
    </row>
    <row r="45" spans="1:7" s="4" customFormat="1" ht="22.5" customHeight="1">
      <c r="A45" s="4" t="s">
        <v>11</v>
      </c>
      <c r="B45" s="71"/>
      <c r="C45" s="66"/>
      <c r="D45" s="60"/>
      <c r="E45" s="29"/>
      <c r="F45" s="60"/>
      <c r="G45" s="29"/>
    </row>
    <row r="46" spans="1:7" s="4" customFormat="1" ht="22.5" customHeight="1">
      <c r="A46" s="72" t="s">
        <v>118</v>
      </c>
      <c r="B46" s="71">
        <v>11.2</v>
      </c>
      <c r="C46" s="66"/>
      <c r="D46" s="29">
        <v>78619972.340000004</v>
      </c>
      <c r="E46" s="29"/>
      <c r="F46" s="29">
        <v>69943900.75</v>
      </c>
      <c r="G46" s="29"/>
    </row>
    <row r="47" spans="1:7" ht="22.5" customHeight="1">
      <c r="A47" s="72" t="s">
        <v>80</v>
      </c>
      <c r="B47" s="71">
        <v>16</v>
      </c>
      <c r="C47" s="71"/>
      <c r="D47" s="29">
        <v>8234282.6200000001</v>
      </c>
      <c r="E47" s="29"/>
      <c r="F47" s="29">
        <v>6844546</v>
      </c>
      <c r="G47" s="48"/>
    </row>
    <row r="48" spans="1:7" ht="22.5" customHeight="1">
      <c r="A48" s="72" t="s">
        <v>81</v>
      </c>
      <c r="B48" s="71"/>
      <c r="C48" s="71"/>
      <c r="D48" s="29">
        <v>5906470</v>
      </c>
      <c r="E48" s="29"/>
      <c r="F48" s="29">
        <v>5546470</v>
      </c>
      <c r="G48" s="48"/>
    </row>
    <row r="49" spans="1:7" ht="22.5" customHeight="1">
      <c r="A49" s="72" t="s">
        <v>45</v>
      </c>
      <c r="B49" s="71"/>
      <c r="C49" s="71"/>
      <c r="D49" s="29">
        <v>499750</v>
      </c>
      <c r="E49" s="29"/>
      <c r="F49" s="29">
        <v>539000</v>
      </c>
      <c r="G49" s="50"/>
    </row>
    <row r="50" spans="1:7" ht="22.5" customHeight="1">
      <c r="A50" s="69" t="s">
        <v>12</v>
      </c>
      <c r="B50" s="71"/>
      <c r="C50" s="71"/>
      <c r="D50" s="57">
        <f>SUM(D46:D49)</f>
        <v>93260474.960000008</v>
      </c>
      <c r="E50" s="48"/>
      <c r="F50" s="57">
        <f>SUM(F46:F49)</f>
        <v>82873916.75</v>
      </c>
      <c r="G50" s="48"/>
    </row>
    <row r="51" spans="1:7" ht="22.5" customHeight="1">
      <c r="A51" s="4" t="s">
        <v>13</v>
      </c>
      <c r="B51" s="33"/>
      <c r="D51" s="57">
        <f>D44+D50</f>
        <v>191439915.33000001</v>
      </c>
      <c r="E51" s="48"/>
      <c r="F51" s="57">
        <f>F44+F50</f>
        <v>200493612.69999999</v>
      </c>
      <c r="G51" s="48"/>
    </row>
    <row r="52" spans="1:7" ht="22.5" customHeight="1">
      <c r="A52" s="77" t="s">
        <v>14</v>
      </c>
      <c r="B52" s="33"/>
      <c r="D52" s="61"/>
      <c r="E52" s="62"/>
      <c r="F52" s="61"/>
      <c r="G52" s="62"/>
    </row>
    <row r="53" spans="1:7" ht="21.75">
      <c r="A53" s="72" t="s">
        <v>46</v>
      </c>
      <c r="B53" s="71"/>
      <c r="C53" s="71"/>
      <c r="D53" s="61"/>
      <c r="E53" s="62"/>
      <c r="F53" s="61"/>
      <c r="G53" s="62"/>
    </row>
    <row r="54" spans="1:7" ht="21.75">
      <c r="A54" s="72" t="s">
        <v>47</v>
      </c>
      <c r="B54" s="71"/>
      <c r="C54" s="71"/>
      <c r="D54" s="61"/>
      <c r="E54" s="62"/>
      <c r="F54" s="61"/>
      <c r="G54" s="62"/>
    </row>
    <row r="55" spans="1:7" ht="22.5" thickBot="1">
      <c r="A55" s="72" t="s">
        <v>182</v>
      </c>
      <c r="B55" s="71"/>
      <c r="C55" s="71"/>
      <c r="D55" s="53">
        <v>300993500</v>
      </c>
      <c r="E55" s="62"/>
      <c r="F55" s="61"/>
      <c r="G55" s="62"/>
    </row>
    <row r="56" spans="1:7" ht="22.5" customHeight="1" thickTop="1" thickBot="1">
      <c r="A56" s="72" t="s">
        <v>76</v>
      </c>
      <c r="C56" s="71"/>
      <c r="D56" s="37"/>
      <c r="E56" s="62"/>
      <c r="F56" s="53">
        <v>302261000</v>
      </c>
      <c r="G56" s="62"/>
    </row>
    <row r="57" spans="1:7" ht="22.5" customHeight="1" thickTop="1">
      <c r="A57" s="72" t="s">
        <v>82</v>
      </c>
      <c r="D57" s="63"/>
      <c r="E57" s="48"/>
      <c r="F57" s="60"/>
      <c r="G57" s="48"/>
    </row>
    <row r="58" spans="1:7" ht="22.5" customHeight="1">
      <c r="A58" s="72" t="s">
        <v>183</v>
      </c>
      <c r="B58" s="71">
        <v>18</v>
      </c>
      <c r="D58" s="29">
        <v>299419353.5</v>
      </c>
      <c r="E58" s="48"/>
      <c r="F58" s="60"/>
      <c r="G58" s="48"/>
    </row>
    <row r="59" spans="1:7" ht="22.5" customHeight="1">
      <c r="A59" s="72" t="s">
        <v>111</v>
      </c>
      <c r="B59" s="71"/>
      <c r="D59" s="29"/>
      <c r="E59" s="48"/>
      <c r="F59" s="29">
        <v>300686853.5</v>
      </c>
      <c r="G59" s="48"/>
    </row>
    <row r="60" spans="1:7" ht="21.75">
      <c r="A60" s="72" t="s">
        <v>97</v>
      </c>
      <c r="B60" s="71">
        <v>18</v>
      </c>
      <c r="D60" s="29">
        <v>510590610.51999998</v>
      </c>
      <c r="E60" s="48"/>
      <c r="F60" s="29">
        <v>609013286.93999994</v>
      </c>
      <c r="G60" s="48"/>
    </row>
    <row r="61" spans="1:7" ht="22.5" customHeight="1">
      <c r="A61" s="72" t="s">
        <v>104</v>
      </c>
      <c r="B61" s="71">
        <v>18</v>
      </c>
      <c r="D61" s="49">
        <v>0</v>
      </c>
      <c r="E61" s="48"/>
      <c r="F61" s="49">
        <v>-99690176.420000002</v>
      </c>
      <c r="G61" s="48"/>
    </row>
    <row r="62" spans="1:7" ht="21.75">
      <c r="A62" s="72" t="s">
        <v>139</v>
      </c>
      <c r="B62" s="33"/>
      <c r="D62" s="60"/>
      <c r="E62" s="50"/>
      <c r="F62" s="60"/>
      <c r="G62" s="50"/>
    </row>
    <row r="63" spans="1:7" ht="21.75">
      <c r="A63" s="2" t="s">
        <v>50</v>
      </c>
      <c r="B63" s="33"/>
      <c r="D63" s="60"/>
      <c r="E63" s="50"/>
      <c r="F63" s="60"/>
      <c r="G63" s="50"/>
    </row>
    <row r="64" spans="1:7" ht="21.75">
      <c r="A64" s="72" t="s">
        <v>98</v>
      </c>
      <c r="B64" s="71"/>
      <c r="D64" s="29">
        <v>30226100</v>
      </c>
      <c r="E64" s="50"/>
      <c r="F64" s="29">
        <v>30226100</v>
      </c>
      <c r="G64" s="50"/>
    </row>
    <row r="65" spans="1:7" ht="21.75">
      <c r="A65" s="72" t="s">
        <v>190</v>
      </c>
      <c r="B65" s="71">
        <v>19</v>
      </c>
      <c r="D65" s="29">
        <v>0</v>
      </c>
      <c r="E65" s="50"/>
      <c r="F65" s="29">
        <v>99690176.420000002</v>
      </c>
      <c r="G65" s="50"/>
    </row>
    <row r="66" spans="1:7" ht="21.75">
      <c r="A66" s="2" t="s">
        <v>48</v>
      </c>
      <c r="B66" s="33"/>
      <c r="D66" s="78">
        <f>+SE!P20</f>
        <v>-134306322.50999999</v>
      </c>
      <c r="E66" s="48"/>
      <c r="F66" s="78">
        <f>SE!P14</f>
        <v>-166317218.91999999</v>
      </c>
      <c r="G66" s="48"/>
    </row>
    <row r="67" spans="1:7" ht="22.5" customHeight="1">
      <c r="A67" s="4" t="s">
        <v>15</v>
      </c>
      <c r="B67" s="33"/>
      <c r="D67" s="37">
        <f>SUM(D58:D66)</f>
        <v>705929741.50999999</v>
      </c>
      <c r="E67" s="50"/>
      <c r="F67" s="37">
        <f>SUM(F59:F66)</f>
        <v>773609021.51999998</v>
      </c>
      <c r="G67" s="50"/>
    </row>
    <row r="68" spans="1:7" ht="22.5" customHeight="1" thickBot="1">
      <c r="A68" s="4" t="s">
        <v>16</v>
      </c>
      <c r="B68" s="33"/>
      <c r="D68" s="59">
        <f>D51+D67</f>
        <v>897369656.84000003</v>
      </c>
      <c r="E68" s="50"/>
      <c r="F68" s="59">
        <f>F51+F67</f>
        <v>974102634.22000003</v>
      </c>
      <c r="G68" s="50"/>
    </row>
    <row r="69" spans="1:7" ht="22.15" customHeight="1" thickTop="1">
      <c r="A69" s="4"/>
      <c r="B69" s="33"/>
      <c r="D69" s="79"/>
    </row>
    <row r="70" spans="1:7" ht="22.5" customHeight="1">
      <c r="A70" s="2" t="s">
        <v>6</v>
      </c>
      <c r="B70" s="33"/>
      <c r="D70" s="48"/>
      <c r="E70" s="50"/>
      <c r="F70" s="48"/>
      <c r="G70" s="50"/>
    </row>
    <row r="71" spans="1:7" ht="22.5" customHeight="1">
      <c r="B71" s="33"/>
      <c r="D71" s="48"/>
      <c r="E71" s="50"/>
      <c r="F71" s="48"/>
      <c r="G71" s="50"/>
    </row>
    <row r="72" spans="1:7" ht="21.75">
      <c r="B72" s="33"/>
    </row>
    <row r="73" spans="1:7" ht="22.5" customHeight="1">
      <c r="A73" s="2" t="s">
        <v>136</v>
      </c>
      <c r="C73" s="33"/>
      <c r="E73" s="34"/>
      <c r="G73" s="34"/>
    </row>
    <row r="74" spans="1:7" ht="22.5" customHeight="1">
      <c r="A74" s="2" t="s">
        <v>137</v>
      </c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92" right="0.37" top="0.5" bottom="0.4" header="0.36" footer="0.28000000000000003"/>
  <pageSetup paperSize="9" scale="89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49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37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55" t="s">
        <v>115</v>
      </c>
      <c r="B4" s="155"/>
      <c r="C4" s="155"/>
      <c r="D4" s="155"/>
      <c r="E4" s="155"/>
      <c r="F4" s="155"/>
    </row>
    <row r="5" spans="1:14" ht="25.15" customHeight="1">
      <c r="A5" s="156" t="s">
        <v>94</v>
      </c>
      <c r="B5" s="156"/>
      <c r="C5" s="156"/>
      <c r="D5" s="156"/>
      <c r="E5" s="156"/>
      <c r="F5" s="156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0</v>
      </c>
      <c r="I7" s="22"/>
      <c r="J7" s="22"/>
      <c r="K7" s="31"/>
    </row>
    <row r="8" spans="1:14" ht="24" customHeight="1">
      <c r="A8" s="21"/>
      <c r="B8" s="15" t="s">
        <v>1</v>
      </c>
      <c r="C8" s="16"/>
      <c r="D8" s="32" t="s">
        <v>103</v>
      </c>
      <c r="E8" s="3"/>
      <c r="F8" s="32" t="s">
        <v>95</v>
      </c>
      <c r="I8" s="32"/>
      <c r="J8" s="3"/>
      <c r="K8" s="32"/>
    </row>
    <row r="9" spans="1:14" ht="24.75" customHeight="1">
      <c r="A9" s="21" t="s">
        <v>30</v>
      </c>
      <c r="B9" s="23"/>
      <c r="C9" s="21"/>
      <c r="D9" s="38">
        <v>454428163.00999999</v>
      </c>
      <c r="E9" s="8"/>
      <c r="F9" s="38">
        <v>1077916032.7099986</v>
      </c>
      <c r="I9" s="36"/>
      <c r="J9" s="10"/>
      <c r="K9" s="36"/>
      <c r="N9" s="35"/>
    </row>
    <row r="10" spans="1:14" ht="24.75" customHeight="1">
      <c r="A10" s="24" t="s">
        <v>31</v>
      </c>
      <c r="B10" s="23"/>
      <c r="C10" s="24"/>
      <c r="D10" s="38">
        <v>-177900888.92999995</v>
      </c>
      <c r="E10" s="7"/>
      <c r="F10" s="6">
        <v>-401869431.08999997</v>
      </c>
      <c r="I10" s="6"/>
      <c r="J10" s="7"/>
      <c r="K10" s="6"/>
      <c r="N10" s="35"/>
    </row>
    <row r="11" spans="1:14" ht="24.75" customHeight="1">
      <c r="A11" s="25" t="s">
        <v>54</v>
      </c>
      <c r="B11" s="23"/>
      <c r="C11" s="25"/>
      <c r="D11" s="39">
        <f>SUM(D9:D10)</f>
        <v>276527274.08000004</v>
      </c>
      <c r="E11" s="7"/>
      <c r="F11" s="39">
        <f>SUM(F9:F10)</f>
        <v>676046601.61999869</v>
      </c>
      <c r="I11" s="6"/>
      <c r="J11" s="7"/>
      <c r="K11" s="6"/>
      <c r="N11" s="35"/>
    </row>
    <row r="12" spans="1:14" ht="24.75" customHeight="1">
      <c r="A12" s="24" t="s">
        <v>17</v>
      </c>
      <c r="B12" s="23"/>
      <c r="C12" s="24"/>
      <c r="D12" s="26"/>
      <c r="E12" s="7"/>
      <c r="F12" s="26"/>
      <c r="I12" s="6"/>
      <c r="J12" s="7"/>
      <c r="K12" s="6"/>
      <c r="N12" s="35"/>
    </row>
    <row r="13" spans="1:14" ht="24.75" customHeight="1">
      <c r="A13" s="24" t="s">
        <v>40</v>
      </c>
      <c r="B13" s="23"/>
      <c r="C13" s="24"/>
      <c r="D13" s="38">
        <v>1193108.6100000003</v>
      </c>
      <c r="E13" s="7"/>
      <c r="F13" s="26">
        <v>2492213.3200000003</v>
      </c>
      <c r="I13" s="6"/>
      <c r="J13" s="7"/>
      <c r="K13" s="6"/>
      <c r="N13" s="35"/>
    </row>
    <row r="14" spans="1:14" ht="24.75" customHeight="1">
      <c r="A14" s="24" t="s">
        <v>29</v>
      </c>
      <c r="B14" s="23"/>
      <c r="C14" s="21"/>
      <c r="D14" s="38">
        <v>1354300.5200000023</v>
      </c>
      <c r="E14" s="26"/>
      <c r="F14" s="26">
        <v>1246660.1199999973</v>
      </c>
      <c r="I14" s="6"/>
      <c r="J14" s="6"/>
      <c r="K14" s="6"/>
      <c r="N14" s="35"/>
    </row>
    <row r="15" spans="1:14" ht="24.75" customHeight="1">
      <c r="A15" s="18" t="s">
        <v>33</v>
      </c>
      <c r="B15" s="23"/>
      <c r="C15" s="18"/>
      <c r="D15" s="39">
        <f>SUM(D13:D14)</f>
        <v>2547409.1300000027</v>
      </c>
      <c r="E15" s="17"/>
      <c r="F15" s="39">
        <f>SUM(F13:F14)</f>
        <v>3738873.4399999976</v>
      </c>
      <c r="I15" s="6"/>
      <c r="J15" s="7"/>
      <c r="K15" s="6"/>
      <c r="N15" s="35"/>
    </row>
    <row r="16" spans="1:14" ht="24.75" customHeight="1">
      <c r="A16" s="24" t="s">
        <v>99</v>
      </c>
      <c r="B16" s="23"/>
      <c r="C16" s="24"/>
      <c r="D16" s="38">
        <v>-165356828.05000001</v>
      </c>
      <c r="E16" s="26"/>
      <c r="F16" s="26">
        <v>-208647466.69</v>
      </c>
      <c r="I16" s="6"/>
      <c r="J16" s="6"/>
      <c r="K16" s="6"/>
      <c r="N16" s="35"/>
    </row>
    <row r="17" spans="1:14" ht="24.75" customHeight="1">
      <c r="A17" s="24" t="s">
        <v>18</v>
      </c>
      <c r="B17" s="23"/>
      <c r="C17" s="24"/>
      <c r="D17" s="38">
        <v>-50303505.580000013</v>
      </c>
      <c r="E17" s="26"/>
      <c r="F17" s="26">
        <v>-60637593.729999997</v>
      </c>
      <c r="I17" s="6"/>
      <c r="J17" s="6"/>
      <c r="K17" s="6"/>
      <c r="N17" s="35"/>
    </row>
    <row r="18" spans="1:14" ht="24.75" customHeight="1">
      <c r="A18" s="18" t="s">
        <v>113</v>
      </c>
      <c r="B18" s="23"/>
      <c r="C18" s="18"/>
      <c r="D18" s="40">
        <f>D11+D15+D16+D17</f>
        <v>63414349.580000013</v>
      </c>
      <c r="E18" s="17"/>
      <c r="F18" s="40">
        <f>F11+F15+F16+F17</f>
        <v>410500414.63999873</v>
      </c>
      <c r="I18" s="6"/>
      <c r="J18" s="7"/>
      <c r="K18" s="6"/>
      <c r="N18" s="35"/>
    </row>
    <row r="19" spans="1:14" ht="24.75" customHeight="1">
      <c r="A19" s="21" t="s">
        <v>65</v>
      </c>
      <c r="B19" s="23"/>
      <c r="C19" s="21"/>
      <c r="D19" s="38">
        <v>-12565851.040000003</v>
      </c>
      <c r="E19" s="7"/>
      <c r="F19" s="41">
        <v>-81513689.930000007</v>
      </c>
      <c r="I19" s="6"/>
      <c r="J19" s="7"/>
      <c r="K19" s="6"/>
      <c r="N19" s="35"/>
    </row>
    <row r="20" spans="1:14" ht="24.75" customHeight="1">
      <c r="A20" s="18" t="s">
        <v>96</v>
      </c>
      <c r="B20" s="23"/>
      <c r="C20" s="21"/>
      <c r="D20" s="39">
        <f>D18+D19</f>
        <v>50848498.540000007</v>
      </c>
      <c r="E20" s="7"/>
      <c r="F20" s="39">
        <f>F18+F19</f>
        <v>328986724.70999873</v>
      </c>
      <c r="I20" s="6"/>
      <c r="J20" s="7"/>
      <c r="K20" s="6"/>
      <c r="N20" s="35"/>
    </row>
    <row r="21" spans="1:14" ht="24.75" customHeight="1">
      <c r="A21" s="18" t="s">
        <v>100</v>
      </c>
      <c r="B21" s="23"/>
      <c r="C21" s="21"/>
      <c r="D21" s="6"/>
      <c r="E21" s="7"/>
      <c r="F21" s="6"/>
      <c r="I21" s="6"/>
      <c r="J21" s="7"/>
      <c r="K21" s="6"/>
      <c r="N21" s="35"/>
    </row>
    <row r="22" spans="1:14" ht="24.75" customHeight="1">
      <c r="A22" s="24" t="s">
        <v>101</v>
      </c>
      <c r="B22" s="23"/>
      <c r="C22" s="21"/>
      <c r="D22" s="6"/>
      <c r="E22" s="7"/>
      <c r="F22" s="6"/>
      <c r="I22" s="6"/>
      <c r="J22" s="7"/>
      <c r="K22" s="6"/>
      <c r="N22" s="35"/>
    </row>
    <row r="23" spans="1:14" ht="24.75" customHeight="1">
      <c r="A23" s="21" t="s">
        <v>63</v>
      </c>
      <c r="B23" s="23"/>
      <c r="C23" s="21"/>
      <c r="D23" s="38">
        <v>0</v>
      </c>
      <c r="E23" s="7"/>
      <c r="F23" s="6">
        <v>0</v>
      </c>
      <c r="I23" s="6"/>
      <c r="J23" s="7"/>
      <c r="K23" s="6"/>
      <c r="N23" s="35"/>
    </row>
    <row r="24" spans="1:14" ht="24.75" customHeight="1">
      <c r="A24" s="21" t="s">
        <v>83</v>
      </c>
      <c r="B24" s="23"/>
      <c r="C24" s="21"/>
      <c r="D24" s="38">
        <v>0</v>
      </c>
      <c r="E24" s="7"/>
      <c r="F24" s="6">
        <v>0</v>
      </c>
      <c r="I24" s="6"/>
      <c r="J24" s="7"/>
      <c r="K24" s="6"/>
      <c r="N24" s="35"/>
    </row>
    <row r="25" spans="1:14" ht="24.75" customHeight="1">
      <c r="A25" s="21" t="s">
        <v>102</v>
      </c>
      <c r="B25" s="23"/>
      <c r="C25" s="21"/>
      <c r="D25" s="39">
        <f>SUM(D23:D24)</f>
        <v>0</v>
      </c>
      <c r="E25" s="7"/>
      <c r="F25" s="39">
        <f>SUM(F23:F24)</f>
        <v>0</v>
      </c>
      <c r="I25" s="6"/>
      <c r="J25" s="7"/>
      <c r="K25" s="6"/>
      <c r="N25" s="35"/>
    </row>
    <row r="26" spans="1:14" ht="24.75" customHeight="1" thickBot="1">
      <c r="A26" s="18" t="s">
        <v>93</v>
      </c>
      <c r="B26" s="23"/>
      <c r="C26" s="21"/>
      <c r="D26" s="42">
        <f>D20+D25</f>
        <v>50848498.540000007</v>
      </c>
      <c r="E26" s="7"/>
      <c r="F26" s="42">
        <f>F20+F25</f>
        <v>328986724.70999873</v>
      </c>
      <c r="I26" s="6"/>
      <c r="J26" s="7"/>
      <c r="K26" s="6"/>
      <c r="N26" s="35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35"/>
    </row>
    <row r="28" spans="1:14" ht="24.75" customHeight="1">
      <c r="A28" s="27" t="s">
        <v>84</v>
      </c>
      <c r="B28" s="23"/>
      <c r="C28" s="25"/>
      <c r="D28" s="7"/>
      <c r="E28" s="7"/>
      <c r="F28" s="7"/>
      <c r="I28" s="7"/>
      <c r="J28" s="7"/>
      <c r="K28" s="7"/>
      <c r="N28" s="35"/>
    </row>
    <row r="29" spans="1:14" ht="24.75" customHeight="1">
      <c r="A29" s="24" t="s">
        <v>85</v>
      </c>
      <c r="B29" s="23" t="s">
        <v>114</v>
      </c>
      <c r="C29" s="24"/>
      <c r="D29" s="6">
        <v>0.02</v>
      </c>
      <c r="E29" s="6"/>
      <c r="F29" s="6">
        <v>0.11</v>
      </c>
      <c r="I29" s="6"/>
      <c r="J29" s="6"/>
      <c r="K29" s="6"/>
      <c r="N29" s="35"/>
    </row>
    <row r="30" spans="1:14" ht="24.75" customHeight="1">
      <c r="A30" s="24" t="s">
        <v>86</v>
      </c>
      <c r="B30" s="23" t="s">
        <v>114</v>
      </c>
      <c r="C30" s="24"/>
      <c r="D30" s="6">
        <v>0.02</v>
      </c>
      <c r="E30" s="6"/>
      <c r="F30" s="6">
        <v>0.11</v>
      </c>
      <c r="I30" s="6"/>
      <c r="J30" s="6"/>
      <c r="K30" s="6"/>
      <c r="N30" s="35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6</v>
      </c>
      <c r="D32" s="30"/>
      <c r="F32" s="29"/>
      <c r="I32" s="30"/>
      <c r="K32" s="37"/>
    </row>
    <row r="33" spans="1:10" ht="15.75" customHeight="1"/>
    <row r="34" spans="1:10" ht="13.5" customHeight="1"/>
    <row r="35" spans="1:10" s="5" customFormat="1" ht="25.15" customHeight="1">
      <c r="A35" s="2" t="s">
        <v>66</v>
      </c>
      <c r="C35" s="9"/>
      <c r="E35" s="11"/>
      <c r="G35" s="11"/>
      <c r="J35" s="11"/>
    </row>
    <row r="36" spans="1:10" ht="25.15" customHeight="1">
      <c r="A36" s="2" t="s">
        <v>67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tabSelected="1" view="pageBreakPreview" topLeftCell="A11" zoomScale="90" zoomScaleNormal="85" zoomScaleSheetLayoutView="90" workbookViewId="0">
      <selection activeCell="A20" sqref="A20"/>
    </sheetView>
  </sheetViews>
  <sheetFormatPr defaultColWidth="10.42578125" defaultRowHeight="21.75"/>
  <cols>
    <col min="1" max="1" width="47.71093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2.42578125" style="2" bestFit="1" customWidth="1"/>
    <col min="9" max="9" width="13.5703125" style="2" bestFit="1" customWidth="1"/>
    <col min="10" max="10" width="10.42578125" style="2" customWidth="1"/>
    <col min="11" max="11" width="12.85546875" style="2" customWidth="1"/>
    <col min="12" max="15" width="10.42578125" style="2"/>
    <col min="16" max="16" width="16" style="2" bestFit="1" customWidth="1"/>
    <col min="17" max="17" width="10.42578125" style="2"/>
    <col min="18" max="18" width="16" style="2" bestFit="1" customWidth="1"/>
    <col min="19" max="16384" width="10.42578125" style="2"/>
  </cols>
  <sheetData>
    <row r="1" spans="1:11" ht="24" hidden="1" customHeight="1"/>
    <row r="2" spans="1:11" s="5" customFormat="1" ht="24" customHeight="1">
      <c r="A2" s="1" t="s">
        <v>49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37</v>
      </c>
      <c r="B3" s="19"/>
      <c r="C3" s="19"/>
      <c r="D3" s="19"/>
      <c r="E3" s="19"/>
      <c r="F3" s="19"/>
      <c r="G3" s="20"/>
    </row>
    <row r="4" spans="1:11" ht="24" customHeight="1">
      <c r="A4" s="155" t="s">
        <v>178</v>
      </c>
      <c r="B4" s="155"/>
      <c r="C4" s="155"/>
      <c r="D4" s="155"/>
      <c r="E4" s="155"/>
      <c r="F4" s="155"/>
    </row>
    <row r="5" spans="1:11" ht="24" customHeight="1">
      <c r="A5" s="3"/>
      <c r="B5" s="3"/>
      <c r="C5" s="3"/>
      <c r="D5" s="3"/>
      <c r="E5" s="3"/>
      <c r="F5" s="80"/>
      <c r="G5" s="4"/>
    </row>
    <row r="6" spans="1:11" ht="24" customHeight="1">
      <c r="A6" s="21"/>
      <c r="B6" s="21"/>
      <c r="C6" s="21"/>
      <c r="D6" s="22"/>
      <c r="E6" s="22"/>
      <c r="F6" s="31" t="s">
        <v>0</v>
      </c>
    </row>
    <row r="7" spans="1:11" ht="24" customHeight="1">
      <c r="A7" s="21"/>
      <c r="B7" s="15" t="s">
        <v>1</v>
      </c>
      <c r="C7" s="16"/>
      <c r="D7" s="32" t="s">
        <v>179</v>
      </c>
      <c r="E7" s="3"/>
      <c r="F7" s="32" t="s">
        <v>163</v>
      </c>
    </row>
    <row r="8" spans="1:11" ht="24" customHeight="1">
      <c r="A8" s="21"/>
      <c r="B8" s="15"/>
      <c r="C8" s="16"/>
      <c r="D8" s="32"/>
      <c r="E8" s="3"/>
      <c r="F8" s="81" t="s">
        <v>184</v>
      </c>
    </row>
    <row r="9" spans="1:11" ht="24.75" customHeight="1">
      <c r="A9" s="21" t="s">
        <v>30</v>
      </c>
      <c r="B9" s="23"/>
      <c r="C9" s="21"/>
      <c r="D9" s="38">
        <v>352379425.56</v>
      </c>
      <c r="E9" s="8"/>
      <c r="F9" s="38">
        <v>397485302.69</v>
      </c>
      <c r="J9" s="35"/>
      <c r="K9" s="35"/>
    </row>
    <row r="10" spans="1:11" ht="24.75" customHeight="1">
      <c r="A10" s="24" t="s">
        <v>31</v>
      </c>
      <c r="B10" s="23"/>
      <c r="C10" s="24"/>
      <c r="D10" s="6">
        <v>-177847328.84</v>
      </c>
      <c r="E10" s="7"/>
      <c r="F10" s="6">
        <v>-223015258.50999999</v>
      </c>
      <c r="J10" s="35"/>
      <c r="K10" s="35"/>
    </row>
    <row r="11" spans="1:11" ht="24.75" customHeight="1">
      <c r="A11" s="25" t="s">
        <v>54</v>
      </c>
      <c r="B11" s="23"/>
      <c r="C11" s="25"/>
      <c r="D11" s="39">
        <f>SUM(D9:D10)</f>
        <v>174532096.72</v>
      </c>
      <c r="E11" s="7"/>
      <c r="F11" s="39">
        <f>SUM(F9:F10)</f>
        <v>174470044.18000001</v>
      </c>
      <c r="J11" s="35"/>
      <c r="K11" s="35"/>
    </row>
    <row r="12" spans="1:11" ht="24.75" customHeight="1">
      <c r="A12" s="24" t="s">
        <v>145</v>
      </c>
      <c r="B12" s="23"/>
      <c r="C12" s="21"/>
      <c r="D12" s="26">
        <v>10481920.560000001</v>
      </c>
      <c r="E12" s="26"/>
      <c r="F12" s="26">
        <v>11376502.550000001</v>
      </c>
      <c r="J12" s="35"/>
      <c r="K12" s="35"/>
    </row>
    <row r="13" spans="1:11" ht="24.75" customHeight="1">
      <c r="A13" s="24" t="s">
        <v>99</v>
      </c>
      <c r="B13" s="23"/>
      <c r="C13" s="24"/>
      <c r="D13" s="26">
        <v>-170230149.06</v>
      </c>
      <c r="E13" s="44"/>
      <c r="F13" s="26">
        <v>-175504119.56</v>
      </c>
      <c r="J13" s="35"/>
      <c r="K13" s="35"/>
    </row>
    <row r="14" spans="1:11" ht="24.75" customHeight="1">
      <c r="A14" s="24" t="s">
        <v>18</v>
      </c>
      <c r="B14" s="23"/>
      <c r="C14" s="24"/>
      <c r="D14" s="6">
        <v>-95576000.200000003</v>
      </c>
      <c r="E14" s="26"/>
      <c r="F14" s="6">
        <v>-105228485.78</v>
      </c>
      <c r="J14" s="35"/>
      <c r="K14" s="35"/>
    </row>
    <row r="15" spans="1:11" ht="24.75" customHeight="1">
      <c r="A15" s="24" t="s">
        <v>133</v>
      </c>
      <c r="B15" s="23"/>
      <c r="C15" s="24"/>
      <c r="D15" s="41">
        <v>0</v>
      </c>
      <c r="E15" s="26"/>
      <c r="F15" s="41">
        <v>-2446106.41</v>
      </c>
      <c r="J15" s="35"/>
      <c r="K15" s="35"/>
    </row>
    <row r="16" spans="1:11" ht="24.75" customHeight="1">
      <c r="A16" s="25" t="s">
        <v>141</v>
      </c>
      <c r="B16" s="23"/>
      <c r="C16" s="24"/>
      <c r="D16" s="26">
        <f>SUM(D11:D15)</f>
        <v>-80792131.980000004</v>
      </c>
      <c r="E16" s="26"/>
      <c r="F16" s="26">
        <f>SUM(F11:F15)</f>
        <v>-97332165.019999981</v>
      </c>
      <c r="J16" s="35"/>
      <c r="K16" s="35"/>
    </row>
    <row r="17" spans="1:18" ht="24.75" customHeight="1">
      <c r="A17" s="24" t="s">
        <v>130</v>
      </c>
      <c r="B17" s="23"/>
      <c r="C17" s="24"/>
      <c r="D17" s="26">
        <v>2597097.36</v>
      </c>
      <c r="E17" s="7"/>
      <c r="F17" s="26">
        <v>2957350.28</v>
      </c>
      <c r="J17" s="35"/>
      <c r="K17" s="35"/>
    </row>
    <row r="18" spans="1:18" ht="24.75" customHeight="1">
      <c r="A18" s="24" t="s">
        <v>119</v>
      </c>
      <c r="B18" s="82" t="s">
        <v>194</v>
      </c>
      <c r="C18" s="24"/>
      <c r="D18" s="26">
        <v>-6094919.4400000004</v>
      </c>
      <c r="E18" s="26"/>
      <c r="F18" s="26">
        <v>-6661445.8399999999</v>
      </c>
      <c r="J18" s="35"/>
      <c r="K18" s="35"/>
    </row>
    <row r="19" spans="1:18" ht="24.75" customHeight="1">
      <c r="A19" s="18" t="s">
        <v>122</v>
      </c>
      <c r="B19" s="23"/>
      <c r="C19" s="18"/>
      <c r="D19" s="40">
        <f>SUM(D16:D18)</f>
        <v>-84289954.060000002</v>
      </c>
      <c r="E19" s="6"/>
      <c r="F19" s="40">
        <f>SUM(F16:F18)</f>
        <v>-101036260.57999998</v>
      </c>
      <c r="J19" s="35"/>
      <c r="K19" s="35"/>
    </row>
    <row r="20" spans="1:18" ht="24.75" customHeight="1">
      <c r="A20" s="21" t="s">
        <v>146</v>
      </c>
      <c r="B20" s="23" t="s">
        <v>195</v>
      </c>
      <c r="C20" s="21"/>
      <c r="D20" s="41">
        <v>16610674.050000001</v>
      </c>
      <c r="E20" s="7"/>
      <c r="F20" s="41">
        <v>20268184.57</v>
      </c>
      <c r="J20" s="35"/>
      <c r="K20" s="35"/>
    </row>
    <row r="21" spans="1:18" ht="24.75" customHeight="1">
      <c r="A21" s="18" t="s">
        <v>147</v>
      </c>
      <c r="B21" s="23"/>
      <c r="C21" s="21"/>
      <c r="D21" s="6">
        <f t="shared" ref="D21:F21" si="0">D19+D20</f>
        <v>-67679280.010000005</v>
      </c>
      <c r="E21" s="6"/>
      <c r="F21" s="6">
        <f t="shared" si="0"/>
        <v>-80768076.00999999</v>
      </c>
      <c r="I21" s="115"/>
      <c r="J21" s="35"/>
      <c r="K21" s="35"/>
    </row>
    <row r="22" spans="1:18" ht="24.75" customHeight="1">
      <c r="A22" s="18" t="s">
        <v>157</v>
      </c>
      <c r="B22" s="23"/>
      <c r="C22" s="21"/>
      <c r="D22" s="6"/>
      <c r="E22" s="7"/>
      <c r="F22" s="6"/>
      <c r="J22" s="35"/>
      <c r="K22" s="35"/>
      <c r="O22" s="114"/>
      <c r="P22" s="114"/>
      <c r="R22" s="30"/>
    </row>
    <row r="23" spans="1:18" ht="24.75" customHeight="1">
      <c r="A23" s="21" t="s">
        <v>158</v>
      </c>
      <c r="B23" s="23"/>
      <c r="C23" s="21"/>
      <c r="D23" s="6"/>
      <c r="E23" s="7"/>
      <c r="F23" s="6"/>
      <c r="J23" s="35"/>
      <c r="K23" s="112"/>
      <c r="O23" s="114"/>
      <c r="P23" s="114"/>
    </row>
    <row r="24" spans="1:18" ht="24.75" customHeight="1">
      <c r="A24" s="21" t="s">
        <v>175</v>
      </c>
      <c r="B24" s="23" t="s">
        <v>196</v>
      </c>
      <c r="C24" s="21"/>
      <c r="D24" s="6">
        <v>0</v>
      </c>
      <c r="E24" s="7"/>
      <c r="F24" s="6">
        <v>8092397.9299999997</v>
      </c>
      <c r="J24" s="35"/>
      <c r="K24" s="113"/>
      <c r="O24" s="114"/>
      <c r="P24" s="114"/>
      <c r="R24" s="30"/>
    </row>
    <row r="25" spans="1:18" ht="24.75" customHeight="1">
      <c r="A25" s="21" t="s">
        <v>83</v>
      </c>
      <c r="B25" s="23" t="s">
        <v>195</v>
      </c>
      <c r="C25" s="21"/>
      <c r="D25" s="6">
        <v>0</v>
      </c>
      <c r="E25" s="7"/>
      <c r="F25" s="6">
        <v>-1618479.59</v>
      </c>
      <c r="H25" s="35"/>
      <c r="J25" s="35"/>
      <c r="K25" s="35"/>
      <c r="O25" s="114"/>
      <c r="P25" s="114"/>
    </row>
    <row r="26" spans="1:18" ht="24.75" customHeight="1">
      <c r="A26" s="21" t="s">
        <v>159</v>
      </c>
      <c r="B26" s="23"/>
      <c r="C26" s="21"/>
      <c r="D26" s="39">
        <v>0</v>
      </c>
      <c r="E26" s="7"/>
      <c r="F26" s="39">
        <f>SUM(F24:F25)</f>
        <v>6473918.3399999999</v>
      </c>
      <c r="J26" s="35"/>
      <c r="K26" s="35"/>
      <c r="P26" s="30"/>
      <c r="R26" s="30"/>
    </row>
    <row r="27" spans="1:18" ht="24.75" customHeight="1" thickBot="1">
      <c r="A27" s="18" t="s">
        <v>148</v>
      </c>
      <c r="B27" s="23"/>
      <c r="C27" s="21"/>
      <c r="D27" s="42">
        <f>+D21+D26</f>
        <v>-67679280.010000005</v>
      </c>
      <c r="E27" s="7"/>
      <c r="F27" s="42">
        <f>+F21+F26</f>
        <v>-74294157.669999987</v>
      </c>
      <c r="J27" s="35"/>
      <c r="K27" s="35"/>
    </row>
    <row r="28" spans="1:18" ht="6.75" customHeight="1" thickTop="1">
      <c r="A28" s="21"/>
      <c r="B28" s="23"/>
      <c r="C28" s="21"/>
      <c r="D28" s="51"/>
      <c r="E28" s="7"/>
      <c r="F28" s="51"/>
    </row>
    <row r="29" spans="1:18" ht="24.75" customHeight="1">
      <c r="A29" s="27" t="s">
        <v>123</v>
      </c>
      <c r="B29" s="23"/>
      <c r="C29" s="25"/>
      <c r="D29" s="52"/>
      <c r="E29" s="7"/>
      <c r="F29" s="52"/>
      <c r="P29" s="30"/>
      <c r="R29" s="30"/>
    </row>
    <row r="30" spans="1:18" ht="24.75" customHeight="1">
      <c r="A30" s="24" t="s">
        <v>124</v>
      </c>
      <c r="B30" s="23" t="s">
        <v>168</v>
      </c>
      <c r="C30" s="24"/>
      <c r="D30" s="6">
        <v>-0.02</v>
      </c>
      <c r="E30" s="6"/>
      <c r="F30" s="6">
        <v>-0.03</v>
      </c>
      <c r="I30" s="83"/>
    </row>
    <row r="31" spans="1:18" ht="15.75" customHeight="1">
      <c r="A31" s="24"/>
      <c r="C31" s="24"/>
      <c r="D31" s="28"/>
      <c r="E31" s="28"/>
      <c r="F31" s="28"/>
    </row>
    <row r="32" spans="1:18" ht="25.5" customHeight="1">
      <c r="A32" s="21" t="s">
        <v>6</v>
      </c>
      <c r="D32" s="30"/>
      <c r="F32" s="29"/>
    </row>
    <row r="33" spans="1:7">
      <c r="A33" s="21"/>
      <c r="D33" s="30"/>
      <c r="F33" s="29"/>
    </row>
    <row r="34" spans="1:7" ht="24.75" customHeight="1"/>
    <row r="35" spans="1:7" s="5" customFormat="1" ht="25.15" customHeight="1">
      <c r="A35" s="2" t="s">
        <v>134</v>
      </c>
      <c r="C35" s="9"/>
      <c r="E35" s="11"/>
      <c r="G35" s="11"/>
    </row>
    <row r="36" spans="1:7" ht="25.15" customHeight="1">
      <c r="A36" s="2" t="s">
        <v>135</v>
      </c>
    </row>
  </sheetData>
  <mergeCells count="1">
    <mergeCell ref="A4:F4"/>
  </mergeCells>
  <pageMargins left="0.82677165354330717" right="0.35433070866141736" top="0.6692913385826772" bottom="0.47244094488188981" header="0.51181102362204722" footer="0.19685039370078741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zoomScale="90" zoomScaleNormal="90" zoomScaleSheetLayoutView="85" workbookViewId="0">
      <selection activeCell="B19" sqref="B19"/>
    </sheetView>
  </sheetViews>
  <sheetFormatPr defaultColWidth="9.42578125" defaultRowHeight="21.75" customHeight="1"/>
  <cols>
    <col min="1" max="1" width="41.140625" style="85" customWidth="1"/>
    <col min="2" max="2" width="7.7109375" style="85" customWidth="1"/>
    <col min="3" max="3" width="1" style="85" customWidth="1"/>
    <col min="4" max="4" width="14" style="85" customWidth="1"/>
    <col min="5" max="5" width="0.85546875" style="85" customWidth="1"/>
    <col min="6" max="6" width="15" style="85" bestFit="1" customWidth="1"/>
    <col min="7" max="7" width="0.85546875" style="85" customWidth="1"/>
    <col min="8" max="8" width="15.42578125" style="85" bestFit="1" customWidth="1"/>
    <col min="9" max="9" width="0.85546875" style="85" customWidth="1"/>
    <col min="10" max="10" width="14" style="85" bestFit="1" customWidth="1"/>
    <col min="11" max="11" width="1" style="85" customWidth="1"/>
    <col min="12" max="12" width="14" style="85" bestFit="1" customWidth="1"/>
    <col min="13" max="13" width="1" style="85" customWidth="1"/>
    <col min="14" max="14" width="15.42578125" style="85" bestFit="1" customWidth="1"/>
    <col min="15" max="15" width="1" style="85" customWidth="1"/>
    <col min="16" max="16" width="15.42578125" style="85" bestFit="1" customWidth="1"/>
    <col min="17" max="17" width="1" style="85" customWidth="1"/>
    <col min="18" max="18" width="15" style="85" bestFit="1" customWidth="1"/>
    <col min="19" max="19" width="1.42578125" style="85" customWidth="1"/>
    <col min="20" max="16384" width="9.42578125" style="85"/>
  </cols>
  <sheetData>
    <row r="1" spans="1:19" ht="21.75" customHeight="1">
      <c r="A1" s="84" t="s">
        <v>49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9" ht="21.75" customHeight="1">
      <c r="A2" s="84" t="s">
        <v>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9" s="87" customFormat="1" ht="21.75" customHeight="1">
      <c r="A3" s="84" t="s">
        <v>178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6"/>
    </row>
    <row r="4" spans="1:19" s="87" customFormat="1" ht="21.7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6"/>
    </row>
    <row r="5" spans="1:19" ht="21.75" customHeight="1">
      <c r="A5" s="88"/>
      <c r="B5" s="88"/>
      <c r="C5" s="88"/>
      <c r="D5" s="89"/>
      <c r="E5" s="90"/>
      <c r="F5" s="90"/>
      <c r="G5" s="90"/>
      <c r="H5" s="91"/>
      <c r="I5" s="91"/>
      <c r="J5" s="91"/>
      <c r="K5" s="91"/>
      <c r="L5" s="90"/>
      <c r="M5" s="90"/>
      <c r="N5" s="90"/>
      <c r="O5" s="90"/>
      <c r="P5" s="90"/>
      <c r="Q5" s="90"/>
      <c r="R5" s="92" t="s">
        <v>0</v>
      </c>
    </row>
    <row r="6" spans="1:19" ht="21.75" customHeight="1">
      <c r="A6" s="88"/>
      <c r="B6" s="88"/>
      <c r="C6" s="88"/>
      <c r="D6" s="93"/>
      <c r="E6" s="94"/>
      <c r="F6" s="95"/>
      <c r="G6" s="95"/>
      <c r="H6" s="95"/>
      <c r="I6" s="88"/>
      <c r="J6" s="88"/>
      <c r="K6" s="88"/>
      <c r="L6" s="158" t="s">
        <v>121</v>
      </c>
      <c r="M6" s="158"/>
      <c r="N6" s="158"/>
      <c r="O6" s="158"/>
      <c r="P6" s="158"/>
      <c r="Q6" s="88"/>
      <c r="R6" s="96"/>
    </row>
    <row r="7" spans="1:19" ht="21.75" customHeight="1">
      <c r="A7" s="88"/>
      <c r="B7" s="88"/>
      <c r="C7" s="88"/>
      <c r="D7" s="93"/>
      <c r="E7" s="95"/>
      <c r="F7" s="95"/>
      <c r="G7" s="95"/>
      <c r="H7" s="95"/>
      <c r="I7" s="88"/>
      <c r="J7" s="88"/>
      <c r="K7" s="88"/>
      <c r="L7" s="157" t="s">
        <v>51</v>
      </c>
      <c r="M7" s="157"/>
      <c r="N7" s="157"/>
      <c r="O7" s="88"/>
      <c r="P7" s="88"/>
      <c r="Q7" s="88"/>
      <c r="R7" s="96"/>
    </row>
    <row r="8" spans="1:19" s="97" customFormat="1" ht="21.75" customHeight="1">
      <c r="B8" s="98"/>
      <c r="D8" s="88" t="s">
        <v>87</v>
      </c>
      <c r="E8" s="85"/>
      <c r="F8" s="88" t="s">
        <v>52</v>
      </c>
      <c r="G8" s="85"/>
      <c r="H8" s="88" t="s">
        <v>74</v>
      </c>
      <c r="I8" s="95"/>
      <c r="J8" s="88"/>
      <c r="K8" s="95"/>
      <c r="L8" s="88" t="s">
        <v>107</v>
      </c>
      <c r="N8" s="88" t="s">
        <v>108</v>
      </c>
      <c r="O8" s="85"/>
      <c r="P8" s="85"/>
      <c r="Q8" s="85"/>
      <c r="R8" s="88" t="s">
        <v>38</v>
      </c>
    </row>
    <row r="9" spans="1:19" s="97" customFormat="1" ht="21.75" customHeight="1">
      <c r="B9" s="99" t="s">
        <v>1</v>
      </c>
      <c r="D9" s="90" t="s">
        <v>59</v>
      </c>
      <c r="E9" s="85"/>
      <c r="F9" s="90" t="s">
        <v>53</v>
      </c>
      <c r="G9" s="85"/>
      <c r="H9" s="90" t="s">
        <v>75</v>
      </c>
      <c r="I9" s="85"/>
      <c r="J9" s="90" t="s">
        <v>105</v>
      </c>
      <c r="K9" s="85"/>
      <c r="L9" s="90" t="s">
        <v>106</v>
      </c>
      <c r="M9" s="85"/>
      <c r="N9" s="90" t="s">
        <v>109</v>
      </c>
      <c r="O9" s="85"/>
      <c r="P9" s="90" t="s">
        <v>28</v>
      </c>
      <c r="Q9" s="85"/>
      <c r="R9" s="90" t="s">
        <v>39</v>
      </c>
    </row>
    <row r="10" spans="1:19" ht="21.75" customHeight="1">
      <c r="A10" s="85" t="s">
        <v>164</v>
      </c>
      <c r="B10" s="100"/>
      <c r="C10" s="101"/>
      <c r="D10" s="102">
        <v>300686853.5</v>
      </c>
      <c r="E10" s="102"/>
      <c r="F10" s="102">
        <v>592711215.03999996</v>
      </c>
      <c r="G10" s="102"/>
      <c r="H10" s="102">
        <v>16302071.9</v>
      </c>
      <c r="I10" s="102"/>
      <c r="J10" s="102">
        <v>-99690176.420000002</v>
      </c>
      <c r="K10" s="102"/>
      <c r="L10" s="102">
        <v>30226100</v>
      </c>
      <c r="M10" s="102"/>
      <c r="N10" s="102">
        <v>99690176.420000002</v>
      </c>
      <c r="O10" s="102"/>
      <c r="P10" s="102">
        <v>-92023061.24999997</v>
      </c>
      <c r="Q10" s="102"/>
      <c r="R10" s="102">
        <f>SUM(D10:P10)</f>
        <v>847903179.18999994</v>
      </c>
      <c r="S10" s="103"/>
    </row>
    <row r="11" spans="1:19" ht="21.75" customHeight="1">
      <c r="A11" s="85" t="s">
        <v>149</v>
      </c>
      <c r="B11" s="104"/>
      <c r="C11" s="101"/>
      <c r="D11" s="102">
        <v>0</v>
      </c>
      <c r="E11" s="102"/>
      <c r="F11" s="105">
        <v>0</v>
      </c>
      <c r="G11" s="102"/>
      <c r="H11" s="105">
        <v>0</v>
      </c>
      <c r="I11" s="102"/>
      <c r="J11" s="102">
        <v>0</v>
      </c>
      <c r="K11" s="102"/>
      <c r="L11" s="105">
        <v>0</v>
      </c>
      <c r="M11" s="102"/>
      <c r="N11" s="105">
        <v>0</v>
      </c>
      <c r="O11" s="102"/>
      <c r="P11" s="102">
        <v>-74294157.670000017</v>
      </c>
      <c r="Q11" s="102"/>
      <c r="R11" s="102">
        <f>SUM(D11:P11)</f>
        <v>-74294157.670000017</v>
      </c>
      <c r="S11" s="103"/>
    </row>
    <row r="12" spans="1:19" ht="21.75" customHeight="1">
      <c r="A12" s="85" t="s">
        <v>166</v>
      </c>
      <c r="B12" s="104"/>
      <c r="C12" s="106"/>
      <c r="D12" s="107"/>
      <c r="E12" s="107"/>
      <c r="F12" s="105"/>
      <c r="G12" s="107"/>
      <c r="H12" s="105"/>
      <c r="I12" s="107"/>
      <c r="J12" s="107"/>
      <c r="K12" s="107"/>
      <c r="L12" s="105"/>
      <c r="M12" s="107"/>
      <c r="N12" s="105"/>
      <c r="O12" s="107"/>
      <c r="P12" s="102"/>
      <c r="Q12" s="107"/>
      <c r="R12" s="107">
        <f t="shared" ref="R12" si="0">SUM(D12:P12)</f>
        <v>0</v>
      </c>
      <c r="S12" s="103"/>
    </row>
    <row r="13" spans="1:19" ht="21.75" customHeight="1">
      <c r="A13" s="108" t="s">
        <v>167</v>
      </c>
      <c r="B13" s="104"/>
      <c r="C13" s="106"/>
      <c r="D13" s="107">
        <v>0</v>
      </c>
      <c r="E13" s="107"/>
      <c r="F13" s="105">
        <v>16302071.9</v>
      </c>
      <c r="G13" s="107"/>
      <c r="H13" s="105">
        <v>-16302071.9</v>
      </c>
      <c r="I13" s="107"/>
      <c r="J13" s="107">
        <v>0</v>
      </c>
      <c r="K13" s="107"/>
      <c r="L13" s="105">
        <v>0</v>
      </c>
      <c r="M13" s="107"/>
      <c r="N13" s="105">
        <v>0</v>
      </c>
      <c r="O13" s="107"/>
      <c r="P13" s="102">
        <v>0</v>
      </c>
      <c r="Q13" s="107"/>
      <c r="R13" s="107"/>
      <c r="S13" s="103"/>
    </row>
    <row r="14" spans="1:19" ht="21.75" customHeight="1" thickBot="1">
      <c r="A14" s="85" t="s">
        <v>165</v>
      </c>
      <c r="B14" s="100"/>
      <c r="C14" s="101"/>
      <c r="D14" s="109">
        <f>SUM(D10:D12)</f>
        <v>300686853.5</v>
      </c>
      <c r="E14" s="102"/>
      <c r="F14" s="109">
        <f>+F10+F11+F12+F13</f>
        <v>609013286.93999994</v>
      </c>
      <c r="G14" s="102"/>
      <c r="H14" s="109">
        <f>+H13+H10+H11</f>
        <v>0</v>
      </c>
      <c r="I14" s="102"/>
      <c r="J14" s="109">
        <f>SUM(J10:J12)</f>
        <v>-99690176.420000002</v>
      </c>
      <c r="K14" s="102"/>
      <c r="L14" s="109">
        <f>SUM(L10:L12)</f>
        <v>30226100</v>
      </c>
      <c r="M14" s="102"/>
      <c r="N14" s="109">
        <f>SUM(N10:N12)</f>
        <v>99690176.420000002</v>
      </c>
      <c r="O14" s="102"/>
      <c r="P14" s="109">
        <f>SUM(P10:P12)</f>
        <v>-166317218.91999999</v>
      </c>
      <c r="Q14" s="102"/>
      <c r="R14" s="109">
        <f>SUM(D14:P14)</f>
        <v>773609021.51999998</v>
      </c>
      <c r="S14" s="103"/>
    </row>
    <row r="15" spans="1:19" ht="11.25" customHeight="1" thickTop="1">
      <c r="B15" s="100"/>
      <c r="C15" s="101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3"/>
    </row>
    <row r="16" spans="1:19" ht="21.75" customHeight="1">
      <c r="A16" s="85" t="s">
        <v>180</v>
      </c>
      <c r="B16" s="104"/>
      <c r="C16" s="101"/>
      <c r="D16" s="102">
        <v>300686853.5</v>
      </c>
      <c r="E16" s="102"/>
      <c r="F16" s="102">
        <v>609013286.93999994</v>
      </c>
      <c r="G16" s="102"/>
      <c r="H16" s="102">
        <v>0</v>
      </c>
      <c r="I16" s="102"/>
      <c r="J16" s="102">
        <v>-99690176.420000002</v>
      </c>
      <c r="K16" s="102"/>
      <c r="L16" s="102">
        <v>30226100</v>
      </c>
      <c r="M16" s="102"/>
      <c r="N16" s="102">
        <v>99690176.420000002</v>
      </c>
      <c r="O16" s="102"/>
      <c r="P16" s="102">
        <v>-166317218.91999999</v>
      </c>
      <c r="Q16" s="102"/>
      <c r="R16" s="102">
        <f>+D16+F16+H16+J16+L16+N16+P16</f>
        <v>773609021.51999998</v>
      </c>
      <c r="S16" s="103"/>
    </row>
    <row r="17" spans="1:19" ht="21.75" customHeight="1">
      <c r="A17" s="85" t="s">
        <v>149</v>
      </c>
      <c r="B17" s="104"/>
      <c r="C17" s="101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f>+PL!D27</f>
        <v>-67679280.010000005</v>
      </c>
      <c r="Q17" s="102"/>
      <c r="R17" s="102">
        <f>SUM(D17:P17)</f>
        <v>-67679280.010000005</v>
      </c>
      <c r="S17" s="103"/>
    </row>
    <row r="18" spans="1:19" ht="21.75" customHeight="1">
      <c r="A18" s="85" t="s">
        <v>185</v>
      </c>
      <c r="B18" s="154" t="s">
        <v>197</v>
      </c>
      <c r="C18" s="101"/>
      <c r="D18" s="102">
        <v>-1267500</v>
      </c>
      <c r="E18" s="102"/>
      <c r="F18" s="102">
        <v>-98422676.420000002</v>
      </c>
      <c r="G18" s="102"/>
      <c r="H18" s="102"/>
      <c r="I18" s="102"/>
      <c r="J18" s="102">
        <v>99690176.420000002</v>
      </c>
      <c r="K18" s="102"/>
      <c r="L18" s="102">
        <v>0</v>
      </c>
      <c r="M18" s="102"/>
      <c r="N18" s="102">
        <v>0</v>
      </c>
      <c r="O18" s="102"/>
      <c r="P18" s="102">
        <v>0</v>
      </c>
      <c r="Q18" s="102"/>
      <c r="R18" s="102">
        <v>0</v>
      </c>
      <c r="S18" s="103"/>
    </row>
    <row r="19" spans="1:19" ht="21.75" customHeight="1">
      <c r="A19" s="85" t="s">
        <v>186</v>
      </c>
      <c r="B19" s="104">
        <v>18</v>
      </c>
      <c r="C19" s="101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-99690176.420000002</v>
      </c>
      <c r="O19" s="102"/>
      <c r="P19" s="102">
        <v>99690176.420000002</v>
      </c>
      <c r="Q19" s="102"/>
      <c r="R19" s="102">
        <f>SUM(D19:P19)</f>
        <v>0</v>
      </c>
      <c r="S19" s="103"/>
    </row>
    <row r="20" spans="1:19" ht="21.75" customHeight="1" thickBot="1">
      <c r="A20" s="85" t="s">
        <v>181</v>
      </c>
      <c r="B20" s="100"/>
      <c r="C20" s="101"/>
      <c r="D20" s="109">
        <f>SUM(D16:D19)</f>
        <v>299419353.5</v>
      </c>
      <c r="E20" s="102"/>
      <c r="F20" s="109">
        <f>SUM(F16:F19)</f>
        <v>510590610.51999992</v>
      </c>
      <c r="G20" s="102"/>
      <c r="H20" s="109">
        <f>SUM(H16:H19)</f>
        <v>0</v>
      </c>
      <c r="I20" s="102"/>
      <c r="J20" s="109">
        <f>SUM(J16:J19)</f>
        <v>0</v>
      </c>
      <c r="K20" s="102"/>
      <c r="L20" s="109">
        <f>SUM(L16:L19)</f>
        <v>30226100</v>
      </c>
      <c r="M20" s="102"/>
      <c r="N20" s="109">
        <f>SUM(N16:N19)</f>
        <v>0</v>
      </c>
      <c r="O20" s="102"/>
      <c r="P20" s="109">
        <f>SUM(P16:P19)</f>
        <v>-134306322.50999999</v>
      </c>
      <c r="Q20" s="102"/>
      <c r="R20" s="109">
        <f>+R16+R17+R18+R19</f>
        <v>705929741.50999999</v>
      </c>
      <c r="S20" s="103"/>
    </row>
    <row r="21" spans="1:19" ht="15" customHeight="1" thickTop="1">
      <c r="B21" s="100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3"/>
    </row>
    <row r="22" spans="1:19" ht="21.75" customHeight="1">
      <c r="A22" s="110" t="s">
        <v>6</v>
      </c>
      <c r="H22" s="111"/>
      <c r="L22" s="111"/>
      <c r="P22" s="111"/>
      <c r="R22" s="111"/>
    </row>
    <row r="23" spans="1:19" ht="15" customHeight="1">
      <c r="A23" s="110"/>
      <c r="L23" s="111"/>
      <c r="R23" s="111"/>
    </row>
    <row r="24" spans="1:19" ht="15.75" customHeight="1"/>
    <row r="25" spans="1:19" ht="21.75" customHeight="1">
      <c r="B25" s="88"/>
      <c r="C25" s="88"/>
      <c r="D25" s="95" t="s">
        <v>91</v>
      </c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</row>
    <row r="26" spans="1:19" ht="21.75" customHeight="1">
      <c r="D26" s="85" t="s">
        <v>112</v>
      </c>
    </row>
  </sheetData>
  <mergeCells count="2">
    <mergeCell ref="L7:N7"/>
    <mergeCell ref="L6:P6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"/>
  <sheetViews>
    <sheetView view="pageBreakPreview" topLeftCell="A55" zoomScale="85" zoomScaleNormal="85" zoomScaleSheetLayoutView="85" workbookViewId="0">
      <selection activeCell="H9" sqref="H9"/>
    </sheetView>
  </sheetViews>
  <sheetFormatPr defaultColWidth="9.42578125" defaultRowHeight="24" customHeight="1"/>
  <cols>
    <col min="1" max="1" width="48.42578125" style="148" customWidth="1"/>
    <col min="2" max="2" width="10" style="148" customWidth="1"/>
    <col min="3" max="3" width="1.42578125" style="148" customWidth="1"/>
    <col min="4" max="4" width="17.42578125" style="132" customWidth="1"/>
    <col min="5" max="5" width="1.42578125" style="148" customWidth="1"/>
    <col min="6" max="6" width="17.42578125" style="148" customWidth="1"/>
    <col min="7" max="7" width="2.42578125" style="148" customWidth="1"/>
    <col min="8" max="8" width="9.42578125" style="148" customWidth="1"/>
    <col min="9" max="9" width="12.42578125" style="148" customWidth="1"/>
    <col min="10" max="10" width="9.42578125" style="148" customWidth="1"/>
    <col min="11" max="12" width="9.42578125" style="148"/>
    <col min="13" max="13" width="11.85546875" style="148" bestFit="1" customWidth="1"/>
    <col min="14" max="16384" width="9.42578125" style="148"/>
  </cols>
  <sheetData>
    <row r="1" spans="1:9" s="133" customFormat="1" ht="22.5" customHeight="1">
      <c r="A1" s="159" t="s">
        <v>49</v>
      </c>
      <c r="B1" s="159"/>
      <c r="C1" s="159"/>
      <c r="D1" s="159"/>
      <c r="E1" s="159"/>
      <c r="F1" s="159"/>
    </row>
    <row r="2" spans="1:9" s="133" customFormat="1" ht="22.5" customHeight="1">
      <c r="A2" s="159" t="s">
        <v>20</v>
      </c>
      <c r="B2" s="159"/>
      <c r="C2" s="159"/>
      <c r="D2" s="159"/>
      <c r="E2" s="159"/>
      <c r="F2" s="159"/>
    </row>
    <row r="3" spans="1:9" s="134" customFormat="1" ht="22.5" customHeight="1">
      <c r="A3" s="159" t="s">
        <v>178</v>
      </c>
      <c r="B3" s="159"/>
      <c r="C3" s="159"/>
      <c r="D3" s="159"/>
      <c r="E3" s="159"/>
      <c r="F3" s="159"/>
    </row>
    <row r="4" spans="1:9" s="2" customFormat="1" ht="13.5" customHeight="1">
      <c r="A4" s="116"/>
      <c r="B4" s="116"/>
      <c r="C4" s="116"/>
      <c r="D4" s="116"/>
      <c r="E4" s="116"/>
      <c r="F4" s="116"/>
    </row>
    <row r="5" spans="1:9" s="133" customFormat="1" ht="22.5" customHeight="1">
      <c r="D5" s="117"/>
      <c r="E5" s="135"/>
      <c r="F5" s="136" t="s">
        <v>0</v>
      </c>
    </row>
    <row r="6" spans="1:9" s="133" customFormat="1" ht="22.5" customHeight="1">
      <c r="D6" s="118">
        <v>2565</v>
      </c>
      <c r="E6" s="3"/>
      <c r="F6" s="118">
        <v>2564</v>
      </c>
    </row>
    <row r="7" spans="1:9" s="133" customFormat="1" ht="22.5" customHeight="1">
      <c r="A7" s="137" t="s">
        <v>21</v>
      </c>
      <c r="B7" s="137"/>
      <c r="C7" s="137"/>
      <c r="D7" s="119"/>
      <c r="E7" s="138"/>
      <c r="F7" s="119"/>
    </row>
    <row r="8" spans="1:9" s="133" customFormat="1" ht="22.5" customHeight="1">
      <c r="A8" s="133" t="s">
        <v>150</v>
      </c>
      <c r="D8" s="54">
        <f>+PL!D21</f>
        <v>-67679280.010000005</v>
      </c>
      <c r="E8" s="50"/>
      <c r="F8" s="54">
        <f>+PL!F21</f>
        <v>-80768076.00999999</v>
      </c>
    </row>
    <row r="9" spans="1:9" s="133" customFormat="1" ht="22.5" customHeight="1">
      <c r="A9" s="133" t="s">
        <v>151</v>
      </c>
      <c r="D9" s="55"/>
      <c r="E9" s="50"/>
      <c r="F9" s="55"/>
    </row>
    <row r="10" spans="1:9" s="133" customFormat="1" ht="22.5" customHeight="1">
      <c r="A10" s="133" t="s">
        <v>152</v>
      </c>
      <c r="D10" s="55"/>
      <c r="E10" s="50"/>
      <c r="F10" s="55"/>
    </row>
    <row r="11" spans="1:9" s="133" customFormat="1" ht="22.5" customHeight="1">
      <c r="A11" s="133" t="s">
        <v>73</v>
      </c>
      <c r="D11" s="56">
        <v>60819183.880000003</v>
      </c>
      <c r="E11" s="50"/>
      <c r="F11" s="56">
        <v>79715632.189999998</v>
      </c>
    </row>
    <row r="12" spans="1:9" s="133" customFormat="1" ht="22.5" customHeight="1">
      <c r="A12" s="139" t="s">
        <v>188</v>
      </c>
      <c r="D12" s="120">
        <v>396658.22999999992</v>
      </c>
      <c r="E12" s="50"/>
      <c r="F12" s="120">
        <v>-36288</v>
      </c>
    </row>
    <row r="13" spans="1:9" s="133" customFormat="1" ht="22.5" customHeight="1">
      <c r="A13" s="139" t="s">
        <v>189</v>
      </c>
      <c r="D13" s="120">
        <v>-12824562.050000004</v>
      </c>
      <c r="E13" s="50"/>
      <c r="F13" s="120">
        <v>19410044.720000006</v>
      </c>
    </row>
    <row r="14" spans="1:9" s="140" customFormat="1" ht="24" customHeight="1">
      <c r="A14" s="140" t="s">
        <v>144</v>
      </c>
      <c r="D14" s="121">
        <v>12145155.870000005</v>
      </c>
      <c r="E14" s="17"/>
      <c r="F14" s="121">
        <v>26017353.059999999</v>
      </c>
      <c r="G14" s="121"/>
      <c r="I14" s="141"/>
    </row>
    <row r="15" spans="1:9" s="133" customFormat="1" ht="22.5" customHeight="1">
      <c r="A15" s="133" t="s">
        <v>174</v>
      </c>
      <c r="D15" s="120">
        <v>-15701.57</v>
      </c>
      <c r="E15" s="50"/>
      <c r="F15" s="120">
        <v>157265.49</v>
      </c>
    </row>
    <row r="16" spans="1:9" s="133" customFormat="1" ht="22.5" customHeight="1">
      <c r="A16" s="133" t="s">
        <v>110</v>
      </c>
      <c r="D16" s="55">
        <v>44810.57</v>
      </c>
      <c r="E16" s="50"/>
      <c r="F16" s="55">
        <v>2358074.92</v>
      </c>
    </row>
    <row r="17" spans="1:9" s="133" customFormat="1" ht="22.5" customHeight="1">
      <c r="A17" s="142" t="s">
        <v>161</v>
      </c>
      <c r="D17" s="120">
        <v>0</v>
      </c>
      <c r="E17" s="50"/>
      <c r="F17" s="120">
        <v>-116664.26</v>
      </c>
    </row>
    <row r="18" spans="1:9" s="133" customFormat="1" ht="22.5" customHeight="1">
      <c r="A18" s="133" t="s">
        <v>127</v>
      </c>
      <c r="D18" s="121">
        <v>0</v>
      </c>
      <c r="E18" s="50"/>
      <c r="F18" s="121">
        <v>833020.55</v>
      </c>
    </row>
    <row r="19" spans="1:9" s="133" customFormat="1" ht="22.5" customHeight="1">
      <c r="A19" s="139" t="s">
        <v>170</v>
      </c>
      <c r="D19" s="121">
        <v>-2774623.62</v>
      </c>
      <c r="E19" s="50"/>
      <c r="F19" s="121">
        <v>0</v>
      </c>
    </row>
    <row r="20" spans="1:9" s="133" customFormat="1" ht="22.5" customHeight="1">
      <c r="A20" s="133" t="s">
        <v>169</v>
      </c>
      <c r="D20" s="121">
        <v>0</v>
      </c>
      <c r="E20" s="50"/>
      <c r="F20" s="121">
        <v>-2821401.86</v>
      </c>
    </row>
    <row r="21" spans="1:9" s="133" customFormat="1" ht="22.5" customHeight="1">
      <c r="A21" s="133" t="s">
        <v>170</v>
      </c>
      <c r="D21" s="121">
        <v>0</v>
      </c>
      <c r="E21" s="50"/>
      <c r="F21" s="121">
        <v>-3641091.59</v>
      </c>
    </row>
    <row r="22" spans="1:9" s="133" customFormat="1" ht="22.5" customHeight="1">
      <c r="A22" s="133" t="s">
        <v>140</v>
      </c>
      <c r="D22" s="120">
        <v>-4047786.2799999993</v>
      </c>
      <c r="E22" s="50"/>
      <c r="F22" s="120">
        <v>-5630354.75</v>
      </c>
    </row>
    <row r="23" spans="1:9" s="133" customFormat="1" ht="22.5" customHeight="1">
      <c r="A23" s="133" t="s">
        <v>129</v>
      </c>
      <c r="D23" s="55">
        <v>2108387.17</v>
      </c>
      <c r="E23" s="50"/>
      <c r="F23" s="55">
        <v>3739490</v>
      </c>
    </row>
    <row r="24" spans="1:9" s="133" customFormat="1" ht="22.5" customHeight="1">
      <c r="A24" s="133" t="s">
        <v>131</v>
      </c>
      <c r="D24" s="120">
        <f>+-PL!D17</f>
        <v>-2597097.36</v>
      </c>
      <c r="E24" s="50"/>
      <c r="F24" s="120">
        <v>-2957350.28</v>
      </c>
    </row>
    <row r="25" spans="1:9" s="133" customFormat="1" ht="22.5" customHeight="1">
      <c r="A25" s="133" t="s">
        <v>125</v>
      </c>
      <c r="D25" s="55">
        <f>-PL!D18</f>
        <v>6094919.4400000004</v>
      </c>
      <c r="E25" s="50"/>
      <c r="F25" s="55">
        <v>6661445.8399999999</v>
      </c>
    </row>
    <row r="26" spans="1:9" s="133" customFormat="1" ht="22.5" customHeight="1">
      <c r="A26" s="133" t="s">
        <v>142</v>
      </c>
      <c r="D26" s="120">
        <v>-16610674.050000001</v>
      </c>
      <c r="E26" s="45"/>
      <c r="F26" s="120">
        <v>-20268184.57</v>
      </c>
    </row>
    <row r="27" spans="1:9" s="133" customFormat="1" ht="22.5" customHeight="1">
      <c r="A27" s="133" t="s">
        <v>22</v>
      </c>
      <c r="D27" s="122"/>
      <c r="E27" s="143"/>
      <c r="F27" s="122"/>
    </row>
    <row r="28" spans="1:9" s="133" customFormat="1" ht="22.5" customHeight="1">
      <c r="A28" s="133" t="s">
        <v>32</v>
      </c>
      <c r="D28" s="120">
        <f>SUM(D8:D26)</f>
        <v>-24940609.780000001</v>
      </c>
      <c r="E28" s="144"/>
      <c r="F28" s="120">
        <f>SUM(F8:F26)</f>
        <v>22652915.45000001</v>
      </c>
    </row>
    <row r="29" spans="1:9" s="133" customFormat="1" ht="22.5" customHeight="1">
      <c r="A29" s="133" t="s">
        <v>88</v>
      </c>
      <c r="D29" s="120"/>
      <c r="E29" s="143"/>
      <c r="F29" s="120"/>
    </row>
    <row r="30" spans="1:9" s="133" customFormat="1" ht="22.5" customHeight="1">
      <c r="A30" s="133" t="s">
        <v>89</v>
      </c>
      <c r="D30" s="123">
        <v>7634301.3199999528</v>
      </c>
      <c r="E30" s="50"/>
      <c r="F30" s="123">
        <v>23920885.23</v>
      </c>
      <c r="I30" s="145"/>
    </row>
    <row r="31" spans="1:9" s="133" customFormat="1" ht="22.5" customHeight="1">
      <c r="A31" s="133" t="s">
        <v>68</v>
      </c>
      <c r="D31" s="123">
        <v>23344440.060000092</v>
      </c>
      <c r="E31" s="50"/>
      <c r="F31" s="123">
        <v>25342327.149999999</v>
      </c>
    </row>
    <row r="32" spans="1:9" s="133" customFormat="1" ht="22.5" customHeight="1">
      <c r="A32" s="133" t="s">
        <v>69</v>
      </c>
      <c r="D32" s="123">
        <v>22112353.240000002</v>
      </c>
      <c r="E32" s="50"/>
      <c r="F32" s="123">
        <v>23073292.300000001</v>
      </c>
    </row>
    <row r="33" spans="1:6" s="133" customFormat="1" ht="22.5" customHeight="1">
      <c r="A33" s="133" t="s">
        <v>71</v>
      </c>
      <c r="D33" s="124">
        <f>SUM(D30:D32)</f>
        <v>53091094.620000049</v>
      </c>
      <c r="E33" s="143"/>
      <c r="F33" s="124">
        <f>SUM(F30:F32)</f>
        <v>72336504.679999992</v>
      </c>
    </row>
    <row r="34" spans="1:6" s="133" customFormat="1" ht="3.75" customHeight="1">
      <c r="A34" s="137"/>
      <c r="D34" s="120"/>
      <c r="E34" s="143"/>
      <c r="F34" s="144"/>
    </row>
    <row r="35" spans="1:6" s="133" customFormat="1" ht="22.5" customHeight="1">
      <c r="A35" s="133" t="s">
        <v>6</v>
      </c>
      <c r="D35" s="125"/>
      <c r="E35" s="143"/>
      <c r="F35" s="144"/>
    </row>
    <row r="36" spans="1:6" s="133" customFormat="1" ht="22.5" customHeight="1">
      <c r="D36" s="125"/>
      <c r="E36" s="143"/>
      <c r="F36" s="144"/>
    </row>
    <row r="37" spans="1:6" s="2" customFormat="1" ht="22.5" customHeight="1">
      <c r="A37" s="2" t="s">
        <v>138</v>
      </c>
      <c r="C37" s="33"/>
      <c r="D37" s="126"/>
      <c r="E37" s="34"/>
    </row>
    <row r="38" spans="1:6" s="2" customFormat="1" ht="22.5" customHeight="1">
      <c r="A38" s="2" t="s">
        <v>143</v>
      </c>
      <c r="D38" s="126"/>
    </row>
    <row r="39" spans="1:6" s="133" customFormat="1" ht="23.25" customHeight="1">
      <c r="A39" s="159" t="s">
        <v>49</v>
      </c>
      <c r="B39" s="159"/>
      <c r="C39" s="159"/>
      <c r="D39" s="159"/>
      <c r="E39" s="159"/>
      <c r="F39" s="159"/>
    </row>
    <row r="40" spans="1:6" s="133" customFormat="1" ht="23.25" customHeight="1">
      <c r="A40" s="159" t="s">
        <v>23</v>
      </c>
      <c r="B40" s="159"/>
      <c r="C40" s="159"/>
      <c r="D40" s="159"/>
      <c r="E40" s="159"/>
      <c r="F40" s="159"/>
    </row>
    <row r="41" spans="1:6" s="134" customFormat="1" ht="23.25" customHeight="1">
      <c r="A41" s="159" t="str">
        <f>A3</f>
        <v>สำหรับปี สิ้นสุดวันที่ 31 ธันวาคม 2565</v>
      </c>
      <c r="B41" s="159"/>
      <c r="C41" s="159"/>
      <c r="D41" s="159"/>
      <c r="E41" s="159"/>
      <c r="F41" s="159"/>
    </row>
    <row r="42" spans="1:6" s="2" customFormat="1" ht="23.25" customHeight="1">
      <c r="A42" s="116"/>
      <c r="B42" s="116"/>
      <c r="C42" s="116"/>
      <c r="D42" s="116"/>
      <c r="E42" s="116"/>
      <c r="F42" s="116"/>
    </row>
    <row r="43" spans="1:6" s="133" customFormat="1" ht="23.25" customHeight="1">
      <c r="A43" s="146"/>
      <c r="B43" s="146"/>
      <c r="C43" s="146"/>
      <c r="D43" s="127"/>
      <c r="E43" s="147"/>
      <c r="F43" s="136" t="s">
        <v>0</v>
      </c>
    </row>
    <row r="44" spans="1:6" s="133" customFormat="1" ht="23.25" customHeight="1">
      <c r="A44" s="146"/>
      <c r="B44" s="146"/>
      <c r="C44" s="146"/>
      <c r="D44" s="118">
        <f>D6</f>
        <v>2565</v>
      </c>
      <c r="E44" s="3"/>
      <c r="F44" s="118">
        <f>F6</f>
        <v>2564</v>
      </c>
    </row>
    <row r="45" spans="1:6" s="133" customFormat="1" ht="23.25" customHeight="1">
      <c r="A45" s="133" t="s">
        <v>24</v>
      </c>
      <c r="D45" s="119"/>
      <c r="E45" s="143"/>
      <c r="F45" s="119"/>
    </row>
    <row r="46" spans="1:6" s="133" customFormat="1" ht="23.25" customHeight="1">
      <c r="A46" s="133" t="s">
        <v>90</v>
      </c>
      <c r="D46" s="123">
        <v>-7836027.8400000166</v>
      </c>
      <c r="E46" s="50"/>
      <c r="F46" s="123">
        <v>-4821351.62</v>
      </c>
    </row>
    <row r="47" spans="1:6" s="133" customFormat="1" ht="23.25" customHeight="1">
      <c r="A47" s="133" t="s">
        <v>70</v>
      </c>
      <c r="D47" s="123">
        <v>-39250</v>
      </c>
      <c r="E47" s="50"/>
      <c r="F47" s="123">
        <v>-1497750</v>
      </c>
    </row>
    <row r="48" spans="1:6" ht="23.25" customHeight="1">
      <c r="A48" s="133" t="s">
        <v>72</v>
      </c>
      <c r="B48" s="133"/>
      <c r="C48" s="133"/>
      <c r="D48" s="124">
        <f>SUM(D46:D47)</f>
        <v>-7875277.8400000166</v>
      </c>
      <c r="E48" s="143"/>
      <c r="F48" s="124">
        <f>SUM(F46:F47)</f>
        <v>-6319101.6200000001</v>
      </c>
    </row>
    <row r="49" spans="1:6" ht="23.25" customHeight="1">
      <c r="A49" s="133" t="s">
        <v>34</v>
      </c>
      <c r="B49" s="133"/>
      <c r="C49" s="133"/>
      <c r="D49" s="120">
        <f>D28+D33+D48</f>
        <v>20275207.00000003</v>
      </c>
      <c r="E49" s="144"/>
      <c r="F49" s="120">
        <f>F28+F33+F48</f>
        <v>88670318.50999999</v>
      </c>
    </row>
    <row r="50" spans="1:6" ht="23.25" customHeight="1">
      <c r="A50" s="133" t="s">
        <v>116</v>
      </c>
      <c r="B50" s="133"/>
      <c r="C50" s="133"/>
      <c r="D50" s="120">
        <v>-718650.55</v>
      </c>
      <c r="E50" s="144"/>
      <c r="F50" s="120">
        <v>-5209922.07</v>
      </c>
    </row>
    <row r="51" spans="1:6" ht="23.25" customHeight="1">
      <c r="A51" s="133" t="s">
        <v>128</v>
      </c>
      <c r="B51" s="133"/>
      <c r="C51" s="133"/>
      <c r="D51" s="120">
        <v>-6094919.4399999995</v>
      </c>
      <c r="E51" s="144"/>
      <c r="F51" s="120">
        <v>-6661445.8399999999</v>
      </c>
    </row>
    <row r="52" spans="1:6" ht="23.25" customHeight="1">
      <c r="A52" s="133" t="s">
        <v>64</v>
      </c>
      <c r="B52" s="133"/>
      <c r="C52" s="133"/>
      <c r="D52" s="120">
        <v>-90283.12999999999</v>
      </c>
      <c r="E52" s="144"/>
      <c r="F52" s="120">
        <v>-129800.39</v>
      </c>
    </row>
    <row r="53" spans="1:6" s="133" customFormat="1" ht="23.25" customHeight="1">
      <c r="A53" s="137" t="s">
        <v>58</v>
      </c>
      <c r="D53" s="124">
        <f>SUM(D49:D52)</f>
        <v>13371353.880000029</v>
      </c>
      <c r="E53" s="143"/>
      <c r="F53" s="124">
        <f>SUM(F49:F52)</f>
        <v>76669150.209999993</v>
      </c>
    </row>
    <row r="54" spans="1:6" s="133" customFormat="1" ht="22.9" customHeight="1">
      <c r="A54" s="137" t="s">
        <v>25</v>
      </c>
      <c r="B54" s="137"/>
      <c r="C54" s="137"/>
      <c r="D54" s="120"/>
      <c r="F54" s="120"/>
    </row>
    <row r="55" spans="1:6" s="133" customFormat="1" ht="23.25" customHeight="1">
      <c r="A55" s="133" t="s">
        <v>132</v>
      </c>
      <c r="D55" s="120">
        <v>2649665.52</v>
      </c>
      <c r="E55" s="143"/>
      <c r="F55" s="120">
        <v>2447623.63</v>
      </c>
    </row>
    <row r="56" spans="1:6" s="133" customFormat="1" ht="23.25" customHeight="1">
      <c r="A56" s="133" t="s">
        <v>173</v>
      </c>
      <c r="B56" s="137"/>
      <c r="C56" s="137"/>
      <c r="D56" s="120">
        <v>270000000</v>
      </c>
      <c r="F56" s="120">
        <v>-119567785.41999997</v>
      </c>
    </row>
    <row r="57" spans="1:6" s="133" customFormat="1" ht="23.25" customHeight="1">
      <c r="A57" s="133" t="s">
        <v>172</v>
      </c>
      <c r="B57" s="137"/>
      <c r="C57" s="137"/>
      <c r="D57" s="120">
        <v>-220000000</v>
      </c>
      <c r="F57" s="120">
        <v>0</v>
      </c>
    </row>
    <row r="58" spans="1:6" s="133" customFormat="1" ht="23.25" customHeight="1">
      <c r="A58" s="133" t="s">
        <v>60</v>
      </c>
      <c r="D58" s="120">
        <v>-14866243.810000001</v>
      </c>
      <c r="E58" s="143"/>
      <c r="F58" s="120">
        <v>-9603475.6400000006</v>
      </c>
    </row>
    <row r="59" spans="1:6" s="133" customFormat="1" ht="23.25" customHeight="1">
      <c r="A59" s="133" t="s">
        <v>61</v>
      </c>
      <c r="D59" s="120">
        <v>266486.98</v>
      </c>
      <c r="E59" s="143"/>
      <c r="F59" s="120">
        <v>748818.33</v>
      </c>
    </row>
    <row r="60" spans="1:6" s="133" customFormat="1" ht="23.25" customHeight="1">
      <c r="A60" s="133" t="s">
        <v>92</v>
      </c>
      <c r="D60" s="120">
        <v>-1471510.0000000075</v>
      </c>
      <c r="E60" s="143"/>
      <c r="F60" s="120">
        <v>-4049322.5</v>
      </c>
    </row>
    <row r="61" spans="1:6" s="133" customFormat="1" ht="23.25" customHeight="1">
      <c r="A61" s="137" t="s">
        <v>56</v>
      </c>
      <c r="D61" s="124">
        <f>SUM(D55:D60)</f>
        <v>36578398.689999968</v>
      </c>
      <c r="E61" s="143"/>
      <c r="F61" s="124">
        <f>SUM(F55:F60)</f>
        <v>-130024141.59999998</v>
      </c>
    </row>
    <row r="62" spans="1:6" s="133" customFormat="1" ht="23.25" customHeight="1">
      <c r="A62" s="137" t="s">
        <v>26</v>
      </c>
      <c r="B62" s="137"/>
      <c r="C62" s="137"/>
      <c r="D62" s="128"/>
      <c r="E62" s="149"/>
      <c r="F62" s="128"/>
    </row>
    <row r="63" spans="1:6" s="133" customFormat="1" ht="23.25" customHeight="1">
      <c r="A63" s="133" t="s">
        <v>62</v>
      </c>
      <c r="D63" s="120">
        <v>0</v>
      </c>
      <c r="E63" s="143"/>
      <c r="F63" s="120">
        <v>-13974.75</v>
      </c>
    </row>
    <row r="64" spans="1:6" s="133" customFormat="1" ht="23.25" customHeight="1">
      <c r="A64" s="133" t="s">
        <v>126</v>
      </c>
      <c r="D64" s="120">
        <v>-44421580.090000004</v>
      </c>
      <c r="E64" s="143"/>
      <c r="F64" s="120">
        <v>-64596745.25</v>
      </c>
    </row>
    <row r="65" spans="1:9" s="133" customFormat="1" ht="23.25" customHeight="1">
      <c r="A65" s="137" t="s">
        <v>57</v>
      </c>
      <c r="D65" s="124">
        <f>SUM(D63:D64)</f>
        <v>-44421580.090000004</v>
      </c>
      <c r="E65" s="143"/>
      <c r="F65" s="124">
        <f>SUM(F63:F64)</f>
        <v>-64610720</v>
      </c>
    </row>
    <row r="66" spans="1:9" s="133" customFormat="1" ht="23.25" customHeight="1">
      <c r="A66" s="137" t="s">
        <v>27</v>
      </c>
      <c r="D66" s="120">
        <f>D53+D61+D65</f>
        <v>5528172.4799999893</v>
      </c>
      <c r="E66" s="144"/>
      <c r="F66" s="120">
        <f>F53+F61+F65</f>
        <v>-117965711.38999999</v>
      </c>
    </row>
    <row r="67" spans="1:9" s="133" customFormat="1" ht="23.25" customHeight="1">
      <c r="A67" s="133" t="s">
        <v>153</v>
      </c>
      <c r="D67" s="129">
        <v>57977128.43</v>
      </c>
      <c r="E67" s="143"/>
      <c r="F67" s="129">
        <v>175942839.81999999</v>
      </c>
    </row>
    <row r="68" spans="1:9" s="133" customFormat="1" ht="23.25" customHeight="1" thickBot="1">
      <c r="A68" s="137" t="s">
        <v>154</v>
      </c>
      <c r="D68" s="130">
        <f>+BS!D9</f>
        <v>63505300.910000019</v>
      </c>
      <c r="E68" s="143"/>
      <c r="F68" s="130">
        <v>57977128.429999977</v>
      </c>
      <c r="I68" s="29"/>
    </row>
    <row r="69" spans="1:9" s="133" customFormat="1" ht="22.5" thickTop="1">
      <c r="D69" s="131"/>
      <c r="E69" s="143"/>
      <c r="F69" s="144"/>
    </row>
    <row r="70" spans="1:9" s="133" customFormat="1" ht="23.25" customHeight="1">
      <c r="A70" s="133" t="s">
        <v>6</v>
      </c>
      <c r="D70" s="43"/>
      <c r="E70" s="150"/>
      <c r="F70" s="43"/>
    </row>
    <row r="71" spans="1:9" s="133" customFormat="1" ht="9.75" customHeight="1">
      <c r="D71" s="43"/>
      <c r="E71" s="150"/>
      <c r="F71" s="43"/>
    </row>
    <row r="72" spans="1:9" s="139" customFormat="1" ht="22.5" customHeight="1">
      <c r="A72" s="139" t="s">
        <v>191</v>
      </c>
      <c r="D72" s="43"/>
      <c r="E72" s="151"/>
      <c r="F72" s="43"/>
    </row>
    <row r="73" spans="1:9" s="139" customFormat="1" ht="9" customHeight="1">
      <c r="A73" s="152"/>
      <c r="D73" s="43"/>
      <c r="E73" s="151"/>
      <c r="F73" s="43"/>
    </row>
    <row r="74" spans="1:9" s="139" customFormat="1" ht="22.5" customHeight="1">
      <c r="A74" s="139" t="s">
        <v>192</v>
      </c>
      <c r="D74" s="43"/>
      <c r="E74" s="151"/>
      <c r="F74" s="43"/>
    </row>
    <row r="75" spans="1:9" s="139" customFormat="1" ht="22.5" customHeight="1">
      <c r="A75" s="139" t="s">
        <v>193</v>
      </c>
      <c r="D75" s="153">
        <v>46347143.159999996</v>
      </c>
      <c r="E75" s="151"/>
      <c r="F75" s="153">
        <v>98506020.879999995</v>
      </c>
    </row>
    <row r="76" spans="1:9" s="133" customFormat="1" ht="23.25" customHeight="1">
      <c r="D76" s="125"/>
      <c r="E76" s="150"/>
      <c r="F76" s="43"/>
    </row>
    <row r="77" spans="1:9" s="2" customFormat="1" ht="23.25" customHeight="1">
      <c r="A77" s="2" t="s">
        <v>138</v>
      </c>
      <c r="C77" s="33"/>
      <c r="D77" s="126"/>
      <c r="E77" s="34"/>
    </row>
    <row r="78" spans="1:9" s="2" customFormat="1" ht="23.25" customHeight="1">
      <c r="A78" s="2" t="s">
        <v>143</v>
      </c>
      <c r="D78" s="126"/>
    </row>
  </sheetData>
  <mergeCells count="6">
    <mergeCell ref="A41:F41"/>
    <mergeCell ref="A1:F1"/>
    <mergeCell ref="A2:F2"/>
    <mergeCell ref="A3:F3"/>
    <mergeCell ref="A39:F39"/>
    <mergeCell ref="A40:F40"/>
  </mergeCells>
  <phoneticPr fontId="3" type="noConversion"/>
  <pageMargins left="0.70866141732283472" right="0.31496062992125984" top="0.47244094488188981" bottom="0.35433070866141736" header="0.35433070866141736" footer="0.19685039370078741"/>
  <pageSetup paperSize="9" scale="90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  (งวดสามเดือน)</vt:lpstr>
      <vt:lpstr>PL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2023-02-27T09:49:41Z</cp:lastPrinted>
  <dcterms:created xsi:type="dcterms:W3CDTF">2009-05-06T06:32:45Z</dcterms:created>
  <dcterms:modified xsi:type="dcterms:W3CDTF">2023-02-27T09:49:53Z</dcterms:modified>
</cp:coreProperties>
</file>