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2/financial statement/TYPIST/YE ' 2565/Final_T  --  ส่ง ตลาด/"/>
    </mc:Choice>
  </mc:AlternateContent>
  <xr:revisionPtr revIDLastSave="43" documentId="13_ncr:1_{6FAE1A00-0EA1-40F7-96CF-AF06782D56C9}" xr6:coauthVersionLast="47" xr6:coauthVersionMax="47" xr10:uidLastSave="{244DDE19-A043-4255-A597-A3D261C88027}"/>
  <bookViews>
    <workbookView xWindow="-120" yWindow="-120" windowWidth="29040" windowHeight="15720" tabRatio="892" activeTab="4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10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(P8-P10)'!$A$1:$P$152</definedName>
    <definedName name="_xlnm.Print_Area" localSheetId="1">'งบกำไรขาดทุนเบ็ดเสร็จ (P4-P5)'!$A$1:$O$94</definedName>
    <definedName name="_xlnm.Print_Area" localSheetId="2">'งบเปลี่ยนแปลงฯ (P6)'!$A$1:$W$35</definedName>
    <definedName name="_xlnm.Print_Area" localSheetId="3">'งบเปลี่ยนแปลงฯ (P7)'!$A$1:$U$30</definedName>
    <definedName name="_xlnm.Print_Area" localSheetId="0">'งบแสดงฐานะการเงิน (P1-P3)'!$A$1:$O$144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70" l="1"/>
  <c r="U23" i="70" s="1"/>
  <c r="I72" i="29" l="1"/>
  <c r="I29" i="29" l="1"/>
  <c r="A50" i="75" l="1"/>
  <c r="O22" i="75"/>
  <c r="S18" i="70"/>
  <c r="W18" i="70" s="1"/>
  <c r="S20" i="70"/>
  <c r="T12" i="71" l="1"/>
  <c r="T10" i="71"/>
  <c r="I22" i="75" l="1"/>
  <c r="N83" i="73" l="1"/>
  <c r="M72" i="29" l="1"/>
  <c r="L36" i="73"/>
  <c r="L66" i="73" s="1"/>
  <c r="L69" i="73" s="1"/>
  <c r="M13" i="75"/>
  <c r="M22" i="75"/>
  <c r="P36" i="73"/>
  <c r="P66" i="73" s="1"/>
  <c r="P69" i="73" s="1"/>
  <c r="P115" i="73"/>
  <c r="P83" i="73"/>
  <c r="A3" i="73"/>
  <c r="A55" i="73" s="1"/>
  <c r="N115" i="73"/>
  <c r="I13" i="75"/>
  <c r="J115" i="73"/>
  <c r="J83" i="73"/>
  <c r="M29" i="29"/>
  <c r="M19" i="29"/>
  <c r="T22" i="71"/>
  <c r="M81" i="29"/>
  <c r="K22" i="75"/>
  <c r="K13" i="75"/>
  <c r="I62" i="75"/>
  <c r="U29" i="70" s="1"/>
  <c r="U30" i="70" s="1"/>
  <c r="M29" i="70"/>
  <c r="Q29" i="70"/>
  <c r="K62" i="75"/>
  <c r="S25" i="70"/>
  <c r="W25" i="70" s="1"/>
  <c r="K81" i="29"/>
  <c r="K72" i="29"/>
  <c r="K117" i="29"/>
  <c r="K119" i="29" s="1"/>
  <c r="K19" i="29"/>
  <c r="K29" i="29"/>
  <c r="A104" i="73"/>
  <c r="T19" i="71"/>
  <c r="O13" i="75"/>
  <c r="R16" i="71"/>
  <c r="R17" i="71" s="1"/>
  <c r="O117" i="29"/>
  <c r="O119" i="29" s="1"/>
  <c r="M7" i="29"/>
  <c r="S16" i="70"/>
  <c r="W16" i="70" s="1"/>
  <c r="I29" i="70"/>
  <c r="K29" i="70"/>
  <c r="P23" i="71"/>
  <c r="N23" i="71"/>
  <c r="L23" i="71"/>
  <c r="L24" i="71" s="1"/>
  <c r="S28" i="70"/>
  <c r="W28" i="70" s="1"/>
  <c r="O13" i="70"/>
  <c r="S15" i="70"/>
  <c r="W15" i="70" s="1"/>
  <c r="U13" i="70"/>
  <c r="Q13" i="70"/>
  <c r="M13" i="70"/>
  <c r="K13" i="70"/>
  <c r="I13" i="70"/>
  <c r="S12" i="70"/>
  <c r="W12" i="70" s="1"/>
  <c r="S11" i="70"/>
  <c r="W20" i="70"/>
  <c r="I81" i="29"/>
  <c r="I19" i="29"/>
  <c r="I31" i="29" s="1"/>
  <c r="O22" i="70"/>
  <c r="O23" i="70" s="1"/>
  <c r="O29" i="29"/>
  <c r="L115" i="73"/>
  <c r="P16" i="71"/>
  <c r="P17" i="71" s="1"/>
  <c r="N16" i="71"/>
  <c r="N17" i="71" s="1"/>
  <c r="L16" i="71"/>
  <c r="L17" i="71" s="1"/>
  <c r="T15" i="71"/>
  <c r="T14" i="71"/>
  <c r="Q22" i="70"/>
  <c r="Q23" i="70" s="1"/>
  <c r="M22" i="70"/>
  <c r="M23" i="70" s="1"/>
  <c r="K22" i="70"/>
  <c r="K23" i="70" s="1"/>
  <c r="I22" i="70"/>
  <c r="I23" i="70" s="1"/>
  <c r="S21" i="70"/>
  <c r="W21" i="70" s="1"/>
  <c r="L83" i="73"/>
  <c r="I54" i="29"/>
  <c r="M54" i="29" s="1"/>
  <c r="A53" i="73"/>
  <c r="O19" i="29"/>
  <c r="A48" i="29"/>
  <c r="A50" i="29"/>
  <c r="A99" i="29" s="1"/>
  <c r="O72" i="29"/>
  <c r="O81" i="29"/>
  <c r="A97" i="29"/>
  <c r="Q30" i="70" l="1"/>
  <c r="K24" i="75"/>
  <c r="K26" i="75" s="1"/>
  <c r="M24" i="75"/>
  <c r="M26" i="75" s="1"/>
  <c r="O24" i="75"/>
  <c r="O26" i="75" s="1"/>
  <c r="K30" i="70"/>
  <c r="I30" i="70"/>
  <c r="M30" i="70"/>
  <c r="P24" i="71"/>
  <c r="N24" i="71"/>
  <c r="T16" i="71"/>
  <c r="T17" i="71" s="1"/>
  <c r="S22" i="70"/>
  <c r="S23" i="70" s="1"/>
  <c r="S13" i="70"/>
  <c r="O31" i="29"/>
  <c r="W22" i="70"/>
  <c r="W23" i="70" s="1"/>
  <c r="W11" i="70"/>
  <c r="W13" i="70" s="1"/>
  <c r="K31" i="29"/>
  <c r="K83" i="29"/>
  <c r="M31" i="29"/>
  <c r="O83" i="29"/>
  <c r="M83" i="29"/>
  <c r="P117" i="73"/>
  <c r="P119" i="73" s="1"/>
  <c r="L117" i="73"/>
  <c r="L119" i="73" s="1"/>
  <c r="A106" i="73"/>
  <c r="I24" i="75"/>
  <c r="I26" i="75" s="1"/>
  <c r="I83" i="29"/>
  <c r="I103" i="29"/>
  <c r="M103" i="29" s="1"/>
  <c r="K28" i="75" l="1"/>
  <c r="K58" i="75" s="1"/>
  <c r="K56" i="75" s="1"/>
  <c r="O121" i="29"/>
  <c r="K121" i="29"/>
  <c r="O28" i="75"/>
  <c r="O34" i="75" s="1"/>
  <c r="K34" i="75"/>
  <c r="K63" i="75" s="1"/>
  <c r="K61" i="75" s="1"/>
  <c r="M28" i="75"/>
  <c r="N36" i="73"/>
  <c r="N66" i="73" s="1"/>
  <c r="N69" i="73" s="1"/>
  <c r="N117" i="73" s="1"/>
  <c r="N119" i="73" s="1"/>
  <c r="I28" i="75"/>
  <c r="I58" i="75" s="1"/>
  <c r="I56" i="75" s="1"/>
  <c r="J36" i="73"/>
  <c r="J66" i="73" s="1"/>
  <c r="J69" i="73" s="1"/>
  <c r="S27" i="70" l="1"/>
  <c r="W27" i="70" s="1"/>
  <c r="M34" i="75"/>
  <c r="R23" i="71"/>
  <c r="R24" i="71" s="1"/>
  <c r="I34" i="75"/>
  <c r="I63" i="75" s="1"/>
  <c r="I61" i="75" s="1"/>
  <c r="S29" i="70" l="1"/>
  <c r="S30" i="70" s="1"/>
  <c r="W29" i="70"/>
  <c r="W30" i="70" s="1"/>
  <c r="T21" i="71"/>
  <c r="T23" i="71" s="1"/>
  <c r="T24" i="71" s="1"/>
  <c r="M117" i="29"/>
  <c r="M121" i="29" s="1"/>
  <c r="J117" i="73"/>
  <c r="O29" i="70"/>
  <c r="J119" i="73" l="1"/>
  <c r="O30" i="70"/>
  <c r="M119" i="29"/>
  <c r="I117" i="29" l="1"/>
  <c r="I119" i="29" l="1"/>
  <c r="I121" i="29" l="1"/>
</calcChain>
</file>

<file path=xl/sharedStrings.xml><?xml version="1.0" encoding="utf-8"?>
<sst xmlns="http://schemas.openxmlformats.org/spreadsheetml/2006/main" count="379" uniqueCount="251">
  <si>
    <t>บริษัท โซลาร์ตรอน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</si>
  <si>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</si>
  <si>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</si>
  <si>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</si>
  <si>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</si>
  <si>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ปี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</si>
  <si>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</si>
  <si>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</si>
  <si>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</si>
  <si>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</si>
  <si>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</si>
  <si>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</si>
  <si>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</si>
  <si>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</si>
  <si>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</si>
  <si>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</si>
  <si>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</si>
  <si>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</si>
  <si>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</si>
  <si>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</si>
  <si>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</si>
  <si>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</si>
  <si>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</si>
  <si>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</si>
  <si>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</si>
  <si>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</si>
  <si>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</si>
  <si>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</si>
  <si>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</si>
  <si>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</si>
  <si>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</si>
  <si>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</si>
  <si>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</si>
  <si>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</si>
  <si>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</si>
  <si>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</si>
  <si>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</si>
  <si>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</si>
  <si>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</si>
  <si>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</si>
  <si>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</si>
  <si>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ผลประโยชน์พนักงาน - สุทธิ</t>
  </si>
  <si>
    <t>หนี้สินไม่หมุนเวียนที่เกิดจากสัญญา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</si>
  <si>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</si>
  <si>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</si>
  <si>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</si>
  <si>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</si>
  <si>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</si>
  <si>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</si>
  <si>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</si>
  <si>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</si>
  <si>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</si>
  <si>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</si>
  <si>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</si>
  <si>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</si>
  <si>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</si>
  <si>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</si>
  <si>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</si>
  <si>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</si>
  <si>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</si>
  <si>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</si>
  <si>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</si>
  <si>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</si>
  <si>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</si>
  <si>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</si>
  <si>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</si>
  <si>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</si>
  <si>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</si>
  <si>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</si>
  <si>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</si>
  <si>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</si>
  <si>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</si>
  <si>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</si>
  <si>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</si>
  <si>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</si>
  <si>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</si>
  <si>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</si>
  <si>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กำไร (ขาดทุน) เบ็ดเสร็จอื่น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</si>
  <si>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</si>
  <si>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</si>
  <si>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</si>
  <si>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</si>
  <si>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</si>
  <si>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</si>
  <si>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</si>
  <si>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ขาดทุนต่อหุ้นขั้นพื้นฐาน  (บาท : หุ้น)</t>
  </si>
  <si>
    <t>ขาดทุนสุทธิส่วนที่เป็นของบริษัทใหญ่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</si>
  <si>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</si>
  <si>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</si>
  <si>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</si>
  <si>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</si>
  <si>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</si>
  <si>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</si>
  <si>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</si>
  <si>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</si>
  <si>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</si>
  <si>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</si>
  <si>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</si>
  <si>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</si>
  <si>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</si>
  <si>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</si>
  <si>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</si>
  <si>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</si>
  <si>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</si>
  <si>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 ณ วันที่ 1 มกราคม 2563 </t>
  </si>
  <si>
    <t>ผลสะสมของการแก้ไขข้อผิดพลาดทางบัญชี</t>
  </si>
  <si>
    <t>ยอดคงเหลือ ณ วันที่ 1 มกราคม 2563 (หลังปรับปรุง)</t>
  </si>
  <si>
    <t>ผลสะสมจากการเปลี่ยนแปลงนโยบายการบัญชีเนื่องจาก</t>
  </si>
  <si>
    <t>การนำมาตรฐานการบัญชีใหม่มาถือปฏิบัติ</t>
  </si>
  <si>
    <t>งบแสดงการเปลี่ยนแปลงส่วนของผู้ถือหุ้น  (ต่อ)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</si>
  <si>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</si>
  <si>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</si>
  <si>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</si>
  <si>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</si>
  <si>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</si>
  <si>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</si>
  <si>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</si>
  <si>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</si>
  <si>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</si>
  <si>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ภาษีเงินได้ถูกหัก ณ ที่จ่ายตัดจ่าย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</si>
  <si>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</si>
  <si>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</si>
  <si>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ค่าเผื่อผลขาดทุนจากการลดมูลค่าของสินค้า</t>
  </si>
  <si>
    <t>กลับรายการค่าเผื่อผลขาดทุนจากการลดมูลค่าของสินค้า</t>
  </si>
  <si>
    <t>ค่าใช้จ่ายผลประโยชน์พนักงานหลังออกจากงาน</t>
  </si>
  <si>
    <t>ค่าใช้จ่ายค่าเบี้ยปรับ</t>
  </si>
  <si>
    <t>ขาดทุน (กำไร) จากการจำหน่ายสินทรัพย์</t>
  </si>
  <si>
    <t>ขาดทุนจากการชำระหนี้เป็นสินค้าคงเหลือ</t>
  </si>
  <si>
    <t>ขาดทุน (กำไร) จากอัตราแลกเปลี่ยนที่ยังไม่เกิดขึ้นจริง</t>
  </si>
  <si>
    <t>ดอกเบี้ยรับ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</si>
  <si>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</si>
  <si>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</si>
  <si>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</si>
  <si>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</si>
  <si>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</si>
  <si>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หนี้สินดำเนินงานเพิ่มขึ้น (ลดลง) :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</si>
  <si>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</si>
  <si>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</si>
  <si>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</si>
  <si>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</si>
  <si>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</si>
  <si>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</si>
  <si>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</si>
  <si>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</si>
  <si>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</si>
  <si>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</si>
  <si>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</si>
  <si>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เจ้าหนี้ตามสัญญาแฟคตอริ่งลดลง</t>
  </si>
  <si>
    <t>ดอกเบี้ยจ่ายจากการออกตั๋วแลกเงินขายลด</t>
  </si>
  <si>
    <t>รับเงินกู้ยืมระยะสั้นจากบริษัทย่อย</t>
  </si>
  <si>
    <t>ชำระคืนเงินกู้ยืมระยะสั้นจากบริษัทย่อย</t>
  </si>
  <si>
    <t>รับเงินกู้ยืมระยะสั้นจากกรรมการและบุคคลที่เกี่ยวข้องกัน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</si>
  <si>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</si>
  <si>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รับเงินกู้ยืมระยะสั้นจากบุคคลและกิจการอื่น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</si>
  <si>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</si>
  <si>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</si>
  <si>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</si>
  <si>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</si>
  <si>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ข้อมูลเพิ่มเติมประกอบงบกระแสเงินสด</t>
  </si>
  <si>
    <t>1.</t>
  </si>
  <si>
    <t>รายการที่มิใช่เงินสด</t>
  </si>
  <si>
    <t>สินทรัพย์สิทธิการใช้เพิ่มเนื่องจากการเปลี่ยนแปลงสัญญาเช่า</t>
  </si>
  <si>
    <t>หนี้สินตามสัญญาเช่าเพิ่มเนื่องจากการเปลี่ยนแปลงสัญญาเช่า</t>
  </si>
  <si>
    <t>ชำระหนี้เป็นสินค้าคงเหลือ</t>
  </si>
  <si>
    <t>เงินกู้ยืมระยะสั้นจากบุคคลอื่น</t>
  </si>
  <si>
    <t>2.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</si>
  <si>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</si>
  <si>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</si>
  <si>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หนี้สูญ</t>
  </si>
  <si>
    <t>ผลกำไรจากจากเปลี่ยนแปลงสัญญา</t>
  </si>
  <si>
    <t>สินทรัพย์ทางการเงินไม่หมุนเวียนอื่น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</si>
  <si>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</si>
  <si>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</si>
  <si>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ประมาณการหนี้สินหมุนเวียนสำหรับ</t>
  </si>
  <si>
    <t xml:space="preserve">     </t>
  </si>
  <si>
    <t>ขาดทุนจากการตัดจ่ายสินทรัพย์</t>
  </si>
  <si>
    <t>สินทรัพย์ภาษีเงินได้รอการตัดบัญชี - สุทธิ</t>
  </si>
  <si>
    <t>เงินสดรับจากการจำหน่ายสินทรัพย์</t>
  </si>
  <si>
    <t>ยอดคงเหลือ ณ วันที่ 1 มกราคม 2564</t>
  </si>
  <si>
    <t>ปี 2565</t>
  </si>
  <si>
    <t xml:space="preserve">หุ้นสามัญ 1,360,311,807 หุ้น มูลค่าหุ้นละ 1 บาท </t>
  </si>
  <si>
    <t>ขาดทุน (กำไร) จากการขายคืนสินทรัพย์ทางการเงินหมุนเวียนอื่น</t>
  </si>
  <si>
    <t>เงินสดรับจากการขายคืนสินทรัพย์ทางการเงินหมุนเวียนอื่น</t>
  </si>
  <si>
    <t>เงินสดจ่ายซื้อหน่วยลงทุนสินทรัพย์ทางการเงินไม่หมุนเวียนอื่น</t>
  </si>
  <si>
    <t>ขาดทุน (กำไร) การวัดมูลค่ายุติธรรมที่ยังไม่ได้เกิดขึ้นจริง</t>
  </si>
  <si>
    <t>5.2 และ 7</t>
  </si>
  <si>
    <t>สินทรัพย์ทางการเงินหมุนเวียนอื่น - สุทธิ</t>
  </si>
  <si>
    <t>ส่วนของหนี้สินระยะยาวที่ครบกำหนดชำระภายในหนึ่งปี</t>
  </si>
  <si>
    <t>รายได้ (ค่าใช้จ่าย) ภาษีเงินได้</t>
  </si>
  <si>
    <t>รายได้จากการขายและรับจ้างผลิต</t>
  </si>
  <si>
    <t>ต้นทุนขายและรับจ้างผลิต</t>
  </si>
  <si>
    <t>การเปลี่ยนแปลงส่วนของผู้ถือหุ้น :</t>
  </si>
  <si>
    <t>รับเงินสดค่าหุ้น</t>
  </si>
  <si>
    <t>กระแสเงินสดจากกิจกรรมดำเนินงาน (ต่อ)</t>
  </si>
  <si>
    <t>กำไรจากการลดหนี้</t>
  </si>
  <si>
    <t>ส่วนปรับมูลค่าเงินกู้ยืมตามวิธีอัตราดอกเบี้ยที่แท้จริง</t>
  </si>
  <si>
    <t>ทุนเพิ่มจากการใช้สิทธิซื้อหุ้น</t>
  </si>
  <si>
    <t>5.1 และ 5.3</t>
  </si>
  <si>
    <t>กลับรายการค่าใช้จ่ายผลประโยชน์พนักงาน</t>
  </si>
  <si>
    <t>โอนเงินกู้ยืมระยะสั้นจากกรรมการเป็น</t>
  </si>
  <si>
    <t>ภาษีเงินได้ค้างจ่าย</t>
  </si>
  <si>
    <t>จ่ายชำระค่าหุ้น</t>
  </si>
  <si>
    <t>ซื้อสินทรัพย์ไม่มีตัวตน</t>
  </si>
  <si>
    <t>ลูกหนี้เงินประกันผลงาน</t>
  </si>
  <si>
    <t>หนี้สินดำเนินงานเพิ่มขึ้น (ลดลง) : (ต่อ)</t>
  </si>
  <si>
    <t>รับคืนเงินให้กู้ยืมระยะสั้นแก่บริษัทย่อยและกิจการที่เกี่ยวข้องกัน</t>
  </si>
  <si>
    <t xml:space="preserve">ชำระคืนเงินกู้ยืมระยะสั้นจากบริษัทย่อยโดยการหักกลบลบหนี้ </t>
  </si>
  <si>
    <t>เงินสดจ่ายจากการให้กู้ยืมระยะสั้นแก่บริษัทย่อยและกิจการที่เกี่ยวข้องกัน   5.2</t>
  </si>
  <si>
    <t>สำหรับปีสิ้นสุดวันที่ 31 ธันวาคม 2565</t>
  </si>
  <si>
    <t>ยอดคงเหลือ ณ วันที่ 31 ธันวาคม 2564</t>
  </si>
  <si>
    <t>ขาดทุนเบ็ดเสร็จสำหรับปี :</t>
  </si>
  <si>
    <t xml:space="preserve">    ขาดทุนสุทธิสำหรับปี</t>
  </si>
  <si>
    <t xml:space="preserve">    ขาดทุนเบ็ดเสร็จอื่นสำหรับปี</t>
  </si>
  <si>
    <t xml:space="preserve">    รวมขาดทุนเบ็ดเสร็จรวมสำหรับปี</t>
  </si>
  <si>
    <t xml:space="preserve">    การเพิ่มทุนจดทะเบียน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</si>
  <si>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</si>
  <si>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2565</t>
  </si>
  <si>
    <t>ณ วันที่ 31 ธันวาคม 2565</t>
  </si>
  <si>
    <t>ขาดทุนสุทธิสำหรับปี</t>
  </si>
  <si>
    <t>ขาดทุนเบ็ดเสร็จรวมสำหรับปี</t>
  </si>
  <si>
    <t>การแบ่งกำไร (ขาดทุน) สุทธิสำหรับปี</t>
  </si>
  <si>
    <t>กำไร (ขาดทุน) สุทธิสำหรับปี</t>
  </si>
  <si>
    <t>กำไร (ขาดทุน) เบ็ดเสร็จสำหรับปี</t>
  </si>
  <si>
    <t>ชำระคืนเงินกู้ยืมระยะสั้นจากบุคคลและกิจการอื่น</t>
  </si>
  <si>
    <t>เงินสดรับจากการเพิ่มทุน</t>
  </si>
  <si>
    <t>กระแสเงินสดจากกิจกรรมจัดหาเงิน (ต่อ)</t>
  </si>
  <si>
    <t>ผลประโยชน์พนักงานจ่ายจริงระหว่างปี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</si>
  <si>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</si>
  <si>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</si>
  <si>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5.2 และ 18</t>
  </si>
  <si>
    <t xml:space="preserve">หุ้นสามัญ 1,088,249,446 หุ้น มูลค่าหุ้นละ 1 บาท </t>
  </si>
  <si>
    <t>5.2 และ 7 และ 8</t>
  </si>
  <si>
    <t>5.2 และ 8</t>
  </si>
  <si>
    <t>13 และ 14.1</t>
  </si>
  <si>
    <t>22.1.1</t>
  </si>
  <si>
    <t>22.1.5.2</t>
  </si>
  <si>
    <t>ซื้อสินทรัพย์โดยการก่อหนี้</t>
  </si>
  <si>
    <t>ค่าใช้จ่ายดอกเบี้ย</t>
  </si>
  <si>
    <t>กำไร (ขาดทุน) จากการดำเนินงานก่อนการเปลี่ยนแปลงใน</t>
  </si>
  <si>
    <t>หน้า 8 จาก 78</t>
  </si>
  <si>
    <t>หน้า 9 จาก 78</t>
  </si>
  <si>
    <t>หน้า 10 จาก 78</t>
  </si>
  <si>
    <t>หน้า 7 จาก 78</t>
  </si>
  <si>
    <t>หน้า 6 จาก 78</t>
  </si>
  <si>
    <t>หน้า 4 จาก 78</t>
  </si>
  <si>
    <t>หน้า 5 จาก 78</t>
  </si>
  <si>
    <t>หน้า 1 จาก 78</t>
  </si>
  <si>
    <t>หน้า 2 จาก 78</t>
  </si>
  <si>
    <t>หน้า 3 จาก 78</t>
  </si>
  <si>
    <t>เงินกู้ยืมระยะสั้นจากกรรมการและบุคคลที่เกี่ยวข้องกัน     5.2</t>
  </si>
  <si>
    <t>สินทรัพย์ทางการเงินไม่หมุนเวียนที่ติดภาระค้ำประกันเพิ่มขึ้น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</si>
</sst>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  <numFmt numFmtId="246" formatCode="#,##0.0;\-#,##0.0"/>
  </numFmts>
  <fonts count="18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tted">
        <color indexed="64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1" fillId="0" borderId="0"/>
    <xf numFmtId="9" fontId="1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/>
    <xf numFmtId="0" fontId="67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1" fillId="0" borderId="0"/>
    <xf numFmtId="169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0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68" fillId="0" borderId="0"/>
    <xf numFmtId="39" fontId="68" fillId="0" borderId="0"/>
    <xf numFmtId="184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69" fillId="0" borderId="0" applyFont="0" applyFill="0" applyBorder="0" applyAlignment="0" applyProtection="0"/>
    <xf numFmtId="192" fontId="30" fillId="0" borderId="0"/>
    <xf numFmtId="0" fontId="69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6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72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3" fillId="0" borderId="0">
      <alignment horizontal="left"/>
    </xf>
    <xf numFmtId="0" fontId="73" fillId="26" borderId="21"/>
    <xf numFmtId="0" fontId="74" fillId="0" borderId="20" applyNumberFormat="0" applyAlignment="0" applyProtection="0">
      <alignment horizontal="left" vertical="center"/>
    </xf>
    <xf numFmtId="0" fontId="74" fillId="0" borderId="13">
      <alignment horizontal="left" vertical="center"/>
    </xf>
    <xf numFmtId="14" fontId="75" fillId="27" borderId="19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72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8" fillId="0" borderId="19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1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5" fillId="0" borderId="0"/>
    <xf numFmtId="0" fontId="65" fillId="0" borderId="0"/>
    <xf numFmtId="0" fontId="61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1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69" fillId="0" borderId="0" applyFont="0" applyFill="0" applyBorder="0" applyAlignment="0" applyProtection="0"/>
    <xf numFmtId="199" fontId="8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41" fontId="4" fillId="0" borderId="0" applyFont="0" applyFill="0" applyBorder="0" applyAlignment="0" applyProtection="0"/>
    <xf numFmtId="196" fontId="69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78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0" fontId="83" fillId="0" borderId="0" applyFill="0" applyBorder="0" applyProtection="0">
      <alignment horizontal="left" vertical="top"/>
    </xf>
    <xf numFmtId="40" fontId="8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23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1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89" fillId="0" borderId="0"/>
    <xf numFmtId="0" fontId="65" fillId="0" borderId="0"/>
    <xf numFmtId="43" fontId="65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0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4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3" fillId="30" borderId="0" applyNumberFormat="0" applyBorder="0" applyAlignment="0" applyProtection="0"/>
    <xf numFmtId="9" fontId="65" fillId="0" borderId="0" applyFont="0" applyFill="0" applyBorder="0" applyAlignment="0" applyProtection="0"/>
    <xf numFmtId="0" fontId="134" fillId="56" borderId="0" applyNumberFormat="0" applyBorder="0" applyAlignment="0" applyProtection="0"/>
    <xf numFmtId="0" fontId="90" fillId="0" borderId="0"/>
    <xf numFmtId="0" fontId="61" fillId="0" borderId="0"/>
    <xf numFmtId="0" fontId="91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43" fontId="92" fillId="0" borderId="17">
      <alignment horizontal="right" vertical="center"/>
    </xf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9" fontId="30" fillId="0" borderId="0"/>
    <xf numFmtId="0" fontId="94" fillId="0" borderId="6">
      <alignment horizontal="center"/>
    </xf>
    <xf numFmtId="0" fontId="95" fillId="0" borderId="0"/>
    <xf numFmtId="0" fontId="95" fillId="0" borderId="19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59" borderId="0"/>
    <xf numFmtId="0" fontId="94" fillId="0" borderId="0">
      <protection locked="0"/>
    </xf>
    <xf numFmtId="0" fontId="94" fillId="0" borderId="0"/>
    <xf numFmtId="210" fontId="94" fillId="0" borderId="0"/>
    <xf numFmtId="211" fontId="94" fillId="0" borderId="0"/>
    <xf numFmtId="0" fontId="95" fillId="60" borderId="0">
      <alignment horizontal="right"/>
    </xf>
    <xf numFmtId="0" fontId="94" fillId="0" borderId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212" fontId="99" fillId="0" borderId="0"/>
    <xf numFmtId="212" fontId="99" fillId="0" borderId="0"/>
    <xf numFmtId="212" fontId="99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07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1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104" fillId="0" borderId="0">
      <alignment horizontal="right"/>
    </xf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38" fontId="5" fillId="22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04" fillId="0" borderId="0"/>
    <xf numFmtId="0" fontId="104" fillId="0" borderId="0"/>
    <xf numFmtId="0" fontId="114" fillId="0" borderId="0" applyNumberFormat="0" applyFont="0" applyFill="0" applyBorder="0" applyProtection="0">
      <alignment horizontal="left" vertical="center"/>
    </xf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217" fontId="116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9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87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1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45" fillId="32" borderId="2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4" fillId="0" borderId="18" applyAlignment="0">
      <alignment horizontal="centerContinuous"/>
    </xf>
    <xf numFmtId="40" fontId="122" fillId="0" borderId="0" applyBorder="0">
      <alignment horizontal="righ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1" fillId="31" borderId="24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3" fillId="0" borderId="0"/>
    <xf numFmtId="165" fontId="4" fillId="0" borderId="0"/>
    <xf numFmtId="0" fontId="4" fillId="0" borderId="0"/>
    <xf numFmtId="0" fontId="134" fillId="44" borderId="0" applyNumberFormat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1" fillId="0" borderId="0"/>
    <xf numFmtId="0" fontId="126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ont="0" applyFill="0" applyBorder="0" applyAlignment="0" applyProtection="0"/>
    <xf numFmtId="181" fontId="127" fillId="0" borderId="0" applyFont="0" applyFill="0" applyBorder="0" applyAlignment="0" applyProtection="0"/>
    <xf numFmtId="182" fontId="127" fillId="0" borderId="0" applyFont="0" applyFill="0" applyBorder="0" applyAlignment="0" applyProtection="0"/>
    <xf numFmtId="225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227" fontId="4" fillId="0" borderId="0" applyFill="0" applyBorder="0" applyAlignment="0"/>
    <xf numFmtId="0" fontId="97" fillId="20" borderId="1" applyNumberFormat="0" applyAlignment="0" applyProtection="0"/>
    <xf numFmtId="0" fontId="98" fillId="21" borderId="2" applyNumberFormat="0" applyAlignment="0" applyProtection="0"/>
    <xf numFmtId="212" fontId="99" fillId="0" borderId="0"/>
    <xf numFmtId="212" fontId="99" fillId="0" borderId="0"/>
    <xf numFmtId="43" fontId="129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4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3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5" fillId="4" borderId="0" applyNumberFormat="0" applyBorder="0" applyAlignment="0" applyProtection="0"/>
    <xf numFmtId="0" fontId="77" fillId="0" borderId="20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61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5" fillId="0" borderId="0"/>
    <xf numFmtId="0" fontId="120" fillId="20" borderId="10" applyNumberFormat="0" applyAlignment="0" applyProtection="0"/>
    <xf numFmtId="9" fontId="9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0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130" fillId="0" borderId="0"/>
    <xf numFmtId="0" fontId="61" fillId="0" borderId="0"/>
    <xf numFmtId="0" fontId="13" fillId="0" borderId="0"/>
    <xf numFmtId="0" fontId="61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6" fillId="0" borderId="29" applyNumberFormat="0" applyFill="0" applyAlignment="0" applyProtection="0"/>
    <xf numFmtId="0" fontId="45" fillId="0" borderId="7" applyNumberFormat="0" applyFill="0" applyAlignment="0" applyProtection="0"/>
    <xf numFmtId="0" fontId="66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4" fillId="34" borderId="28" applyNumberFormat="0" applyFont="0" applyAlignment="0" applyProtection="0"/>
    <xf numFmtId="0" fontId="81" fillId="0" borderId="0"/>
    <xf numFmtId="0" fontId="4" fillId="0" borderId="0"/>
    <xf numFmtId="0" fontId="65" fillId="0" borderId="0"/>
    <xf numFmtId="0" fontId="4" fillId="0" borderId="0"/>
    <xf numFmtId="0" fontId="61" fillId="0" borderId="0"/>
    <xf numFmtId="177" fontId="4" fillId="0" borderId="0"/>
    <xf numFmtId="0" fontId="134" fillId="0" borderId="0"/>
    <xf numFmtId="177" fontId="13" fillId="0" borderId="0"/>
    <xf numFmtId="0" fontId="144" fillId="0" borderId="0"/>
    <xf numFmtId="0" fontId="13" fillId="0" borderId="0"/>
    <xf numFmtId="177" fontId="13" fillId="0" borderId="0"/>
    <xf numFmtId="0" fontId="119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19" fillId="0" borderId="0"/>
    <xf numFmtId="6" fontId="4" fillId="0" borderId="0"/>
    <xf numFmtId="166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42" fillId="0" borderId="26" applyNumberFormat="0" applyFill="0" applyAlignment="0" applyProtection="0"/>
    <xf numFmtId="1" fontId="132" fillId="0" borderId="0" applyProtection="0">
      <protection locked="0"/>
    </xf>
    <xf numFmtId="0" fontId="141" fillId="31" borderId="24" applyNumberFormat="0" applyAlignment="0" applyProtection="0"/>
    <xf numFmtId="0" fontId="139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8" fillId="33" borderId="27" applyNumberFormat="0" applyAlignment="0" applyProtection="0"/>
    <xf numFmtId="0" fontId="137" fillId="32" borderId="24" applyNumberFormat="0" applyAlignment="0" applyProtection="0"/>
    <xf numFmtId="0" fontId="136" fillId="29" borderId="0" applyNumberFormat="0" applyBorder="0" applyAlignment="0" applyProtection="0"/>
    <xf numFmtId="0" fontId="135" fillId="55" borderId="0" applyNumberFormat="0" applyBorder="0" applyAlignment="0" applyProtection="0"/>
    <xf numFmtId="0" fontId="135" fillId="51" borderId="0" applyNumberFormat="0" applyBorder="0" applyAlignment="0" applyProtection="0"/>
    <xf numFmtId="0" fontId="135" fillId="47" borderId="0" applyNumberFormat="0" applyBorder="0" applyAlignment="0" applyProtection="0"/>
    <xf numFmtId="0" fontId="135" fillId="43" borderId="0" applyNumberFormat="0" applyBorder="0" applyAlignment="0" applyProtection="0"/>
    <xf numFmtId="0" fontId="65" fillId="0" borderId="0"/>
    <xf numFmtId="0" fontId="135" fillId="39" borderId="0" applyNumberFormat="0" applyBorder="0" applyAlignment="0" applyProtection="0"/>
    <xf numFmtId="0" fontId="13" fillId="0" borderId="0"/>
    <xf numFmtId="0" fontId="135" fillId="35" borderId="0" applyNumberFormat="0" applyBorder="0" applyAlignment="0" applyProtection="0"/>
    <xf numFmtId="0" fontId="135" fillId="58" borderId="0" applyNumberFormat="0" applyBorder="0" applyAlignment="0" applyProtection="0"/>
    <xf numFmtId="0" fontId="135" fillId="54" borderId="0" applyNumberFormat="0" applyBorder="0" applyAlignment="0" applyProtection="0"/>
    <xf numFmtId="0" fontId="135" fillId="50" borderId="0" applyNumberFormat="0" applyBorder="0" applyAlignment="0" applyProtection="0"/>
    <xf numFmtId="0" fontId="135" fillId="46" borderId="0" applyNumberFormat="0" applyBorder="0" applyAlignment="0" applyProtection="0"/>
    <xf numFmtId="0" fontId="135" fillId="42" borderId="0" applyNumberFormat="0" applyBorder="0" applyAlignment="0" applyProtection="0"/>
    <xf numFmtId="0" fontId="135" fillId="38" borderId="0" applyNumberFormat="0" applyBorder="0" applyAlignment="0" applyProtection="0"/>
    <xf numFmtId="0" fontId="134" fillId="57" borderId="0" applyNumberFormat="0" applyBorder="0" applyAlignment="0" applyProtection="0"/>
    <xf numFmtId="0" fontId="134" fillId="53" borderId="0" applyNumberFormat="0" applyBorder="0" applyAlignment="0" applyProtection="0"/>
    <xf numFmtId="0" fontId="134" fillId="49" borderId="0" applyNumberFormat="0" applyBorder="0" applyAlignment="0" applyProtection="0"/>
    <xf numFmtId="0" fontId="134" fillId="45" borderId="0" applyNumberFormat="0" applyBorder="0" applyAlignment="0" applyProtection="0"/>
    <xf numFmtId="0" fontId="134" fillId="41" borderId="0" applyNumberFormat="0" applyBorder="0" applyAlignment="0" applyProtection="0"/>
    <xf numFmtId="0" fontId="134" fillId="37" borderId="0" applyNumberFormat="0" applyBorder="0" applyAlignment="0" applyProtection="0"/>
    <xf numFmtId="0" fontId="134" fillId="52" borderId="0" applyNumberFormat="0" applyBorder="0" applyAlignment="0" applyProtection="0"/>
    <xf numFmtId="0" fontId="134" fillId="48" borderId="0" applyNumberFormat="0" applyBorder="0" applyAlignment="0" applyProtection="0"/>
    <xf numFmtId="0" fontId="134" fillId="40" borderId="0" applyNumberFormat="0" applyBorder="0" applyAlignment="0" applyProtection="0"/>
    <xf numFmtId="0" fontId="134" fillId="36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177" fontId="13" fillId="0" borderId="0"/>
    <xf numFmtId="0" fontId="65" fillId="0" borderId="0"/>
    <xf numFmtId="177" fontId="1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32" borderId="24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33" borderId="27" applyNumberFormat="0" applyAlignment="0" applyProtection="0"/>
    <xf numFmtId="0" fontId="154" fillId="0" borderId="26" applyNumberFormat="0" applyFill="0" applyAlignment="0" applyProtection="0"/>
    <xf numFmtId="0" fontId="155" fillId="28" borderId="0" applyNumberFormat="0" applyBorder="0" applyAlignment="0" applyProtection="0"/>
    <xf numFmtId="0" fontId="4" fillId="0" borderId="0"/>
    <xf numFmtId="0" fontId="156" fillId="31" borderId="24" applyNumberFormat="0" applyAlignment="0" applyProtection="0"/>
    <xf numFmtId="0" fontId="157" fillId="30" borderId="0" applyNumberFormat="0" applyBorder="0" applyAlignment="0" applyProtection="0"/>
    <xf numFmtId="0" fontId="158" fillId="0" borderId="29" applyNumberFormat="0" applyFill="0" applyAlignment="0" applyProtection="0"/>
    <xf numFmtId="0" fontId="159" fillId="29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60" fillId="32" borderId="25" applyNumberFormat="0" applyAlignment="0" applyProtection="0"/>
    <xf numFmtId="0" fontId="61" fillId="34" borderId="28" applyNumberFormat="0" applyFont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1" fillId="0" borderId="0"/>
    <xf numFmtId="40" fontId="4" fillId="0" borderId="0"/>
    <xf numFmtId="0" fontId="61" fillId="0" borderId="0"/>
    <xf numFmtId="177" fontId="4" fillId="0" borderId="0"/>
    <xf numFmtId="0" fontId="63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5" fillId="0" borderId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232" fontId="3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4" fillId="0" borderId="0"/>
    <xf numFmtId="43" fontId="61" fillId="0" borderId="0" applyFont="0" applyFill="0" applyBorder="0" applyAlignment="0" applyProtection="0"/>
    <xf numFmtId="0" fontId="61" fillId="0" borderId="0"/>
    <xf numFmtId="177" fontId="4" fillId="0" borderId="0"/>
    <xf numFmtId="9" fontId="61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1" fillId="0" borderId="0"/>
    <xf numFmtId="0" fontId="61" fillId="0" borderId="0"/>
    <xf numFmtId="43" fontId="65" fillId="0" borderId="0" applyFont="0" applyFill="0" applyBorder="0" applyAlignment="0" applyProtection="0"/>
    <xf numFmtId="0" fontId="65" fillId="0" borderId="0"/>
    <xf numFmtId="0" fontId="61" fillId="0" borderId="0"/>
    <xf numFmtId="0" fontId="65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4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231" fontId="13" fillId="0" borderId="0"/>
    <xf numFmtId="43" fontId="4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9" fontId="61" fillId="0" borderId="0" applyFont="0" applyFill="0" applyBorder="0" applyAlignment="0" applyProtection="0"/>
    <xf numFmtId="177" fontId="4" fillId="0" borderId="0"/>
    <xf numFmtId="0" fontId="23" fillId="0" borderId="0"/>
    <xf numFmtId="9" fontId="61" fillId="0" borderId="0" applyFont="0" applyFill="0" applyBorder="0" applyAlignment="0" applyProtection="0"/>
    <xf numFmtId="192" fontId="31" fillId="0" borderId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0" fontId="65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1" fillId="0" borderId="0"/>
    <xf numFmtId="231" fontId="13" fillId="0" borderId="0"/>
    <xf numFmtId="0" fontId="13" fillId="0" borderId="0"/>
    <xf numFmtId="177" fontId="4" fillId="0" borderId="0"/>
    <xf numFmtId="9" fontId="65" fillId="0" borderId="0" applyFont="0" applyFill="0" applyBorder="0" applyAlignment="0" applyProtection="0"/>
    <xf numFmtId="0" fontId="61" fillId="0" borderId="0"/>
    <xf numFmtId="192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9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0" fontId="148" fillId="46" borderId="0" applyNumberFormat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0" fontId="148" fillId="58" borderId="0" applyNumberFormat="0" applyBorder="0" applyAlignment="0" applyProtection="0"/>
    <xf numFmtId="0" fontId="148" fillId="35" borderId="0" applyNumberFormat="0" applyBorder="0" applyAlignment="0" applyProtection="0"/>
    <xf numFmtId="0" fontId="148" fillId="39" borderId="0" applyNumberFormat="0" applyBorder="0" applyAlignment="0" applyProtection="0"/>
    <xf numFmtId="0" fontId="148" fillId="43" borderId="0" applyNumberFormat="0" applyBorder="0" applyAlignment="0" applyProtection="0"/>
    <xf numFmtId="0" fontId="148" fillId="47" borderId="0" applyNumberFormat="0" applyBorder="0" applyAlignment="0" applyProtection="0"/>
    <xf numFmtId="0" fontId="148" fillId="51" borderId="0" applyNumberFormat="0" applyBorder="0" applyAlignment="0" applyProtection="0"/>
    <xf numFmtId="0" fontId="148" fillId="55" borderId="0" applyNumberFormat="0" applyBorder="0" applyAlignment="0" applyProtection="0"/>
    <xf numFmtId="0" fontId="159" fillId="29" borderId="0" applyNumberFormat="0" applyBorder="0" applyAlignment="0" applyProtection="0"/>
    <xf numFmtId="0" fontId="149" fillId="32" borderId="24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5" fillId="28" borderId="0" applyNumberFormat="0" applyBorder="0" applyAlignment="0" applyProtection="0"/>
    <xf numFmtId="0" fontId="161" fillId="0" borderId="30" applyNumberFormat="0" applyFill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3" fillId="0" borderId="0" applyNumberFormat="0" applyFill="0" applyBorder="0" applyAlignment="0" applyProtection="0"/>
    <xf numFmtId="0" fontId="156" fillId="31" borderId="24" applyNumberFormat="0" applyAlignment="0" applyProtection="0"/>
    <xf numFmtId="0" fontId="154" fillId="0" borderId="26" applyNumberFormat="0" applyFill="0" applyAlignment="0" applyProtection="0"/>
    <xf numFmtId="0" fontId="157" fillId="3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233" fontId="13" fillId="0" borderId="0"/>
    <xf numFmtId="0" fontId="61" fillId="0" borderId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1" fillId="34" borderId="28" applyNumberFormat="0" applyFont="0" applyAlignment="0" applyProtection="0"/>
    <xf numFmtId="0" fontId="60" fillId="34" borderId="28" applyNumberFormat="0" applyFont="0" applyAlignment="0" applyProtection="0"/>
    <xf numFmtId="0" fontId="60" fillId="34" borderId="28" applyNumberFormat="0" applyFont="0" applyAlignment="0" applyProtection="0"/>
    <xf numFmtId="0" fontId="160" fillId="32" borderId="25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29" applyNumberFormat="0" applyFill="0" applyAlignment="0" applyProtection="0"/>
    <xf numFmtId="0" fontId="15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0" fontId="61" fillId="0" borderId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66" fillId="0" borderId="0"/>
    <xf numFmtId="0" fontId="61" fillId="34" borderId="28" applyNumberFormat="0" applyFont="0" applyAlignment="0" applyProtection="0"/>
    <xf numFmtId="0" fontId="61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5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1" fillId="0" borderId="0"/>
    <xf numFmtId="177" fontId="4" fillId="0" borderId="0"/>
    <xf numFmtId="0" fontId="61" fillId="0" borderId="0"/>
    <xf numFmtId="40" fontId="4" fillId="0" borderId="0"/>
    <xf numFmtId="195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13" fillId="0" borderId="0"/>
    <xf numFmtId="198" fontId="13" fillId="0" borderId="0"/>
    <xf numFmtId="0" fontId="165" fillId="0" borderId="0"/>
    <xf numFmtId="177" fontId="4" fillId="0" borderId="0"/>
    <xf numFmtId="0" fontId="65" fillId="0" borderId="0"/>
    <xf numFmtId="0" fontId="165" fillId="0" borderId="0"/>
    <xf numFmtId="0" fontId="61" fillId="0" borderId="0"/>
    <xf numFmtId="177" fontId="81" fillId="0" borderId="0"/>
    <xf numFmtId="0" fontId="61" fillId="0" borderId="0"/>
    <xf numFmtId="0" fontId="61" fillId="0" borderId="0"/>
    <xf numFmtId="0" fontId="168" fillId="0" borderId="0"/>
    <xf numFmtId="177" fontId="81" fillId="0" borderId="0"/>
    <xf numFmtId="177" fontId="81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0" fontId="169" fillId="0" borderId="0"/>
    <xf numFmtId="0" fontId="6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7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5" fillId="0" borderId="0" applyFill="0" applyBorder="0" applyAlignment="0" applyProtection="0"/>
    <xf numFmtId="44" fontId="6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1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1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7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3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1" fillId="0" borderId="0"/>
    <xf numFmtId="40" fontId="4" fillId="0" borderId="0"/>
    <xf numFmtId="0" fontId="65" fillId="0" borderId="0"/>
    <xf numFmtId="0" fontId="6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1" fillId="0" borderId="0"/>
    <xf numFmtId="0" fontId="61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69" fillId="0" borderId="0"/>
    <xf numFmtId="177" fontId="4" fillId="0" borderId="0"/>
    <xf numFmtId="196" fontId="4" fillId="0" borderId="0"/>
    <xf numFmtId="0" fontId="169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69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0" fillId="0" borderId="0"/>
    <xf numFmtId="0" fontId="30" fillId="0" borderId="0"/>
    <xf numFmtId="0" fontId="61" fillId="0" borderId="0"/>
    <xf numFmtId="165" fontId="4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0" fontId="98" fillId="21" borderId="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6" fillId="0" borderId="3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7" fillId="0" borderId="4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61" fillId="0" borderId="0"/>
    <xf numFmtId="177" fontId="4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177" fontId="81" fillId="0" borderId="0"/>
    <xf numFmtId="177" fontId="81" fillId="0" borderId="0"/>
    <xf numFmtId="0" fontId="63" fillId="0" borderId="0"/>
    <xf numFmtId="177" fontId="13" fillId="0" borderId="0"/>
    <xf numFmtId="0" fontId="61" fillId="0" borderId="0"/>
    <xf numFmtId="177" fontId="81" fillId="0" borderId="0"/>
    <xf numFmtId="0" fontId="61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13" fillId="0" borderId="0"/>
    <xf numFmtId="0" fontId="120" fillId="20" borderId="10" applyNumberFormat="0" applyAlignment="0" applyProtection="0"/>
    <xf numFmtId="0" fontId="120" fillId="20" borderId="10" applyNumberFormat="0" applyAlignment="0" applyProtection="0"/>
    <xf numFmtId="0" fontId="120" fillId="20" borderId="10" applyNumberFormat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43" fontId="64" fillId="0" borderId="0" applyFont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167" fontId="100" fillId="0" borderId="0" applyFill="0" applyBorder="0" applyAlignment="0" applyProtection="0"/>
    <xf numFmtId="0" fontId="4" fillId="0" borderId="0" applyFont="0" applyFill="0" applyBorder="0" applyAlignment="0" applyProtection="0"/>
    <xf numFmtId="167" fontId="100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100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4" fillId="0" borderId="0"/>
    <xf numFmtId="240" fontId="1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1" fillId="0" borderId="0"/>
    <xf numFmtId="0" fontId="61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9" fillId="0" borderId="0"/>
    <xf numFmtId="0" fontId="63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1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19" fillId="0" borderId="0"/>
    <xf numFmtId="0" fontId="90" fillId="0" borderId="0"/>
    <xf numFmtId="0" fontId="90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177" fontId="4" fillId="0" borderId="0"/>
    <xf numFmtId="177" fontId="4" fillId="0" borderId="0"/>
    <xf numFmtId="39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4" fillId="0" borderId="0"/>
    <xf numFmtId="197" fontId="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177" fontId="13" fillId="0" borderId="0"/>
    <xf numFmtId="177" fontId="13" fillId="0" borderId="0"/>
    <xf numFmtId="0" fontId="119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5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144" fillId="0" borderId="0"/>
    <xf numFmtId="39" fontId="31" fillId="0" borderId="0"/>
    <xf numFmtId="177" fontId="13" fillId="0" borderId="0"/>
    <xf numFmtId="177" fontId="172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1" fillId="0" borderId="0"/>
    <xf numFmtId="0" fontId="61" fillId="0" borderId="0"/>
    <xf numFmtId="0" fontId="61" fillId="0" borderId="0"/>
    <xf numFmtId="173" fontId="4" fillId="0" borderId="0"/>
    <xf numFmtId="0" fontId="65" fillId="0" borderId="0"/>
    <xf numFmtId="177" fontId="4" fillId="0" borderId="0"/>
    <xf numFmtId="0" fontId="90" fillId="0" borderId="0"/>
    <xf numFmtId="0" fontId="81" fillId="0" borderId="0"/>
    <xf numFmtId="0" fontId="61" fillId="0" borderId="0"/>
    <xf numFmtId="0" fontId="13" fillId="0" borderId="0"/>
    <xf numFmtId="0" fontId="66" fillId="0" borderId="0"/>
    <xf numFmtId="177" fontId="13" fillId="0" borderId="0"/>
    <xf numFmtId="0" fontId="66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87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3" fillId="0" borderId="0"/>
    <xf numFmtId="0" fontId="90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34" borderId="28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1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1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1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1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1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1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1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1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1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1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48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48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8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8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48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48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8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48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8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8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9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49" fillId="32" borderId="24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3" fillId="33" borderId="27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5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1" fillId="0" borderId="30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2" fillId="0" borderId="31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3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9" fillId="7" borderId="1" applyNumberFormat="0" applyAlignment="0" applyProtection="0"/>
    <xf numFmtId="0" fontId="109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56" fillId="31" borderId="24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4" fillId="0" borderId="26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57" fillId="30" borderId="0" applyNumberFormat="0" applyBorder="0" applyAlignment="0" applyProtection="0"/>
    <xf numFmtId="0" fontId="61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" fillId="0" borderId="0"/>
    <xf numFmtId="43" fontId="4" fillId="0" borderId="0"/>
    <xf numFmtId="4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4" fillId="0" borderId="0"/>
    <xf numFmtId="40" fontId="4" fillId="0" borderId="0"/>
    <xf numFmtId="177" fontId="13" fillId="0" borderId="0"/>
    <xf numFmtId="0" fontId="61" fillId="0" borderId="0"/>
    <xf numFmtId="196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0" fontId="61" fillId="0" borderId="0"/>
    <xf numFmtId="0" fontId="4" fillId="0" borderId="0"/>
    <xf numFmtId="0" fontId="90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89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177" fontId="172" fillId="0" borderId="0"/>
    <xf numFmtId="0" fontId="61" fillId="0" borderId="0"/>
    <xf numFmtId="0" fontId="61" fillId="0" borderId="0"/>
    <xf numFmtId="177" fontId="4" fillId="0" borderId="0"/>
    <xf numFmtId="0" fontId="61" fillId="0" borderId="0"/>
    <xf numFmtId="177" fontId="172" fillId="0" borderId="0"/>
    <xf numFmtId="0" fontId="119" fillId="0" borderId="0"/>
    <xf numFmtId="0" fontId="61" fillId="0" borderId="0"/>
    <xf numFmtId="0" fontId="61" fillId="0" borderId="0"/>
    <xf numFmtId="0" fontId="61" fillId="0" borderId="0"/>
    <xf numFmtId="0" fontId="30" fillId="0" borderId="0"/>
    <xf numFmtId="179" fontId="13" fillId="0" borderId="0"/>
    <xf numFmtId="0" fontId="61" fillId="0" borderId="0"/>
    <xf numFmtId="0" fontId="61" fillId="0" borderId="0"/>
    <xf numFmtId="0" fontId="61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1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195" fontId="4" fillId="0" borderId="0"/>
    <xf numFmtId="0" fontId="4" fillId="0" borderId="0"/>
    <xf numFmtId="0" fontId="13" fillId="0" borderId="0"/>
    <xf numFmtId="0" fontId="61" fillId="0" borderId="0"/>
    <xf numFmtId="177" fontId="13" fillId="0" borderId="0"/>
    <xf numFmtId="0" fontId="66" fillId="0" borderId="0"/>
    <xf numFmtId="0" fontId="175" fillId="34" borderId="28" applyNumberFormat="0" applyFont="0" applyAlignment="0" applyProtection="0"/>
    <xf numFmtId="0" fontId="6" fillId="34" borderId="2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0" fillId="32" borderId="25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5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3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1" fillId="0" borderId="0"/>
    <xf numFmtId="0" fontId="61" fillId="0" borderId="0"/>
    <xf numFmtId="0" fontId="63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43" fontId="92" fillId="0" borderId="17">
      <alignment horizontal="right" vertical="center"/>
    </xf>
    <xf numFmtId="43" fontId="92" fillId="0" borderId="17">
      <alignment horizontal="right" vertical="center"/>
    </xf>
    <xf numFmtId="0" fontId="179" fillId="0" borderId="0" applyNumberFormat="0" applyFill="0" applyBorder="0" applyAlignment="0" applyProtection="0"/>
    <xf numFmtId="243" fontId="180" fillId="0" borderId="15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1" fillId="0" borderId="0"/>
    <xf numFmtId="0" fontId="90" fillId="0" borderId="0"/>
    <xf numFmtId="0" fontId="61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1" fillId="0" borderId="0"/>
    <xf numFmtId="245" fontId="4" fillId="0" borderId="0"/>
    <xf numFmtId="0" fontId="61" fillId="0" borderId="0"/>
    <xf numFmtId="177" fontId="13" fillId="0" borderId="0"/>
    <xf numFmtId="0" fontId="61" fillId="0" borderId="0"/>
    <xf numFmtId="0" fontId="61" fillId="0" borderId="0"/>
    <xf numFmtId="177" fontId="13" fillId="0" borderId="0"/>
    <xf numFmtId="0" fontId="61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3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1" fillId="0" borderId="0"/>
    <xf numFmtId="0" fontId="61" fillId="0" borderId="0"/>
    <xf numFmtId="0" fontId="61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0" fontId="33" fillId="34" borderId="28" applyNumberFormat="0" applyFont="0" applyAlignment="0" applyProtection="0"/>
    <xf numFmtId="0" fontId="90" fillId="34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56" fillId="31" borderId="24" applyNumberForma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70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0" fontId="61" fillId="34" borderId="28" applyNumberFormat="0" applyFont="0" applyAlignment="0" applyProtection="0"/>
    <xf numFmtId="9" fontId="63" fillId="0" borderId="0" applyFont="0" applyFill="0" applyBorder="0" applyAlignment="0" applyProtection="0"/>
    <xf numFmtId="0" fontId="61" fillId="0" borderId="0"/>
    <xf numFmtId="0" fontId="152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5" fillId="0" borderId="0"/>
    <xf numFmtId="0" fontId="157" fillId="30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4" fillId="0" borderId="0"/>
    <xf numFmtId="0" fontId="65" fillId="0" borderId="0"/>
    <xf numFmtId="0" fontId="148" fillId="38" borderId="0" applyNumberFormat="0" applyBorder="0" applyAlignment="0" applyProtection="0"/>
    <xf numFmtId="0" fontId="148" fillId="42" borderId="0" applyNumberFormat="0" applyBorder="0" applyAlignment="0" applyProtection="0"/>
    <xf numFmtId="9" fontId="65" fillId="0" borderId="0" applyFont="0" applyFill="0" applyBorder="0" applyAlignment="0" applyProtection="0"/>
    <xf numFmtId="0" fontId="148" fillId="46" borderId="0" applyNumberFormat="0" applyBorder="0" applyAlignment="0" applyProtection="0"/>
    <xf numFmtId="43" fontId="4" fillId="0" borderId="0" applyFont="0" applyFill="0" applyBorder="0" applyAlignment="0" applyProtection="0"/>
    <xf numFmtId="0" fontId="148" fillId="50" borderId="0" applyNumberFormat="0" applyBorder="0" applyAlignment="0" applyProtection="0"/>
    <xf numFmtId="0" fontId="148" fillId="54" borderId="0" applyNumberFormat="0" applyBorder="0" applyAlignment="0" applyProtection="0"/>
    <xf numFmtId="43" fontId="65" fillId="0" borderId="0" applyFont="0" applyFill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0" borderId="0"/>
    <xf numFmtId="0" fontId="61" fillId="34" borderId="28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1" fillId="0" borderId="0"/>
  </cellStyleXfs>
  <cellXfs count="182">
    <xf numFmtId="0" fontId="0" fillId="0" borderId="0" xfId="0" applyNumberFormat="1"/>
    <xf numFmtId="0" fontId="32" fillId="0" borderId="0" xfId="138" applyFont="1"/>
    <xf numFmtId="174" fontId="32" fillId="0" borderId="0" xfId="53" applyNumberFormat="1" applyFont="1" applyFill="1" applyAlignment="1"/>
    <xf numFmtId="0" fontId="32" fillId="0" borderId="0" xfId="60" applyNumberFormat="1" applyFont="1" applyFill="1" applyAlignment="1">
      <alignment horizontal="left"/>
    </xf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58" applyNumberFormat="1" applyFont="1" applyFill="1" applyBorder="1" applyAlignment="1"/>
    <xf numFmtId="174" fontId="32" fillId="0" borderId="0" xfId="53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175" fontId="32" fillId="0" borderId="0" xfId="28" applyNumberFormat="1" applyFont="1" applyFill="1" applyAlignment="1"/>
    <xf numFmtId="43" fontId="32" fillId="0" borderId="0" xfId="28" applyFont="1" applyFill="1" applyAlignment="1"/>
    <xf numFmtId="175" fontId="32" fillId="0" borderId="0" xfId="2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4" fontId="32" fillId="0" borderId="14" xfId="28" applyNumberFormat="1" applyFont="1" applyFill="1" applyBorder="1" applyAlignment="1"/>
    <xf numFmtId="175" fontId="32" fillId="0" borderId="14" xfId="28" applyNumberFormat="1" applyFont="1" applyFill="1" applyBorder="1" applyAlignment="1"/>
    <xf numFmtId="175" fontId="32" fillId="0" borderId="13" xfId="28" applyNumberFormat="1" applyFont="1" applyFill="1" applyBorder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175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174" fontId="32" fillId="0" borderId="0" xfId="32" applyNumberFormat="1" applyFont="1" applyFill="1" applyAlignment="1"/>
    <xf numFmtId="43" fontId="32" fillId="0" borderId="0" xfId="32" applyFont="1" applyFill="1" applyAlignment="1"/>
    <xf numFmtId="174" fontId="32" fillId="0" borderId="16" xfId="32" applyNumberFormat="1" applyFont="1" applyFill="1" applyBorder="1" applyAlignment="1"/>
    <xf numFmtId="174" fontId="32" fillId="0" borderId="0" xfId="32" applyNumberFormat="1" applyFont="1" applyFill="1" applyBorder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6" xfId="45" applyNumberFormat="1" applyFont="1" applyFill="1" applyBorder="1" applyAlignment="1"/>
    <xf numFmtId="174" fontId="32" fillId="0" borderId="0" xfId="45" applyNumberFormat="1" applyFont="1" applyFill="1" applyBorder="1" applyAlignment="1"/>
    <xf numFmtId="174" fontId="32" fillId="0" borderId="13" xfId="45" applyNumberFormat="1" applyFont="1" applyFill="1" applyBorder="1" applyAlignment="1"/>
    <xf numFmtId="168" fontId="32" fillId="0" borderId="0" xfId="28" applyNumberFormat="1" applyFont="1" applyFill="1" applyAlignment="1"/>
    <xf numFmtId="168" fontId="32" fillId="0" borderId="0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0" fontId="32" fillId="0" borderId="0" xfId="32" applyNumberFormat="1" applyFont="1" applyFill="1" applyBorder="1" applyAlignment="1"/>
    <xf numFmtId="170" fontId="32" fillId="0" borderId="0" xfId="28" applyNumberFormat="1" applyFont="1" applyFill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5" fontId="32" fillId="0" borderId="0" xfId="44" applyNumberFormat="1" applyFont="1" applyFill="1" applyAlignment="1"/>
    <xf numFmtId="174" fontId="32" fillId="0" borderId="13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6" xfId="44" applyNumberFormat="1" applyFont="1" applyFill="1" applyBorder="1" applyAlignment="1">
      <alignment horizontal="right"/>
    </xf>
    <xf numFmtId="175" fontId="32" fillId="0" borderId="0" xfId="28" quotePrefix="1" applyNumberFormat="1" applyFont="1" applyFill="1" applyAlignment="1">
      <alignment horizontal="center"/>
    </xf>
    <xf numFmtId="41" fontId="32" fillId="0" borderId="0" xfId="28" applyNumberFormat="1" applyFont="1" applyFill="1" applyAlignment="1"/>
    <xf numFmtId="41" fontId="32" fillId="0" borderId="0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5" xfId="28" applyNumberFormat="1" applyFont="1" applyFill="1" applyBorder="1" applyAlignment="1"/>
    <xf numFmtId="175" fontId="32" fillId="0" borderId="0" xfId="28" applyNumberFormat="1" applyFont="1" applyFill="1"/>
    <xf numFmtId="43" fontId="32" fillId="0" borderId="0" xfId="28" applyFont="1" applyFill="1"/>
    <xf numFmtId="0" fontId="32" fillId="0" borderId="0" xfId="138" applyFont="1" applyAlignment="1">
      <alignment horizontal="right"/>
    </xf>
    <xf numFmtId="174" fontId="32" fillId="0" borderId="33" xfId="44" applyNumberFormat="1" applyFont="1" applyFill="1" applyBorder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0" fontId="32" fillId="0" borderId="0" xfId="45" applyNumberFormat="1" applyFont="1" applyFill="1" applyBorder="1" applyAlignment="1">
      <alignment horizontal="center"/>
    </xf>
    <xf numFmtId="174" fontId="32" fillId="0" borderId="16" xfId="53" applyNumberFormat="1" applyFont="1" applyFill="1" applyBorder="1" applyAlignment="1"/>
    <xf numFmtId="41" fontId="32" fillId="0" borderId="33" xfId="28" applyNumberFormat="1" applyFont="1" applyFill="1" applyBorder="1" applyAlignment="1"/>
    <xf numFmtId="175" fontId="32" fillId="0" borderId="33" xfId="28" applyNumberFormat="1" applyFont="1" applyFill="1" applyBorder="1" applyAlignment="1"/>
    <xf numFmtId="174" fontId="32" fillId="0" borderId="33" xfId="28" applyNumberFormat="1" applyFont="1" applyFill="1" applyBorder="1" applyAlignment="1"/>
    <xf numFmtId="168" fontId="32" fillId="0" borderId="33" xfId="28" applyNumberFormat="1" applyFont="1" applyFill="1" applyBorder="1" applyAlignment="1"/>
    <xf numFmtId="174" fontId="32" fillId="0" borderId="33" xfId="32" applyNumberFormat="1" applyFont="1" applyFill="1" applyBorder="1" applyAlignment="1"/>
    <xf numFmtId="174" fontId="32" fillId="0" borderId="33" xfId="53" applyNumberFormat="1" applyFont="1" applyFill="1" applyBorder="1" applyAlignment="1"/>
    <xf numFmtId="174" fontId="32" fillId="0" borderId="33" xfId="44" applyNumberFormat="1" applyFont="1" applyFill="1" applyBorder="1" applyAlignment="1"/>
    <xf numFmtId="174" fontId="32" fillId="0" borderId="15" xfId="53" applyNumberFormat="1" applyFont="1" applyFill="1" applyBorder="1" applyAlignment="1"/>
    <xf numFmtId="174" fontId="32" fillId="0" borderId="15" xfId="45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0" fontId="52" fillId="0" borderId="0" xfId="0" applyNumberFormat="1" applyFont="1"/>
    <xf numFmtId="0" fontId="32" fillId="0" borderId="0" xfId="0" applyNumberFormat="1" applyFont="1"/>
    <xf numFmtId="0" fontId="32" fillId="0" borderId="0" xfId="0" applyNumberFormat="1" applyFont="1" applyAlignment="1">
      <alignment horizontal="center"/>
    </xf>
    <xf numFmtId="177" fontId="32" fillId="0" borderId="0" xfId="0" applyFont="1"/>
    <xf numFmtId="175" fontId="32" fillId="0" borderId="34" xfId="28" applyNumberFormat="1" applyFont="1" applyFill="1" applyBorder="1" applyAlignment="1"/>
    <xf numFmtId="175" fontId="32" fillId="0" borderId="34" xfId="28" applyNumberFormat="1" applyFont="1" applyFill="1" applyBorder="1"/>
    <xf numFmtId="174" fontId="52" fillId="0" borderId="0" xfId="44" applyNumberFormat="1" applyFont="1" applyFill="1" applyBorder="1" applyAlignment="1"/>
    <xf numFmtId="39" fontId="52" fillId="0" borderId="0" xfId="120" applyNumberFormat="1" applyFont="1"/>
    <xf numFmtId="39" fontId="32" fillId="0" borderId="0" xfId="120" applyNumberFormat="1" applyFont="1"/>
    <xf numFmtId="39" fontId="52" fillId="0" borderId="0" xfId="0" applyNumberFormat="1" applyFont="1"/>
    <xf numFmtId="39" fontId="52" fillId="0" borderId="0" xfId="120" applyNumberFormat="1" applyFont="1" applyAlignment="1">
      <alignment horizontal="center"/>
    </xf>
    <xf numFmtId="39" fontId="32" fillId="0" borderId="0" xfId="120" applyNumberFormat="1" applyFont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" wrapText="1"/>
    </xf>
    <xf numFmtId="39" fontId="32" fillId="0" borderId="0" xfId="120" applyNumberFormat="1" applyFont="1" applyAlignment="1">
      <alignment horizontal="center" wrapText="1"/>
    </xf>
    <xf numFmtId="0" fontId="59" fillId="0" borderId="0" xfId="0" applyNumberFormat="1" applyFont="1"/>
    <xf numFmtId="39" fontId="32" fillId="0" borderId="0" xfId="0" applyNumberFormat="1" applyFont="1"/>
    <xf numFmtId="37" fontId="32" fillId="0" borderId="0" xfId="120" applyNumberFormat="1" applyFont="1" applyAlignment="1">
      <alignment horizontal="center"/>
    </xf>
    <xf numFmtId="178" fontId="32" fillId="0" borderId="0" xfId="120" applyNumberFormat="1" applyFont="1" applyAlignment="1">
      <alignment horizontal="center"/>
    </xf>
    <xf numFmtId="246" fontId="32" fillId="0" borderId="0" xfId="120" applyNumberFormat="1" applyFont="1" applyAlignment="1">
      <alignment horizontal="center"/>
    </xf>
    <xf numFmtId="39" fontId="52" fillId="0" borderId="0" xfId="120" applyNumberFormat="1" applyFont="1" applyAlignment="1">
      <alignment vertical="top"/>
    </xf>
    <xf numFmtId="39" fontId="52" fillId="0" borderId="0" xfId="0" applyNumberFormat="1" applyFont="1" applyAlignment="1">
      <alignment vertical="top"/>
    </xf>
    <xf numFmtId="39" fontId="32" fillId="0" borderId="13" xfId="120" applyNumberFormat="1" applyFont="1" applyBorder="1"/>
    <xf numFmtId="39" fontId="32" fillId="0" borderId="15" xfId="120" applyNumberFormat="1" applyFont="1" applyBorder="1" applyAlignment="1">
      <alignment horizontal="center"/>
    </xf>
    <xf numFmtId="39" fontId="32" fillId="0" borderId="33" xfId="120" applyNumberFormat="1" applyFont="1" applyBorder="1" applyAlignment="1">
      <alignment horizontal="centerContinuous"/>
    </xf>
    <xf numFmtId="37" fontId="32" fillId="0" borderId="0" xfId="120" applyNumberFormat="1" applyFont="1"/>
    <xf numFmtId="37" fontId="32" fillId="0" borderId="0" xfId="120" applyNumberFormat="1" applyFont="1" applyAlignment="1">
      <alignment horizontal="right"/>
    </xf>
    <xf numFmtId="37" fontId="32" fillId="0" borderId="15" xfId="120" applyNumberFormat="1" applyFont="1" applyBorder="1"/>
    <xf numFmtId="37" fontId="32" fillId="0" borderId="33" xfId="120" applyNumberFormat="1" applyFont="1" applyBorder="1"/>
    <xf numFmtId="174" fontId="32" fillId="0" borderId="0" xfId="120" applyNumberFormat="1" applyFont="1"/>
    <xf numFmtId="43" fontId="32" fillId="0" borderId="0" xfId="28" applyFont="1"/>
    <xf numFmtId="175" fontId="32" fillId="0" borderId="0" xfId="44" applyNumberFormat="1" applyFont="1" applyFill="1" applyBorder="1" applyAlignment="1">
      <alignment horizontal="right"/>
    </xf>
    <xf numFmtId="175" fontId="32" fillId="0" borderId="13" xfId="28" applyNumberFormat="1" applyFont="1" applyFill="1" applyBorder="1"/>
    <xf numFmtId="41" fontId="32" fillId="0" borderId="0" xfId="138" applyNumberFormat="1" applyFont="1"/>
    <xf numFmtId="0" fontId="52" fillId="0" borderId="0" xfId="0" applyNumberFormat="1" applyFont="1" applyAlignment="1">
      <alignment horizontal="left"/>
    </xf>
    <xf numFmtId="0" fontId="32" fillId="0" borderId="33" xfId="138" applyFont="1" applyBorder="1" applyAlignment="1">
      <alignment horizontal="center"/>
    </xf>
    <xf numFmtId="0" fontId="53" fillId="0" borderId="0" xfId="138" applyFont="1"/>
    <xf numFmtId="0" fontId="32" fillId="0" borderId="0" xfId="138" applyFont="1" applyAlignment="1">
      <alignment horizontal="center"/>
    </xf>
    <xf numFmtId="41" fontId="32" fillId="0" borderId="0" xfId="138" applyNumberFormat="1" applyFont="1" applyAlignment="1">
      <alignment horizontal="center"/>
    </xf>
    <xf numFmtId="0" fontId="52" fillId="0" borderId="0" xfId="138" applyFont="1"/>
    <xf numFmtId="174" fontId="32" fillId="0" borderId="0" xfId="138" applyNumberFormat="1" applyFont="1"/>
    <xf numFmtId="3" fontId="32" fillId="0" borderId="0" xfId="138" applyNumberFormat="1" applyFont="1"/>
    <xf numFmtId="175" fontId="32" fillId="0" borderId="0" xfId="138" applyNumberFormat="1" applyFont="1"/>
    <xf numFmtId="41" fontId="62" fillId="0" borderId="13" xfId="138" applyNumberFormat="1" applyFont="1" applyBorder="1"/>
    <xf numFmtId="175" fontId="62" fillId="0" borderId="13" xfId="138" applyNumberFormat="1" applyFont="1" applyBorder="1"/>
    <xf numFmtId="175" fontId="32" fillId="0" borderId="13" xfId="138" applyNumberFormat="1" applyFont="1" applyBorder="1"/>
    <xf numFmtId="43" fontId="32" fillId="0" borderId="0" xfId="138" applyNumberFormat="1" applyFont="1"/>
    <xf numFmtId="41" fontId="32" fillId="0" borderId="33" xfId="138" applyNumberFormat="1" applyFont="1" applyBorder="1"/>
    <xf numFmtId="175" fontId="32" fillId="0" borderId="33" xfId="138" applyNumberFormat="1" applyFont="1" applyBorder="1"/>
    <xf numFmtId="40" fontId="32" fillId="0" borderId="0" xfId="138" applyNumberFormat="1" applyFont="1"/>
    <xf numFmtId="0" fontId="53" fillId="0" borderId="0" xfId="138" applyFont="1" applyAlignment="1">
      <alignment horizontal="left"/>
    </xf>
    <xf numFmtId="168" fontId="32" fillId="0" borderId="0" xfId="138" applyNumberFormat="1" applyFont="1"/>
    <xf numFmtId="168" fontId="32" fillId="0" borderId="0" xfId="138" applyNumberFormat="1" applyFont="1" applyAlignment="1">
      <alignment horizontal="center"/>
    </xf>
    <xf numFmtId="0" fontId="32" fillId="0" borderId="0" xfId="119" applyNumberFormat="1" applyFont="1"/>
    <xf numFmtId="174" fontId="32" fillId="0" borderId="0" xfId="0" applyNumberFormat="1" applyFont="1" applyAlignment="1">
      <alignment horizontal="center"/>
    </xf>
    <xf numFmtId="0" fontId="32" fillId="0" borderId="0" xfId="138" applyFont="1" applyAlignment="1">
      <alignment horizontal="left"/>
    </xf>
    <xf numFmtId="0" fontId="52" fillId="0" borderId="0" xfId="138" applyFont="1" applyAlignment="1">
      <alignment horizontal="left"/>
    </xf>
    <xf numFmtId="41" fontId="32" fillId="0" borderId="13" xfId="138" applyNumberFormat="1" applyFont="1" applyBorder="1"/>
    <xf numFmtId="170" fontId="32" fillId="0" borderId="0" xfId="138" applyNumberFormat="1" applyFont="1"/>
    <xf numFmtId="41" fontId="32" fillId="0" borderId="14" xfId="138" applyNumberFormat="1" applyFont="1" applyBorder="1"/>
    <xf numFmtId="175" fontId="32" fillId="0" borderId="14" xfId="138" applyNumberFormat="1" applyFont="1" applyBorder="1"/>
    <xf numFmtId="0" fontId="62" fillId="0" borderId="0" xfId="138" applyFont="1"/>
    <xf numFmtId="41" fontId="62" fillId="0" borderId="0" xfId="138" applyNumberFormat="1" applyFont="1"/>
    <xf numFmtId="0" fontId="52" fillId="0" borderId="0" xfId="109" applyNumberFormat="1" applyFont="1"/>
    <xf numFmtId="174" fontId="52" fillId="0" borderId="0" xfId="138" applyNumberFormat="1" applyFont="1"/>
    <xf numFmtId="175" fontId="52" fillId="0" borderId="0" xfId="138" applyNumberFormat="1" applyFont="1"/>
    <xf numFmtId="0" fontId="32" fillId="0" borderId="13" xfId="138" applyFont="1" applyBorder="1" applyAlignment="1">
      <alignment horizontal="center"/>
    </xf>
    <xf numFmtId="174" fontId="32" fillId="0" borderId="13" xfId="138" applyNumberFormat="1" applyFont="1" applyBorder="1" applyAlignment="1">
      <alignment horizontal="center"/>
    </xf>
    <xf numFmtId="174" fontId="32" fillId="0" borderId="13" xfId="138" applyNumberFormat="1" applyFont="1" applyBorder="1"/>
    <xf numFmtId="174" fontId="32" fillId="0" borderId="33" xfId="138" applyNumberFormat="1" applyFont="1" applyBorder="1"/>
    <xf numFmtId="0" fontId="59" fillId="0" borderId="0" xfId="138" applyFont="1"/>
    <xf numFmtId="177" fontId="32" fillId="0" borderId="0" xfId="109" applyFont="1"/>
    <xf numFmtId="0" fontId="52" fillId="0" borderId="0" xfId="93" applyFont="1"/>
    <xf numFmtId="0" fontId="32" fillId="0" borderId="0" xfId="93" applyFont="1"/>
    <xf numFmtId="0" fontId="32" fillId="0" borderId="0" xfId="93" applyFont="1" applyAlignment="1">
      <alignment horizontal="center"/>
    </xf>
    <xf numFmtId="0" fontId="53" fillId="0" borderId="0" xfId="93" applyFont="1"/>
    <xf numFmtId="4" fontId="32" fillId="0" borderId="0" xfId="138" applyNumberFormat="1" applyFont="1"/>
    <xf numFmtId="0" fontId="32" fillId="0" borderId="0" xfId="109" applyNumberFormat="1" applyFont="1"/>
    <xf numFmtId="205" fontId="32" fillId="0" borderId="0" xfId="138" applyNumberFormat="1" applyFont="1"/>
    <xf numFmtId="174" fontId="32" fillId="0" borderId="0" xfId="138" applyNumberFormat="1" applyFont="1" applyAlignment="1">
      <alignment horizontal="left"/>
    </xf>
    <xf numFmtId="0" fontId="52" fillId="0" borderId="0" xfId="138" applyFont="1" applyAlignment="1">
      <alignment vertical="top"/>
    </xf>
    <xf numFmtId="0" fontId="52" fillId="0" borderId="0" xfId="109" applyNumberFormat="1" applyFont="1" applyAlignment="1">
      <alignment horizontal="left"/>
    </xf>
    <xf numFmtId="174" fontId="32" fillId="0" borderId="0" xfId="138" applyNumberFormat="1" applyFont="1" applyAlignment="1">
      <alignment horizontal="right"/>
    </xf>
    <xf numFmtId="0" fontId="32" fillId="0" borderId="0" xfId="109" applyNumberFormat="1" applyFont="1" applyAlignment="1">
      <alignment horizontal="left"/>
    </xf>
    <xf numFmtId="15" fontId="32" fillId="0" borderId="0" xfId="138" quotePrefix="1" applyNumberFormat="1" applyFont="1" applyAlignment="1">
      <alignment horizontal="center"/>
    </xf>
    <xf numFmtId="49" fontId="32" fillId="0" borderId="0" xfId="138" quotePrefix="1" applyNumberFormat="1" applyFont="1" applyAlignment="1">
      <alignment horizontal="center"/>
    </xf>
    <xf numFmtId="174" fontId="32" fillId="0" borderId="0" xfId="0" applyNumberFormat="1" applyFont="1"/>
    <xf numFmtId="0" fontId="32" fillId="0" borderId="0" xfId="138" applyFont="1" applyAlignment="1">
      <alignment horizontal="centerContinuous"/>
    </xf>
    <xf numFmtId="174" fontId="32" fillId="0" borderId="0" xfId="138" applyNumberFormat="1" applyFont="1" applyAlignment="1">
      <alignment horizontal="centerContinuous"/>
    </xf>
    <xf numFmtId="174" fontId="32" fillId="0" borderId="0" xfId="138" applyNumberFormat="1" applyFont="1" applyAlignment="1">
      <alignment horizontal="center"/>
    </xf>
    <xf numFmtId="0" fontId="32" fillId="0" borderId="0" xfId="138" quotePrefix="1" applyFont="1"/>
    <xf numFmtId="41" fontId="32" fillId="0" borderId="13" xfId="0" quotePrefix="1" applyNumberFormat="1" applyFont="1" applyBorder="1" applyAlignment="1">
      <alignment horizontal="center"/>
    </xf>
    <xf numFmtId="15" fontId="32" fillId="0" borderId="13" xfId="0" quotePrefix="1" applyNumberFormat="1" applyFont="1" applyBorder="1" applyAlignment="1">
      <alignment horizontal="center"/>
    </xf>
    <xf numFmtId="39" fontId="59" fillId="0" borderId="0" xfId="120" applyNumberFormat="1" applyFont="1"/>
    <xf numFmtId="174" fontId="32" fillId="0" borderId="33" xfId="45" applyNumberFormat="1" applyFont="1" applyFill="1" applyBorder="1" applyAlignment="1"/>
    <xf numFmtId="43" fontId="32" fillId="0" borderId="0" xfId="28" applyFont="1" applyFill="1" applyBorder="1" applyAlignment="1"/>
    <xf numFmtId="43" fontId="32" fillId="0" borderId="0" xfId="28" applyFont="1" applyAlignment="1">
      <alignment horizontal="center"/>
    </xf>
    <xf numFmtId="43" fontId="52" fillId="0" borderId="0" xfId="28" applyFont="1" applyAlignment="1">
      <alignment horizontal="left"/>
    </xf>
    <xf numFmtId="174" fontId="32" fillId="0" borderId="0" xfId="138" quotePrefix="1" applyNumberFormat="1" applyFont="1" applyAlignment="1">
      <alignment horizontal="center"/>
    </xf>
    <xf numFmtId="0" fontId="32" fillId="0" borderId="0" xfId="28" applyNumberFormat="1" applyFont="1" applyAlignment="1">
      <alignment horizontal="center"/>
    </xf>
    <xf numFmtId="0" fontId="32" fillId="0" borderId="13" xfId="0" applyNumberFormat="1" applyFont="1" applyBorder="1" applyAlignment="1">
      <alignment horizontal="center"/>
    </xf>
    <xf numFmtId="0" fontId="32" fillId="0" borderId="33" xfId="0" applyNumberFormat="1" applyFont="1" applyBorder="1" applyAlignment="1">
      <alignment horizontal="center"/>
    </xf>
    <xf numFmtId="0" fontId="32" fillId="0" borderId="33" xfId="138" applyFont="1" applyBorder="1" applyAlignment="1">
      <alignment horizontal="center"/>
    </xf>
    <xf numFmtId="0" fontId="32" fillId="0" borderId="13" xfId="138" applyFont="1" applyBorder="1" applyAlignment="1">
      <alignment horizontal="center"/>
    </xf>
    <xf numFmtId="39" fontId="32" fillId="0" borderId="33" xfId="120" applyNumberFormat="1" applyFont="1" applyBorder="1" applyAlignment="1">
      <alignment horizontal="center"/>
    </xf>
    <xf numFmtId="39" fontId="32" fillId="0" borderId="13" xfId="120" applyNumberFormat="1" applyFont="1" applyBorder="1" applyAlignment="1">
      <alignment horizontal="center"/>
    </xf>
    <xf numFmtId="39" fontId="32" fillId="0" borderId="0" xfId="120" applyNumberFormat="1" applyFont="1" applyAlignment="1">
      <alignment horizontal="center"/>
    </xf>
    <xf numFmtId="0" fontId="32" fillId="0" borderId="33" xfId="109" applyNumberFormat="1" applyFont="1" applyBorder="1" applyAlignment="1">
      <alignment horizontal="center"/>
    </xf>
    <xf numFmtId="0" fontId="32" fillId="0" borderId="13" xfId="109" applyNumberFormat="1" applyFont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9"/>
  <sheetViews>
    <sheetView view="pageBreakPreview" zoomScaleNormal="180" zoomScaleSheetLayoutView="100" workbookViewId="0">
      <selection activeCell="A4" sqref="A4"/>
    </sheetView>
  </sheetViews>
  <sheetFormatPr defaultColWidth="9.140625" defaultRowHeight="21.95" customHeight="1"/>
  <cols>
    <col min="1" max="3" width="2.42578125" style="1" customWidth="1"/>
    <col min="4" max="4" width="3.7109375" style="1" customWidth="1"/>
    <col min="5" max="5" width="27.85546875" style="1" customWidth="1"/>
    <col min="6" max="6" width="0.85546875" style="1" customWidth="1"/>
    <col min="7" max="7" width="9.7109375" style="1" customWidth="1"/>
    <col min="8" max="8" width="0.85546875" style="1" customWidth="1"/>
    <col min="9" max="9" width="16.7109375" style="106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" customWidth="1"/>
    <col min="14" max="14" width="0.85546875" style="1" customWidth="1"/>
    <col min="15" max="15" width="16.7109375" style="1" customWidth="1"/>
    <col min="16" max="16" width="16" style="1" bestFit="1" customWidth="1"/>
    <col min="17" max="17" width="19.7109375" style="1" customWidth="1"/>
    <col min="18" max="20" width="16.42578125" style="1" customWidth="1"/>
    <col min="21" max="21" width="9.140625" style="1"/>
    <col min="22" max="22" width="15.85546875" style="1" customWidth="1"/>
    <col min="23" max="23" width="10.5703125" style="1" customWidth="1"/>
    <col min="24" max="16384" width="9.140625" style="1"/>
  </cols>
  <sheetData>
    <row r="1" spans="1:18" ht="21.95" customHeight="1">
      <c r="A1" s="73" t="s">
        <v>0</v>
      </c>
      <c r="B1" s="73"/>
      <c r="C1" s="73"/>
      <c r="D1" s="73"/>
      <c r="E1" s="73"/>
      <c r="F1" s="73"/>
      <c r="G1" s="73"/>
      <c r="J1" s="73"/>
      <c r="L1" s="73"/>
      <c r="M1" s="73"/>
      <c r="O1" s="73"/>
    </row>
    <row r="2" spans="1:18" ht="21.95" customHeight="1">
      <c r="A2" s="73" t="s">
        <v>1</v>
      </c>
      <c r="B2" s="73"/>
      <c r="C2" s="73"/>
      <c r="D2" s="73"/>
      <c r="E2" s="73"/>
      <c r="F2" s="73"/>
      <c r="G2" s="73"/>
      <c r="J2" s="73"/>
      <c r="L2" s="73"/>
      <c r="M2" s="73"/>
      <c r="O2" s="73"/>
    </row>
    <row r="3" spans="1:18" ht="21.95" customHeight="1">
      <c r="A3" s="107" t="s">
        <v>217</v>
      </c>
      <c r="B3" s="107"/>
      <c r="C3" s="107"/>
      <c r="D3" s="107"/>
      <c r="E3" s="107"/>
      <c r="F3" s="107"/>
      <c r="G3" s="107"/>
      <c r="J3" s="107"/>
      <c r="L3" s="107"/>
      <c r="M3" s="107"/>
      <c r="O3" s="107"/>
    </row>
    <row r="4" spans="1:18" ht="21.95" customHeight="1">
      <c r="A4" s="107"/>
      <c r="B4" s="107"/>
      <c r="C4" s="107"/>
      <c r="D4" s="107"/>
      <c r="E4" s="107"/>
      <c r="F4" s="107"/>
      <c r="G4" s="107"/>
      <c r="J4" s="107"/>
      <c r="L4" s="107"/>
      <c r="M4" s="107"/>
      <c r="O4" s="107"/>
    </row>
    <row r="5" spans="1:18" ht="21.95" customHeight="1">
      <c r="A5" s="107"/>
      <c r="B5" s="107"/>
      <c r="C5" s="107"/>
      <c r="D5" s="107"/>
      <c r="E5" s="107"/>
      <c r="F5" s="107"/>
      <c r="G5" s="107"/>
      <c r="H5" s="74"/>
      <c r="I5" s="174" t="s">
        <v>2</v>
      </c>
      <c r="J5" s="174"/>
      <c r="K5" s="174"/>
      <c r="L5" s="174"/>
      <c r="M5" s="174"/>
      <c r="N5" s="174"/>
      <c r="O5" s="174"/>
    </row>
    <row r="6" spans="1:18" ht="21.95" customHeight="1">
      <c r="A6" s="107"/>
      <c r="B6" s="107"/>
      <c r="C6" s="107"/>
      <c r="D6" s="107"/>
      <c r="E6" s="107"/>
      <c r="F6" s="107"/>
      <c r="G6" s="107"/>
      <c r="H6" s="74"/>
      <c r="I6" s="173" t="s">
        <v>3</v>
      </c>
      <c r="J6" s="173"/>
      <c r="K6" s="173"/>
      <c r="L6" s="74"/>
      <c r="M6" s="173" t="s">
        <v>4</v>
      </c>
      <c r="N6" s="173"/>
      <c r="O6" s="173"/>
    </row>
    <row r="7" spans="1:18" ht="21.95" customHeight="1">
      <c r="A7" s="107"/>
      <c r="B7" s="107"/>
      <c r="C7" s="107"/>
      <c r="D7" s="107"/>
      <c r="E7" s="107"/>
      <c r="F7" s="107"/>
      <c r="G7" s="108" t="s">
        <v>6</v>
      </c>
      <c r="H7" s="74"/>
      <c r="I7" s="164" t="s">
        <v>179</v>
      </c>
      <c r="J7" s="75"/>
      <c r="K7" s="165" t="s">
        <v>5</v>
      </c>
      <c r="L7" s="74"/>
      <c r="M7" s="165" t="str">
        <f>+I7</f>
        <v>ปี 2565</v>
      </c>
      <c r="N7" s="75"/>
      <c r="O7" s="165" t="s">
        <v>5</v>
      </c>
    </row>
    <row r="8" spans="1:18" ht="21.95" customHeight="1">
      <c r="A8" s="109" t="s">
        <v>7</v>
      </c>
      <c r="B8" s="109"/>
      <c r="C8" s="109"/>
      <c r="D8" s="109"/>
      <c r="E8" s="109"/>
      <c r="F8" s="109"/>
      <c r="G8" s="110"/>
      <c r="I8" s="111"/>
      <c r="L8" s="110"/>
      <c r="M8" s="110"/>
      <c r="N8" s="110"/>
    </row>
    <row r="9" spans="1:18" ht="21.95" customHeight="1">
      <c r="A9" s="112" t="s">
        <v>8</v>
      </c>
      <c r="G9" s="110"/>
      <c r="J9" s="110"/>
      <c r="L9" s="10"/>
      <c r="M9" s="10"/>
    </row>
    <row r="10" spans="1:18" ht="21.95" customHeight="1">
      <c r="A10" s="1" t="s">
        <v>9</v>
      </c>
      <c r="G10" s="110">
        <v>6</v>
      </c>
      <c r="I10" s="51">
        <v>56772081</v>
      </c>
      <c r="J10" s="110"/>
      <c r="K10" s="9">
        <v>81269165</v>
      </c>
      <c r="L10" s="113"/>
      <c r="M10" s="9">
        <v>16915230</v>
      </c>
      <c r="N10" s="9"/>
      <c r="O10" s="9">
        <v>55747319</v>
      </c>
    </row>
    <row r="11" spans="1:18" ht="21.95" customHeight="1">
      <c r="A11" s="1" t="s">
        <v>10</v>
      </c>
      <c r="G11" s="110" t="s">
        <v>185</v>
      </c>
      <c r="I11" s="51">
        <v>45834760</v>
      </c>
      <c r="J11" s="110"/>
      <c r="K11" s="9">
        <v>49891522</v>
      </c>
      <c r="L11" s="113"/>
      <c r="M11" s="9">
        <v>108078259</v>
      </c>
      <c r="N11" s="9"/>
      <c r="O11" s="9">
        <v>52415405</v>
      </c>
      <c r="Q11" s="114"/>
      <c r="R11" s="114"/>
    </row>
    <row r="12" spans="1:18" ht="21.95" customHeight="1">
      <c r="A12" s="1" t="s">
        <v>11</v>
      </c>
      <c r="G12" s="110" t="s">
        <v>232</v>
      </c>
      <c r="I12" s="51">
        <v>17317566</v>
      </c>
      <c r="J12" s="110"/>
      <c r="K12" s="9">
        <v>20317574</v>
      </c>
      <c r="L12" s="113"/>
      <c r="M12" s="9">
        <v>28639483</v>
      </c>
      <c r="N12" s="9"/>
      <c r="O12" s="9">
        <v>46861649</v>
      </c>
      <c r="P12" s="103"/>
    </row>
    <row r="13" spans="1:18" ht="21.95" customHeight="1">
      <c r="A13" s="1" t="s">
        <v>12</v>
      </c>
      <c r="G13" s="110"/>
      <c r="I13" s="51"/>
      <c r="J13" s="110"/>
      <c r="K13" s="9"/>
      <c r="L13" s="113"/>
      <c r="M13" s="9"/>
      <c r="N13" s="9"/>
      <c r="O13" s="9"/>
    </row>
    <row r="14" spans="1:18" ht="21.95" customHeight="1">
      <c r="B14" s="1" t="s">
        <v>13</v>
      </c>
      <c r="G14" s="110">
        <v>5.2</v>
      </c>
      <c r="I14" s="9">
        <v>0</v>
      </c>
      <c r="J14" s="110"/>
      <c r="K14" s="9">
        <v>0</v>
      </c>
      <c r="L14" s="113"/>
      <c r="M14" s="9">
        <v>0</v>
      </c>
      <c r="N14" s="9"/>
      <c r="O14" s="9">
        <v>0</v>
      </c>
    </row>
    <row r="15" spans="1:18" ht="21.95" customHeight="1">
      <c r="A15" s="1" t="s">
        <v>14</v>
      </c>
      <c r="G15" s="110"/>
      <c r="I15" s="51">
        <v>158400</v>
      </c>
      <c r="J15" s="110"/>
      <c r="K15" s="9">
        <v>158400</v>
      </c>
      <c r="L15" s="113"/>
      <c r="M15" s="9">
        <v>158400</v>
      </c>
      <c r="N15" s="9"/>
      <c r="O15" s="9">
        <v>158400</v>
      </c>
    </row>
    <row r="16" spans="1:18" ht="21.95" customHeight="1">
      <c r="A16" s="1" t="s">
        <v>15</v>
      </c>
      <c r="G16" s="110">
        <v>9</v>
      </c>
      <c r="I16" s="51">
        <v>71152032</v>
      </c>
      <c r="J16" s="110"/>
      <c r="K16" s="9">
        <v>17898423</v>
      </c>
      <c r="L16" s="113"/>
      <c r="M16" s="9">
        <v>71152032</v>
      </c>
      <c r="N16" s="9"/>
      <c r="O16" s="9">
        <v>17898423</v>
      </c>
      <c r="Q16" s="115"/>
    </row>
    <row r="17" spans="1:22" ht="21.95" customHeight="1">
      <c r="A17" s="1" t="s">
        <v>186</v>
      </c>
      <c r="G17" s="110">
        <v>10</v>
      </c>
      <c r="I17" s="9">
        <v>41038742</v>
      </c>
      <c r="J17" s="110"/>
      <c r="K17" s="9">
        <v>350000000</v>
      </c>
      <c r="L17" s="113"/>
      <c r="M17" s="9">
        <v>41038742</v>
      </c>
      <c r="N17" s="9"/>
      <c r="O17" s="9">
        <v>350000000</v>
      </c>
      <c r="Q17" s="115"/>
    </row>
    <row r="18" spans="1:22" ht="21.95" customHeight="1">
      <c r="A18" s="1" t="s">
        <v>16</v>
      </c>
      <c r="G18" s="110"/>
      <c r="I18" s="51">
        <v>9086561</v>
      </c>
      <c r="J18" s="110"/>
      <c r="K18" s="9">
        <v>8127381</v>
      </c>
      <c r="L18" s="113"/>
      <c r="M18" s="9">
        <v>5392681</v>
      </c>
      <c r="N18" s="11"/>
      <c r="O18" s="9">
        <v>7666651</v>
      </c>
    </row>
    <row r="19" spans="1:22" ht="21.95" customHeight="1">
      <c r="A19" s="112" t="s">
        <v>17</v>
      </c>
      <c r="G19" s="110"/>
      <c r="I19" s="116">
        <f>SUM(I10:I18)</f>
        <v>241360142</v>
      </c>
      <c r="J19" s="110"/>
      <c r="K19" s="117">
        <f>SUM(K10:K18)</f>
        <v>527662465</v>
      </c>
      <c r="L19" s="115"/>
      <c r="M19" s="118">
        <f>SUM(M10:M18)</f>
        <v>271374827</v>
      </c>
      <c r="N19" s="12"/>
      <c r="O19" s="118">
        <f>SUM(O10:O18)</f>
        <v>530747847</v>
      </c>
      <c r="P19" s="106"/>
    </row>
    <row r="20" spans="1:22" ht="21.95" customHeight="1">
      <c r="A20" s="112"/>
      <c r="G20" s="110"/>
      <c r="J20" s="110"/>
      <c r="L20" s="13"/>
      <c r="M20" s="13"/>
      <c r="O20" s="36"/>
    </row>
    <row r="21" spans="1:22" ht="21.95" customHeight="1">
      <c r="A21" s="112" t="s">
        <v>18</v>
      </c>
      <c r="G21" s="110"/>
      <c r="J21" s="110"/>
      <c r="L21" s="13"/>
      <c r="M21" s="13"/>
      <c r="O21" s="13"/>
    </row>
    <row r="22" spans="1:22" ht="21.95" customHeight="1">
      <c r="A22" s="1" t="s">
        <v>170</v>
      </c>
      <c r="G22" s="110">
        <v>11</v>
      </c>
      <c r="I22" s="51">
        <v>69169343</v>
      </c>
      <c r="J22" s="110"/>
      <c r="K22" s="9">
        <v>50535159</v>
      </c>
      <c r="L22" s="13"/>
      <c r="M22" s="13">
        <v>69169343</v>
      </c>
      <c r="O22" s="13">
        <v>50535159</v>
      </c>
      <c r="V22" s="115"/>
    </row>
    <row r="23" spans="1:22" ht="21.95" customHeight="1">
      <c r="A23" s="1" t="s">
        <v>19</v>
      </c>
      <c r="G23" s="110">
        <v>12</v>
      </c>
      <c r="I23" s="9">
        <v>0</v>
      </c>
      <c r="J23" s="110"/>
      <c r="K23" s="9">
        <v>0</v>
      </c>
      <c r="L23" s="13"/>
      <c r="M23" s="13">
        <v>178549350</v>
      </c>
      <c r="O23" s="13">
        <v>166299350</v>
      </c>
    </row>
    <row r="24" spans="1:22" ht="21.95" customHeight="1">
      <c r="A24" s="1" t="s">
        <v>20</v>
      </c>
      <c r="G24" s="110">
        <v>13</v>
      </c>
      <c r="I24" s="51">
        <v>1355976380</v>
      </c>
      <c r="J24" s="110"/>
      <c r="K24" s="9">
        <v>1400463582</v>
      </c>
      <c r="L24" s="113"/>
      <c r="M24" s="9">
        <v>767860448</v>
      </c>
      <c r="N24" s="9"/>
      <c r="O24" s="9">
        <v>855776087</v>
      </c>
      <c r="P24" s="10"/>
      <c r="Q24" s="119"/>
    </row>
    <row r="25" spans="1:22" ht="21.95" customHeight="1">
      <c r="A25" s="1" t="s">
        <v>21</v>
      </c>
      <c r="G25" s="110">
        <v>14.1</v>
      </c>
      <c r="I25" s="51">
        <v>26292092</v>
      </c>
      <c r="J25" s="110"/>
      <c r="K25" s="9">
        <v>29271397</v>
      </c>
      <c r="L25" s="113"/>
      <c r="M25" s="9">
        <v>9113273</v>
      </c>
      <c r="N25" s="9"/>
      <c r="O25" s="9">
        <v>11180416</v>
      </c>
      <c r="P25" s="10"/>
      <c r="Q25" s="10"/>
    </row>
    <row r="26" spans="1:22" ht="21.95" customHeight="1">
      <c r="A26" s="1" t="s">
        <v>22</v>
      </c>
      <c r="G26" s="110">
        <v>15</v>
      </c>
      <c r="I26" s="51">
        <v>11537236</v>
      </c>
      <c r="J26" s="110"/>
      <c r="K26" s="9">
        <v>7925829</v>
      </c>
      <c r="L26" s="113"/>
      <c r="M26" s="113">
        <v>11537236</v>
      </c>
      <c r="N26" s="9"/>
      <c r="O26" s="113">
        <v>7925829</v>
      </c>
      <c r="P26" s="10"/>
    </row>
    <row r="27" spans="1:22" ht="21.95" customHeight="1">
      <c r="A27" s="1" t="s">
        <v>176</v>
      </c>
      <c r="G27" s="110">
        <v>16</v>
      </c>
      <c r="I27" s="51">
        <v>88134196</v>
      </c>
      <c r="J27" s="110"/>
      <c r="K27" s="9">
        <v>95334569</v>
      </c>
      <c r="L27" s="113"/>
      <c r="M27" s="9">
        <v>87793430</v>
      </c>
      <c r="N27" s="9"/>
      <c r="O27" s="9">
        <v>95275870</v>
      </c>
      <c r="P27" s="10"/>
    </row>
    <row r="28" spans="1:22" ht="21.95" customHeight="1">
      <c r="A28" s="1" t="s">
        <v>23</v>
      </c>
      <c r="G28" s="110"/>
      <c r="I28" s="63">
        <v>6663699</v>
      </c>
      <c r="J28" s="110"/>
      <c r="K28" s="64">
        <v>3761444</v>
      </c>
      <c r="L28" s="113"/>
      <c r="M28" s="64">
        <v>5943383</v>
      </c>
      <c r="N28" s="9"/>
      <c r="O28" s="64">
        <v>3373320</v>
      </c>
      <c r="P28" s="10"/>
    </row>
    <row r="29" spans="1:22" ht="21.95" customHeight="1">
      <c r="A29" s="112" t="s">
        <v>24</v>
      </c>
      <c r="G29" s="110"/>
      <c r="I29" s="120">
        <f>SUM(I22:I28)</f>
        <v>1557772946</v>
      </c>
      <c r="J29" s="110"/>
      <c r="K29" s="121">
        <f>SUM(K22:K28)</f>
        <v>1587291980</v>
      </c>
      <c r="L29" s="12"/>
      <c r="M29" s="65">
        <f>SUM(M22:M28)</f>
        <v>1129966463</v>
      </c>
      <c r="N29" s="12"/>
      <c r="O29" s="65">
        <f>SUM(O22:O28)</f>
        <v>1190366031</v>
      </c>
    </row>
    <row r="30" spans="1:22" ht="11.25" customHeight="1">
      <c r="G30" s="110"/>
      <c r="I30" s="52"/>
      <c r="J30" s="110"/>
      <c r="K30" s="11"/>
      <c r="L30" s="113"/>
      <c r="M30" s="113"/>
      <c r="N30" s="11"/>
      <c r="O30" s="113"/>
    </row>
    <row r="31" spans="1:22" ht="21.95" customHeight="1" thickBot="1">
      <c r="A31" s="112" t="s">
        <v>25</v>
      </c>
      <c r="E31" s="119"/>
      <c r="G31" s="110"/>
      <c r="I31" s="53">
        <f>SUM(I19)+I29</f>
        <v>1799133088</v>
      </c>
      <c r="J31" s="110"/>
      <c r="K31" s="14">
        <f>SUM(K19)+K29</f>
        <v>2114954445</v>
      </c>
      <c r="L31" s="12"/>
      <c r="M31" s="14">
        <f>SUM(M19)+M29</f>
        <v>1401341290</v>
      </c>
      <c r="N31" s="12"/>
      <c r="O31" s="14">
        <f>SUM(O19)+O29</f>
        <v>1721113878</v>
      </c>
    </row>
    <row r="32" spans="1:22" ht="21.95" customHeight="1" thickTop="1">
      <c r="G32" s="110"/>
      <c r="J32" s="110"/>
      <c r="L32" s="122"/>
      <c r="M32" s="122"/>
      <c r="O32" s="122"/>
    </row>
    <row r="33" spans="1:15" ht="21.95" customHeight="1">
      <c r="A33" s="1" t="s">
        <v>215</v>
      </c>
      <c r="G33" s="110"/>
      <c r="J33" s="110"/>
      <c r="L33" s="122"/>
      <c r="M33" s="122"/>
      <c r="O33" s="122"/>
    </row>
    <row r="34" spans="1:15" ht="21.95" customHeight="1">
      <c r="G34" s="110"/>
      <c r="J34" s="110"/>
      <c r="L34" s="122"/>
      <c r="M34" s="122"/>
      <c r="O34" s="122"/>
    </row>
    <row r="35" spans="1:15" ht="21.95" customHeight="1">
      <c r="G35" s="110"/>
      <c r="J35" s="110"/>
      <c r="L35" s="122"/>
      <c r="M35" s="122"/>
      <c r="O35" s="122"/>
    </row>
    <row r="36" spans="1:15" ht="21.95" customHeight="1">
      <c r="G36" s="110"/>
      <c r="J36" s="110"/>
      <c r="L36" s="122"/>
      <c r="M36" s="122"/>
      <c r="O36" s="122"/>
    </row>
    <row r="37" spans="1:15" ht="21.95" customHeight="1">
      <c r="G37" s="110"/>
      <c r="J37" s="110"/>
      <c r="L37" s="122"/>
      <c r="M37" s="122"/>
      <c r="O37" s="122"/>
    </row>
    <row r="38" spans="1:15" ht="21.95" customHeight="1">
      <c r="G38" s="110"/>
      <c r="J38" s="110"/>
      <c r="L38" s="122"/>
      <c r="M38" s="122"/>
      <c r="O38" s="122"/>
    </row>
    <row r="39" spans="1:15" ht="21.95" customHeight="1">
      <c r="G39" s="110"/>
      <c r="J39" s="110"/>
      <c r="L39" s="122"/>
      <c r="M39" s="122"/>
      <c r="O39" s="122"/>
    </row>
    <row r="40" spans="1:15" ht="21.95" customHeight="1">
      <c r="G40" s="110"/>
      <c r="J40" s="110"/>
      <c r="L40" s="122"/>
      <c r="M40" s="122"/>
      <c r="O40" s="122"/>
    </row>
    <row r="41" spans="1:15" ht="21.95" customHeight="1">
      <c r="G41" s="110"/>
      <c r="J41" s="110"/>
      <c r="L41" s="122"/>
      <c r="M41" s="122"/>
      <c r="O41" s="122"/>
    </row>
    <row r="42" spans="1:15" ht="21.95" customHeight="1">
      <c r="G42" s="110"/>
      <c r="J42" s="110"/>
      <c r="L42" s="122"/>
      <c r="M42" s="122"/>
      <c r="O42" s="122"/>
    </row>
    <row r="43" spans="1:15" ht="36.75" customHeight="1">
      <c r="A43" s="74"/>
      <c r="G43" s="110"/>
      <c r="J43" s="110"/>
      <c r="L43" s="122"/>
      <c r="M43" s="122"/>
      <c r="O43" s="122"/>
    </row>
    <row r="44" spans="1:15" ht="20.25">
      <c r="A44" s="74"/>
      <c r="G44" s="110"/>
      <c r="J44" s="110"/>
      <c r="L44" s="122"/>
      <c r="M44" s="122"/>
      <c r="O44" s="122"/>
    </row>
    <row r="45" spans="1:15" ht="21.95" customHeight="1">
      <c r="B45" s="5"/>
      <c r="C45" s="5"/>
      <c r="D45" s="5"/>
      <c r="E45" s="5"/>
      <c r="F45" s="5"/>
      <c r="G45" s="5"/>
      <c r="H45" s="74"/>
      <c r="I45" s="51"/>
      <c r="J45" s="5"/>
      <c r="K45" s="10"/>
      <c r="L45" s="75"/>
      <c r="M45" s="75"/>
      <c r="N45" s="10"/>
      <c r="O45" s="75"/>
    </row>
    <row r="46" spans="1:15" ht="21.95" customHeight="1">
      <c r="A46" s="3"/>
      <c r="B46" s="4"/>
      <c r="C46" s="4"/>
      <c r="D46" s="4"/>
      <c r="E46" s="4"/>
      <c r="F46" s="4"/>
      <c r="G46" s="4"/>
      <c r="H46" s="6"/>
      <c r="I46" s="51"/>
      <c r="J46" s="74"/>
      <c r="K46" s="10"/>
      <c r="L46" s="4"/>
      <c r="M46" s="4"/>
      <c r="N46" s="10"/>
      <c r="O46" s="4"/>
    </row>
    <row r="47" spans="1:15" ht="21.95" customHeight="1">
      <c r="O47" s="58" t="s">
        <v>246</v>
      </c>
    </row>
    <row r="48" spans="1:15" ht="21.95" customHeight="1">
      <c r="A48" s="73" t="str">
        <f>$A$1</f>
        <v>บริษัท โซลาร์ตรอน จำกัด (มหาชน) และบริษัทย่อย</v>
      </c>
      <c r="B48" s="73"/>
      <c r="C48" s="73"/>
      <c r="D48" s="73"/>
      <c r="E48" s="73"/>
      <c r="F48" s="73"/>
      <c r="G48" s="73"/>
      <c r="J48" s="73"/>
      <c r="L48" s="73"/>
      <c r="M48" s="73"/>
      <c r="O48" s="73"/>
    </row>
    <row r="49" spans="1:18" ht="21.95" customHeight="1">
      <c r="A49" s="73" t="s">
        <v>26</v>
      </c>
      <c r="B49" s="73"/>
      <c r="C49" s="73"/>
      <c r="D49" s="73"/>
      <c r="E49" s="73"/>
      <c r="F49" s="73"/>
      <c r="G49" s="73"/>
      <c r="J49" s="73"/>
      <c r="L49" s="73"/>
      <c r="M49" s="73"/>
      <c r="O49" s="73"/>
    </row>
    <row r="50" spans="1:18" ht="21.95" customHeight="1">
      <c r="A50" s="73" t="str">
        <f>+A3</f>
        <v>ณ วันที่ 31 ธันวาคม 2565</v>
      </c>
      <c r="B50" s="73"/>
      <c r="C50" s="73"/>
      <c r="D50" s="73"/>
      <c r="E50" s="73"/>
      <c r="F50" s="73"/>
      <c r="G50" s="73"/>
      <c r="J50" s="73"/>
      <c r="L50" s="73"/>
      <c r="M50" s="73"/>
      <c r="O50" s="73"/>
    </row>
    <row r="51" spans="1:18" ht="21.95" customHeight="1">
      <c r="A51" s="107"/>
      <c r="B51" s="107"/>
      <c r="C51" s="107"/>
      <c r="D51" s="107"/>
      <c r="E51" s="107"/>
      <c r="F51" s="107"/>
      <c r="G51" s="107"/>
      <c r="J51" s="107"/>
      <c r="L51" s="107"/>
      <c r="M51" s="107"/>
      <c r="O51" s="107"/>
    </row>
    <row r="52" spans="1:18" ht="21.95" customHeight="1">
      <c r="A52" s="107"/>
      <c r="B52" s="107"/>
      <c r="C52" s="107"/>
      <c r="D52" s="107"/>
      <c r="E52" s="107"/>
      <c r="F52" s="107"/>
      <c r="G52" s="107"/>
      <c r="H52" s="74"/>
      <c r="I52" s="174" t="s">
        <v>2</v>
      </c>
      <c r="J52" s="174"/>
      <c r="K52" s="174"/>
      <c r="L52" s="174"/>
      <c r="M52" s="174"/>
      <c r="N52" s="174"/>
      <c r="O52" s="174"/>
    </row>
    <row r="53" spans="1:18" ht="21.95" customHeight="1">
      <c r="A53" s="107"/>
      <c r="B53" s="107"/>
      <c r="C53" s="107"/>
      <c r="D53" s="107"/>
      <c r="E53" s="107"/>
      <c r="F53" s="107"/>
      <c r="G53" s="107"/>
      <c r="H53" s="74"/>
      <c r="I53" s="173" t="s">
        <v>3</v>
      </c>
      <c r="J53" s="173"/>
      <c r="K53" s="173"/>
      <c r="L53" s="74"/>
      <c r="M53" s="173" t="s">
        <v>4</v>
      </c>
      <c r="N53" s="173"/>
      <c r="O53" s="173"/>
    </row>
    <row r="54" spans="1:18" ht="21.95" customHeight="1">
      <c r="A54" s="107"/>
      <c r="B54" s="107"/>
      <c r="C54" s="107"/>
      <c r="D54" s="107"/>
      <c r="E54" s="107"/>
      <c r="F54" s="107"/>
      <c r="G54" s="108" t="s">
        <v>6</v>
      </c>
      <c r="H54" s="74"/>
      <c r="I54" s="164" t="str">
        <f>+I7</f>
        <v>ปี 2565</v>
      </c>
      <c r="J54" s="75"/>
      <c r="K54" s="165" t="s">
        <v>5</v>
      </c>
      <c r="L54" s="74"/>
      <c r="M54" s="165" t="str">
        <f>+I54</f>
        <v>ปี 2565</v>
      </c>
      <c r="N54" s="75"/>
      <c r="O54" s="165" t="s">
        <v>5</v>
      </c>
    </row>
    <row r="55" spans="1:18" ht="4.5" customHeight="1">
      <c r="A55" s="123"/>
      <c r="B55" s="123"/>
      <c r="C55" s="123"/>
      <c r="D55" s="123"/>
      <c r="E55" s="123"/>
      <c r="F55" s="123"/>
      <c r="G55" s="110"/>
      <c r="I55" s="111"/>
      <c r="K55" s="110"/>
      <c r="M55" s="110"/>
      <c r="N55" s="110"/>
      <c r="O55" s="110"/>
    </row>
    <row r="56" spans="1:18" ht="21.95" customHeight="1">
      <c r="A56" s="109" t="s">
        <v>27</v>
      </c>
      <c r="B56" s="109"/>
      <c r="C56" s="109"/>
      <c r="D56" s="109"/>
      <c r="E56" s="109"/>
      <c r="F56" s="109"/>
      <c r="G56" s="109"/>
      <c r="I56" s="111"/>
      <c r="K56" s="110"/>
      <c r="M56" s="110"/>
      <c r="N56" s="110"/>
      <c r="O56" s="110"/>
    </row>
    <row r="57" spans="1:18" ht="21.95" customHeight="1">
      <c r="A57" s="112" t="s">
        <v>28</v>
      </c>
    </row>
    <row r="58" spans="1:18" ht="21.95" customHeight="1">
      <c r="A58" s="1" t="s">
        <v>29</v>
      </c>
      <c r="J58" s="124"/>
      <c r="K58" s="124"/>
      <c r="L58" s="124"/>
      <c r="M58" s="124"/>
      <c r="N58" s="124"/>
      <c r="O58" s="124"/>
    </row>
    <row r="59" spans="1:18" ht="21.95" customHeight="1">
      <c r="B59" s="1" t="s">
        <v>30</v>
      </c>
      <c r="G59" s="110">
        <v>17</v>
      </c>
      <c r="I59" s="51">
        <v>38221898</v>
      </c>
      <c r="J59" s="125"/>
      <c r="K59" s="31">
        <v>39986356</v>
      </c>
      <c r="L59" s="124"/>
      <c r="M59" s="31">
        <v>38216732</v>
      </c>
      <c r="N59" s="31"/>
      <c r="O59" s="31">
        <v>39481161</v>
      </c>
      <c r="P59" s="124"/>
    </row>
    <row r="60" spans="1:18" ht="21.95" customHeight="1">
      <c r="A60" s="1" t="s">
        <v>31</v>
      </c>
      <c r="G60" s="110" t="s">
        <v>229</v>
      </c>
      <c r="I60" s="51">
        <v>140479188</v>
      </c>
      <c r="J60" s="125"/>
      <c r="K60" s="31">
        <v>240404323</v>
      </c>
      <c r="L60" s="124"/>
      <c r="M60" s="31">
        <v>157659095</v>
      </c>
      <c r="N60" s="31"/>
      <c r="O60" s="31">
        <v>249770119</v>
      </c>
      <c r="P60" s="103"/>
    </row>
    <row r="61" spans="1:18" ht="21.95" customHeight="1">
      <c r="A61" s="1" t="s">
        <v>32</v>
      </c>
      <c r="G61" s="110">
        <v>8</v>
      </c>
      <c r="I61" s="31">
        <v>3793791</v>
      </c>
      <c r="J61" s="125"/>
      <c r="K61" s="31">
        <v>4076444</v>
      </c>
      <c r="L61" s="124"/>
      <c r="M61" s="31">
        <v>3793791</v>
      </c>
      <c r="N61" s="31"/>
      <c r="O61" s="31">
        <v>4076444</v>
      </c>
    </row>
    <row r="62" spans="1:18" ht="21.95" customHeight="1">
      <c r="A62" s="1" t="s">
        <v>33</v>
      </c>
      <c r="G62" s="110">
        <v>5.2</v>
      </c>
      <c r="I62" s="124">
        <v>0</v>
      </c>
      <c r="J62" s="125"/>
      <c r="K62" s="124">
        <v>0</v>
      </c>
      <c r="L62" s="124"/>
      <c r="M62" s="31">
        <v>65522538</v>
      </c>
      <c r="N62" s="31"/>
      <c r="O62" s="31">
        <v>110483730</v>
      </c>
    </row>
    <row r="63" spans="1:18" ht="21.95" customHeight="1">
      <c r="A63" s="1" t="s">
        <v>249</v>
      </c>
      <c r="G63" s="110"/>
      <c r="I63" s="51">
        <v>250903981</v>
      </c>
      <c r="J63" s="125"/>
      <c r="K63" s="31">
        <v>260903981</v>
      </c>
      <c r="L63" s="124"/>
      <c r="M63" s="51">
        <v>250903981</v>
      </c>
      <c r="N63" s="31"/>
      <c r="O63" s="31">
        <v>260903981</v>
      </c>
      <c r="R63" s="124"/>
    </row>
    <row r="64" spans="1:18" ht="21.95" customHeight="1">
      <c r="A64" s="1" t="s">
        <v>164</v>
      </c>
      <c r="G64" s="110">
        <v>19</v>
      </c>
      <c r="I64" s="51">
        <v>40000000</v>
      </c>
      <c r="J64" s="125"/>
      <c r="K64" s="31">
        <v>40000000</v>
      </c>
      <c r="L64" s="124"/>
      <c r="M64" s="51">
        <v>40000000</v>
      </c>
      <c r="N64" s="31"/>
      <c r="O64" s="31">
        <v>40000000</v>
      </c>
      <c r="P64" s="106"/>
    </row>
    <row r="65" spans="1:15" ht="21.95" customHeight="1">
      <c r="A65" s="1" t="s">
        <v>187</v>
      </c>
      <c r="G65" s="110"/>
      <c r="I65" s="51"/>
      <c r="J65" s="125"/>
      <c r="K65" s="31"/>
      <c r="L65" s="124"/>
      <c r="M65" s="124"/>
      <c r="N65" s="31"/>
      <c r="O65" s="124"/>
    </row>
    <row r="66" spans="1:15" ht="21.95" customHeight="1">
      <c r="A66" s="112"/>
      <c r="B66" s="1" t="s">
        <v>34</v>
      </c>
      <c r="G66" s="110">
        <v>20</v>
      </c>
      <c r="I66" s="51">
        <v>34804226</v>
      </c>
      <c r="J66" s="125"/>
      <c r="K66" s="31">
        <v>36268627</v>
      </c>
      <c r="L66" s="124"/>
      <c r="M66" s="31">
        <v>225746</v>
      </c>
      <c r="N66" s="31"/>
      <c r="O66" s="31">
        <v>929850</v>
      </c>
    </row>
    <row r="67" spans="1:15" ht="21.95" customHeight="1">
      <c r="B67" s="1" t="s">
        <v>35</v>
      </c>
      <c r="G67" s="110">
        <v>14.2</v>
      </c>
      <c r="I67" s="51">
        <v>2008828</v>
      </c>
      <c r="J67" s="125"/>
      <c r="K67" s="31">
        <v>1879597</v>
      </c>
      <c r="L67" s="124"/>
      <c r="M67" s="31">
        <v>2008828</v>
      </c>
      <c r="N67" s="31"/>
      <c r="O67" s="31">
        <v>1879597</v>
      </c>
    </row>
    <row r="68" spans="1:15" ht="21.95" customHeight="1">
      <c r="B68" s="1" t="s">
        <v>173</v>
      </c>
      <c r="G68" s="110"/>
      <c r="I68" s="51"/>
      <c r="J68" s="125"/>
      <c r="K68" s="31"/>
      <c r="L68" s="124"/>
      <c r="M68" s="31"/>
      <c r="N68" s="31"/>
      <c r="O68" s="31"/>
    </row>
    <row r="69" spans="1:15" ht="21.95" customHeight="1">
      <c r="A69" s="112"/>
      <c r="B69" s="1" t="s">
        <v>174</v>
      </c>
      <c r="C69" s="1" t="s">
        <v>172</v>
      </c>
      <c r="G69" s="110">
        <v>21</v>
      </c>
      <c r="I69" s="106">
        <v>4552502</v>
      </c>
      <c r="J69" s="125"/>
      <c r="K69" s="124">
        <v>3483044</v>
      </c>
      <c r="L69" s="124"/>
      <c r="M69" s="32">
        <v>4552502</v>
      </c>
      <c r="N69" s="32"/>
      <c r="O69" s="32">
        <v>3483044</v>
      </c>
    </row>
    <row r="70" spans="1:15" ht="21.95" customHeight="1">
      <c r="A70" s="1" t="s">
        <v>200</v>
      </c>
      <c r="G70" s="110"/>
      <c r="I70" s="106">
        <v>148493</v>
      </c>
      <c r="J70" s="125"/>
      <c r="K70" s="124">
        <v>0</v>
      </c>
      <c r="L70" s="124"/>
      <c r="M70" s="32">
        <v>0</v>
      </c>
      <c r="N70" s="32"/>
      <c r="O70" s="32">
        <v>0</v>
      </c>
    </row>
    <row r="71" spans="1:15" ht="21.95" customHeight="1">
      <c r="A71" s="1" t="s">
        <v>36</v>
      </c>
      <c r="B71" s="126"/>
      <c r="G71" s="110">
        <v>5.2</v>
      </c>
      <c r="I71" s="51">
        <v>10692303</v>
      </c>
      <c r="J71" s="125"/>
      <c r="K71" s="31">
        <v>17964110</v>
      </c>
      <c r="L71" s="124"/>
      <c r="M71" s="9">
        <v>10299298</v>
      </c>
      <c r="N71" s="10"/>
      <c r="O71" s="9">
        <v>17551244</v>
      </c>
    </row>
    <row r="72" spans="1:15" ht="21.95" customHeight="1">
      <c r="A72" s="112" t="s">
        <v>37</v>
      </c>
      <c r="G72" s="110"/>
      <c r="I72" s="54">
        <f>SUM(I59:I71)</f>
        <v>525605210</v>
      </c>
      <c r="J72" s="125"/>
      <c r="K72" s="33">
        <f>SUM(K59:K71)</f>
        <v>644966482</v>
      </c>
      <c r="L72" s="124"/>
      <c r="M72" s="33">
        <f>SUM(M59:M71)</f>
        <v>573182511</v>
      </c>
      <c r="N72" s="32"/>
      <c r="O72" s="33">
        <f>SUM(O59:O71)</f>
        <v>728559170</v>
      </c>
    </row>
    <row r="73" spans="1:15" ht="12" customHeight="1">
      <c r="A73" s="112"/>
      <c r="G73" s="110"/>
      <c r="J73" s="125"/>
      <c r="K73" s="124"/>
      <c r="L73" s="124"/>
      <c r="M73" s="31"/>
      <c r="N73" s="124"/>
      <c r="O73" s="31"/>
    </row>
    <row r="74" spans="1:15" ht="21.95" customHeight="1">
      <c r="A74" s="112" t="s">
        <v>38</v>
      </c>
      <c r="G74" s="110"/>
      <c r="J74" s="125"/>
      <c r="K74" s="124"/>
      <c r="L74" s="124"/>
      <c r="M74" s="9"/>
      <c r="N74" s="124"/>
      <c r="O74" s="31"/>
    </row>
    <row r="75" spans="1:15" ht="21.95" customHeight="1">
      <c r="A75" s="1" t="s">
        <v>39</v>
      </c>
      <c r="G75" s="110">
        <v>20</v>
      </c>
      <c r="I75" s="51">
        <v>595087672</v>
      </c>
      <c r="J75" s="125"/>
      <c r="K75" s="31">
        <v>629581160</v>
      </c>
      <c r="L75" s="124"/>
      <c r="M75" s="31">
        <v>164696407</v>
      </c>
      <c r="N75" s="31"/>
      <c r="O75" s="31">
        <v>164779466</v>
      </c>
    </row>
    <row r="76" spans="1:15" ht="21.95" customHeight="1">
      <c r="A76" s="1" t="s">
        <v>40</v>
      </c>
      <c r="G76" s="110">
        <v>14.2</v>
      </c>
      <c r="I76" s="51">
        <v>7535039</v>
      </c>
      <c r="J76" s="125"/>
      <c r="K76" s="9">
        <v>9543868</v>
      </c>
      <c r="L76" s="124"/>
      <c r="M76" s="9">
        <v>7535039</v>
      </c>
      <c r="N76" s="31"/>
      <c r="O76" s="9">
        <v>9543868</v>
      </c>
    </row>
    <row r="77" spans="1:15" ht="21.95" customHeight="1">
      <c r="A77" s="1" t="s">
        <v>42</v>
      </c>
      <c r="G77" s="110"/>
      <c r="I77" s="51">
        <v>12692278</v>
      </c>
      <c r="J77" s="34"/>
      <c r="K77" s="9">
        <v>14644461</v>
      </c>
      <c r="L77" s="9"/>
      <c r="M77" s="51">
        <v>12692278</v>
      </c>
      <c r="N77" s="9"/>
      <c r="O77" s="9">
        <v>14644461</v>
      </c>
    </row>
    <row r="78" spans="1:15" ht="21.95" customHeight="1">
      <c r="A78" s="1" t="s">
        <v>171</v>
      </c>
      <c r="G78" s="110"/>
      <c r="I78" s="52"/>
      <c r="J78" s="125"/>
      <c r="K78" s="32"/>
      <c r="L78" s="124"/>
      <c r="M78" s="32"/>
      <c r="N78" s="32"/>
      <c r="O78" s="32"/>
    </row>
    <row r="79" spans="1:15" ht="21.95" customHeight="1">
      <c r="B79" s="1" t="s">
        <v>41</v>
      </c>
      <c r="G79" s="110">
        <v>21</v>
      </c>
      <c r="I79" s="51">
        <v>17532744</v>
      </c>
      <c r="J79" s="125"/>
      <c r="K79" s="31">
        <v>17193707</v>
      </c>
      <c r="L79" s="124"/>
      <c r="M79" s="31">
        <v>17532744</v>
      </c>
      <c r="N79" s="31"/>
      <c r="O79" s="31">
        <v>17193707</v>
      </c>
    </row>
    <row r="80" spans="1:15" ht="21.95" customHeight="1">
      <c r="A80" s="1" t="s">
        <v>43</v>
      </c>
      <c r="G80" s="110"/>
      <c r="I80" s="51">
        <v>38370142</v>
      </c>
      <c r="J80" s="34"/>
      <c r="K80" s="9">
        <v>29399595</v>
      </c>
      <c r="L80" s="9"/>
      <c r="M80" s="51">
        <v>38370142</v>
      </c>
      <c r="N80" s="9"/>
      <c r="O80" s="9">
        <v>29399595</v>
      </c>
    </row>
    <row r="81" spans="1:15" ht="21.95" customHeight="1">
      <c r="A81" s="112" t="s">
        <v>44</v>
      </c>
      <c r="I81" s="54">
        <f>SUM(I75:I80)</f>
        <v>671217875</v>
      </c>
      <c r="J81" s="125"/>
      <c r="K81" s="33">
        <f>SUM(K75:K80)</f>
        <v>700362791</v>
      </c>
      <c r="L81" s="124"/>
      <c r="M81" s="33">
        <f>SUM(M75:M80)</f>
        <v>240826610</v>
      </c>
      <c r="N81" s="32"/>
      <c r="O81" s="33">
        <f>SUM(O75:O80)</f>
        <v>235561097</v>
      </c>
    </row>
    <row r="82" spans="1:15" ht="12" customHeight="1">
      <c r="A82" s="112"/>
      <c r="G82" s="110"/>
      <c r="J82" s="125"/>
      <c r="K82" s="124"/>
      <c r="L82" s="124"/>
      <c r="M82" s="31"/>
      <c r="N82" s="124"/>
      <c r="O82" s="31"/>
    </row>
    <row r="83" spans="1:15" ht="21.95" customHeight="1">
      <c r="A83" s="112" t="s">
        <v>45</v>
      </c>
      <c r="G83" s="110"/>
      <c r="I83" s="63">
        <f>I81+I72</f>
        <v>1196823085</v>
      </c>
      <c r="J83" s="125"/>
      <c r="K83" s="66">
        <f>K81+K72</f>
        <v>1345329273</v>
      </c>
      <c r="L83" s="124"/>
      <c r="M83" s="66">
        <f>M81+M72</f>
        <v>814009121</v>
      </c>
      <c r="N83" s="32"/>
      <c r="O83" s="66">
        <f>O81+O72</f>
        <v>964120267</v>
      </c>
    </row>
    <row r="84" spans="1:15" ht="21.95" customHeight="1">
      <c r="A84" s="112"/>
      <c r="G84" s="110"/>
      <c r="I84" s="52"/>
      <c r="J84" s="125"/>
      <c r="K84" s="32"/>
      <c r="L84" s="124"/>
      <c r="M84" s="32"/>
      <c r="N84" s="32"/>
      <c r="O84" s="32"/>
    </row>
    <row r="85" spans="1:15" ht="21.95" customHeight="1">
      <c r="A85" s="1" t="s">
        <v>215</v>
      </c>
      <c r="G85" s="110"/>
      <c r="I85" s="52"/>
      <c r="J85" s="125"/>
      <c r="K85" s="32"/>
      <c r="L85" s="124"/>
      <c r="M85" s="32"/>
      <c r="N85" s="32"/>
      <c r="O85" s="32"/>
    </row>
    <row r="86" spans="1:15" ht="21.95" customHeight="1">
      <c r="G86" s="110"/>
      <c r="I86" s="52"/>
      <c r="J86" s="125"/>
      <c r="K86" s="32"/>
      <c r="L86" s="124"/>
      <c r="M86" s="32"/>
      <c r="N86" s="32"/>
      <c r="O86" s="32"/>
    </row>
    <row r="87" spans="1:15" ht="21.95" customHeight="1">
      <c r="G87" s="110"/>
      <c r="I87" s="52"/>
      <c r="J87" s="125"/>
      <c r="K87" s="32"/>
      <c r="L87" s="124"/>
      <c r="M87" s="32"/>
      <c r="N87" s="32"/>
      <c r="O87" s="32"/>
    </row>
    <row r="88" spans="1:15" ht="21.95" customHeight="1">
      <c r="G88" s="110"/>
      <c r="I88" s="52"/>
      <c r="J88" s="125"/>
      <c r="K88" s="32"/>
      <c r="L88" s="124"/>
      <c r="M88" s="32"/>
      <c r="N88" s="32"/>
      <c r="O88" s="32"/>
    </row>
    <row r="89" spans="1:15" ht="21.75" customHeight="1">
      <c r="G89" s="110"/>
      <c r="I89" s="52"/>
      <c r="J89" s="125"/>
      <c r="K89" s="32"/>
      <c r="L89" s="124"/>
      <c r="M89" s="32"/>
      <c r="N89" s="32"/>
      <c r="O89" s="32"/>
    </row>
    <row r="90" spans="1:15" ht="21.95" customHeight="1">
      <c r="G90" s="110"/>
      <c r="I90" s="52"/>
      <c r="J90" s="125"/>
      <c r="K90" s="32"/>
      <c r="L90" s="124"/>
      <c r="M90" s="32"/>
      <c r="N90" s="32"/>
      <c r="O90" s="32"/>
    </row>
    <row r="91" spans="1:15" ht="20.25">
      <c r="G91" s="110"/>
      <c r="I91" s="52"/>
      <c r="J91" s="125"/>
      <c r="K91" s="32"/>
      <c r="L91" s="124"/>
      <c r="M91" s="32"/>
      <c r="N91" s="32"/>
      <c r="O91" s="32"/>
    </row>
    <row r="92" spans="1:15" ht="24.75" customHeight="1">
      <c r="G92" s="110"/>
      <c r="I92" s="52"/>
      <c r="J92" s="125"/>
      <c r="K92" s="32"/>
      <c r="L92" s="124"/>
      <c r="M92" s="32"/>
      <c r="N92" s="32"/>
      <c r="O92" s="32"/>
    </row>
    <row r="93" spans="1:15" ht="20.25">
      <c r="G93" s="110"/>
      <c r="I93" s="52"/>
      <c r="J93" s="125"/>
      <c r="K93" s="32"/>
      <c r="L93" s="124"/>
      <c r="M93" s="32"/>
      <c r="N93" s="32"/>
      <c r="O93" s="32"/>
    </row>
    <row r="94" spans="1:15" ht="21" customHeight="1">
      <c r="B94" s="5"/>
      <c r="C94" s="5"/>
      <c r="D94" s="5"/>
      <c r="E94" s="5"/>
      <c r="F94" s="5"/>
      <c r="G94" s="5"/>
      <c r="H94" s="74"/>
      <c r="I94" s="51"/>
      <c r="J94" s="5"/>
      <c r="K94" s="10"/>
      <c r="L94" s="75"/>
      <c r="M94" s="75"/>
      <c r="N94" s="10"/>
      <c r="O94" s="75"/>
    </row>
    <row r="95" spans="1:15" ht="21.95" customHeight="1">
      <c r="A95" s="3"/>
      <c r="B95" s="4"/>
      <c r="C95" s="4"/>
      <c r="D95" s="4"/>
      <c r="E95" s="4"/>
      <c r="F95" s="4"/>
      <c r="G95" s="4"/>
      <c r="H95" s="6"/>
      <c r="I95" s="51"/>
      <c r="J95" s="74"/>
      <c r="K95" s="10"/>
      <c r="L95" s="4"/>
      <c r="M95" s="4"/>
      <c r="N95" s="10"/>
      <c r="O95" s="4"/>
    </row>
    <row r="96" spans="1:15" ht="21.95" customHeight="1">
      <c r="A96" s="76"/>
      <c r="B96" s="4"/>
      <c r="C96" s="4"/>
      <c r="D96" s="4"/>
      <c r="E96" s="4"/>
      <c r="F96" s="4"/>
      <c r="G96" s="4"/>
      <c r="H96" s="6"/>
      <c r="I96" s="51"/>
      <c r="J96" s="74"/>
      <c r="K96" s="10"/>
      <c r="L96" s="4"/>
      <c r="M96" s="4"/>
      <c r="N96" s="10"/>
      <c r="O96" s="58" t="s">
        <v>247</v>
      </c>
    </row>
    <row r="97" spans="1:15" ht="21.95" customHeight="1">
      <c r="A97" s="73" t="str">
        <f>$A$1</f>
        <v>บริษัท โซลาร์ตรอน จำกัด (มหาชน) และบริษัทย่อย</v>
      </c>
      <c r="B97" s="73"/>
      <c r="C97" s="73"/>
      <c r="D97" s="73"/>
      <c r="E97" s="73"/>
      <c r="F97" s="73"/>
      <c r="G97" s="73"/>
      <c r="J97" s="73"/>
      <c r="L97" s="73"/>
      <c r="M97" s="73"/>
      <c r="O97" s="73"/>
    </row>
    <row r="98" spans="1:15" ht="21.95" customHeight="1">
      <c r="A98" s="73" t="s">
        <v>26</v>
      </c>
      <c r="B98" s="73"/>
      <c r="C98" s="73"/>
      <c r="D98" s="73"/>
      <c r="E98" s="73"/>
      <c r="F98" s="73"/>
      <c r="G98" s="73"/>
      <c r="J98" s="73"/>
      <c r="L98" s="73"/>
      <c r="M98" s="73"/>
      <c r="O98" s="73"/>
    </row>
    <row r="99" spans="1:15" ht="21.95" customHeight="1">
      <c r="A99" s="73" t="str">
        <f>+A50</f>
        <v>ณ วันที่ 31 ธันวาคม 2565</v>
      </c>
      <c r="B99" s="73"/>
      <c r="C99" s="73"/>
      <c r="D99" s="73"/>
      <c r="E99" s="73"/>
      <c r="F99" s="73"/>
      <c r="G99" s="73"/>
      <c r="J99" s="73"/>
      <c r="L99" s="73"/>
      <c r="M99" s="73"/>
      <c r="O99" s="73"/>
    </row>
    <row r="100" spans="1:15" ht="21.95" customHeight="1">
      <c r="A100" s="107"/>
      <c r="B100" s="107"/>
      <c r="C100" s="107"/>
      <c r="D100" s="107"/>
      <c r="E100" s="107"/>
      <c r="F100" s="107"/>
      <c r="G100" s="107"/>
      <c r="J100" s="107"/>
      <c r="L100" s="107"/>
      <c r="M100" s="107"/>
      <c r="O100" s="107"/>
    </row>
    <row r="101" spans="1:15" ht="21.95" customHeight="1">
      <c r="A101" s="107"/>
      <c r="B101" s="107"/>
      <c r="C101" s="107"/>
      <c r="D101" s="107"/>
      <c r="E101" s="107"/>
      <c r="F101" s="107"/>
      <c r="G101" s="107"/>
      <c r="H101" s="74"/>
      <c r="I101" s="174" t="s">
        <v>2</v>
      </c>
      <c r="J101" s="174"/>
      <c r="K101" s="174"/>
      <c r="L101" s="174"/>
      <c r="M101" s="174"/>
      <c r="N101" s="174"/>
      <c r="O101" s="174"/>
    </row>
    <row r="102" spans="1:15" ht="21.95" customHeight="1">
      <c r="A102" s="107"/>
      <c r="B102" s="107"/>
      <c r="C102" s="107"/>
      <c r="D102" s="107"/>
      <c r="E102" s="107"/>
      <c r="F102" s="107"/>
      <c r="G102" s="107"/>
      <c r="H102" s="74"/>
      <c r="I102" s="173" t="s">
        <v>3</v>
      </c>
      <c r="J102" s="173"/>
      <c r="K102" s="173"/>
      <c r="L102" s="74"/>
      <c r="M102" s="173" t="s">
        <v>4</v>
      </c>
      <c r="N102" s="173"/>
      <c r="O102" s="173"/>
    </row>
    <row r="103" spans="1:15" ht="21.95" customHeight="1">
      <c r="A103" s="107"/>
      <c r="B103" s="107"/>
      <c r="C103" s="107"/>
      <c r="D103" s="107"/>
      <c r="E103" s="107"/>
      <c r="F103" s="107"/>
      <c r="G103" s="108" t="s">
        <v>6</v>
      </c>
      <c r="H103" s="74"/>
      <c r="I103" s="164" t="str">
        <f>+I54</f>
        <v>ปี 2565</v>
      </c>
      <c r="J103" s="75"/>
      <c r="K103" s="165" t="s">
        <v>5</v>
      </c>
      <c r="L103" s="74"/>
      <c r="M103" s="164" t="str">
        <f>+I103</f>
        <v>ปี 2565</v>
      </c>
      <c r="N103" s="75"/>
      <c r="O103" s="165" t="s">
        <v>5</v>
      </c>
    </row>
    <row r="104" spans="1:15" ht="4.5" customHeight="1">
      <c r="A104" s="123"/>
      <c r="B104" s="123"/>
      <c r="C104" s="123"/>
      <c r="D104" s="123"/>
      <c r="E104" s="123"/>
      <c r="F104" s="123"/>
      <c r="G104" s="110"/>
      <c r="I104" s="111"/>
      <c r="M104" s="110"/>
      <c r="N104" s="110"/>
    </row>
    <row r="105" spans="1:15" ht="21.95" customHeight="1">
      <c r="A105" s="109" t="s">
        <v>46</v>
      </c>
      <c r="B105" s="109"/>
      <c r="C105" s="109"/>
      <c r="D105" s="109"/>
      <c r="E105" s="109"/>
      <c r="F105" s="109"/>
      <c r="G105" s="109"/>
      <c r="I105" s="111"/>
      <c r="M105" s="110"/>
      <c r="N105" s="110"/>
    </row>
    <row r="106" spans="1:15" ht="21.95" customHeight="1">
      <c r="A106" s="112" t="s">
        <v>47</v>
      </c>
      <c r="L106" s="127"/>
      <c r="M106" s="127"/>
    </row>
    <row r="107" spans="1:15" ht="21.95" customHeight="1">
      <c r="A107" s="1" t="s">
        <v>48</v>
      </c>
      <c r="G107" s="110">
        <v>22</v>
      </c>
      <c r="L107" s="13"/>
      <c r="M107" s="13"/>
    </row>
    <row r="108" spans="1:15" ht="21.95" customHeight="1">
      <c r="A108" s="1" t="s">
        <v>49</v>
      </c>
      <c r="L108" s="13"/>
      <c r="M108" s="13"/>
    </row>
    <row r="109" spans="1:15" ht="21.95" customHeight="1">
      <c r="B109" s="1" t="s">
        <v>180</v>
      </c>
      <c r="I109" s="77">
        <v>1360311807</v>
      </c>
      <c r="K109" s="78">
        <v>1360311807</v>
      </c>
      <c r="M109" s="77">
        <v>1360311807</v>
      </c>
      <c r="O109" s="78">
        <v>1360311807</v>
      </c>
    </row>
    <row r="110" spans="1:15" ht="21.95" customHeight="1">
      <c r="A110" s="1" t="s">
        <v>50</v>
      </c>
      <c r="G110" s="110"/>
      <c r="I110" s="52"/>
      <c r="K110" s="11"/>
      <c r="L110" s="13"/>
      <c r="M110" s="12"/>
      <c r="N110" s="9"/>
      <c r="O110" s="11"/>
    </row>
    <row r="111" spans="1:15" ht="21.95" customHeight="1">
      <c r="A111" s="1" t="s">
        <v>51</v>
      </c>
      <c r="B111" s="1" t="s">
        <v>230</v>
      </c>
      <c r="G111" s="110"/>
      <c r="I111" s="51">
        <v>1088249466</v>
      </c>
      <c r="K111" s="9">
        <v>1088249446</v>
      </c>
      <c r="L111" s="13"/>
      <c r="M111" s="13">
        <v>1088249466</v>
      </c>
      <c r="N111" s="9"/>
      <c r="O111" s="9">
        <v>1088249446</v>
      </c>
    </row>
    <row r="112" spans="1:15" ht="21.95" customHeight="1">
      <c r="A112" s="1" t="s">
        <v>52</v>
      </c>
      <c r="G112" s="110"/>
      <c r="I112" s="51">
        <v>1218760890</v>
      </c>
      <c r="K112" s="9">
        <v>1218760870</v>
      </c>
      <c r="L112" s="13"/>
      <c r="M112" s="13">
        <v>1218760890</v>
      </c>
      <c r="N112" s="9"/>
      <c r="O112" s="9">
        <v>1218760870</v>
      </c>
    </row>
    <row r="113" spans="1:22" ht="21.95" customHeight="1">
      <c r="A113" s="1" t="s">
        <v>53</v>
      </c>
      <c r="G113" s="110"/>
      <c r="K113" s="9"/>
      <c r="L113" s="13"/>
      <c r="M113" s="13"/>
      <c r="O113" s="9"/>
    </row>
    <row r="114" spans="1:22" ht="21.95" customHeight="1">
      <c r="B114" s="1" t="s">
        <v>54</v>
      </c>
      <c r="G114" s="110">
        <v>23</v>
      </c>
      <c r="I114" s="51">
        <v>55965054</v>
      </c>
      <c r="J114" s="110"/>
      <c r="K114" s="9">
        <v>55965054</v>
      </c>
      <c r="L114" s="13"/>
      <c r="M114" s="9">
        <v>55965054</v>
      </c>
      <c r="N114" s="9"/>
      <c r="O114" s="9">
        <v>55965054</v>
      </c>
    </row>
    <row r="115" spans="1:22" ht="21.95" customHeight="1">
      <c r="B115" s="1" t="s">
        <v>55</v>
      </c>
      <c r="G115" s="110"/>
      <c r="I115" s="12">
        <v>-2079289356</v>
      </c>
      <c r="J115" s="110">
        <v>228240534</v>
      </c>
      <c r="K115" s="12">
        <v>-1912197519</v>
      </c>
      <c r="L115" s="7"/>
      <c r="M115" s="12">
        <v>-1775643241</v>
      </c>
      <c r="N115" s="11"/>
      <c r="O115" s="12">
        <v>-1605981759</v>
      </c>
    </row>
    <row r="116" spans="1:22" ht="21.95" customHeight="1">
      <c r="A116" s="1" t="s">
        <v>56</v>
      </c>
      <c r="G116" s="110"/>
      <c r="I116" s="51">
        <v>236424992</v>
      </c>
      <c r="J116" s="110">
        <v>228240534</v>
      </c>
      <c r="K116" s="65">
        <v>236424992</v>
      </c>
      <c r="L116" s="2"/>
      <c r="M116" s="2">
        <v>0</v>
      </c>
      <c r="N116" s="9"/>
      <c r="O116" s="64">
        <v>0</v>
      </c>
    </row>
    <row r="117" spans="1:22" ht="21.95" customHeight="1">
      <c r="A117" s="128" t="s">
        <v>57</v>
      </c>
      <c r="G117" s="110"/>
      <c r="I117" s="55">
        <f>SUM(I111:I116)</f>
        <v>520111046</v>
      </c>
      <c r="K117" s="17">
        <f>SUM(K111:K116)</f>
        <v>687202843</v>
      </c>
      <c r="L117" s="12"/>
      <c r="M117" s="17">
        <f>SUM(M111:M116)</f>
        <v>587332169</v>
      </c>
      <c r="N117" s="12"/>
      <c r="O117" s="18">
        <f>SUM(O111:O116)</f>
        <v>756993611</v>
      </c>
    </row>
    <row r="118" spans="1:22" ht="21.95" customHeight="1">
      <c r="A118" s="128" t="s">
        <v>58</v>
      </c>
      <c r="G118" s="110"/>
      <c r="I118" s="51">
        <v>82198957</v>
      </c>
      <c r="K118" s="65">
        <v>82422329</v>
      </c>
      <c r="L118" s="12"/>
      <c r="M118" s="12">
        <v>0</v>
      </c>
      <c r="N118" s="12"/>
      <c r="O118" s="64">
        <v>0</v>
      </c>
    </row>
    <row r="119" spans="1:22" ht="21.95" customHeight="1">
      <c r="A119" s="129" t="s">
        <v>59</v>
      </c>
      <c r="G119" s="110"/>
      <c r="I119" s="130">
        <f>SUM(I117:I118)</f>
        <v>602310003</v>
      </c>
      <c r="K119" s="118">
        <f>SUM(K117:K118)</f>
        <v>769625172</v>
      </c>
      <c r="L119" s="12"/>
      <c r="M119" s="118">
        <f>SUM(M117:M118)</f>
        <v>587332169</v>
      </c>
      <c r="N119" s="115"/>
      <c r="O119" s="16">
        <f>SUM(O117:O118)</f>
        <v>756993611</v>
      </c>
      <c r="P119" s="119"/>
      <c r="Q119" s="119"/>
      <c r="R119" s="119"/>
      <c r="S119" s="119"/>
    </row>
    <row r="120" spans="1:22" ht="11.25" customHeight="1">
      <c r="G120" s="110"/>
      <c r="L120" s="13"/>
      <c r="M120" s="13"/>
      <c r="O120" s="9"/>
    </row>
    <row r="121" spans="1:22" ht="21.95" customHeight="1" thickBot="1">
      <c r="A121" s="112" t="s">
        <v>60</v>
      </c>
      <c r="F121" s="131"/>
      <c r="G121" s="110"/>
      <c r="I121" s="132">
        <f>+I83+I119</f>
        <v>1799133088</v>
      </c>
      <c r="K121" s="133">
        <f>+K83+K119</f>
        <v>2114954445</v>
      </c>
      <c r="L121" s="12"/>
      <c r="M121" s="14">
        <f>M117+M83</f>
        <v>1401341290</v>
      </c>
      <c r="N121" s="115"/>
      <c r="O121" s="15">
        <f>O117+O83</f>
        <v>1721113878</v>
      </c>
      <c r="P121" s="12"/>
      <c r="Q121" s="115"/>
      <c r="R121" s="168"/>
      <c r="S121" s="12"/>
      <c r="T121" s="12"/>
      <c r="U121" s="115"/>
      <c r="V121" s="12"/>
    </row>
    <row r="122" spans="1:22" ht="21.95" customHeight="1" thickTop="1">
      <c r="F122" s="131"/>
      <c r="G122" s="110"/>
      <c r="P122" s="10"/>
    </row>
    <row r="123" spans="1:22" ht="21.95" customHeight="1">
      <c r="A123" s="1" t="s">
        <v>215</v>
      </c>
      <c r="F123" s="131"/>
      <c r="G123" s="110"/>
      <c r="M123" s="57"/>
    </row>
    <row r="124" spans="1:22" ht="21.95" customHeight="1">
      <c r="A124" s="74"/>
      <c r="F124" s="131"/>
      <c r="G124" s="110"/>
      <c r="K124" s="115"/>
      <c r="L124" s="12"/>
      <c r="M124" s="12"/>
      <c r="N124" s="115"/>
      <c r="O124" s="12"/>
    </row>
    <row r="125" spans="1:22" ht="21.95" customHeight="1">
      <c r="A125" s="112"/>
      <c r="F125" s="131"/>
      <c r="G125" s="110"/>
      <c r="K125" s="115"/>
      <c r="L125" s="12"/>
      <c r="M125" s="12"/>
      <c r="N125" s="115"/>
      <c r="O125" s="12"/>
    </row>
    <row r="126" spans="1:22" ht="21.95" customHeight="1">
      <c r="A126" s="112"/>
      <c r="F126" s="131"/>
      <c r="G126" s="110"/>
      <c r="K126" s="115"/>
      <c r="L126" s="12"/>
      <c r="M126" s="12"/>
      <c r="N126" s="115"/>
      <c r="O126" s="12"/>
    </row>
    <row r="127" spans="1:22" ht="21.95" customHeight="1">
      <c r="A127" s="112"/>
      <c r="F127" s="131"/>
      <c r="G127" s="110"/>
      <c r="K127" s="115"/>
      <c r="L127" s="12"/>
      <c r="M127" s="12"/>
      <c r="N127" s="115"/>
      <c r="O127" s="12"/>
    </row>
    <row r="128" spans="1:22" ht="21.95" customHeight="1">
      <c r="A128" s="112"/>
      <c r="F128" s="131"/>
      <c r="G128" s="110"/>
      <c r="K128" s="115"/>
      <c r="L128" s="12"/>
      <c r="M128" s="12"/>
      <c r="N128" s="115"/>
      <c r="O128" s="12"/>
    </row>
    <row r="129" spans="1:15" ht="21.95" customHeight="1">
      <c r="A129" s="112"/>
      <c r="F129" s="131"/>
      <c r="G129" s="110"/>
      <c r="K129" s="115"/>
      <c r="L129" s="12"/>
      <c r="M129" s="12"/>
      <c r="N129" s="115"/>
      <c r="O129" s="12"/>
    </row>
    <row r="130" spans="1:15" ht="21.95" customHeight="1">
      <c r="A130" s="112"/>
      <c r="F130" s="131"/>
      <c r="G130" s="110"/>
      <c r="K130" s="115"/>
      <c r="L130" s="12"/>
      <c r="M130" s="12"/>
      <c r="N130" s="115"/>
      <c r="O130" s="12"/>
    </row>
    <row r="131" spans="1:15" ht="21.95" customHeight="1">
      <c r="A131" s="112"/>
      <c r="F131" s="131"/>
      <c r="G131" s="110"/>
      <c r="K131" s="115"/>
      <c r="L131" s="12"/>
      <c r="M131" s="12"/>
      <c r="N131" s="115"/>
      <c r="O131" s="12"/>
    </row>
    <row r="132" spans="1:15" ht="21.95" customHeight="1">
      <c r="A132" s="112"/>
      <c r="F132" s="131"/>
      <c r="G132" s="110"/>
      <c r="K132" s="115"/>
      <c r="L132" s="12"/>
      <c r="M132" s="12"/>
      <c r="N132" s="115"/>
      <c r="O132" s="12"/>
    </row>
    <row r="133" spans="1:15" ht="21.95" customHeight="1">
      <c r="A133" s="112"/>
      <c r="F133" s="131"/>
      <c r="G133" s="110"/>
      <c r="K133" s="115"/>
      <c r="L133" s="12"/>
      <c r="M133" s="12"/>
      <c r="N133" s="115"/>
      <c r="O133" s="12"/>
    </row>
    <row r="134" spans="1:15" ht="21.95" customHeight="1">
      <c r="A134" s="112"/>
      <c r="F134" s="131"/>
      <c r="G134" s="110"/>
      <c r="K134" s="115"/>
      <c r="L134" s="12"/>
      <c r="M134" s="12"/>
      <c r="N134" s="115"/>
      <c r="O134" s="12"/>
    </row>
    <row r="135" spans="1:15" ht="21.95" customHeight="1">
      <c r="A135" s="112"/>
      <c r="F135" s="131"/>
      <c r="G135" s="110"/>
      <c r="K135" s="115"/>
      <c r="L135" s="12"/>
      <c r="M135" s="12"/>
      <c r="N135" s="115"/>
      <c r="O135" s="12"/>
    </row>
    <row r="136" spans="1:15" ht="21.95" customHeight="1">
      <c r="A136" s="112"/>
      <c r="F136" s="131"/>
      <c r="G136" s="110"/>
      <c r="K136" s="115"/>
      <c r="L136" s="12"/>
      <c r="M136" s="12"/>
      <c r="N136" s="115"/>
      <c r="O136" s="12"/>
    </row>
    <row r="137" spans="1:15" ht="21.95" customHeight="1">
      <c r="A137" s="112"/>
      <c r="F137" s="131"/>
      <c r="G137" s="110"/>
      <c r="K137" s="115"/>
      <c r="L137" s="12"/>
      <c r="M137" s="12"/>
      <c r="N137" s="115"/>
      <c r="O137" s="12"/>
    </row>
    <row r="138" spans="1:15" ht="21.95" customHeight="1">
      <c r="A138" s="112"/>
      <c r="F138" s="131"/>
      <c r="G138" s="110"/>
      <c r="K138" s="115"/>
      <c r="L138" s="12"/>
      <c r="M138" s="12"/>
      <c r="N138" s="115"/>
      <c r="O138" s="12"/>
    </row>
    <row r="139" spans="1:15" ht="21.95" customHeight="1">
      <c r="A139" s="112"/>
      <c r="F139" s="131"/>
      <c r="G139" s="110"/>
      <c r="K139" s="115"/>
      <c r="L139" s="12"/>
      <c r="M139" s="12"/>
      <c r="N139" s="115"/>
      <c r="O139" s="12"/>
    </row>
    <row r="140" spans="1:15" ht="34.9" customHeight="1">
      <c r="A140" s="112"/>
      <c r="F140" s="131"/>
      <c r="G140" s="110"/>
      <c r="K140" s="115"/>
      <c r="L140" s="12"/>
      <c r="M140" s="12"/>
      <c r="N140" s="115"/>
      <c r="O140" s="12"/>
    </row>
    <row r="141" spans="1:15" ht="19.5" customHeight="1">
      <c r="A141" s="112"/>
      <c r="F141" s="131"/>
      <c r="G141" s="110"/>
      <c r="K141" s="115"/>
      <c r="L141" s="12"/>
      <c r="M141" s="12"/>
      <c r="N141" s="115"/>
      <c r="O141" s="12"/>
    </row>
    <row r="142" spans="1:15" ht="21.95" customHeight="1">
      <c r="B142" s="5"/>
      <c r="C142" s="5"/>
      <c r="D142" s="5"/>
      <c r="E142" s="5"/>
      <c r="F142" s="5"/>
      <c r="G142" s="5"/>
      <c r="H142" s="74"/>
      <c r="I142" s="51"/>
      <c r="J142" s="5"/>
      <c r="K142" s="10"/>
      <c r="L142" s="75"/>
      <c r="M142" s="75"/>
      <c r="N142" s="10"/>
      <c r="O142" s="75"/>
    </row>
    <row r="143" spans="1:15" ht="21.95" customHeight="1">
      <c r="A143" s="3"/>
      <c r="B143" s="4"/>
      <c r="C143" s="4"/>
      <c r="D143" s="4"/>
      <c r="E143" s="4"/>
      <c r="F143" s="4"/>
      <c r="G143" s="4"/>
      <c r="H143" s="6"/>
      <c r="I143" s="51"/>
      <c r="J143" s="74"/>
      <c r="K143" s="10"/>
      <c r="L143" s="4"/>
      <c r="M143" s="4"/>
      <c r="N143" s="10"/>
      <c r="O143" s="4"/>
    </row>
    <row r="144" spans="1:15" ht="21.95" customHeight="1">
      <c r="A144" s="4"/>
      <c r="B144" s="4"/>
      <c r="C144" s="4"/>
      <c r="D144" s="4"/>
      <c r="E144" s="4"/>
      <c r="F144" s="4"/>
      <c r="G144" s="4"/>
      <c r="H144" s="6"/>
      <c r="I144" s="51"/>
      <c r="J144" s="74"/>
      <c r="K144" s="10"/>
      <c r="L144" s="4"/>
      <c r="M144" s="4"/>
      <c r="N144" s="10"/>
      <c r="O144" s="58" t="s">
        <v>248</v>
      </c>
    </row>
    <row r="145" spans="2:15" ht="21.95" customHeight="1">
      <c r="B145" s="134"/>
      <c r="C145" s="134"/>
      <c r="D145" s="134"/>
      <c r="E145" s="134"/>
      <c r="F145" s="134"/>
      <c r="G145" s="134"/>
      <c r="H145" s="134"/>
      <c r="I145" s="135"/>
      <c r="J145" s="134"/>
      <c r="K145" s="134"/>
      <c r="L145" s="134"/>
      <c r="N145" s="134"/>
    </row>
    <row r="148" spans="2:15" ht="21.95" customHeight="1">
      <c r="I148" s="51"/>
      <c r="J148" s="10"/>
      <c r="K148" s="10"/>
      <c r="L148" s="10"/>
      <c r="M148" s="10"/>
      <c r="N148" s="10"/>
      <c r="O148" s="10"/>
    </row>
    <row r="149" spans="2:15" ht="21.95" customHeight="1">
      <c r="K149" s="131"/>
      <c r="O149" s="131"/>
    </row>
  </sheetData>
  <mergeCells count="9">
    <mergeCell ref="I102:K102"/>
    <mergeCell ref="M102:O102"/>
    <mergeCell ref="I6:K6"/>
    <mergeCell ref="M6:O6"/>
    <mergeCell ref="I5:O5"/>
    <mergeCell ref="I52:O52"/>
    <mergeCell ref="I53:K53"/>
    <mergeCell ref="M53:O53"/>
    <mergeCell ref="I101:O101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94"/>
  <sheetViews>
    <sheetView view="pageBreakPreview" zoomScaleNormal="130" zoomScaleSheetLayoutView="100" workbookViewId="0">
      <selection activeCell="A4" sqref="A4"/>
    </sheetView>
  </sheetViews>
  <sheetFormatPr defaultColWidth="9.140625" defaultRowHeight="21.75" customHeight="1"/>
  <cols>
    <col min="1" max="5" width="2.28515625" style="1" customWidth="1"/>
    <col min="6" max="6" width="28.42578125" style="1" customWidth="1"/>
    <col min="7" max="7" width="9.7109375" style="1" customWidth="1"/>
    <col min="8" max="8" width="0.85546875" style="1" customWidth="1"/>
    <col min="9" max="9" width="16.7109375" style="113" customWidth="1"/>
    <col min="10" max="10" width="0.85546875" style="1" customWidth="1"/>
    <col min="11" max="11" width="16.7109375" style="1" customWidth="1"/>
    <col min="12" max="12" width="0.85546875" style="1" customWidth="1"/>
    <col min="13" max="13" width="16.7109375" style="149" customWidth="1"/>
    <col min="14" max="14" width="0.85546875" style="1" customWidth="1"/>
    <col min="15" max="15" width="16.7109375" style="1" customWidth="1"/>
    <col min="16" max="16" width="0.5703125" style="1" customWidth="1"/>
    <col min="17" max="17" width="18.5703125" style="57" customWidth="1"/>
    <col min="18" max="18" width="14.28515625" style="56" bestFit="1" customWidth="1"/>
    <col min="19" max="19" width="15" style="57" bestFit="1" customWidth="1"/>
    <col min="20" max="20" width="13.5703125" style="56" bestFit="1" customWidth="1"/>
    <col min="21" max="21" width="15.5703125" style="1" customWidth="1"/>
    <col min="22" max="16384" width="9.140625" style="1"/>
  </cols>
  <sheetData>
    <row r="1" spans="1:15" ht="21.9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21.95" customHeight="1">
      <c r="A2" s="112" t="s">
        <v>61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1.95" customHeight="1">
      <c r="A3" s="112" t="s">
        <v>208</v>
      </c>
      <c r="B3" s="112"/>
      <c r="C3" s="112"/>
      <c r="D3" s="112"/>
      <c r="E3" s="112"/>
      <c r="F3" s="112"/>
      <c r="G3" s="112"/>
      <c r="H3" s="112"/>
      <c r="I3" s="112"/>
      <c r="J3" s="112"/>
      <c r="K3" s="138"/>
      <c r="L3" s="112"/>
      <c r="M3" s="112"/>
      <c r="N3" s="112"/>
      <c r="O3" s="112"/>
    </row>
    <row r="4" spans="1:15" ht="21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21.95" customHeight="1">
      <c r="A5" s="129"/>
      <c r="B5" s="129"/>
      <c r="C5" s="129"/>
      <c r="D5" s="129"/>
      <c r="E5" s="129"/>
      <c r="F5" s="129"/>
      <c r="G5" s="129"/>
      <c r="H5" s="129"/>
      <c r="I5" s="175" t="s">
        <v>2</v>
      </c>
      <c r="J5" s="175"/>
      <c r="K5" s="175"/>
      <c r="L5" s="175"/>
      <c r="M5" s="175"/>
      <c r="N5" s="175"/>
      <c r="O5" s="175"/>
    </row>
    <row r="6" spans="1:15" ht="21.95" customHeight="1">
      <c r="I6" s="176" t="s">
        <v>3</v>
      </c>
      <c r="J6" s="176"/>
      <c r="K6" s="176"/>
      <c r="M6" s="176" t="s">
        <v>4</v>
      </c>
      <c r="N6" s="176"/>
      <c r="O6" s="176"/>
    </row>
    <row r="7" spans="1:15" ht="21.95" customHeight="1">
      <c r="G7" s="108" t="s">
        <v>6</v>
      </c>
      <c r="I7" s="139" t="s">
        <v>179</v>
      </c>
      <c r="K7" s="139" t="s">
        <v>5</v>
      </c>
      <c r="M7" s="139" t="s">
        <v>179</v>
      </c>
      <c r="O7" s="139" t="s">
        <v>5</v>
      </c>
    </row>
    <row r="8" spans="1:15" ht="21.95" customHeight="1">
      <c r="A8" s="112" t="s">
        <v>62</v>
      </c>
      <c r="I8" s="1"/>
      <c r="M8" s="1"/>
    </row>
    <row r="9" spans="1:15" ht="21.95" customHeight="1">
      <c r="A9" s="1" t="s">
        <v>63</v>
      </c>
      <c r="G9" s="110">
        <v>5.0999999999999996</v>
      </c>
      <c r="I9" s="56">
        <v>111494365</v>
      </c>
      <c r="K9" s="19">
        <v>62863381</v>
      </c>
      <c r="M9" s="2">
        <v>212142775</v>
      </c>
      <c r="O9" s="19">
        <v>73784027</v>
      </c>
    </row>
    <row r="10" spans="1:15" ht="21.95" customHeight="1">
      <c r="A10" s="1" t="s">
        <v>64</v>
      </c>
      <c r="G10" s="110"/>
      <c r="I10" s="56">
        <v>93391750</v>
      </c>
      <c r="K10" s="19">
        <v>86330550</v>
      </c>
      <c r="M10" s="2">
        <v>0</v>
      </c>
      <c r="O10" s="2">
        <v>0</v>
      </c>
    </row>
    <row r="11" spans="1:15" ht="21.95" customHeight="1">
      <c r="A11" s="1" t="s">
        <v>189</v>
      </c>
      <c r="G11" s="110">
        <v>5.0999999999999996</v>
      </c>
      <c r="I11" s="56">
        <v>50299529</v>
      </c>
      <c r="K11" s="19">
        <v>28176939</v>
      </c>
      <c r="M11" s="2">
        <v>50316329</v>
      </c>
      <c r="O11" s="19">
        <v>28176939</v>
      </c>
    </row>
    <row r="12" spans="1:15" ht="21.95" customHeight="1">
      <c r="A12" s="1" t="s">
        <v>65</v>
      </c>
      <c r="G12" s="110" t="s">
        <v>197</v>
      </c>
      <c r="I12" s="9">
        <v>17252160</v>
      </c>
      <c r="K12" s="19">
        <v>4710444</v>
      </c>
      <c r="M12" s="2">
        <v>19637171</v>
      </c>
      <c r="O12" s="19">
        <v>9894864</v>
      </c>
    </row>
    <row r="13" spans="1:15" ht="21.95" customHeight="1">
      <c r="A13" s="1" t="s">
        <v>66</v>
      </c>
      <c r="I13" s="118">
        <f>SUM(I9:I12)</f>
        <v>272437804</v>
      </c>
      <c r="K13" s="105">
        <f>SUM(K9:K12)</f>
        <v>182081314</v>
      </c>
      <c r="M13" s="20">
        <f>SUM(M9:M12)</f>
        <v>282096275</v>
      </c>
      <c r="O13" s="20">
        <f>SUM(O9:O12)</f>
        <v>111855830</v>
      </c>
    </row>
    <row r="14" spans="1:15" ht="21.95" customHeight="1">
      <c r="I14" s="1"/>
      <c r="K14" s="57"/>
      <c r="M14" s="21"/>
      <c r="O14" s="21"/>
    </row>
    <row r="15" spans="1:15" ht="21.95" customHeight="1">
      <c r="A15" s="112" t="s">
        <v>67</v>
      </c>
      <c r="I15" s="1"/>
      <c r="M15" s="2"/>
      <c r="O15" s="2"/>
    </row>
    <row r="16" spans="1:15" ht="21.95" customHeight="1">
      <c r="A16" s="1" t="s">
        <v>68</v>
      </c>
      <c r="G16" s="110">
        <v>5.0999999999999996</v>
      </c>
      <c r="I16" s="2">
        <v>92608243</v>
      </c>
      <c r="K16" s="19">
        <v>56640369</v>
      </c>
      <c r="M16" s="2">
        <v>178083605</v>
      </c>
      <c r="O16" s="2">
        <v>56640369</v>
      </c>
    </row>
    <row r="17" spans="1:15" ht="21.95" customHeight="1">
      <c r="A17" s="1" t="s">
        <v>69</v>
      </c>
      <c r="G17" s="110"/>
      <c r="I17" s="2">
        <v>49211548</v>
      </c>
      <c r="K17" s="56">
        <v>48439883</v>
      </c>
      <c r="M17" s="2">
        <v>0</v>
      </c>
      <c r="O17" s="2">
        <v>0</v>
      </c>
    </row>
    <row r="18" spans="1:15" ht="21.95" customHeight="1">
      <c r="A18" s="1" t="s">
        <v>190</v>
      </c>
      <c r="G18" s="110"/>
      <c r="I18" s="2">
        <v>42437770</v>
      </c>
      <c r="K18" s="19">
        <v>64898596</v>
      </c>
      <c r="M18" s="2">
        <v>42437770</v>
      </c>
      <c r="O18" s="2">
        <v>64898596</v>
      </c>
    </row>
    <row r="19" spans="1:15" ht="21.95" customHeight="1">
      <c r="A19" s="1" t="s">
        <v>70</v>
      </c>
      <c r="G19" s="110"/>
      <c r="I19" s="2">
        <v>100741732</v>
      </c>
      <c r="K19" s="2">
        <v>115739885</v>
      </c>
      <c r="M19" s="2">
        <v>100741732</v>
      </c>
      <c r="O19" s="2">
        <v>115739885</v>
      </c>
    </row>
    <row r="20" spans="1:15" ht="21.95" customHeight="1">
      <c r="A20" s="1" t="s">
        <v>71</v>
      </c>
      <c r="G20" s="110"/>
      <c r="I20" s="2">
        <v>18937348</v>
      </c>
      <c r="K20" s="19">
        <v>9972834</v>
      </c>
      <c r="M20" s="2">
        <v>18937348</v>
      </c>
      <c r="O20" s="21">
        <v>9972834</v>
      </c>
    </row>
    <row r="21" spans="1:15" ht="21.95" customHeight="1">
      <c r="A21" s="1" t="s">
        <v>72</v>
      </c>
      <c r="G21" s="110"/>
      <c r="I21" s="2">
        <v>84321335</v>
      </c>
      <c r="K21" s="19">
        <v>112994285</v>
      </c>
      <c r="M21" s="2">
        <v>78128088</v>
      </c>
      <c r="O21" s="21">
        <v>115671848</v>
      </c>
    </row>
    <row r="22" spans="1:15" ht="21.95" customHeight="1">
      <c r="A22" s="1" t="s">
        <v>73</v>
      </c>
      <c r="I22" s="118">
        <f>SUM(I16:I21)</f>
        <v>388257976</v>
      </c>
      <c r="K22" s="105">
        <f>SUM(K16:K21)</f>
        <v>408685852</v>
      </c>
      <c r="M22" s="141">
        <f>SUM(M16:M21)</f>
        <v>418328543</v>
      </c>
      <c r="O22" s="141">
        <f>SUM(O16:O21)</f>
        <v>362923532</v>
      </c>
    </row>
    <row r="23" spans="1:15" ht="21.95" customHeight="1">
      <c r="I23" s="1"/>
      <c r="K23" s="57"/>
      <c r="M23" s="21"/>
      <c r="O23" s="21"/>
    </row>
    <row r="24" spans="1:15" ht="21.95" customHeight="1">
      <c r="A24" s="112" t="s">
        <v>74</v>
      </c>
      <c r="B24" s="112"/>
      <c r="G24" s="110"/>
      <c r="I24" s="113">
        <f>I13-I22</f>
        <v>-115820172</v>
      </c>
      <c r="K24" s="113">
        <f>K13-K22</f>
        <v>-226604538</v>
      </c>
      <c r="M24" s="113">
        <f>M13-M22</f>
        <v>-136232268</v>
      </c>
      <c r="O24" s="113">
        <f>O13-O22</f>
        <v>-251067702</v>
      </c>
    </row>
    <row r="25" spans="1:15" ht="21.95" customHeight="1">
      <c r="A25" s="1" t="s">
        <v>75</v>
      </c>
      <c r="B25" s="112"/>
      <c r="G25" s="110">
        <v>5.0999999999999996</v>
      </c>
      <c r="I25" s="142">
        <v>-44200488</v>
      </c>
      <c r="K25" s="142">
        <v>-60962270</v>
      </c>
      <c r="M25" s="142">
        <v>-26001193</v>
      </c>
      <c r="O25" s="142">
        <v>-41902958</v>
      </c>
    </row>
    <row r="26" spans="1:15" ht="21.95" customHeight="1">
      <c r="A26" s="112" t="s">
        <v>76</v>
      </c>
      <c r="I26" s="21">
        <f>I24+I25</f>
        <v>-160020660</v>
      </c>
      <c r="K26" s="21">
        <f>K24+K25</f>
        <v>-287566808</v>
      </c>
      <c r="M26" s="21">
        <f>M24+M25</f>
        <v>-162233461</v>
      </c>
      <c r="O26" s="21">
        <f>O24+O25</f>
        <v>-292970660</v>
      </c>
    </row>
    <row r="27" spans="1:15" ht="21.95" customHeight="1">
      <c r="A27" s="1" t="s">
        <v>188</v>
      </c>
      <c r="G27" s="110">
        <v>16.2</v>
      </c>
      <c r="I27" s="68">
        <v>-7338085</v>
      </c>
      <c r="K27" s="67">
        <v>5555202</v>
      </c>
      <c r="M27" s="68">
        <v>-7471557</v>
      </c>
      <c r="O27" s="67">
        <v>5992399</v>
      </c>
    </row>
    <row r="28" spans="1:15" ht="21.95" customHeight="1">
      <c r="A28" s="112" t="s">
        <v>218</v>
      </c>
      <c r="I28" s="21">
        <f>I26+I27</f>
        <v>-167358745</v>
      </c>
      <c r="K28" s="21">
        <f>K26+K27</f>
        <v>-282011606</v>
      </c>
      <c r="M28" s="21">
        <f>M26+M27</f>
        <v>-169705018</v>
      </c>
      <c r="O28" s="21">
        <f>O26+O27</f>
        <v>-286978261</v>
      </c>
    </row>
    <row r="29" spans="1:15" ht="21.95" customHeight="1">
      <c r="A29" s="112"/>
      <c r="I29" s="21"/>
      <c r="K29" s="21"/>
      <c r="M29" s="21"/>
      <c r="O29" s="21"/>
    </row>
    <row r="30" spans="1:15" ht="21.95" customHeight="1">
      <c r="A30" s="112" t="s">
        <v>77</v>
      </c>
      <c r="I30" s="22"/>
      <c r="K30" s="22"/>
      <c r="M30" s="21"/>
      <c r="O30" s="21"/>
    </row>
    <row r="31" spans="1:15" ht="21.95" customHeight="1">
      <c r="A31" s="143" t="s">
        <v>78</v>
      </c>
      <c r="I31" s="22"/>
      <c r="K31" s="22"/>
      <c r="M31" s="21"/>
      <c r="O31" s="21"/>
    </row>
    <row r="32" spans="1:15" ht="21.95" customHeight="1">
      <c r="B32" s="1" t="s">
        <v>79</v>
      </c>
      <c r="I32" s="22"/>
      <c r="K32" s="22"/>
      <c r="M32" s="21"/>
      <c r="O32" s="21"/>
    </row>
    <row r="33" spans="1:20" ht="21.95" customHeight="1">
      <c r="C33" s="1" t="s">
        <v>80</v>
      </c>
      <c r="G33" s="110"/>
      <c r="I33" s="2">
        <v>43536</v>
      </c>
      <c r="K33" s="67">
        <v>5339454</v>
      </c>
      <c r="M33" s="67">
        <v>43536</v>
      </c>
      <c r="O33" s="21">
        <v>5339454</v>
      </c>
    </row>
    <row r="34" spans="1:20" ht="21.95" customHeight="1" thickBot="1">
      <c r="A34" s="112" t="s">
        <v>219</v>
      </c>
      <c r="I34" s="23">
        <f>SUM(I28:I33)</f>
        <v>-167315209</v>
      </c>
      <c r="K34" s="23">
        <f>K28+K33</f>
        <v>-276672152</v>
      </c>
      <c r="M34" s="23">
        <f>M28+M33</f>
        <v>-169661482</v>
      </c>
      <c r="O34" s="23">
        <f>O28+O33</f>
        <v>-281638807</v>
      </c>
    </row>
    <row r="35" spans="1:20" ht="21.95" customHeight="1" thickTop="1">
      <c r="A35" s="112"/>
      <c r="I35" s="24"/>
      <c r="K35" s="24"/>
      <c r="M35" s="24"/>
      <c r="O35" s="24"/>
    </row>
    <row r="36" spans="1:20" ht="21.95" customHeight="1">
      <c r="A36" s="1" t="s">
        <v>215</v>
      </c>
      <c r="I36" s="1"/>
      <c r="M36" s="21"/>
      <c r="O36" s="21"/>
    </row>
    <row r="37" spans="1:20" ht="21.95" customHeight="1">
      <c r="I37" s="1"/>
      <c r="M37" s="21"/>
      <c r="O37" s="21"/>
    </row>
    <row r="38" spans="1:20" ht="21.95" customHeight="1">
      <c r="I38" s="1"/>
      <c r="M38" s="21"/>
      <c r="O38" s="21"/>
    </row>
    <row r="39" spans="1:20" ht="21.95" customHeight="1">
      <c r="I39" s="1"/>
      <c r="M39" s="21"/>
      <c r="O39" s="21"/>
    </row>
    <row r="40" spans="1:20" ht="21.95" customHeight="1">
      <c r="I40" s="1"/>
      <c r="M40" s="21"/>
      <c r="O40" s="21"/>
    </row>
    <row r="41" spans="1:20" ht="21.95" customHeight="1">
      <c r="I41" s="1"/>
      <c r="M41" s="21"/>
      <c r="O41" s="21"/>
    </row>
    <row r="42" spans="1:20" ht="21.95" customHeight="1">
      <c r="I42" s="1"/>
      <c r="M42" s="21"/>
      <c r="O42" s="21"/>
    </row>
    <row r="43" spans="1:20" ht="21.95" customHeight="1">
      <c r="I43" s="1"/>
      <c r="M43" s="21"/>
      <c r="O43" s="21"/>
    </row>
    <row r="44" spans="1:20" ht="21.95" customHeight="1">
      <c r="I44" s="57"/>
      <c r="M44" s="21"/>
      <c r="O44" s="21"/>
    </row>
    <row r="45" spans="1:20" ht="26.25" customHeight="1">
      <c r="B45" s="5"/>
      <c r="C45" s="5"/>
      <c r="D45" s="5"/>
      <c r="E45" s="5"/>
      <c r="F45" s="5"/>
      <c r="G45" s="5"/>
      <c r="H45" s="74"/>
      <c r="I45" s="13"/>
      <c r="J45" s="5"/>
      <c r="K45" s="10"/>
      <c r="L45" s="75"/>
      <c r="M45" s="75"/>
      <c r="N45" s="10"/>
      <c r="O45" s="75"/>
      <c r="Q45" s="1"/>
      <c r="R45" s="1"/>
      <c r="S45" s="1"/>
      <c r="T45" s="1"/>
    </row>
    <row r="46" spans="1:20" ht="21.95" customHeight="1">
      <c r="A46" s="3"/>
      <c r="B46" s="4"/>
      <c r="C46" s="4"/>
      <c r="D46" s="4"/>
      <c r="E46" s="4"/>
      <c r="F46" s="4"/>
      <c r="G46" s="4"/>
      <c r="H46" s="6"/>
      <c r="I46" s="13"/>
      <c r="J46" s="74"/>
      <c r="K46" s="10"/>
      <c r="L46" s="4"/>
      <c r="M46" s="4"/>
      <c r="N46" s="10"/>
      <c r="O46" s="4"/>
      <c r="Q46" s="1"/>
      <c r="R46" s="1"/>
      <c r="S46" s="1"/>
      <c r="T46" s="1"/>
    </row>
    <row r="47" spans="1:20" ht="21.95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58" t="s">
        <v>244</v>
      </c>
    </row>
    <row r="48" spans="1:20" ht="21.95" customHeight="1">
      <c r="A48" s="136" t="s">
        <v>0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1:15" ht="21.95" customHeight="1">
      <c r="A49" s="112" t="s">
        <v>81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</row>
    <row r="50" spans="1:15" ht="21.95" customHeight="1">
      <c r="A50" s="112" t="str">
        <f>+A3</f>
        <v>สำหรับปีสิ้นสุดวันที่ 31 ธันวาคม 2565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</row>
    <row r="51" spans="1:15" ht="21.9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spans="1:15" ht="21.95" customHeight="1">
      <c r="A52" s="129"/>
      <c r="B52" s="129"/>
      <c r="C52" s="129"/>
      <c r="D52" s="129"/>
      <c r="E52" s="129"/>
      <c r="F52" s="129"/>
      <c r="G52" s="129"/>
      <c r="H52" s="129"/>
      <c r="I52" s="175" t="s">
        <v>2</v>
      </c>
      <c r="J52" s="175"/>
      <c r="K52" s="175"/>
      <c r="L52" s="175"/>
      <c r="M52" s="175"/>
      <c r="N52" s="175"/>
      <c r="O52" s="175"/>
    </row>
    <row r="53" spans="1:15" ht="21.95" customHeight="1">
      <c r="I53" s="176" t="s">
        <v>3</v>
      </c>
      <c r="J53" s="176"/>
      <c r="K53" s="176"/>
      <c r="M53" s="176" t="s">
        <v>4</v>
      </c>
      <c r="N53" s="176"/>
      <c r="O53" s="176"/>
    </row>
    <row r="54" spans="1:15" ht="21.95" customHeight="1">
      <c r="G54" s="108" t="s">
        <v>6</v>
      </c>
      <c r="I54" s="139" t="s">
        <v>179</v>
      </c>
      <c r="K54" s="139" t="s">
        <v>5</v>
      </c>
      <c r="M54" s="139" t="s">
        <v>179</v>
      </c>
      <c r="O54" s="139" t="s">
        <v>5</v>
      </c>
    </row>
    <row r="55" spans="1:15" ht="21.95" customHeight="1">
      <c r="A55" s="145" t="s">
        <v>220</v>
      </c>
      <c r="B55" s="146"/>
      <c r="C55" s="146"/>
      <c r="D55" s="146"/>
      <c r="E55" s="146"/>
      <c r="F55" s="146"/>
      <c r="G55" s="147"/>
      <c r="I55" s="1"/>
      <c r="M55" s="21"/>
      <c r="O55" s="21"/>
    </row>
    <row r="56" spans="1:15" ht="21.95" customHeight="1">
      <c r="A56" s="146" t="s">
        <v>82</v>
      </c>
      <c r="C56" s="145"/>
      <c r="D56" s="145"/>
      <c r="E56" s="146"/>
      <c r="F56" s="146"/>
      <c r="G56" s="147"/>
      <c r="I56" s="2">
        <f>+I58-I57</f>
        <v>-167135373</v>
      </c>
      <c r="K56" s="2">
        <f>+K58-K57</f>
        <v>-282873667</v>
      </c>
      <c r="M56" s="24"/>
      <c r="O56" s="24"/>
    </row>
    <row r="57" spans="1:15" ht="21.95" customHeight="1">
      <c r="A57" s="146" t="s">
        <v>83</v>
      </c>
      <c r="C57" s="145"/>
      <c r="D57" s="145"/>
      <c r="E57" s="146"/>
      <c r="F57" s="146"/>
      <c r="G57" s="147"/>
      <c r="I57" s="67">
        <v>-223372</v>
      </c>
      <c r="K57" s="67">
        <v>862061</v>
      </c>
      <c r="M57" s="24"/>
      <c r="O57" s="24"/>
    </row>
    <row r="58" spans="1:15" ht="21.95" customHeight="1" thickBot="1">
      <c r="A58" s="145" t="s">
        <v>221</v>
      </c>
      <c r="B58" s="146"/>
      <c r="C58" s="146"/>
      <c r="D58" s="146"/>
      <c r="E58" s="146"/>
      <c r="F58" s="146"/>
      <c r="G58" s="147"/>
      <c r="I58" s="23">
        <f>+I28</f>
        <v>-167358745</v>
      </c>
      <c r="K58" s="23">
        <f>+K28</f>
        <v>-282011606</v>
      </c>
      <c r="M58" s="24"/>
      <c r="O58" s="24"/>
    </row>
    <row r="59" spans="1:15" ht="21.95" customHeight="1" thickTop="1">
      <c r="A59" s="112"/>
      <c r="K59" s="113"/>
      <c r="M59" s="24"/>
      <c r="O59" s="24"/>
    </row>
    <row r="60" spans="1:15" ht="21.95" customHeight="1">
      <c r="A60" s="145" t="s">
        <v>84</v>
      </c>
      <c r="B60" s="146"/>
      <c r="C60" s="146"/>
      <c r="D60" s="146"/>
      <c r="E60" s="146"/>
      <c r="F60" s="146"/>
      <c r="G60" s="147"/>
      <c r="I60" s="19"/>
      <c r="K60" s="19"/>
      <c r="M60" s="35"/>
      <c r="O60" s="24"/>
    </row>
    <row r="61" spans="1:15" ht="21.95" customHeight="1">
      <c r="A61" s="146" t="s">
        <v>82</v>
      </c>
      <c r="C61" s="146"/>
      <c r="D61" s="146"/>
      <c r="E61" s="146"/>
      <c r="F61" s="146"/>
      <c r="G61" s="147"/>
      <c r="I61" s="2">
        <f>+I63-I62</f>
        <v>-167091837</v>
      </c>
      <c r="K61" s="2">
        <f>+K63-K62</f>
        <v>-277534213</v>
      </c>
      <c r="M61" s="35"/>
      <c r="O61" s="24"/>
    </row>
    <row r="62" spans="1:15" ht="21.95" customHeight="1">
      <c r="A62" s="146" t="s">
        <v>83</v>
      </c>
      <c r="C62" s="146"/>
      <c r="D62" s="146"/>
      <c r="E62" s="146"/>
      <c r="F62" s="146"/>
      <c r="G62" s="147"/>
      <c r="I62" s="2">
        <f>+I57</f>
        <v>-223372</v>
      </c>
      <c r="K62" s="67">
        <f>+K57</f>
        <v>862061</v>
      </c>
      <c r="M62" s="24"/>
      <c r="O62" s="24"/>
    </row>
    <row r="63" spans="1:15" ht="21.95" customHeight="1" thickBot="1">
      <c r="A63" s="145" t="s">
        <v>222</v>
      </c>
      <c r="B63" s="148"/>
      <c r="C63" s="145"/>
      <c r="D63" s="145"/>
      <c r="E63" s="146"/>
      <c r="F63" s="146"/>
      <c r="G63" s="147"/>
      <c r="I63" s="23">
        <f>+I34</f>
        <v>-167315209</v>
      </c>
      <c r="K63" s="23">
        <f>+K34</f>
        <v>-276672152</v>
      </c>
      <c r="M63" s="24"/>
      <c r="O63" s="24"/>
    </row>
    <row r="64" spans="1:15" ht="21.95" customHeight="1" thickTop="1">
      <c r="A64" s="112"/>
      <c r="K64" s="113"/>
      <c r="M64" s="21"/>
      <c r="O64" s="21"/>
    </row>
    <row r="65" spans="1:15" ht="21.95" customHeight="1">
      <c r="A65" s="112" t="s">
        <v>85</v>
      </c>
      <c r="G65" s="110"/>
      <c r="I65" s="35"/>
      <c r="J65" s="35"/>
      <c r="K65" s="35"/>
      <c r="L65" s="35"/>
      <c r="M65" s="35"/>
      <c r="N65" s="35"/>
      <c r="O65" s="35"/>
    </row>
    <row r="66" spans="1:15" ht="21.95" customHeight="1">
      <c r="A66" s="1" t="s">
        <v>86</v>
      </c>
      <c r="G66" s="110">
        <v>24.1</v>
      </c>
      <c r="I66" s="35">
        <v>-0.1535818581785971</v>
      </c>
      <c r="J66" s="35"/>
      <c r="K66" s="35">
        <v>-0.51</v>
      </c>
      <c r="L66" s="35"/>
      <c r="M66" s="35">
        <v>-0.15594312286407658</v>
      </c>
      <c r="N66" s="35"/>
      <c r="O66" s="35">
        <v>-0.52</v>
      </c>
    </row>
    <row r="67" spans="1:15" ht="21.95" customHeight="1">
      <c r="A67" s="112"/>
      <c r="G67" s="110"/>
      <c r="I67" s="72"/>
      <c r="K67" s="72"/>
      <c r="M67" s="72"/>
      <c r="O67" s="72"/>
    </row>
    <row r="68" spans="1:15" ht="21.95" customHeight="1">
      <c r="A68" s="1" t="s">
        <v>215</v>
      </c>
      <c r="I68" s="103"/>
    </row>
    <row r="69" spans="1:15" ht="21.95" customHeight="1">
      <c r="A69" s="150"/>
      <c r="I69" s="114"/>
    </row>
    <row r="70" spans="1:15" ht="21.95" customHeight="1">
      <c r="I70" s="1"/>
    </row>
    <row r="71" spans="1:15" ht="21.95" customHeight="1">
      <c r="I71" s="151"/>
    </row>
    <row r="72" spans="1:15" ht="21.95" customHeight="1">
      <c r="I72" s="1"/>
    </row>
    <row r="73" spans="1:15" ht="21.95" customHeight="1">
      <c r="I73" s="1"/>
    </row>
    <row r="74" spans="1:15" ht="21.95" customHeight="1">
      <c r="I74" s="1"/>
    </row>
    <row r="75" spans="1:15" ht="21.95" customHeight="1">
      <c r="I75" s="1"/>
    </row>
    <row r="76" spans="1:15" ht="21.95" customHeight="1">
      <c r="I76" s="1"/>
    </row>
    <row r="77" spans="1:15" ht="21.95" customHeight="1">
      <c r="I77" s="1"/>
    </row>
    <row r="78" spans="1:15" ht="21.95" customHeight="1">
      <c r="I78" s="1"/>
    </row>
    <row r="79" spans="1:15" ht="21.95" customHeight="1">
      <c r="I79" s="1"/>
    </row>
    <row r="80" spans="1:15" ht="21.95" customHeight="1">
      <c r="I80" s="1"/>
    </row>
    <row r="81" spans="1:20" ht="21.95" customHeight="1">
      <c r="I81" s="1"/>
    </row>
    <row r="82" spans="1:20" ht="21.95" customHeight="1">
      <c r="I82" s="1"/>
    </row>
    <row r="83" spans="1:20" ht="21.95" customHeight="1">
      <c r="I83" s="1"/>
    </row>
    <row r="84" spans="1:20" ht="21.95" customHeight="1">
      <c r="I84" s="1"/>
    </row>
    <row r="85" spans="1:20" ht="21.95" customHeight="1">
      <c r="I85" s="1"/>
    </row>
    <row r="86" spans="1:20" ht="21.95" customHeight="1">
      <c r="I86" s="1"/>
    </row>
    <row r="87" spans="1:20" ht="21.95" customHeight="1">
      <c r="I87" s="1"/>
    </row>
    <row r="88" spans="1:20" ht="21.95" customHeight="1">
      <c r="I88" s="1"/>
    </row>
    <row r="89" spans="1:20" ht="21.95" customHeight="1">
      <c r="I89" s="1"/>
    </row>
    <row r="90" spans="1:20" ht="21.95" customHeight="1">
      <c r="I90" s="1"/>
    </row>
    <row r="91" spans="1:20" ht="21.95" customHeight="1">
      <c r="I91" s="1"/>
    </row>
    <row r="92" spans="1:20" ht="26.25" customHeight="1">
      <c r="B92" s="5"/>
      <c r="C92" s="5"/>
      <c r="D92" s="5"/>
      <c r="E92" s="5"/>
      <c r="F92" s="5"/>
      <c r="G92" s="5"/>
      <c r="H92" s="74"/>
      <c r="I92" s="13"/>
      <c r="J92" s="5"/>
      <c r="K92" s="10"/>
      <c r="L92" s="75"/>
      <c r="M92" s="75"/>
      <c r="N92" s="10"/>
      <c r="O92" s="75"/>
      <c r="Q92" s="1"/>
      <c r="R92" s="1"/>
      <c r="S92" s="1"/>
      <c r="T92" s="1"/>
    </row>
    <row r="93" spans="1:20" ht="21.95" customHeight="1">
      <c r="A93" s="3"/>
      <c r="B93" s="4"/>
      <c r="C93" s="4"/>
      <c r="D93" s="4"/>
      <c r="E93" s="4"/>
      <c r="F93" s="4"/>
      <c r="G93" s="4"/>
      <c r="H93" s="6"/>
      <c r="I93" s="13"/>
      <c r="J93" s="74"/>
      <c r="K93" s="10"/>
      <c r="L93" s="4"/>
      <c r="M93" s="4"/>
      <c r="N93" s="10"/>
      <c r="O93" s="4"/>
      <c r="Q93" s="1"/>
      <c r="R93" s="1"/>
      <c r="S93" s="1"/>
      <c r="T93" s="1"/>
    </row>
    <row r="94" spans="1:20" ht="21.95" customHeight="1">
      <c r="I94" s="1"/>
      <c r="O94" s="58" t="s">
        <v>245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5"/>
  <sheetViews>
    <sheetView view="pageBreakPreview" zoomScaleNormal="70" zoomScaleSheetLayoutView="100" workbookViewId="0">
      <selection activeCell="A4" sqref="A4"/>
    </sheetView>
  </sheetViews>
  <sheetFormatPr defaultColWidth="9.140625" defaultRowHeight="21" customHeight="1"/>
  <cols>
    <col min="1" max="1" width="4.85546875" style="81" customWidth="1"/>
    <col min="2" max="2" width="10.7109375" style="81" customWidth="1"/>
    <col min="3" max="3" width="8.7109375" style="81" customWidth="1"/>
    <col min="4" max="4" width="1.7109375" style="81" customWidth="1"/>
    <col min="5" max="5" width="7.140625" style="81" customWidth="1"/>
    <col min="6" max="6" width="0.5703125" style="81" customWidth="1"/>
    <col min="7" max="7" width="9.7109375" style="81" customWidth="1"/>
    <col min="8" max="8" width="0.5703125" style="81" customWidth="1"/>
    <col min="9" max="9" width="17.7109375" style="81" customWidth="1"/>
    <col min="10" max="10" width="0.5703125" style="81" customWidth="1"/>
    <col min="11" max="11" width="17.7109375" style="81" customWidth="1"/>
    <col min="12" max="12" width="0.5703125" style="81" customWidth="1"/>
    <col min="13" max="13" width="17.7109375" style="81" customWidth="1"/>
    <col min="14" max="14" width="0.5703125" style="81" customWidth="1"/>
    <col min="15" max="15" width="17.7109375" style="81" customWidth="1"/>
    <col min="16" max="16" width="0.5703125" style="81" customWidth="1"/>
    <col min="17" max="17" width="17.7109375" style="81" customWidth="1"/>
    <col min="18" max="18" width="0.5703125" style="81" customWidth="1"/>
    <col min="19" max="19" width="17.7109375" style="81" customWidth="1"/>
    <col min="20" max="20" width="0.5703125" style="81" customWidth="1"/>
    <col min="21" max="21" width="17.7109375" style="81" customWidth="1"/>
    <col min="22" max="22" width="0.5703125" style="81" customWidth="1"/>
    <col min="23" max="23" width="17.7109375" style="81" customWidth="1"/>
    <col min="24" max="24" width="0.42578125" style="81" customWidth="1"/>
    <col min="25" max="25" width="16.7109375" style="81" bestFit="1" customWidth="1"/>
    <col min="26" max="26" width="15" style="81" customWidth="1"/>
    <col min="27" max="16384" width="9.140625" style="81"/>
  </cols>
  <sheetData>
    <row r="1" spans="1:23" ht="21.95" customHeight="1">
      <c r="A1" s="93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 spans="1:23" ht="21.95" customHeight="1">
      <c r="A2" s="94" t="s">
        <v>87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ht="21.95" customHeight="1">
      <c r="A3" s="73" t="s">
        <v>208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</row>
    <row r="4" spans="1:23" ht="21.95" customHeight="1">
      <c r="A4" s="83"/>
      <c r="B4" s="83"/>
      <c r="C4" s="83"/>
      <c r="D4" s="83"/>
      <c r="E4" s="83"/>
      <c r="F4" s="83"/>
      <c r="G4" s="83"/>
      <c r="H4" s="83"/>
      <c r="I4" s="177" t="s">
        <v>2</v>
      </c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3" ht="21.95" customHeight="1">
      <c r="H5" s="95"/>
      <c r="I5" s="178" t="s">
        <v>3</v>
      </c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</row>
    <row r="6" spans="1:23" ht="21.95" customHeight="1">
      <c r="H6" s="95"/>
      <c r="I6" s="178" t="s">
        <v>88</v>
      </c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84"/>
      <c r="U6" s="84"/>
      <c r="V6" s="84"/>
      <c r="W6" s="84"/>
    </row>
    <row r="7" spans="1:23" ht="21.95" customHeight="1">
      <c r="K7" s="84"/>
      <c r="M7" s="179"/>
      <c r="N7" s="179"/>
      <c r="O7" s="179"/>
      <c r="P7" s="83"/>
      <c r="Q7" s="96" t="s">
        <v>89</v>
      </c>
      <c r="R7" s="83"/>
    </row>
    <row r="8" spans="1:23" ht="21.95" customHeight="1">
      <c r="M8" s="97" t="s">
        <v>53</v>
      </c>
      <c r="N8" s="97"/>
      <c r="O8" s="97"/>
      <c r="P8" s="83"/>
      <c r="Q8" s="85" t="s">
        <v>90</v>
      </c>
      <c r="R8" s="83"/>
    </row>
    <row r="9" spans="1:23" ht="21.95" customHeight="1">
      <c r="I9" s="84" t="s">
        <v>91</v>
      </c>
      <c r="K9" s="84" t="s">
        <v>92</v>
      </c>
      <c r="M9" s="84" t="s">
        <v>93</v>
      </c>
      <c r="O9" s="84"/>
      <c r="P9" s="83"/>
      <c r="Q9" s="84" t="s">
        <v>94</v>
      </c>
      <c r="R9" s="83"/>
      <c r="S9" s="84" t="s">
        <v>59</v>
      </c>
      <c r="T9" s="83"/>
      <c r="U9" s="84" t="s">
        <v>95</v>
      </c>
      <c r="V9" s="84"/>
      <c r="W9" s="84" t="s">
        <v>96</v>
      </c>
    </row>
    <row r="10" spans="1:23" ht="21.95" customHeight="1">
      <c r="G10" s="85" t="s">
        <v>6</v>
      </c>
      <c r="I10" s="86" t="s">
        <v>97</v>
      </c>
      <c r="K10" s="85" t="s">
        <v>98</v>
      </c>
      <c r="M10" s="85" t="s">
        <v>99</v>
      </c>
      <c r="O10" s="85" t="s">
        <v>55</v>
      </c>
      <c r="P10" s="83"/>
      <c r="Q10" s="85" t="s">
        <v>100</v>
      </c>
      <c r="R10" s="83"/>
      <c r="S10" s="85" t="s">
        <v>101</v>
      </c>
      <c r="T10" s="83"/>
      <c r="U10" s="85" t="s">
        <v>102</v>
      </c>
      <c r="V10" s="84"/>
      <c r="W10" s="85" t="s">
        <v>103</v>
      </c>
    </row>
    <row r="11" spans="1:23" ht="21.95" hidden="1" customHeight="1">
      <c r="A11" s="81" t="s">
        <v>104</v>
      </c>
      <c r="G11" s="87"/>
      <c r="H11" s="84"/>
      <c r="I11" s="98">
        <v>544124723</v>
      </c>
      <c r="J11" s="90"/>
      <c r="K11" s="98">
        <v>1218760870</v>
      </c>
      <c r="L11" s="98"/>
      <c r="M11" s="98">
        <v>55965054</v>
      </c>
      <c r="N11" s="90"/>
      <c r="O11" s="7">
        <v>-1096730140</v>
      </c>
      <c r="P11" s="90"/>
      <c r="Q11" s="60">
        <v>236424992</v>
      </c>
      <c r="R11" s="90"/>
      <c r="S11" s="99">
        <f>SUM(I11:Q11)</f>
        <v>958545499</v>
      </c>
      <c r="T11" s="90"/>
      <c r="U11" s="99">
        <v>83499104</v>
      </c>
      <c r="V11" s="90"/>
      <c r="W11" s="98">
        <f>SUM(S11:U11)</f>
        <v>1042044603</v>
      </c>
    </row>
    <row r="12" spans="1:23" ht="21.95" hidden="1" customHeight="1">
      <c r="A12" s="81" t="s">
        <v>105</v>
      </c>
      <c r="G12" s="87"/>
      <c r="H12" s="84"/>
      <c r="I12" s="29">
        <v>0</v>
      </c>
      <c r="J12" s="90"/>
      <c r="K12" s="29">
        <v>0</v>
      </c>
      <c r="L12" s="98"/>
      <c r="M12" s="29">
        <v>0</v>
      </c>
      <c r="N12" s="90"/>
      <c r="O12" s="7">
        <v>-1363627</v>
      </c>
      <c r="P12" s="90"/>
      <c r="Q12" s="29">
        <v>0</v>
      </c>
      <c r="R12" s="90"/>
      <c r="S12" s="7">
        <f>SUM(I12:Q12)</f>
        <v>-1363627</v>
      </c>
      <c r="T12" s="90"/>
      <c r="U12" s="29">
        <v>0</v>
      </c>
      <c r="V12" s="90"/>
      <c r="W12" s="7">
        <f>SUM(S12:U12)</f>
        <v>-1363627</v>
      </c>
    </row>
    <row r="13" spans="1:23" ht="21.95" hidden="1" customHeight="1">
      <c r="A13" s="81" t="s">
        <v>106</v>
      </c>
      <c r="G13" s="87"/>
      <c r="H13" s="84"/>
      <c r="I13" s="100">
        <f>SUM(I11:I12)</f>
        <v>544124723</v>
      </c>
      <c r="J13" s="90"/>
      <c r="K13" s="100">
        <f>SUM(K11:K12)</f>
        <v>1218760870</v>
      </c>
      <c r="L13" s="98"/>
      <c r="M13" s="100">
        <f>SUM(M11:M12)</f>
        <v>55965054</v>
      </c>
      <c r="N13" s="90"/>
      <c r="O13" s="70">
        <f>SUM(O11:O12)</f>
        <v>-1098093767</v>
      </c>
      <c r="P13" s="90"/>
      <c r="Q13" s="100">
        <f>SUM(Q11:Q12)</f>
        <v>236424992</v>
      </c>
      <c r="R13" s="90"/>
      <c r="S13" s="100">
        <f>SUM(S11:S12)</f>
        <v>957181872</v>
      </c>
      <c r="T13" s="90"/>
      <c r="U13" s="100">
        <f>SUM(U11:U12)</f>
        <v>83499104</v>
      </c>
      <c r="V13" s="90"/>
      <c r="W13" s="100">
        <f>SUM(W11:W12)</f>
        <v>1040680976</v>
      </c>
    </row>
    <row r="14" spans="1:23" ht="21.95" hidden="1" customHeight="1">
      <c r="A14" s="81" t="s">
        <v>107</v>
      </c>
      <c r="G14" s="87"/>
      <c r="H14" s="84"/>
      <c r="I14" s="98"/>
      <c r="J14" s="90"/>
      <c r="K14" s="98"/>
      <c r="L14" s="98"/>
      <c r="M14" s="98"/>
      <c r="N14" s="90"/>
      <c r="O14" s="7"/>
      <c r="P14" s="90"/>
      <c r="Q14" s="98"/>
      <c r="R14" s="90"/>
      <c r="S14" s="98"/>
      <c r="T14" s="90"/>
      <c r="U14" s="98"/>
      <c r="V14" s="90"/>
      <c r="W14" s="98"/>
    </row>
    <row r="15" spans="1:23" ht="21.95" hidden="1" customHeight="1">
      <c r="A15" s="81" t="s">
        <v>108</v>
      </c>
      <c r="G15" s="87"/>
      <c r="H15" s="84"/>
      <c r="I15" s="101"/>
      <c r="J15" s="90"/>
      <c r="K15" s="101"/>
      <c r="L15" s="98"/>
      <c r="M15" s="101"/>
      <c r="N15" s="90"/>
      <c r="O15" s="68">
        <v>-444149</v>
      </c>
      <c r="P15" s="90"/>
      <c r="Q15" s="101"/>
      <c r="R15" s="90"/>
      <c r="S15" s="68">
        <f>SUM(I15:Q15)</f>
        <v>-444149</v>
      </c>
      <c r="T15" s="90"/>
      <c r="U15" s="101"/>
      <c r="V15" s="90"/>
      <c r="W15" s="68">
        <f>SUM(S15:U15)</f>
        <v>-444149</v>
      </c>
    </row>
    <row r="16" spans="1:23" ht="21.95" customHeight="1">
      <c r="A16" s="81" t="s">
        <v>178</v>
      </c>
      <c r="G16" s="87"/>
      <c r="H16" s="84"/>
      <c r="I16" s="70">
        <v>544124723</v>
      </c>
      <c r="J16" s="7"/>
      <c r="K16" s="70">
        <v>1218760870</v>
      </c>
      <c r="L16" s="7"/>
      <c r="M16" s="70">
        <v>55965054</v>
      </c>
      <c r="N16" s="7"/>
      <c r="O16" s="70">
        <v>-1634663306</v>
      </c>
      <c r="P16" s="7"/>
      <c r="Q16" s="70">
        <v>236424992</v>
      </c>
      <c r="R16" s="7"/>
      <c r="S16" s="70">
        <f>SUM(I16:R16)</f>
        <v>420612333</v>
      </c>
      <c r="T16" s="7"/>
      <c r="U16" s="70">
        <v>81560268</v>
      </c>
      <c r="V16" s="7"/>
      <c r="W16" s="70">
        <f>SUM(S16:V16)</f>
        <v>502172601</v>
      </c>
    </row>
    <row r="17" spans="1:25" ht="21.95" customHeight="1">
      <c r="A17" s="166" t="s">
        <v>191</v>
      </c>
      <c r="G17" s="87"/>
      <c r="H17" s="84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5" ht="21.95" customHeight="1">
      <c r="A18" s="81" t="s">
        <v>214</v>
      </c>
      <c r="G18" s="87" t="s">
        <v>234</v>
      </c>
      <c r="H18" s="84"/>
      <c r="I18" s="7">
        <v>544124723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f>SUM(I18:Q18)</f>
        <v>544124723</v>
      </c>
      <c r="T18" s="7"/>
      <c r="U18" s="7">
        <v>0</v>
      </c>
      <c r="V18" s="7"/>
      <c r="W18" s="7">
        <f>SUM(S18:V18)</f>
        <v>544124723</v>
      </c>
    </row>
    <row r="19" spans="1:25" ht="21.95" customHeight="1">
      <c r="A19" s="88" t="s">
        <v>210</v>
      </c>
      <c r="B19" s="89"/>
      <c r="C19" s="89"/>
      <c r="D19" s="89"/>
      <c r="E19" s="89"/>
      <c r="F19" s="90"/>
      <c r="G19" s="25"/>
      <c r="H19" s="25"/>
      <c r="I19" s="29"/>
      <c r="J19" s="29"/>
      <c r="K19" s="29"/>
      <c r="L19" s="29"/>
      <c r="M19" s="29"/>
      <c r="N19" s="29"/>
      <c r="O19" s="7"/>
      <c r="P19" s="29"/>
      <c r="Q19" s="29"/>
      <c r="R19" s="29"/>
      <c r="S19" s="27"/>
      <c r="T19" s="29"/>
      <c r="U19" s="29"/>
      <c r="V19" s="29"/>
      <c r="W19" s="7"/>
    </row>
    <row r="20" spans="1:25" ht="21.95" customHeight="1">
      <c r="A20" s="74" t="s">
        <v>211</v>
      </c>
      <c r="B20" s="89"/>
      <c r="C20" s="89"/>
      <c r="D20" s="89"/>
      <c r="E20" s="89"/>
      <c r="F20" s="90"/>
      <c r="G20" s="25"/>
      <c r="H20" s="25"/>
      <c r="I20" s="29">
        <v>0</v>
      </c>
      <c r="J20" s="29"/>
      <c r="K20" s="29">
        <v>0</v>
      </c>
      <c r="L20" s="29"/>
      <c r="M20" s="29">
        <v>0</v>
      </c>
      <c r="N20" s="29"/>
      <c r="O20" s="7">
        <v>-282873667</v>
      </c>
      <c r="P20" s="29"/>
      <c r="Q20" s="7">
        <v>0</v>
      </c>
      <c r="R20" s="29"/>
      <c r="S20" s="7">
        <f>SUM(I20:Q20)</f>
        <v>-282873667</v>
      </c>
      <c r="T20" s="29"/>
      <c r="U20" s="29">
        <v>862061</v>
      </c>
      <c r="V20" s="29"/>
      <c r="W20" s="7">
        <f>S20+U20</f>
        <v>-282011606</v>
      </c>
    </row>
    <row r="21" spans="1:25" ht="21.95" customHeight="1">
      <c r="A21" s="74" t="s">
        <v>212</v>
      </c>
      <c r="B21" s="89"/>
      <c r="C21" s="89"/>
      <c r="D21" s="89"/>
      <c r="E21" s="89"/>
      <c r="F21" s="90"/>
      <c r="G21" s="61"/>
      <c r="H21" s="25"/>
      <c r="I21" s="29">
        <v>0</v>
      </c>
      <c r="J21" s="29"/>
      <c r="K21" s="29">
        <v>0</v>
      </c>
      <c r="L21" s="29"/>
      <c r="M21" s="29">
        <v>0</v>
      </c>
      <c r="N21" s="29"/>
      <c r="O21" s="7">
        <v>5339454</v>
      </c>
      <c r="P21" s="29"/>
      <c r="Q21" s="7">
        <v>0</v>
      </c>
      <c r="R21" s="29"/>
      <c r="S21" s="7">
        <f>SUM(I21:Q21)</f>
        <v>5339454</v>
      </c>
      <c r="T21" s="29"/>
      <c r="U21" s="29">
        <v>0</v>
      </c>
      <c r="V21" s="29"/>
      <c r="W21" s="7">
        <f>S21+U21</f>
        <v>5339454</v>
      </c>
    </row>
    <row r="22" spans="1:25" ht="21.95" customHeight="1">
      <c r="A22" s="74" t="s">
        <v>213</v>
      </c>
      <c r="B22" s="74"/>
      <c r="C22" s="89"/>
      <c r="D22" s="89"/>
      <c r="E22" s="90"/>
      <c r="G22" s="61"/>
      <c r="I22" s="30">
        <f>SUM(I20:I21)</f>
        <v>0</v>
      </c>
      <c r="J22" s="102"/>
      <c r="K22" s="30">
        <f>SUM(K20:K21)</f>
        <v>0</v>
      </c>
      <c r="L22" s="2"/>
      <c r="M22" s="30">
        <f>SUM(M20:M21)</f>
        <v>0</v>
      </c>
      <c r="N22" s="2"/>
      <c r="O22" s="30">
        <f>SUM(O20:O21)</f>
        <v>-277534213</v>
      </c>
      <c r="P22" s="102"/>
      <c r="Q22" s="30">
        <f>SUM(Q20:Q21)</f>
        <v>0</v>
      </c>
      <c r="R22" s="102"/>
      <c r="S22" s="30">
        <f>SUM(S20:S21)</f>
        <v>-277534213</v>
      </c>
      <c r="T22" s="2"/>
      <c r="U22" s="30">
        <f>SUM(U20:U21)</f>
        <v>862061</v>
      </c>
      <c r="V22" s="2"/>
      <c r="W22" s="30">
        <f>SUM(W20:W21)</f>
        <v>-276672152</v>
      </c>
    </row>
    <row r="23" spans="1:25" ht="21.95" customHeight="1">
      <c r="A23" s="81" t="s">
        <v>209</v>
      </c>
      <c r="B23" s="89"/>
      <c r="C23" s="89"/>
      <c r="D23" s="89"/>
      <c r="E23" s="89"/>
      <c r="F23" s="90"/>
      <c r="G23" s="25"/>
      <c r="H23" s="25"/>
      <c r="I23" s="70">
        <f>I16+I22+I18</f>
        <v>1088249446</v>
      </c>
      <c r="J23" s="7"/>
      <c r="K23" s="70">
        <f>K16+K22+K18</f>
        <v>1218760870</v>
      </c>
      <c r="L23" s="102"/>
      <c r="M23" s="70">
        <f>M16+M22+M18</f>
        <v>55965054</v>
      </c>
      <c r="N23" s="7"/>
      <c r="O23" s="70">
        <f>O16+O22+O18</f>
        <v>-1912197519</v>
      </c>
      <c r="P23" s="7"/>
      <c r="Q23" s="70">
        <f>Q16+Q22+Q18</f>
        <v>236424992</v>
      </c>
      <c r="R23" s="7"/>
      <c r="S23" s="70">
        <f>S16+S22+S18</f>
        <v>687202843</v>
      </c>
      <c r="T23" s="7"/>
      <c r="U23" s="70">
        <f>U16+U22+U18</f>
        <v>82422329</v>
      </c>
      <c r="V23" s="7"/>
      <c r="W23" s="70">
        <f>W16+W22+W18</f>
        <v>769625172</v>
      </c>
      <c r="Y23" s="10"/>
    </row>
    <row r="24" spans="1:25" ht="21.95" customHeight="1">
      <c r="A24" s="74" t="s">
        <v>191</v>
      </c>
      <c r="B24" s="89"/>
      <c r="C24" s="89"/>
      <c r="D24" s="89"/>
      <c r="E24" s="89"/>
      <c r="F24" s="90"/>
      <c r="G24" s="25"/>
      <c r="H24" s="25"/>
      <c r="I24" s="25"/>
      <c r="J24" s="92"/>
      <c r="K24" s="25"/>
      <c r="L24" s="29"/>
      <c r="M24" s="29"/>
      <c r="N24" s="29"/>
      <c r="O24" s="29"/>
      <c r="P24" s="29"/>
      <c r="Q24" s="29"/>
      <c r="R24" s="29"/>
      <c r="S24" s="29"/>
      <c r="T24" s="29"/>
    </row>
    <row r="25" spans="1:25" ht="21.95" customHeight="1">
      <c r="A25" s="74" t="s">
        <v>196</v>
      </c>
      <c r="B25" s="89"/>
      <c r="C25" s="89"/>
      <c r="D25" s="89"/>
      <c r="E25" s="89"/>
      <c r="F25" s="90"/>
      <c r="G25" s="61" t="s">
        <v>235</v>
      </c>
      <c r="H25" s="25"/>
      <c r="I25" s="25">
        <v>20</v>
      </c>
      <c r="J25" s="92"/>
      <c r="K25" s="25">
        <v>20</v>
      </c>
      <c r="L25" s="29"/>
      <c r="M25" s="29">
        <v>0</v>
      </c>
      <c r="N25" s="29"/>
      <c r="O25" s="29">
        <v>0</v>
      </c>
      <c r="P25" s="29"/>
      <c r="Q25" s="29">
        <v>0</v>
      </c>
      <c r="R25" s="29"/>
      <c r="S25" s="7">
        <f>SUM(I25:Q25)</f>
        <v>40</v>
      </c>
      <c r="T25" s="27"/>
      <c r="U25" s="103">
        <v>0</v>
      </c>
      <c r="W25" s="7">
        <f>S25+U25</f>
        <v>40</v>
      </c>
    </row>
    <row r="26" spans="1:25" ht="21.95" customHeight="1">
      <c r="A26" s="88" t="s">
        <v>210</v>
      </c>
      <c r="B26" s="89"/>
      <c r="C26" s="89"/>
      <c r="D26" s="89"/>
      <c r="E26" s="89"/>
      <c r="F26" s="90"/>
      <c r="G26" s="25"/>
      <c r="H26" s="25"/>
      <c r="I26" s="29"/>
      <c r="J26" s="29"/>
      <c r="K26" s="29"/>
      <c r="L26" s="29"/>
      <c r="M26" s="29"/>
      <c r="N26" s="29"/>
      <c r="O26" s="7"/>
      <c r="P26" s="29"/>
      <c r="Q26" s="29"/>
      <c r="R26" s="29"/>
      <c r="S26" s="27"/>
      <c r="T26" s="29"/>
      <c r="U26" s="29"/>
      <c r="V26" s="29"/>
      <c r="W26" s="7"/>
    </row>
    <row r="27" spans="1:25" ht="21.95" customHeight="1">
      <c r="A27" s="74" t="s">
        <v>211</v>
      </c>
      <c r="B27" s="89"/>
      <c r="C27" s="89"/>
      <c r="D27" s="89"/>
      <c r="E27" s="89"/>
      <c r="F27" s="90"/>
      <c r="G27" s="25"/>
      <c r="H27" s="25"/>
      <c r="I27" s="29">
        <v>0</v>
      </c>
      <c r="J27" s="29"/>
      <c r="K27" s="29">
        <v>0</v>
      </c>
      <c r="L27" s="29"/>
      <c r="M27" s="29">
        <v>0</v>
      </c>
      <c r="N27" s="29"/>
      <c r="O27" s="29">
        <v>-167135373</v>
      </c>
      <c r="P27" s="29"/>
      <c r="Q27" s="7">
        <v>0</v>
      </c>
      <c r="R27" s="29"/>
      <c r="S27" s="7">
        <f>SUM(I27:Q27)</f>
        <v>-167135373</v>
      </c>
      <c r="T27" s="29"/>
      <c r="U27" s="29">
        <v>-223372</v>
      </c>
      <c r="V27" s="29"/>
      <c r="W27" s="7">
        <f>S27+U27</f>
        <v>-167358745</v>
      </c>
    </row>
    <row r="28" spans="1:25" ht="21.95" customHeight="1">
      <c r="A28" s="74" t="s">
        <v>212</v>
      </c>
      <c r="B28" s="89"/>
      <c r="C28" s="89"/>
      <c r="D28" s="89"/>
      <c r="E28" s="89"/>
      <c r="F28" s="90"/>
      <c r="G28" s="61"/>
      <c r="H28" s="25"/>
      <c r="I28" s="29">
        <v>0</v>
      </c>
      <c r="J28" s="29"/>
      <c r="K28" s="29">
        <v>0</v>
      </c>
      <c r="L28" s="29"/>
      <c r="M28" s="29">
        <v>0</v>
      </c>
      <c r="N28" s="29"/>
      <c r="O28" s="29">
        <v>43536</v>
      </c>
      <c r="P28" s="29"/>
      <c r="Q28" s="7">
        <v>0</v>
      </c>
      <c r="R28" s="29"/>
      <c r="S28" s="7">
        <f>SUM(I28:Q28)</f>
        <v>43536</v>
      </c>
      <c r="T28" s="29"/>
      <c r="U28" s="29">
        <v>0</v>
      </c>
      <c r="V28" s="29"/>
      <c r="W28" s="7">
        <f>S28+U28</f>
        <v>43536</v>
      </c>
    </row>
    <row r="29" spans="1:25" ht="21.95" customHeight="1">
      <c r="A29" s="74" t="s">
        <v>213</v>
      </c>
      <c r="B29" s="74"/>
      <c r="C29" s="89"/>
      <c r="D29" s="89"/>
      <c r="E29" s="90"/>
      <c r="G29" s="61"/>
      <c r="I29" s="30">
        <f>SUM(I27:I28)</f>
        <v>0</v>
      </c>
      <c r="J29" s="102"/>
      <c r="K29" s="30">
        <f>SUM(K27:K28)</f>
        <v>0</v>
      </c>
      <c r="L29" s="2"/>
      <c r="M29" s="30">
        <f>SUM(M27:M28)</f>
        <v>0</v>
      </c>
      <c r="N29" s="2"/>
      <c r="O29" s="30">
        <f>SUM(O27:O28)</f>
        <v>-167091837</v>
      </c>
      <c r="P29" s="102"/>
      <c r="Q29" s="30">
        <f>SUM(Q27:Q28)</f>
        <v>0</v>
      </c>
      <c r="R29" s="102"/>
      <c r="S29" s="30">
        <f>SUM(S27:S28)</f>
        <v>-167091837</v>
      </c>
      <c r="T29" s="2"/>
      <c r="U29" s="30">
        <f>SUM(U27:U28)</f>
        <v>-223372</v>
      </c>
      <c r="V29" s="2"/>
      <c r="W29" s="30">
        <f>SUM(W27:W28)</f>
        <v>-167315209</v>
      </c>
    </row>
    <row r="30" spans="1:25" ht="21.95" customHeight="1" thickBot="1">
      <c r="A30" s="81" t="s">
        <v>216</v>
      </c>
      <c r="B30" s="89"/>
      <c r="C30" s="89"/>
      <c r="D30" s="89"/>
      <c r="E30" s="89"/>
      <c r="F30" s="90"/>
      <c r="G30" s="25"/>
      <c r="H30" s="25"/>
      <c r="I30" s="62">
        <f>I29+I23+I25</f>
        <v>1088249466</v>
      </c>
      <c r="J30" s="7"/>
      <c r="K30" s="62">
        <f>K29+K23+K25</f>
        <v>1218760890</v>
      </c>
      <c r="L30" s="102"/>
      <c r="M30" s="62">
        <f>M29+M23+M25</f>
        <v>55965054</v>
      </c>
      <c r="N30" s="7"/>
      <c r="O30" s="62">
        <f>O29+O23+O25</f>
        <v>-2079289356</v>
      </c>
      <c r="P30" s="7"/>
      <c r="Q30" s="62">
        <f>Q29+Q23+Q25</f>
        <v>236424992</v>
      </c>
      <c r="R30" s="7"/>
      <c r="S30" s="62">
        <f>S29+S23+S25</f>
        <v>520111046</v>
      </c>
      <c r="T30" s="7"/>
      <c r="U30" s="62">
        <f>U23+U29+U25</f>
        <v>82198957</v>
      </c>
      <c r="V30" s="7"/>
      <c r="W30" s="62">
        <f>W29+W23+W25</f>
        <v>602310003</v>
      </c>
      <c r="Y30" s="10"/>
    </row>
    <row r="31" spans="1:25" ht="21.95" customHeight="1" thickTop="1">
      <c r="B31" s="89"/>
      <c r="C31" s="89"/>
      <c r="D31" s="89"/>
      <c r="E31" s="89"/>
      <c r="F31" s="90"/>
      <c r="G31" s="25"/>
      <c r="H31" s="25"/>
      <c r="I31" s="7"/>
      <c r="J31" s="7"/>
      <c r="K31" s="7"/>
      <c r="L31" s="102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Y31" s="10"/>
    </row>
    <row r="32" spans="1:25" ht="21.95" customHeight="1">
      <c r="A32" s="81" t="s">
        <v>215</v>
      </c>
      <c r="B32" s="89"/>
      <c r="C32" s="89"/>
      <c r="D32" s="89"/>
      <c r="E32" s="89"/>
      <c r="F32" s="90"/>
      <c r="G32" s="25"/>
      <c r="H32" s="25"/>
      <c r="I32" s="7"/>
      <c r="J32" s="7"/>
      <c r="K32" s="7"/>
      <c r="L32" s="102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Y32" s="10"/>
    </row>
    <row r="33" spans="1:25" ht="24.75" customHeight="1">
      <c r="B33" s="89"/>
      <c r="C33" s="89"/>
      <c r="D33" s="89"/>
      <c r="E33" s="89"/>
      <c r="F33" s="90"/>
      <c r="G33" s="25"/>
      <c r="H33" s="25"/>
      <c r="I33" s="7"/>
      <c r="J33" s="7"/>
      <c r="K33" s="7"/>
      <c r="L33" s="102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Y33" s="10"/>
    </row>
    <row r="34" spans="1:25" s="1" customFormat="1" ht="21.95" customHeight="1">
      <c r="A34" s="3"/>
      <c r="B34" s="5"/>
      <c r="C34" s="5"/>
      <c r="D34" s="5"/>
      <c r="E34" s="5"/>
      <c r="F34" s="5"/>
      <c r="G34" s="5"/>
      <c r="H34" s="74"/>
      <c r="I34" s="51"/>
      <c r="J34" s="5"/>
      <c r="K34" s="10"/>
      <c r="L34" s="75"/>
      <c r="M34" s="75"/>
      <c r="N34" s="10"/>
      <c r="O34" s="75"/>
    </row>
    <row r="35" spans="1:25" s="1" customFormat="1" ht="21.95" customHeight="1">
      <c r="A35" s="76"/>
      <c r="B35" s="4"/>
      <c r="C35" s="4"/>
      <c r="D35" s="4"/>
      <c r="E35" s="4"/>
      <c r="F35" s="4"/>
      <c r="G35" s="4"/>
      <c r="H35" s="6"/>
      <c r="I35" s="51"/>
      <c r="J35" s="74"/>
      <c r="K35" s="10"/>
      <c r="L35" s="4"/>
      <c r="M35" s="4"/>
      <c r="N35" s="10"/>
      <c r="O35" s="4"/>
      <c r="W35" s="58" t="s">
        <v>243</v>
      </c>
    </row>
    <row r="45" spans="1:25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9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4.85546875" style="81" customWidth="1"/>
    <col min="2" max="3" width="9.140625" style="81"/>
    <col min="4" max="4" width="1.7109375" style="81" customWidth="1"/>
    <col min="5" max="5" width="15.7109375" style="81" customWidth="1"/>
    <col min="6" max="6" width="0.5703125" style="81" customWidth="1"/>
    <col min="7" max="7" width="9.7109375" style="81" customWidth="1"/>
    <col min="8" max="8" width="0.5703125" style="81" customWidth="1"/>
    <col min="9" max="9" width="17.5703125" style="81" customWidth="1"/>
    <col min="10" max="10" width="10.7109375" style="81" customWidth="1"/>
    <col min="11" max="11" width="0.85546875" style="81" customWidth="1"/>
    <col min="12" max="12" width="19.7109375" style="81" customWidth="1"/>
    <col min="13" max="13" width="0.85546875" style="81" customWidth="1"/>
    <col min="14" max="14" width="19.7109375" style="81" customWidth="1"/>
    <col min="15" max="15" width="0.85546875" style="81" customWidth="1"/>
    <col min="16" max="16" width="19.7109375" style="81" customWidth="1"/>
    <col min="17" max="17" width="0.85546875" style="81" customWidth="1"/>
    <col min="18" max="18" width="19.7109375" style="81" customWidth="1"/>
    <col min="19" max="19" width="0.85546875" style="81" customWidth="1"/>
    <col min="20" max="20" width="19.7109375" style="81" customWidth="1"/>
    <col min="21" max="21" width="0.42578125" style="81" customWidth="1"/>
    <col min="22" max="22" width="18" style="81" bestFit="1" customWidth="1"/>
    <col min="23" max="16384" width="9.140625" style="81"/>
  </cols>
  <sheetData>
    <row r="1" spans="1:20" ht="21.9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21.95" customHeight="1">
      <c r="A2" s="82" t="s">
        <v>109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ht="21.95" customHeight="1">
      <c r="A3" s="73" t="s">
        <v>208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ht="21.9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ht="21.9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177" t="s">
        <v>2</v>
      </c>
      <c r="M5" s="177"/>
      <c r="N5" s="177"/>
      <c r="O5" s="177"/>
      <c r="P5" s="177"/>
      <c r="Q5" s="177"/>
      <c r="R5" s="177"/>
      <c r="S5" s="177"/>
      <c r="T5" s="177"/>
    </row>
    <row r="6" spans="1:20" ht="21.95" customHeight="1">
      <c r="L6" s="178" t="s">
        <v>110</v>
      </c>
      <c r="M6" s="178"/>
      <c r="N6" s="178"/>
      <c r="O6" s="178"/>
      <c r="P6" s="178"/>
      <c r="Q6" s="178"/>
      <c r="R6" s="178"/>
      <c r="S6" s="178"/>
      <c r="T6" s="178"/>
    </row>
    <row r="7" spans="1:20" ht="21.95" customHeight="1">
      <c r="L7" s="84" t="s">
        <v>48</v>
      </c>
      <c r="P7" s="178" t="s">
        <v>53</v>
      </c>
      <c r="Q7" s="178"/>
      <c r="R7" s="178"/>
      <c r="S7" s="84"/>
    </row>
    <row r="8" spans="1:20" ht="21.95" customHeight="1">
      <c r="L8" s="84" t="s">
        <v>111</v>
      </c>
      <c r="N8" s="84" t="s">
        <v>92</v>
      </c>
      <c r="P8" s="84" t="s">
        <v>93</v>
      </c>
      <c r="R8" s="84"/>
      <c r="S8" s="84"/>
      <c r="T8" s="84" t="s">
        <v>59</v>
      </c>
    </row>
    <row r="9" spans="1:20" ht="21.95" customHeight="1">
      <c r="I9" s="84"/>
      <c r="J9" s="85" t="s">
        <v>6</v>
      </c>
      <c r="L9" s="86" t="s">
        <v>112</v>
      </c>
      <c r="M9" s="84"/>
      <c r="N9" s="85" t="s">
        <v>98</v>
      </c>
      <c r="O9" s="84"/>
      <c r="P9" s="85" t="s">
        <v>99</v>
      </c>
      <c r="Q9" s="84"/>
      <c r="R9" s="85" t="s">
        <v>55</v>
      </c>
      <c r="S9" s="84"/>
      <c r="T9" s="85" t="s">
        <v>101</v>
      </c>
    </row>
    <row r="10" spans="1:20" ht="21.95" customHeight="1">
      <c r="A10" s="81" t="s">
        <v>178</v>
      </c>
      <c r="J10" s="87"/>
      <c r="K10" s="84"/>
      <c r="L10" s="71">
        <v>544124723</v>
      </c>
      <c r="M10" s="29"/>
      <c r="N10" s="71">
        <v>1218760870</v>
      </c>
      <c r="O10" s="29"/>
      <c r="P10" s="71">
        <v>55965054</v>
      </c>
      <c r="Q10" s="29"/>
      <c r="R10" s="71">
        <v>-1324342952</v>
      </c>
      <c r="S10" s="29"/>
      <c r="T10" s="71">
        <f>SUM(L10:R10)</f>
        <v>494507695</v>
      </c>
    </row>
    <row r="11" spans="1:20" ht="21.95" customHeight="1">
      <c r="A11" s="166" t="s">
        <v>191</v>
      </c>
      <c r="J11" s="87"/>
      <c r="K11" s="84"/>
      <c r="L11" s="29"/>
      <c r="M11" s="29"/>
      <c r="N11" s="29"/>
      <c r="O11" s="29"/>
      <c r="P11" s="29"/>
      <c r="Q11" s="29"/>
      <c r="R11" s="29"/>
      <c r="S11" s="29"/>
      <c r="T11" s="29"/>
    </row>
    <row r="12" spans="1:20" ht="21.95" customHeight="1">
      <c r="A12" s="74" t="s">
        <v>214</v>
      </c>
      <c r="I12" s="84"/>
      <c r="J12" s="87" t="s">
        <v>234</v>
      </c>
      <c r="K12" s="84"/>
      <c r="L12" s="29">
        <v>544124723</v>
      </c>
      <c r="M12" s="29"/>
      <c r="N12" s="29">
        <v>0</v>
      </c>
      <c r="O12" s="29"/>
      <c r="P12" s="29">
        <v>0</v>
      </c>
      <c r="Q12" s="29"/>
      <c r="R12" s="29">
        <v>0</v>
      </c>
      <c r="S12" s="29"/>
      <c r="T12" s="29">
        <f>SUM(L12:R12)</f>
        <v>544124723</v>
      </c>
    </row>
    <row r="13" spans="1:20" ht="21.95" customHeight="1">
      <c r="A13" s="88" t="s">
        <v>210</v>
      </c>
      <c r="B13" s="89"/>
      <c r="C13" s="89"/>
      <c r="D13" s="89"/>
      <c r="E13" s="89"/>
      <c r="F13" s="90"/>
      <c r="G13" s="25"/>
      <c r="H13" s="25"/>
      <c r="I13" s="25"/>
      <c r="J13" s="25"/>
      <c r="K13" s="25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21.95" customHeight="1">
      <c r="A14" s="74" t="s">
        <v>211</v>
      </c>
      <c r="B14" s="89"/>
      <c r="C14" s="89"/>
      <c r="D14" s="89"/>
      <c r="E14" s="89"/>
      <c r="F14" s="90"/>
      <c r="G14" s="25"/>
      <c r="H14" s="25"/>
      <c r="I14" s="25"/>
      <c r="J14" s="25"/>
      <c r="K14" s="25"/>
      <c r="L14" s="29">
        <v>0</v>
      </c>
      <c r="M14" s="29"/>
      <c r="N14" s="29">
        <v>0</v>
      </c>
      <c r="O14" s="29"/>
      <c r="P14" s="29">
        <v>0</v>
      </c>
      <c r="Q14" s="29"/>
      <c r="R14" s="27">
        <v>-286978261</v>
      </c>
      <c r="S14" s="29"/>
      <c r="T14" s="29">
        <f>SUM(L14:R14)</f>
        <v>-286978261</v>
      </c>
    </row>
    <row r="15" spans="1:20" ht="21.95" customHeight="1">
      <c r="A15" s="74" t="s">
        <v>212</v>
      </c>
      <c r="B15" s="89"/>
      <c r="C15" s="89"/>
      <c r="D15" s="89"/>
      <c r="E15" s="89"/>
      <c r="F15" s="90"/>
      <c r="G15" s="25"/>
      <c r="H15" s="25"/>
      <c r="I15" s="25"/>
      <c r="J15" s="91"/>
      <c r="K15" s="25"/>
      <c r="L15" s="29">
        <v>0</v>
      </c>
      <c r="M15" s="29"/>
      <c r="N15" s="29">
        <v>0</v>
      </c>
      <c r="O15" s="29"/>
      <c r="P15" s="29">
        <v>0</v>
      </c>
      <c r="Q15" s="29"/>
      <c r="R15" s="27">
        <v>5339454</v>
      </c>
      <c r="S15" s="29"/>
      <c r="T15" s="167">
        <f>SUM(L15:R15)</f>
        <v>5339454</v>
      </c>
    </row>
    <row r="16" spans="1:20" ht="21.95" customHeight="1">
      <c r="A16" s="74" t="s">
        <v>213</v>
      </c>
      <c r="B16" s="89"/>
      <c r="C16" s="89"/>
      <c r="D16" s="89"/>
      <c r="E16" s="89"/>
      <c r="F16" s="90"/>
      <c r="G16" s="25"/>
      <c r="H16" s="25"/>
      <c r="I16" s="25"/>
      <c r="J16" s="8"/>
      <c r="K16" s="25"/>
      <c r="L16" s="30">
        <f>SUM(L14:L15)</f>
        <v>0</v>
      </c>
      <c r="M16" s="29"/>
      <c r="N16" s="30">
        <f>SUM(N14:N15)</f>
        <v>0</v>
      </c>
      <c r="O16" s="29"/>
      <c r="P16" s="30">
        <f>SUM(P14:P15)</f>
        <v>0</v>
      </c>
      <c r="Q16" s="29"/>
      <c r="R16" s="30">
        <f>SUM(R14:R15)</f>
        <v>-281638807</v>
      </c>
      <c r="S16" s="29"/>
      <c r="T16" s="30">
        <f>SUM(T14:T15)</f>
        <v>-281638807</v>
      </c>
    </row>
    <row r="17" spans="1:22" ht="21.95" customHeight="1">
      <c r="A17" s="81" t="s">
        <v>209</v>
      </c>
      <c r="J17" s="25"/>
      <c r="K17" s="26"/>
      <c r="L17" s="71">
        <f>L10+L16+L12</f>
        <v>1088249446</v>
      </c>
      <c r="M17" s="29"/>
      <c r="N17" s="71">
        <f>N10+N16+N12</f>
        <v>1218760870</v>
      </c>
      <c r="O17" s="29"/>
      <c r="P17" s="71">
        <f>P10+P16+P12</f>
        <v>55965054</v>
      </c>
      <c r="Q17" s="29"/>
      <c r="R17" s="71">
        <f>R10+R16+R12</f>
        <v>-1605981759</v>
      </c>
      <c r="S17" s="29"/>
      <c r="T17" s="71">
        <f>T10+T16+T12</f>
        <v>756993611</v>
      </c>
      <c r="V17" s="22"/>
    </row>
    <row r="18" spans="1:22" ht="21.95" customHeight="1">
      <c r="A18" s="74" t="s">
        <v>191</v>
      </c>
      <c r="B18" s="89"/>
      <c r="C18" s="89"/>
      <c r="D18" s="89"/>
      <c r="E18" s="89"/>
      <c r="F18" s="90"/>
      <c r="G18" s="25"/>
      <c r="H18" s="25"/>
      <c r="I18" s="25"/>
      <c r="J18" s="92"/>
      <c r="K18" s="25"/>
      <c r="L18" s="29"/>
      <c r="M18" s="29"/>
      <c r="N18" s="29"/>
      <c r="O18" s="29"/>
      <c r="P18" s="29"/>
      <c r="Q18" s="29"/>
      <c r="R18" s="29"/>
      <c r="S18" s="29"/>
      <c r="T18" s="29"/>
    </row>
    <row r="19" spans="1:22" ht="21.95" customHeight="1">
      <c r="A19" s="74" t="s">
        <v>196</v>
      </c>
      <c r="B19" s="89"/>
      <c r="C19" s="89"/>
      <c r="D19" s="89"/>
      <c r="E19" s="89"/>
      <c r="F19" s="90"/>
      <c r="G19" s="25"/>
      <c r="H19" s="25"/>
      <c r="I19" s="25"/>
      <c r="J19" s="90" t="s">
        <v>235</v>
      </c>
      <c r="K19" s="25"/>
      <c r="L19" s="29">
        <v>20</v>
      </c>
      <c r="M19" s="29"/>
      <c r="N19" s="29">
        <v>20</v>
      </c>
      <c r="O19" s="29"/>
      <c r="P19" s="29">
        <v>0</v>
      </c>
      <c r="Q19" s="29"/>
      <c r="R19" s="29">
        <v>0</v>
      </c>
      <c r="S19" s="29"/>
      <c r="T19" s="27">
        <f>SUM(L19:R19)</f>
        <v>40</v>
      </c>
    </row>
    <row r="20" spans="1:22" ht="21.95" customHeight="1">
      <c r="A20" s="88" t="s">
        <v>210</v>
      </c>
      <c r="B20" s="89"/>
      <c r="C20" s="89"/>
      <c r="D20" s="89"/>
      <c r="E20" s="89"/>
      <c r="F20" s="90"/>
      <c r="G20" s="25"/>
      <c r="H20" s="25"/>
      <c r="I20" s="25"/>
      <c r="J20" s="25"/>
      <c r="K20" s="25"/>
      <c r="L20" s="29"/>
      <c r="M20" s="29"/>
      <c r="N20" s="29"/>
      <c r="O20" s="29"/>
      <c r="P20" s="29"/>
      <c r="Q20" s="29"/>
      <c r="R20" s="29"/>
      <c r="S20" s="29"/>
      <c r="T20" s="27"/>
    </row>
    <row r="21" spans="1:22" ht="21.95" customHeight="1">
      <c r="A21" s="74" t="s">
        <v>211</v>
      </c>
      <c r="B21" s="89"/>
      <c r="C21" s="89"/>
      <c r="D21" s="89"/>
      <c r="E21" s="89"/>
      <c r="F21" s="90"/>
      <c r="G21" s="25"/>
      <c r="H21" s="25"/>
      <c r="I21" s="25"/>
      <c r="J21" s="25"/>
      <c r="K21" s="25"/>
      <c r="L21" s="29">
        <v>0</v>
      </c>
      <c r="M21" s="29"/>
      <c r="N21" s="29">
        <v>0</v>
      </c>
      <c r="O21" s="29"/>
      <c r="P21" s="29">
        <v>0</v>
      </c>
      <c r="Q21" s="29"/>
      <c r="R21" s="27">
        <v>-169705018</v>
      </c>
      <c r="S21" s="29"/>
      <c r="T21" s="27">
        <f>SUM(L21:R21)</f>
        <v>-169705018</v>
      </c>
    </row>
    <row r="22" spans="1:22" ht="21.95" customHeight="1">
      <c r="A22" s="74" t="s">
        <v>212</v>
      </c>
      <c r="B22" s="89"/>
      <c r="C22" s="89"/>
      <c r="D22" s="89"/>
      <c r="E22" s="89"/>
      <c r="F22" s="90"/>
      <c r="G22" s="25"/>
      <c r="H22" s="25"/>
      <c r="I22" s="25"/>
      <c r="J22" s="91"/>
      <c r="K22" s="25"/>
      <c r="L22" s="29">
        <v>0</v>
      </c>
      <c r="M22" s="29"/>
      <c r="N22" s="29">
        <v>0</v>
      </c>
      <c r="O22" s="29"/>
      <c r="P22" s="29">
        <v>0</v>
      </c>
      <c r="Q22" s="29"/>
      <c r="R22" s="27">
        <v>43536</v>
      </c>
      <c r="S22" s="29"/>
      <c r="T22" s="27">
        <f>SUM(L22:R22)</f>
        <v>43536</v>
      </c>
    </row>
    <row r="23" spans="1:22" ht="21.95" customHeight="1">
      <c r="A23" s="74" t="s">
        <v>213</v>
      </c>
      <c r="B23" s="89"/>
      <c r="C23" s="89"/>
      <c r="D23" s="89"/>
      <c r="E23" s="89"/>
      <c r="F23" s="90"/>
      <c r="G23" s="25"/>
      <c r="H23" s="25"/>
      <c r="I23" s="25"/>
      <c r="J23" s="8"/>
      <c r="K23" s="25"/>
      <c r="L23" s="30">
        <f>SUM(L21:L22)</f>
        <v>0</v>
      </c>
      <c r="M23" s="29"/>
      <c r="N23" s="30">
        <f>SUM(N21:N22)</f>
        <v>0</v>
      </c>
      <c r="O23" s="29"/>
      <c r="P23" s="30">
        <f>SUM(P21:P22)</f>
        <v>0</v>
      </c>
      <c r="Q23" s="29"/>
      <c r="R23" s="30">
        <f>SUM(R21:R22)</f>
        <v>-169661482</v>
      </c>
      <c r="S23" s="29"/>
      <c r="T23" s="30">
        <f>SUM(T21:T22)</f>
        <v>-169661482</v>
      </c>
    </row>
    <row r="24" spans="1:22" ht="21.95" customHeight="1" thickBot="1">
      <c r="A24" s="81" t="s">
        <v>216</v>
      </c>
      <c r="J24" s="25"/>
      <c r="K24" s="26"/>
      <c r="L24" s="28">
        <f>L23+L17+L19</f>
        <v>1088249466</v>
      </c>
      <c r="M24" s="27"/>
      <c r="N24" s="28">
        <f>N23+N17+N19</f>
        <v>1218760890</v>
      </c>
      <c r="O24" s="27"/>
      <c r="P24" s="28">
        <f>P23+P17+P19</f>
        <v>55965054</v>
      </c>
      <c r="Q24" s="27"/>
      <c r="R24" s="28">
        <f>R23+R17+R19</f>
        <v>-1775643241</v>
      </c>
      <c r="S24" s="29"/>
      <c r="T24" s="28">
        <f>T23+T17+T19</f>
        <v>587332169</v>
      </c>
      <c r="V24" s="10"/>
    </row>
    <row r="25" spans="1:22" ht="21.95" customHeight="1" thickTop="1">
      <c r="J25" s="25"/>
      <c r="K25" s="26"/>
      <c r="L25" s="29"/>
      <c r="M25" s="27"/>
      <c r="N25" s="29"/>
      <c r="O25" s="27"/>
      <c r="P25" s="29"/>
      <c r="Q25" s="27"/>
      <c r="R25" s="29"/>
      <c r="S25" s="29"/>
      <c r="T25" s="29"/>
    </row>
    <row r="26" spans="1:22" ht="21.95" customHeight="1">
      <c r="A26" s="81" t="s">
        <v>215</v>
      </c>
      <c r="J26" s="25"/>
      <c r="K26" s="26"/>
      <c r="L26" s="29"/>
      <c r="M26" s="27"/>
      <c r="N26" s="29"/>
      <c r="O26" s="27"/>
      <c r="P26" s="29"/>
      <c r="Q26" s="27"/>
      <c r="R26" s="29"/>
      <c r="S26" s="29"/>
      <c r="T26" s="29"/>
    </row>
    <row r="27" spans="1:22" ht="21.95" customHeight="1">
      <c r="J27" s="25"/>
      <c r="K27" s="26"/>
      <c r="L27" s="29"/>
      <c r="M27" s="27"/>
      <c r="N27" s="29"/>
      <c r="O27" s="27"/>
      <c r="P27" s="29"/>
      <c r="Q27" s="27"/>
      <c r="R27" s="29"/>
      <c r="S27" s="29"/>
      <c r="T27" s="29"/>
    </row>
    <row r="28" spans="1:22" ht="24.75" customHeight="1">
      <c r="J28" s="25"/>
      <c r="K28" s="26"/>
      <c r="L28" s="29"/>
      <c r="M28" s="27"/>
      <c r="N28" s="29"/>
      <c r="O28" s="27"/>
      <c r="P28" s="29"/>
      <c r="Q28" s="27"/>
      <c r="R28" s="29"/>
      <c r="S28" s="29"/>
      <c r="T28" s="29"/>
    </row>
    <row r="29" spans="1:22" s="1" customFormat="1" ht="21.95" customHeight="1">
      <c r="A29" s="3"/>
      <c r="B29" s="5"/>
      <c r="C29" s="5"/>
      <c r="D29" s="5"/>
      <c r="E29" s="5"/>
      <c r="F29" s="5"/>
      <c r="G29" s="5"/>
      <c r="H29" s="74"/>
      <c r="I29" s="51"/>
      <c r="J29" s="5"/>
      <c r="K29" s="10"/>
      <c r="L29" s="75"/>
      <c r="M29" s="75"/>
      <c r="N29" s="10"/>
      <c r="O29" s="75"/>
    </row>
    <row r="30" spans="1:22" s="1" customFormat="1" ht="21.95" customHeight="1">
      <c r="A30" s="76"/>
      <c r="B30" s="4"/>
      <c r="C30" s="4"/>
      <c r="D30" s="4"/>
      <c r="E30" s="4"/>
      <c r="F30" s="4"/>
      <c r="G30" s="4"/>
      <c r="H30" s="6"/>
      <c r="I30" s="51"/>
      <c r="J30" s="74"/>
      <c r="K30" s="10"/>
      <c r="L30" s="4"/>
      <c r="M30" s="4"/>
      <c r="N30" s="10"/>
      <c r="O30" s="4"/>
      <c r="T30" s="58" t="s">
        <v>242</v>
      </c>
    </row>
    <row r="31" spans="1:22" ht="21.95" customHeight="1"/>
    <row r="59" ht="22.5" customHeight="1"/>
  </sheetData>
  <mergeCells count="3">
    <mergeCell ref="P7:R7"/>
    <mergeCell ref="L5:T5"/>
    <mergeCell ref="L6:T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X152"/>
  <sheetViews>
    <sheetView tabSelected="1" view="pageBreakPreview" zoomScaleNormal="140" zoomScaleSheetLayoutView="100" workbookViewId="0">
      <selection activeCell="A4" sqref="A4"/>
    </sheetView>
  </sheetViews>
  <sheetFormatPr defaultColWidth="9.140625" defaultRowHeight="20.25"/>
  <cols>
    <col min="1" max="1" width="4" style="1" customWidth="1"/>
    <col min="2" max="3" width="3.7109375" style="1" customWidth="1"/>
    <col min="4" max="4" width="4.7109375" style="1" customWidth="1"/>
    <col min="5" max="5" width="9.42578125" style="1" customWidth="1"/>
    <col min="6" max="6" width="26.42578125" style="1" customWidth="1"/>
    <col min="7" max="7" width="0.85546875" style="1" customWidth="1"/>
    <col min="8" max="8" width="8.7109375" style="1" customWidth="1"/>
    <col min="9" max="9" width="0.85546875" style="1" customWidth="1"/>
    <col min="10" max="10" width="13.7109375" style="113" customWidth="1"/>
    <col min="11" max="11" width="0.85546875" style="1" customWidth="1"/>
    <col min="12" max="12" width="13.7109375" style="1" customWidth="1"/>
    <col min="13" max="13" width="0.85546875" style="1" customWidth="1"/>
    <col min="14" max="14" width="13.7109375" style="1" customWidth="1"/>
    <col min="15" max="15" width="0.85546875" style="1" customWidth="1"/>
    <col min="16" max="16" width="13.7109375" style="1" customWidth="1"/>
    <col min="17" max="17" width="0.5703125" style="1" customWidth="1"/>
    <col min="18" max="18" width="15.28515625" style="1" customWidth="1"/>
    <col min="19" max="19" width="14.42578125" style="1" customWidth="1"/>
    <col min="20" max="20" width="14.5703125" style="1" bestFit="1" customWidth="1"/>
    <col min="21" max="21" width="14.140625" style="1" customWidth="1"/>
    <col min="22" max="22" width="13.28515625" style="1" customWidth="1"/>
    <col min="23" max="23" width="9.140625" style="1"/>
    <col min="24" max="24" width="15.140625" style="1" customWidth="1"/>
    <col min="25" max="25" width="16.5703125" style="1" customWidth="1"/>
    <col min="26" max="16384" width="9.140625" style="1"/>
  </cols>
  <sheetData>
    <row r="1" spans="1:21" ht="21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37"/>
      <c r="K1" s="112"/>
      <c r="L1" s="112"/>
      <c r="M1" s="112"/>
      <c r="N1" s="112"/>
      <c r="O1" s="112"/>
      <c r="P1" s="112"/>
    </row>
    <row r="2" spans="1:21" ht="21" customHeight="1">
      <c r="A2" s="129" t="s">
        <v>113</v>
      </c>
      <c r="B2" s="128"/>
      <c r="C2" s="128"/>
      <c r="D2" s="128"/>
      <c r="E2" s="128"/>
      <c r="F2" s="128"/>
      <c r="G2" s="128"/>
      <c r="H2" s="128"/>
      <c r="I2" s="128"/>
      <c r="J2" s="152"/>
      <c r="K2" s="128"/>
      <c r="L2" s="128"/>
      <c r="M2" s="128"/>
      <c r="N2" s="128"/>
      <c r="O2" s="128"/>
      <c r="P2" s="128"/>
    </row>
    <row r="3" spans="1:21" ht="21" customHeight="1">
      <c r="A3" s="153" t="str">
        <f>'งบเปลี่ยนแปลงฯ (P7)'!A3</f>
        <v>สำหรับปีสิ้นสุดวันที่ 31 ธันวาคม 2565</v>
      </c>
      <c r="B3" s="128"/>
      <c r="C3" s="128"/>
      <c r="D3" s="128"/>
      <c r="E3" s="128"/>
      <c r="F3" s="128"/>
      <c r="G3" s="128"/>
      <c r="H3" s="128"/>
      <c r="I3" s="128"/>
      <c r="J3" s="152"/>
      <c r="K3" s="128"/>
      <c r="L3" s="128"/>
      <c r="M3" s="128"/>
      <c r="N3" s="128"/>
      <c r="O3" s="128"/>
      <c r="P3" s="128"/>
    </row>
    <row r="4" spans="1:21" ht="21" customHeight="1">
      <c r="A4" s="129"/>
      <c r="B4" s="128"/>
      <c r="C4" s="128"/>
      <c r="D4" s="128"/>
      <c r="E4" s="128"/>
      <c r="F4" s="128"/>
      <c r="G4" s="128"/>
      <c r="H4" s="128"/>
      <c r="I4" s="128"/>
      <c r="J4" s="152"/>
      <c r="K4" s="128"/>
      <c r="L4" s="128"/>
      <c r="M4" s="128"/>
      <c r="N4" s="128"/>
      <c r="O4" s="128"/>
      <c r="P4" s="128"/>
    </row>
    <row r="5" spans="1:21" ht="21" customHeight="1">
      <c r="A5" s="154"/>
      <c r="B5" s="154"/>
      <c r="C5" s="154"/>
      <c r="D5" s="154"/>
      <c r="E5" s="154"/>
      <c r="F5" s="154"/>
      <c r="G5" s="154"/>
      <c r="H5" s="154"/>
      <c r="I5" s="154"/>
      <c r="J5" s="180" t="s">
        <v>2</v>
      </c>
      <c r="K5" s="180"/>
      <c r="L5" s="180"/>
      <c r="M5" s="180"/>
      <c r="N5" s="180"/>
      <c r="O5" s="180"/>
      <c r="P5" s="180"/>
      <c r="Q5" s="150"/>
    </row>
    <row r="6" spans="1:21" ht="21" customHeight="1">
      <c r="A6" s="154"/>
      <c r="B6" s="154"/>
      <c r="C6" s="154"/>
      <c r="D6" s="154"/>
      <c r="E6" s="154"/>
      <c r="F6" s="154"/>
      <c r="G6" s="154"/>
      <c r="H6" s="154"/>
      <c r="I6" s="154"/>
      <c r="J6" s="181" t="s">
        <v>3</v>
      </c>
      <c r="K6" s="181"/>
      <c r="L6" s="181"/>
      <c r="M6" s="154"/>
      <c r="N6" s="181" t="s">
        <v>4</v>
      </c>
      <c r="O6" s="181"/>
      <c r="P6" s="181"/>
      <c r="Q6" s="150"/>
    </row>
    <row r="7" spans="1:21" ht="21" customHeight="1">
      <c r="A7" s="154"/>
      <c r="B7" s="154"/>
      <c r="C7" s="154"/>
      <c r="D7" s="154"/>
      <c r="E7" s="154"/>
      <c r="F7" s="154"/>
      <c r="G7" s="154"/>
      <c r="H7" s="108" t="s">
        <v>6</v>
      </c>
      <c r="I7" s="154"/>
      <c r="J7" s="140" t="s">
        <v>179</v>
      </c>
      <c r="L7" s="139" t="s">
        <v>5</v>
      </c>
      <c r="N7" s="139" t="s">
        <v>179</v>
      </c>
      <c r="P7" s="139" t="s">
        <v>5</v>
      </c>
      <c r="Q7" s="150"/>
    </row>
    <row r="8" spans="1:21" ht="21" customHeight="1">
      <c r="A8" s="112" t="s">
        <v>114</v>
      </c>
      <c r="J8" s="137"/>
      <c r="N8" s="37"/>
      <c r="O8" s="37"/>
      <c r="P8" s="37"/>
    </row>
    <row r="9" spans="1:21" ht="21" customHeight="1">
      <c r="A9" s="1" t="s">
        <v>76</v>
      </c>
      <c r="J9" s="38">
        <v>-160020660</v>
      </c>
      <c r="L9" s="38">
        <v>-287566808</v>
      </c>
      <c r="N9" s="38">
        <v>-162233461</v>
      </c>
      <c r="O9" s="38"/>
      <c r="P9" s="38">
        <v>-292970660</v>
      </c>
      <c r="R9" s="119"/>
      <c r="S9" s="113"/>
      <c r="T9" s="113"/>
      <c r="U9" s="113"/>
    </row>
    <row r="10" spans="1:21" ht="21" customHeight="1">
      <c r="A10" s="1" t="s">
        <v>115</v>
      </c>
      <c r="J10" s="79"/>
      <c r="L10" s="39"/>
      <c r="N10" s="38"/>
      <c r="O10" s="38"/>
      <c r="P10" s="38"/>
    </row>
    <row r="11" spans="1:21" ht="21" customHeight="1">
      <c r="B11" s="1" t="s">
        <v>116</v>
      </c>
      <c r="J11" s="79"/>
      <c r="L11" s="39"/>
      <c r="N11" s="38"/>
      <c r="O11" s="38"/>
      <c r="P11" s="38"/>
    </row>
    <row r="12" spans="1:21" ht="21" customHeight="1">
      <c r="A12" s="1" t="s">
        <v>117</v>
      </c>
      <c r="H12" s="110" t="s">
        <v>233</v>
      </c>
      <c r="J12" s="40">
        <v>132953894</v>
      </c>
      <c r="K12" s="110"/>
      <c r="L12" s="41">
        <v>137907748</v>
      </c>
      <c r="M12" s="110"/>
      <c r="N12" s="40">
        <v>94790056</v>
      </c>
      <c r="O12" s="38"/>
      <c r="P12" s="38">
        <v>99156825</v>
      </c>
      <c r="R12" s="119"/>
      <c r="S12" s="113"/>
    </row>
    <row r="13" spans="1:21" ht="21" customHeight="1">
      <c r="A13" s="1" t="s">
        <v>118</v>
      </c>
      <c r="H13" s="110">
        <v>15</v>
      </c>
      <c r="J13" s="40">
        <v>1341138</v>
      </c>
      <c r="K13" s="110"/>
      <c r="L13" s="41">
        <v>2302048</v>
      </c>
      <c r="M13" s="110"/>
      <c r="N13" s="40">
        <v>1341138</v>
      </c>
      <c r="O13" s="38"/>
      <c r="P13" s="38">
        <v>2302048</v>
      </c>
      <c r="R13" s="119"/>
    </row>
    <row r="14" spans="1:21" ht="21.95" hidden="1" customHeight="1">
      <c r="A14" s="1" t="s">
        <v>119</v>
      </c>
      <c r="H14" s="110"/>
      <c r="J14" s="40"/>
      <c r="K14" s="110"/>
      <c r="L14" s="41"/>
      <c r="M14" s="110"/>
      <c r="N14" s="40"/>
      <c r="O14" s="38"/>
      <c r="P14" s="38"/>
      <c r="R14" s="119"/>
    </row>
    <row r="15" spans="1:21" ht="21.95" hidden="1" customHeight="1">
      <c r="A15" s="1" t="s">
        <v>168</v>
      </c>
      <c r="H15" s="110"/>
      <c r="J15" s="40"/>
      <c r="K15" s="110"/>
      <c r="L15" s="41"/>
      <c r="M15" s="110"/>
      <c r="N15" s="40"/>
      <c r="O15" s="38"/>
      <c r="P15" s="38"/>
      <c r="R15" s="119"/>
    </row>
    <row r="16" spans="1:21" ht="21" customHeight="1">
      <c r="A16" s="1" t="s">
        <v>168</v>
      </c>
      <c r="H16" s="110">
        <v>7</v>
      </c>
      <c r="J16" s="40">
        <v>0</v>
      </c>
      <c r="K16" s="110"/>
      <c r="L16" s="41">
        <v>13577596</v>
      </c>
      <c r="M16" s="110"/>
      <c r="N16" s="40">
        <v>0</v>
      </c>
      <c r="O16" s="38"/>
      <c r="P16" s="38">
        <v>13577596</v>
      </c>
      <c r="R16" s="119"/>
    </row>
    <row r="17" spans="1:21" ht="21" customHeight="1">
      <c r="A17" s="1" t="s">
        <v>120</v>
      </c>
      <c r="H17" s="58" t="s">
        <v>231</v>
      </c>
      <c r="J17" s="40">
        <v>9464686</v>
      </c>
      <c r="K17" s="110"/>
      <c r="L17" s="41">
        <v>21620041</v>
      </c>
      <c r="M17" s="110"/>
      <c r="N17" s="40">
        <v>14933182</v>
      </c>
      <c r="O17" s="38"/>
      <c r="P17" s="38">
        <v>30223124</v>
      </c>
      <c r="R17" s="119"/>
      <c r="S17" s="119"/>
    </row>
    <row r="18" spans="1:21" ht="21" customHeight="1">
      <c r="A18" s="1" t="s">
        <v>121</v>
      </c>
      <c r="H18" s="58" t="s">
        <v>185</v>
      </c>
      <c r="J18" s="40">
        <v>-6780172</v>
      </c>
      <c r="K18" s="110"/>
      <c r="L18" s="40">
        <v>-16237368</v>
      </c>
      <c r="M18" s="110"/>
      <c r="N18" s="40">
        <v>-13364072</v>
      </c>
      <c r="O18" s="38"/>
      <c r="P18" s="40">
        <v>-16237368</v>
      </c>
      <c r="R18" s="119"/>
      <c r="S18" s="113"/>
    </row>
    <row r="19" spans="1:21" ht="21" customHeight="1">
      <c r="A19" s="1" t="s">
        <v>122</v>
      </c>
      <c r="H19" s="110">
        <v>9</v>
      </c>
      <c r="J19" s="40">
        <v>5956457</v>
      </c>
      <c r="K19" s="110"/>
      <c r="L19" s="40">
        <v>35120064</v>
      </c>
      <c r="M19" s="110"/>
      <c r="N19" s="40">
        <v>5956457</v>
      </c>
      <c r="O19" s="40"/>
      <c r="P19" s="40">
        <v>35120064</v>
      </c>
    </row>
    <row r="20" spans="1:21" ht="21" customHeight="1">
      <c r="A20" s="1" t="s">
        <v>123</v>
      </c>
      <c r="H20" s="110">
        <v>9</v>
      </c>
      <c r="J20" s="40">
        <v>-7033720</v>
      </c>
      <c r="K20" s="110"/>
      <c r="L20" s="40">
        <v>-3049414</v>
      </c>
      <c r="M20" s="110"/>
      <c r="N20" s="40">
        <v>-7033720</v>
      </c>
      <c r="O20" s="40"/>
      <c r="P20" s="40">
        <v>-3049414</v>
      </c>
    </row>
    <row r="21" spans="1:21" ht="21" customHeight="1">
      <c r="A21" s="1" t="s">
        <v>169</v>
      </c>
      <c r="H21" s="58"/>
      <c r="J21" s="40">
        <v>0</v>
      </c>
      <c r="K21" s="110"/>
      <c r="L21" s="40">
        <v>-526951</v>
      </c>
      <c r="M21" s="110"/>
      <c r="N21" s="40">
        <v>0</v>
      </c>
      <c r="O21" s="40"/>
      <c r="P21" s="40">
        <v>-526951</v>
      </c>
    </row>
    <row r="22" spans="1:21" ht="21" customHeight="1">
      <c r="A22" s="1" t="s">
        <v>198</v>
      </c>
      <c r="H22" s="58"/>
      <c r="J22" s="40">
        <v>0</v>
      </c>
      <c r="K22" s="110"/>
      <c r="L22" s="40">
        <v>-6106361</v>
      </c>
      <c r="M22" s="110"/>
      <c r="N22" s="40">
        <v>0</v>
      </c>
      <c r="O22" s="40"/>
      <c r="P22" s="40">
        <v>-6106361</v>
      </c>
    </row>
    <row r="23" spans="1:21" ht="21" customHeight="1">
      <c r="A23" s="1" t="s">
        <v>124</v>
      </c>
      <c r="H23" s="110">
        <v>21</v>
      </c>
      <c r="J23" s="40">
        <v>1795716</v>
      </c>
      <c r="K23" s="110"/>
      <c r="L23" s="40">
        <v>4397806</v>
      </c>
      <c r="M23" s="110"/>
      <c r="N23" s="40">
        <v>1795716</v>
      </c>
      <c r="O23" s="40"/>
      <c r="P23" s="40">
        <v>4397806</v>
      </c>
      <c r="R23" s="119"/>
    </row>
    <row r="24" spans="1:21" ht="21" customHeight="1">
      <c r="A24" s="1" t="s">
        <v>125</v>
      </c>
      <c r="H24" s="110"/>
      <c r="J24" s="40">
        <v>0</v>
      </c>
      <c r="K24" s="110"/>
      <c r="L24" s="40">
        <v>16276341</v>
      </c>
      <c r="M24" s="110"/>
      <c r="N24" s="40">
        <v>0</v>
      </c>
      <c r="O24" s="40"/>
      <c r="P24" s="40">
        <v>16276341</v>
      </c>
      <c r="R24" s="119"/>
    </row>
    <row r="25" spans="1:21" ht="21" customHeight="1">
      <c r="A25" s="1" t="s">
        <v>126</v>
      </c>
      <c r="H25" s="110">
        <v>13</v>
      </c>
      <c r="J25" s="40">
        <v>-55916</v>
      </c>
      <c r="K25" s="110"/>
      <c r="L25" s="40">
        <v>73554</v>
      </c>
      <c r="M25" s="110"/>
      <c r="N25" s="40">
        <v>0</v>
      </c>
      <c r="O25" s="40"/>
      <c r="P25" s="40">
        <v>73554</v>
      </c>
      <c r="R25" s="119"/>
    </row>
    <row r="26" spans="1:21" ht="21" customHeight="1">
      <c r="A26" s="1" t="s">
        <v>175</v>
      </c>
      <c r="H26" s="110">
        <v>13</v>
      </c>
      <c r="J26" s="40">
        <v>24</v>
      </c>
      <c r="K26" s="110"/>
      <c r="L26" s="40">
        <v>4</v>
      </c>
      <c r="M26" s="110"/>
      <c r="N26" s="40">
        <v>24</v>
      </c>
      <c r="O26" s="40"/>
      <c r="P26" s="40">
        <v>4</v>
      </c>
      <c r="R26" s="119"/>
    </row>
    <row r="27" spans="1:21" ht="21" customHeight="1">
      <c r="A27" s="1" t="s">
        <v>127</v>
      </c>
      <c r="J27" s="40">
        <v>0</v>
      </c>
      <c r="K27" s="110"/>
      <c r="L27" s="40">
        <v>4708209</v>
      </c>
      <c r="M27" s="110"/>
      <c r="N27" s="40">
        <v>0</v>
      </c>
      <c r="O27" s="40"/>
      <c r="P27" s="40">
        <v>4708209</v>
      </c>
      <c r="R27" s="119"/>
    </row>
    <row r="28" spans="1:21" ht="21" customHeight="1">
      <c r="A28" s="1" t="s">
        <v>128</v>
      </c>
      <c r="J28" s="40">
        <v>130271</v>
      </c>
      <c r="K28" s="110"/>
      <c r="L28" s="40">
        <v>320403</v>
      </c>
      <c r="M28" s="110"/>
      <c r="N28" s="40">
        <v>130271</v>
      </c>
      <c r="O28" s="40">
        <v>3</v>
      </c>
      <c r="P28" s="40">
        <v>320403</v>
      </c>
      <c r="R28" s="119"/>
    </row>
    <row r="29" spans="1:21" ht="21" customHeight="1">
      <c r="A29" s="1" t="s">
        <v>181</v>
      </c>
      <c r="H29" s="110">
        <v>10</v>
      </c>
      <c r="J29" s="113">
        <v>-805700</v>
      </c>
      <c r="K29" s="119"/>
      <c r="L29" s="119">
        <v>0</v>
      </c>
      <c r="M29" s="45"/>
      <c r="N29" s="155">
        <v>-805700</v>
      </c>
      <c r="P29" s="155">
        <v>0</v>
      </c>
      <c r="R29" s="113"/>
      <c r="S29" s="119"/>
      <c r="T29" s="119"/>
      <c r="U29" s="45"/>
    </row>
    <row r="30" spans="1:21" ht="21" customHeight="1">
      <c r="A30" s="1" t="s">
        <v>184</v>
      </c>
      <c r="H30" s="110">
        <v>10</v>
      </c>
      <c r="J30" s="155">
        <v>-233042</v>
      </c>
      <c r="L30" s="155">
        <v>0</v>
      </c>
      <c r="N30" s="155">
        <v>-233042</v>
      </c>
      <c r="O30" s="42"/>
      <c r="P30" s="155">
        <v>0</v>
      </c>
    </row>
    <row r="31" spans="1:21" ht="21" hidden="1" customHeight="1">
      <c r="A31" s="1" t="s">
        <v>65</v>
      </c>
      <c r="J31" s="40"/>
      <c r="K31" s="110"/>
      <c r="L31" s="40"/>
      <c r="M31" s="110"/>
      <c r="N31" s="40"/>
      <c r="O31" s="40"/>
      <c r="P31" s="40"/>
      <c r="R31" s="119"/>
    </row>
    <row r="32" spans="1:21" ht="21" customHeight="1">
      <c r="A32" s="1" t="s">
        <v>194</v>
      </c>
      <c r="H32" s="110" t="s">
        <v>197</v>
      </c>
      <c r="J32" s="155">
        <v>-8938955</v>
      </c>
      <c r="L32" s="155">
        <v>0</v>
      </c>
      <c r="N32" s="155">
        <v>-8938955</v>
      </c>
      <c r="O32" s="42"/>
      <c r="P32" s="155">
        <v>0</v>
      </c>
      <c r="R32" s="113"/>
      <c r="S32" s="119"/>
      <c r="T32" s="119"/>
      <c r="U32" s="45"/>
    </row>
    <row r="33" spans="1:20" ht="21" customHeight="1">
      <c r="A33" s="1" t="s">
        <v>129</v>
      </c>
      <c r="J33" s="40">
        <v>-33565</v>
      </c>
      <c r="K33" s="110"/>
      <c r="L33" s="40">
        <v>-205001</v>
      </c>
      <c r="M33" s="110"/>
      <c r="N33" s="40">
        <v>-286597</v>
      </c>
      <c r="O33" s="40"/>
      <c r="P33" s="40">
        <v>-608440</v>
      </c>
      <c r="R33" s="119"/>
    </row>
    <row r="34" spans="1:20" ht="21" customHeight="1">
      <c r="A34" s="1" t="s">
        <v>237</v>
      </c>
      <c r="J34" s="59">
        <v>44200488</v>
      </c>
      <c r="K34" s="110"/>
      <c r="L34" s="59">
        <v>60949724</v>
      </c>
      <c r="M34" s="110"/>
      <c r="N34" s="59">
        <v>26001193</v>
      </c>
      <c r="O34" s="40"/>
      <c r="P34" s="59">
        <v>41890410</v>
      </c>
      <c r="R34" s="119"/>
    </row>
    <row r="35" spans="1:20" ht="21" customHeight="1">
      <c r="A35" s="1" t="s">
        <v>238</v>
      </c>
      <c r="N35" s="113"/>
      <c r="O35" s="113"/>
      <c r="P35" s="113"/>
    </row>
    <row r="36" spans="1:20" ht="21" customHeight="1">
      <c r="B36" s="1" t="s">
        <v>130</v>
      </c>
      <c r="J36" s="38">
        <f>SUM(J9:J34)</f>
        <v>11940944</v>
      </c>
      <c r="L36" s="38">
        <f>SUM(L9:L34)</f>
        <v>-16438365</v>
      </c>
      <c r="N36" s="38">
        <f>SUM(N9:N34)</f>
        <v>-47947510</v>
      </c>
      <c r="O36" s="38"/>
      <c r="P36" s="38">
        <f>SUM(P9:P34)</f>
        <v>-71452810</v>
      </c>
    </row>
    <row r="37" spans="1:20" ht="21" customHeight="1">
      <c r="A37" s="1" t="s">
        <v>131</v>
      </c>
      <c r="J37" s="137"/>
      <c r="L37" s="112"/>
      <c r="N37" s="42"/>
      <c r="O37" s="42"/>
      <c r="P37" s="42"/>
    </row>
    <row r="38" spans="1:20" ht="21" customHeight="1">
      <c r="A38" s="128"/>
      <c r="B38" s="1" t="s">
        <v>132</v>
      </c>
      <c r="J38" s="40">
        <v>5702255</v>
      </c>
      <c r="L38" s="38">
        <v>33861035</v>
      </c>
      <c r="N38" s="38">
        <v>-102597717</v>
      </c>
      <c r="O38" s="38"/>
      <c r="P38" s="38">
        <v>23944557</v>
      </c>
      <c r="R38" s="119"/>
      <c r="S38" s="43"/>
      <c r="T38" s="119"/>
    </row>
    <row r="39" spans="1:20" ht="21" customHeight="1">
      <c r="A39" s="128"/>
      <c r="B39" s="1" t="s">
        <v>133</v>
      </c>
      <c r="J39" s="40">
        <v>-874418</v>
      </c>
      <c r="L39" s="38">
        <v>-15517302</v>
      </c>
      <c r="N39" s="38">
        <v>11891651</v>
      </c>
      <c r="O39" s="38"/>
      <c r="P39" s="38">
        <v>-15397336</v>
      </c>
      <c r="R39" s="119"/>
    </row>
    <row r="40" spans="1:20" ht="21" customHeight="1">
      <c r="A40" s="128"/>
      <c r="B40" s="1" t="s">
        <v>203</v>
      </c>
      <c r="J40" s="40">
        <v>66506</v>
      </c>
      <c r="L40" s="38">
        <v>0</v>
      </c>
      <c r="N40" s="38">
        <v>66506</v>
      </c>
      <c r="O40" s="38"/>
      <c r="P40" s="38">
        <v>0</v>
      </c>
      <c r="R40" s="119"/>
    </row>
    <row r="41" spans="1:20" ht="21" customHeight="1">
      <c r="B41" s="1" t="s">
        <v>134</v>
      </c>
      <c r="J41" s="38">
        <v>-54882794</v>
      </c>
      <c r="L41" s="38">
        <v>-1997097</v>
      </c>
      <c r="N41" s="38">
        <v>-52176346</v>
      </c>
      <c r="O41" s="38"/>
      <c r="P41" s="38">
        <v>-1997097</v>
      </c>
      <c r="R41" s="119"/>
    </row>
    <row r="42" spans="1:20" ht="21" customHeight="1">
      <c r="B42" s="1" t="s">
        <v>16</v>
      </c>
      <c r="J42" s="40">
        <v>1747268</v>
      </c>
      <c r="L42" s="38">
        <v>1879974</v>
      </c>
      <c r="N42" s="38">
        <v>2273970</v>
      </c>
      <c r="O42" s="38"/>
      <c r="P42" s="38">
        <v>1396684</v>
      </c>
    </row>
    <row r="43" spans="1:20" ht="21" customHeight="1">
      <c r="B43" s="1" t="s">
        <v>23</v>
      </c>
      <c r="J43" s="40">
        <v>-2574070</v>
      </c>
      <c r="L43" s="38">
        <v>-7445804</v>
      </c>
      <c r="N43" s="38">
        <v>-2570065</v>
      </c>
      <c r="O43" s="38"/>
      <c r="P43" s="38">
        <v>-7190219</v>
      </c>
    </row>
    <row r="44" spans="1:20" ht="21" customHeight="1">
      <c r="A44" s="1" t="s">
        <v>135</v>
      </c>
      <c r="B44" s="156"/>
      <c r="C44" s="156"/>
      <c r="D44" s="156"/>
      <c r="E44" s="156"/>
      <c r="F44" s="156"/>
      <c r="G44" s="156"/>
      <c r="H44" s="110"/>
      <c r="I44" s="156"/>
      <c r="J44" s="171"/>
      <c r="K44" s="157"/>
      <c r="L44" s="158"/>
      <c r="N44" s="158"/>
      <c r="O44" s="157"/>
      <c r="P44" s="158"/>
      <c r="Q44" s="150"/>
    </row>
    <row r="45" spans="1:20" ht="21" customHeight="1">
      <c r="B45" s="156" t="s">
        <v>31</v>
      </c>
      <c r="C45" s="156"/>
      <c r="D45" s="156"/>
      <c r="E45" s="156"/>
      <c r="F45" s="156"/>
      <c r="G45" s="156"/>
      <c r="H45" s="110"/>
      <c r="I45" s="156"/>
      <c r="J45" s="38">
        <v>-182815708</v>
      </c>
      <c r="K45" s="157"/>
      <c r="L45" s="38">
        <v>41750413</v>
      </c>
      <c r="M45" s="9"/>
      <c r="N45" s="38">
        <v>-102213703</v>
      </c>
      <c r="O45" s="50"/>
      <c r="P45" s="38">
        <v>41774752</v>
      </c>
      <c r="Q45" s="150"/>
      <c r="R45" s="113"/>
    </row>
    <row r="46" spans="1:20" ht="21" customHeight="1">
      <c r="B46" s="156" t="s">
        <v>32</v>
      </c>
      <c r="C46" s="156"/>
      <c r="D46" s="156"/>
      <c r="E46" s="156"/>
      <c r="F46" s="156"/>
      <c r="G46" s="156"/>
      <c r="H46" s="110"/>
      <c r="I46" s="156"/>
      <c r="J46" s="38">
        <v>-282653</v>
      </c>
      <c r="K46" s="157"/>
      <c r="L46" s="38">
        <v>-1557277</v>
      </c>
      <c r="M46" s="9"/>
      <c r="N46" s="38">
        <v>-282653</v>
      </c>
      <c r="O46" s="50"/>
      <c r="P46" s="38">
        <v>-1557277</v>
      </c>
      <c r="Q46" s="150"/>
    </row>
    <row r="47" spans="1:20" ht="21" customHeight="1"/>
    <row r="48" spans="1:20" ht="21" customHeight="1">
      <c r="A48" s="1" t="s">
        <v>215</v>
      </c>
      <c r="J48" s="40"/>
      <c r="L48" s="40"/>
      <c r="N48" s="40"/>
      <c r="O48" s="40"/>
      <c r="P48" s="40"/>
      <c r="R48" s="119"/>
    </row>
    <row r="49" spans="1:18" ht="21" customHeight="1">
      <c r="J49" s="40"/>
      <c r="L49" s="40"/>
      <c r="N49" s="40"/>
      <c r="O49" s="40"/>
      <c r="P49" s="40"/>
      <c r="R49" s="119"/>
    </row>
    <row r="50" spans="1:18" ht="26.25" customHeight="1">
      <c r="B50" s="5"/>
      <c r="C50" s="5"/>
      <c r="D50" s="5"/>
      <c r="E50" s="5"/>
      <c r="F50" s="5"/>
      <c r="G50" s="5"/>
      <c r="H50" s="74"/>
      <c r="I50" s="51"/>
      <c r="J50" s="5"/>
      <c r="K50" s="10"/>
      <c r="L50" s="75"/>
      <c r="M50" s="75"/>
      <c r="N50" s="10"/>
      <c r="O50" s="75"/>
    </row>
    <row r="51" spans="1:18" ht="21.95" customHeight="1">
      <c r="A51" s="3"/>
      <c r="B51" s="5"/>
      <c r="C51" s="5"/>
      <c r="D51" s="5"/>
      <c r="E51" s="5"/>
      <c r="F51" s="5"/>
      <c r="G51" s="5"/>
      <c r="H51" s="74"/>
      <c r="I51" s="51"/>
      <c r="J51" s="5"/>
      <c r="K51" s="10"/>
      <c r="L51" s="75"/>
      <c r="M51" s="75"/>
      <c r="N51" s="10"/>
      <c r="O51" s="75"/>
    </row>
    <row r="52" spans="1:18" ht="21.95" customHeight="1">
      <c r="B52" s="4"/>
      <c r="C52" s="4"/>
      <c r="D52" s="4"/>
      <c r="E52" s="4"/>
      <c r="F52" s="4"/>
      <c r="G52" s="4"/>
      <c r="H52" s="6"/>
      <c r="I52" s="51"/>
      <c r="J52" s="159"/>
      <c r="K52" s="10"/>
      <c r="L52" s="4"/>
      <c r="M52" s="4"/>
      <c r="N52" s="10"/>
      <c r="O52" s="4"/>
      <c r="P52" s="58" t="s">
        <v>239</v>
      </c>
    </row>
    <row r="53" spans="1:18" ht="21" customHeight="1">
      <c r="A53" s="129" t="str">
        <f>$A$1</f>
        <v>บริษัท โซลาร์ตรอน จำกัด (มหาชน) และบริษัทย่อย</v>
      </c>
      <c r="B53" s="160"/>
      <c r="C53" s="160"/>
      <c r="D53" s="160"/>
      <c r="E53" s="160"/>
      <c r="F53" s="160"/>
      <c r="G53" s="160"/>
      <c r="H53" s="160"/>
      <c r="I53" s="160"/>
      <c r="J53" s="161"/>
      <c r="K53" s="160"/>
      <c r="L53" s="160"/>
      <c r="M53" s="160"/>
      <c r="N53" s="160"/>
      <c r="O53" s="160"/>
      <c r="P53" s="160"/>
    </row>
    <row r="54" spans="1:18" ht="21" customHeight="1">
      <c r="A54" s="129" t="s">
        <v>140</v>
      </c>
      <c r="B54" s="160"/>
      <c r="C54" s="160"/>
      <c r="D54" s="160"/>
      <c r="E54" s="160"/>
      <c r="F54" s="160"/>
      <c r="G54" s="160"/>
      <c r="H54" s="160"/>
      <c r="I54" s="160"/>
      <c r="J54" s="161"/>
      <c r="K54" s="160"/>
      <c r="L54" s="160"/>
      <c r="M54" s="160"/>
      <c r="N54" s="160"/>
      <c r="O54" s="160"/>
      <c r="P54" s="160"/>
    </row>
    <row r="55" spans="1:18" ht="21" customHeight="1">
      <c r="A55" s="129" t="str">
        <f>A3</f>
        <v>สำหรับปีสิ้นสุดวันที่ 31 ธันวาคม 2565</v>
      </c>
      <c r="B55" s="160"/>
      <c r="C55" s="160"/>
      <c r="D55" s="160"/>
      <c r="E55" s="160"/>
      <c r="F55" s="160"/>
      <c r="G55" s="160"/>
      <c r="H55" s="160"/>
      <c r="I55" s="160"/>
      <c r="J55" s="161"/>
      <c r="K55" s="160"/>
      <c r="L55" s="160"/>
      <c r="M55" s="160"/>
      <c r="N55" s="160"/>
      <c r="O55" s="160"/>
      <c r="P55" s="160"/>
    </row>
    <row r="56" spans="1:18" ht="21" customHeight="1">
      <c r="A56" s="129"/>
      <c r="B56" s="160"/>
      <c r="C56" s="160"/>
      <c r="D56" s="160"/>
      <c r="E56" s="160"/>
      <c r="F56" s="160"/>
      <c r="G56" s="160"/>
      <c r="H56" s="160"/>
      <c r="I56" s="160"/>
      <c r="J56" s="161"/>
      <c r="K56" s="160"/>
      <c r="L56" s="160"/>
      <c r="M56" s="160"/>
      <c r="N56" s="160"/>
      <c r="O56" s="160"/>
      <c r="P56" s="160"/>
    </row>
    <row r="57" spans="1:18" ht="21" customHeight="1">
      <c r="A57" s="154"/>
      <c r="B57" s="154"/>
      <c r="C57" s="154"/>
      <c r="D57" s="154"/>
      <c r="E57" s="154"/>
      <c r="F57" s="154"/>
      <c r="G57" s="154"/>
      <c r="H57" s="154"/>
      <c r="I57" s="154"/>
      <c r="J57" s="180" t="s">
        <v>2</v>
      </c>
      <c r="K57" s="180"/>
      <c r="L57" s="180"/>
      <c r="M57" s="180"/>
      <c r="N57" s="180"/>
      <c r="O57" s="180"/>
      <c r="P57" s="180"/>
      <c r="Q57" s="150"/>
    </row>
    <row r="58" spans="1:18" ht="21" customHeight="1">
      <c r="A58" s="154"/>
      <c r="B58" s="154"/>
      <c r="C58" s="154"/>
      <c r="D58" s="154"/>
      <c r="E58" s="154"/>
      <c r="F58" s="154"/>
      <c r="G58" s="154"/>
      <c r="H58" s="154"/>
      <c r="I58" s="154"/>
      <c r="J58" s="181" t="s">
        <v>3</v>
      </c>
      <c r="K58" s="181"/>
      <c r="L58" s="181"/>
      <c r="M58" s="154"/>
      <c r="N58" s="181" t="s">
        <v>4</v>
      </c>
      <c r="O58" s="181"/>
      <c r="P58" s="181"/>
      <c r="Q58" s="150"/>
    </row>
    <row r="59" spans="1:18" ht="21" customHeight="1">
      <c r="A59" s="154"/>
      <c r="B59" s="154"/>
      <c r="C59" s="154"/>
      <c r="D59" s="154"/>
      <c r="E59" s="154"/>
      <c r="F59" s="154"/>
      <c r="G59" s="154"/>
      <c r="H59" s="108" t="s">
        <v>6</v>
      </c>
      <c r="I59" s="154"/>
      <c r="J59" s="140" t="s">
        <v>179</v>
      </c>
      <c r="L59" s="139" t="s">
        <v>5</v>
      </c>
      <c r="N59" s="139" t="s">
        <v>179</v>
      </c>
      <c r="P59" s="139" t="s">
        <v>5</v>
      </c>
      <c r="Q59" s="150"/>
    </row>
    <row r="60" spans="1:18" ht="21" customHeight="1">
      <c r="A60" s="154" t="s">
        <v>193</v>
      </c>
      <c r="B60" s="154"/>
      <c r="C60" s="154"/>
      <c r="D60" s="154"/>
      <c r="E60" s="154"/>
      <c r="F60" s="154"/>
      <c r="G60" s="154"/>
      <c r="H60" s="110"/>
      <c r="I60" s="154"/>
      <c r="J60" s="162"/>
      <c r="L60" s="110"/>
      <c r="N60" s="110"/>
      <c r="P60" s="110"/>
      <c r="Q60" s="150"/>
    </row>
    <row r="61" spans="1:18" ht="21" customHeight="1">
      <c r="A61" s="156" t="s">
        <v>204</v>
      </c>
      <c r="B61" s="154"/>
      <c r="C61" s="154"/>
      <c r="D61" s="154"/>
      <c r="E61" s="154"/>
      <c r="F61" s="154"/>
      <c r="G61" s="154"/>
      <c r="H61" s="110"/>
      <c r="I61" s="154"/>
      <c r="J61" s="162"/>
      <c r="L61" s="110"/>
      <c r="N61" s="110"/>
      <c r="P61" s="110"/>
      <c r="Q61" s="150"/>
    </row>
    <row r="62" spans="1:18" ht="21" customHeight="1">
      <c r="A62" s="156"/>
      <c r="B62" s="156" t="s">
        <v>226</v>
      </c>
      <c r="C62" s="154"/>
      <c r="D62" s="154"/>
      <c r="E62" s="154"/>
      <c r="F62" s="154"/>
      <c r="G62" s="154"/>
      <c r="H62" s="172">
        <v>21</v>
      </c>
      <c r="I62" s="170"/>
      <c r="J62" s="38">
        <v>-332800</v>
      </c>
      <c r="K62" s="103"/>
      <c r="L62" s="169">
        <v>0</v>
      </c>
      <c r="M62" s="103"/>
      <c r="N62" s="38">
        <v>-332799.9999999986</v>
      </c>
      <c r="O62" s="103"/>
      <c r="P62" s="169">
        <v>0</v>
      </c>
      <c r="Q62" s="150"/>
    </row>
    <row r="63" spans="1:18" ht="21" customHeight="1">
      <c r="B63" s="1" t="s">
        <v>36</v>
      </c>
      <c r="J63" s="40">
        <v>-7271807</v>
      </c>
      <c r="L63" s="38">
        <v>-1232213</v>
      </c>
      <c r="N63" s="38">
        <v>-7251946</v>
      </c>
      <c r="O63" s="38"/>
      <c r="P63" s="38">
        <v>-1153058</v>
      </c>
    </row>
    <row r="64" spans="1:18" ht="21" customHeight="1">
      <c r="B64" s="1" t="s">
        <v>42</v>
      </c>
      <c r="J64" s="38">
        <v>-1952184</v>
      </c>
      <c r="L64" s="38">
        <v>-3015427</v>
      </c>
      <c r="N64" s="38">
        <v>-1952184</v>
      </c>
      <c r="O64" s="38"/>
      <c r="P64" s="38">
        <v>-3015427</v>
      </c>
    </row>
    <row r="65" spans="1:21" ht="21" customHeight="1">
      <c r="B65" s="1" t="s">
        <v>43</v>
      </c>
      <c r="J65" s="59">
        <v>8970549</v>
      </c>
      <c r="L65" s="59">
        <v>5513502</v>
      </c>
      <c r="N65" s="59">
        <v>8970546</v>
      </c>
      <c r="O65" s="38"/>
      <c r="P65" s="59">
        <v>5513502</v>
      </c>
    </row>
    <row r="66" spans="1:21" ht="21" customHeight="1">
      <c r="A66" s="112" t="s">
        <v>136</v>
      </c>
      <c r="J66" s="44">
        <f>SUM(J36:J65)</f>
        <v>-222558912</v>
      </c>
      <c r="L66" s="44">
        <f>SUM(L36:L65)</f>
        <v>35801439</v>
      </c>
      <c r="N66" s="44">
        <f>SUM(N36:N65)</f>
        <v>-294122251</v>
      </c>
      <c r="O66" s="44"/>
      <c r="P66" s="44">
        <f>SUM(P36:P65)</f>
        <v>-29133729</v>
      </c>
      <c r="T66" s="57"/>
    </row>
    <row r="67" spans="1:21" ht="21" customHeight="1">
      <c r="A67" s="1" t="s">
        <v>137</v>
      </c>
      <c r="J67" s="40">
        <v>-328287</v>
      </c>
      <c r="L67" s="40">
        <v>-20952</v>
      </c>
      <c r="N67" s="40">
        <v>0</v>
      </c>
      <c r="O67" s="40"/>
      <c r="P67" s="40">
        <v>0</v>
      </c>
      <c r="R67" s="119"/>
    </row>
    <row r="68" spans="1:21" ht="21" customHeight="1">
      <c r="A68" s="1" t="s">
        <v>138</v>
      </c>
      <c r="J68" s="59">
        <v>0</v>
      </c>
      <c r="L68" s="59">
        <v>-1648345</v>
      </c>
      <c r="N68" s="59">
        <v>0</v>
      </c>
      <c r="O68" s="40"/>
      <c r="P68" s="59">
        <v>-1497651</v>
      </c>
      <c r="R68" s="119"/>
    </row>
    <row r="69" spans="1:21" ht="21" customHeight="1">
      <c r="A69" s="112" t="s">
        <v>139</v>
      </c>
      <c r="J69" s="69">
        <f>SUM(J66:J68)</f>
        <v>-222887199</v>
      </c>
      <c r="L69" s="69">
        <f>SUM(L66:L68)</f>
        <v>34132142</v>
      </c>
      <c r="N69" s="69">
        <f>SUM(N66:N68)</f>
        <v>-294122251</v>
      </c>
      <c r="O69" s="42"/>
      <c r="P69" s="69">
        <f>SUM(P66:P68)</f>
        <v>-30631380</v>
      </c>
      <c r="S69" s="57"/>
      <c r="T69" s="119"/>
    </row>
    <row r="70" spans="1:21" ht="21" customHeight="1">
      <c r="A70" s="112" t="s">
        <v>141</v>
      </c>
      <c r="N70" s="42"/>
      <c r="O70" s="42"/>
      <c r="P70" s="113"/>
    </row>
    <row r="71" spans="1:21" ht="21" customHeight="1">
      <c r="A71" s="1" t="s">
        <v>250</v>
      </c>
      <c r="J71" s="155">
        <v>-8634184</v>
      </c>
      <c r="L71" s="155">
        <v>4488491</v>
      </c>
      <c r="N71" s="155">
        <v>-8634184</v>
      </c>
      <c r="O71" s="42"/>
      <c r="P71" s="155">
        <v>4488491</v>
      </c>
      <c r="R71" s="119"/>
    </row>
    <row r="72" spans="1:21" ht="21" customHeight="1">
      <c r="A72" s="1" t="s">
        <v>207</v>
      </c>
      <c r="H72" s="110"/>
      <c r="J72" s="155">
        <v>-511000</v>
      </c>
      <c r="L72" s="155">
        <v>0</v>
      </c>
      <c r="N72" s="155">
        <v>-1094900</v>
      </c>
      <c r="O72" s="42"/>
      <c r="P72" s="155">
        <v>0</v>
      </c>
    </row>
    <row r="73" spans="1:21" ht="21" hidden="1" customHeight="1">
      <c r="A73" s="1" t="s">
        <v>14</v>
      </c>
      <c r="H73" s="110"/>
      <c r="J73" s="155"/>
      <c r="L73" s="155"/>
      <c r="N73" s="155"/>
      <c r="O73" s="42"/>
      <c r="P73" s="155"/>
    </row>
    <row r="74" spans="1:21" ht="21" customHeight="1">
      <c r="A74" s="1" t="s">
        <v>205</v>
      </c>
      <c r="H74" s="110">
        <v>5.2</v>
      </c>
      <c r="J74" s="155">
        <v>0</v>
      </c>
      <c r="L74" s="155">
        <v>0</v>
      </c>
      <c r="N74" s="155">
        <v>6583900</v>
      </c>
      <c r="O74" s="42"/>
      <c r="P74" s="155">
        <v>0</v>
      </c>
    </row>
    <row r="75" spans="1:21" ht="21" customHeight="1">
      <c r="A75" s="1" t="s">
        <v>142</v>
      </c>
      <c r="H75" s="110">
        <v>13</v>
      </c>
      <c r="J75" s="155">
        <v>-11201178</v>
      </c>
      <c r="L75" s="155">
        <v>-26818</v>
      </c>
      <c r="N75" s="155">
        <v>-4807297</v>
      </c>
      <c r="O75" s="42"/>
      <c r="P75" s="155">
        <v>-26818</v>
      </c>
      <c r="R75" s="113"/>
      <c r="S75" s="119"/>
      <c r="T75" s="119"/>
      <c r="U75" s="45"/>
    </row>
    <row r="76" spans="1:21" ht="21" customHeight="1">
      <c r="A76" s="1" t="s">
        <v>202</v>
      </c>
      <c r="H76" s="110">
        <v>15</v>
      </c>
      <c r="J76" s="155">
        <v>-4952545</v>
      </c>
      <c r="L76" s="155">
        <v>0</v>
      </c>
      <c r="N76" s="155">
        <v>-4952545</v>
      </c>
      <c r="O76" s="42"/>
      <c r="P76" s="155">
        <v>0</v>
      </c>
      <c r="R76" s="113"/>
      <c r="S76" s="119"/>
      <c r="T76" s="119"/>
      <c r="U76" s="45"/>
    </row>
    <row r="77" spans="1:21" ht="21" customHeight="1">
      <c r="A77" s="1" t="s">
        <v>201</v>
      </c>
      <c r="H77" s="110">
        <v>12</v>
      </c>
      <c r="J77" s="155">
        <v>0</v>
      </c>
      <c r="L77" s="155">
        <v>0</v>
      </c>
      <c r="N77" s="155">
        <v>-12250000</v>
      </c>
      <c r="O77" s="42"/>
      <c r="P77" s="155">
        <v>0</v>
      </c>
      <c r="R77" s="113"/>
      <c r="S77" s="119"/>
      <c r="T77" s="119"/>
      <c r="U77" s="45"/>
    </row>
    <row r="78" spans="1:21" ht="21" customHeight="1">
      <c r="A78" s="1" t="s">
        <v>192</v>
      </c>
      <c r="H78" s="110">
        <v>22</v>
      </c>
      <c r="J78" s="155">
        <v>40</v>
      </c>
      <c r="L78" s="155">
        <v>0</v>
      </c>
      <c r="N78" s="155">
        <v>40</v>
      </c>
      <c r="O78" s="42"/>
      <c r="P78" s="155">
        <v>0</v>
      </c>
      <c r="R78" s="113"/>
      <c r="S78" s="119"/>
      <c r="T78" s="119"/>
      <c r="U78" s="45"/>
    </row>
    <row r="79" spans="1:21" ht="21" customHeight="1">
      <c r="A79" s="1" t="s">
        <v>177</v>
      </c>
      <c r="H79" s="110">
        <v>13</v>
      </c>
      <c r="J79" s="155">
        <v>2706448</v>
      </c>
      <c r="L79" s="155">
        <v>227570</v>
      </c>
      <c r="N79" s="155">
        <v>0</v>
      </c>
      <c r="O79" s="42"/>
      <c r="P79" s="155">
        <v>227570</v>
      </c>
      <c r="R79" s="113"/>
      <c r="S79" s="119"/>
      <c r="T79" s="119"/>
      <c r="U79" s="45"/>
    </row>
    <row r="80" spans="1:21" ht="21" customHeight="1">
      <c r="A80" s="1" t="s">
        <v>182</v>
      </c>
      <c r="H80" s="110">
        <v>10</v>
      </c>
      <c r="J80" s="155">
        <v>310000000</v>
      </c>
      <c r="L80" s="155">
        <v>0</v>
      </c>
      <c r="N80" s="155">
        <v>310000000</v>
      </c>
      <c r="O80" s="42"/>
      <c r="P80" s="155">
        <v>0</v>
      </c>
      <c r="R80" s="113"/>
      <c r="S80" s="119"/>
      <c r="T80" s="119"/>
      <c r="U80" s="45"/>
    </row>
    <row r="81" spans="1:21" ht="21" customHeight="1">
      <c r="A81" s="1" t="s">
        <v>183</v>
      </c>
      <c r="H81" s="110">
        <v>11</v>
      </c>
      <c r="J81" s="155">
        <v>-10000000</v>
      </c>
      <c r="L81" s="155">
        <v>-350000000</v>
      </c>
      <c r="N81" s="155">
        <v>-10000000</v>
      </c>
      <c r="O81" s="42"/>
      <c r="P81" s="155">
        <v>-350000000</v>
      </c>
      <c r="R81" s="113"/>
      <c r="S81" s="119"/>
      <c r="T81" s="119"/>
      <c r="U81" s="45"/>
    </row>
    <row r="82" spans="1:21" ht="21" customHeight="1">
      <c r="A82" s="1" t="s">
        <v>129</v>
      </c>
      <c r="H82" s="110"/>
      <c r="J82" s="155">
        <v>22477</v>
      </c>
      <c r="L82" s="155">
        <v>342497</v>
      </c>
      <c r="N82" s="155">
        <v>2862090</v>
      </c>
      <c r="O82" s="42"/>
      <c r="P82" s="155">
        <v>326219</v>
      </c>
      <c r="R82" s="113"/>
      <c r="S82" s="119"/>
      <c r="T82" s="119"/>
      <c r="U82" s="45"/>
    </row>
    <row r="83" spans="1:21" ht="21" customHeight="1">
      <c r="A83" s="112" t="s">
        <v>143</v>
      </c>
      <c r="J83" s="46">
        <f>SUM(J71:J82)</f>
        <v>277430058</v>
      </c>
      <c r="L83" s="46">
        <f>SUM(L71:L82)</f>
        <v>-344968260</v>
      </c>
      <c r="N83" s="46">
        <f>SUM(N71:N82)</f>
        <v>277707104</v>
      </c>
      <c r="O83" s="42"/>
      <c r="P83" s="46">
        <f>SUM(P71:P82)</f>
        <v>-344984538</v>
      </c>
    </row>
    <row r="84" spans="1:21" ht="5.25" customHeight="1">
      <c r="A84" s="112"/>
      <c r="J84" s="40"/>
      <c r="L84" s="40"/>
      <c r="N84" s="40"/>
      <c r="O84" s="42"/>
      <c r="P84" s="40"/>
    </row>
    <row r="85" spans="1:21" ht="21" customHeight="1">
      <c r="A85" s="112" t="s">
        <v>144</v>
      </c>
      <c r="J85" s="44"/>
      <c r="K85" s="43"/>
      <c r="L85" s="47"/>
      <c r="M85" s="43"/>
      <c r="N85" s="43"/>
      <c r="O85" s="43"/>
      <c r="P85" s="43"/>
    </row>
    <row r="86" spans="1:21" ht="21" customHeight="1">
      <c r="A86" s="1" t="s">
        <v>145</v>
      </c>
    </row>
    <row r="87" spans="1:21" ht="21" customHeight="1">
      <c r="B87" s="1" t="s">
        <v>146</v>
      </c>
      <c r="J87" s="113">
        <v>-1764458</v>
      </c>
      <c r="L87" s="113">
        <v>-51948208</v>
      </c>
      <c r="N87" s="113">
        <v>-1264428</v>
      </c>
      <c r="O87" s="113"/>
      <c r="P87" s="113">
        <v>-49791785</v>
      </c>
    </row>
    <row r="88" spans="1:21" ht="21" customHeight="1">
      <c r="A88" s="1" t="s">
        <v>147</v>
      </c>
      <c r="J88" s="113">
        <v>0</v>
      </c>
      <c r="L88" s="113">
        <v>-5355225</v>
      </c>
      <c r="N88" s="113">
        <v>0</v>
      </c>
      <c r="O88" s="113"/>
      <c r="P88" s="113">
        <v>-5355225</v>
      </c>
    </row>
    <row r="89" spans="1:21" ht="21" customHeight="1">
      <c r="A89" s="1" t="s">
        <v>148</v>
      </c>
      <c r="H89" s="110"/>
      <c r="J89" s="113">
        <v>0</v>
      </c>
      <c r="L89" s="113">
        <v>-7244013</v>
      </c>
      <c r="N89" s="113">
        <v>0</v>
      </c>
      <c r="P89" s="113">
        <v>-7244013</v>
      </c>
      <c r="R89" s="113"/>
    </row>
    <row r="90" spans="1:21" ht="21" customHeight="1">
      <c r="A90" s="1" t="s">
        <v>149</v>
      </c>
      <c r="H90" s="110"/>
      <c r="J90" s="113">
        <v>0</v>
      </c>
      <c r="L90" s="113">
        <v>0</v>
      </c>
      <c r="N90" s="113">
        <v>0</v>
      </c>
      <c r="P90" s="113">
        <v>1450000</v>
      </c>
      <c r="R90" s="113"/>
    </row>
    <row r="91" spans="1:21" ht="21" customHeight="1">
      <c r="A91" s="1" t="s">
        <v>150</v>
      </c>
      <c r="H91" s="110">
        <v>5.2</v>
      </c>
      <c r="J91" s="40">
        <v>0</v>
      </c>
      <c r="K91" s="43"/>
      <c r="L91" s="113">
        <v>0</v>
      </c>
      <c r="M91" s="43"/>
      <c r="N91" s="113">
        <v>-1788000</v>
      </c>
      <c r="O91" s="43"/>
      <c r="P91" s="113">
        <v>-4348000</v>
      </c>
    </row>
    <row r="92" spans="1:21" ht="21" customHeight="1">
      <c r="A92" s="1" t="s">
        <v>151</v>
      </c>
      <c r="H92" s="110"/>
      <c r="J92" s="113">
        <v>0</v>
      </c>
      <c r="L92" s="113">
        <v>42085062</v>
      </c>
      <c r="N92" s="113">
        <v>0</v>
      </c>
      <c r="P92" s="113">
        <v>42085062</v>
      </c>
      <c r="R92" s="113"/>
    </row>
    <row r="93" spans="1:21" ht="21" customHeight="1">
      <c r="A93" s="1" t="s">
        <v>152</v>
      </c>
      <c r="H93" s="110">
        <v>5.2</v>
      </c>
      <c r="J93" s="113">
        <v>-10000000</v>
      </c>
      <c r="L93" s="113">
        <v>-27407600</v>
      </c>
      <c r="N93" s="113">
        <v>-10000000</v>
      </c>
      <c r="P93" s="113">
        <v>-27407600</v>
      </c>
    </row>
    <row r="94" spans="1:21" ht="21" customHeight="1">
      <c r="A94" s="1" t="s">
        <v>153</v>
      </c>
      <c r="H94" s="110"/>
      <c r="J94" s="113">
        <v>0</v>
      </c>
      <c r="L94" s="113">
        <v>55000000</v>
      </c>
      <c r="N94" s="113">
        <v>0</v>
      </c>
      <c r="P94" s="113">
        <v>55000000</v>
      </c>
    </row>
    <row r="95" spans="1:21" ht="21" customHeight="1">
      <c r="A95" s="1" t="s">
        <v>223</v>
      </c>
      <c r="H95" s="110"/>
      <c r="J95" s="113">
        <v>0</v>
      </c>
      <c r="L95" s="113">
        <v>-102405998</v>
      </c>
      <c r="N95" s="113">
        <v>0</v>
      </c>
      <c r="P95" s="113">
        <v>-102405998</v>
      </c>
    </row>
    <row r="96" spans="1:21" ht="21" customHeight="1">
      <c r="A96" s="1" t="s">
        <v>154</v>
      </c>
      <c r="H96" s="110">
        <v>20</v>
      </c>
      <c r="J96" s="113">
        <v>-36369366</v>
      </c>
      <c r="L96" s="113">
        <v>-38041626</v>
      </c>
      <c r="N96" s="113">
        <v>-1140987</v>
      </c>
      <c r="O96" s="113"/>
      <c r="P96" s="113">
        <v>-1232913</v>
      </c>
    </row>
    <row r="97" spans="1:18" ht="21" customHeight="1">
      <c r="H97" s="110"/>
      <c r="L97" s="113"/>
      <c r="N97" s="113"/>
      <c r="O97" s="113"/>
      <c r="P97" s="113"/>
    </row>
    <row r="98" spans="1:18" ht="21" customHeight="1">
      <c r="A98" s="1" t="s">
        <v>215</v>
      </c>
      <c r="L98" s="113"/>
      <c r="N98" s="113"/>
      <c r="O98" s="113"/>
      <c r="P98" s="113"/>
    </row>
    <row r="99" spans="1:18" ht="21" customHeight="1">
      <c r="L99" s="113"/>
      <c r="N99" s="113"/>
      <c r="O99" s="113"/>
      <c r="P99" s="113"/>
    </row>
    <row r="100" spans="1:18" ht="21" customHeight="1">
      <c r="L100" s="113"/>
      <c r="N100" s="113"/>
      <c r="O100" s="113"/>
      <c r="P100" s="113"/>
    </row>
    <row r="101" spans="1:18" ht="21.2" customHeight="1">
      <c r="B101" s="5"/>
      <c r="C101" s="5"/>
      <c r="D101" s="5"/>
      <c r="E101" s="5"/>
      <c r="F101" s="5"/>
      <c r="G101" s="5"/>
      <c r="H101" s="74"/>
      <c r="I101" s="51"/>
      <c r="J101" s="5"/>
      <c r="K101" s="10"/>
      <c r="L101" s="75"/>
      <c r="M101" s="75"/>
      <c r="N101" s="10"/>
      <c r="O101" s="75"/>
    </row>
    <row r="102" spans="1:18" ht="21.95" customHeight="1">
      <c r="A102" s="3"/>
      <c r="B102" s="4"/>
      <c r="C102" s="4"/>
      <c r="D102" s="4"/>
      <c r="E102" s="4"/>
      <c r="F102" s="4"/>
      <c r="G102" s="4"/>
      <c r="H102" s="6"/>
      <c r="I102" s="51"/>
      <c r="J102" s="159"/>
      <c r="K102" s="10"/>
      <c r="L102" s="4"/>
      <c r="M102" s="4"/>
      <c r="N102" s="10"/>
      <c r="O102" s="4"/>
    </row>
    <row r="103" spans="1:18" ht="21.95" customHeight="1">
      <c r="J103" s="137"/>
      <c r="N103" s="38"/>
      <c r="O103" s="38"/>
      <c r="P103" s="58" t="s">
        <v>240</v>
      </c>
      <c r="R103" s="119"/>
    </row>
    <row r="104" spans="1:18" ht="21" customHeight="1">
      <c r="A104" s="129" t="str">
        <f>$A$1</f>
        <v>บริษัท โซลาร์ตรอน จำกัด (มหาชน) และบริษัทย่อย</v>
      </c>
      <c r="B104" s="160"/>
      <c r="C104" s="160"/>
      <c r="D104" s="160"/>
      <c r="E104" s="160"/>
      <c r="F104" s="160"/>
      <c r="G104" s="160"/>
      <c r="H104" s="160"/>
      <c r="I104" s="160"/>
      <c r="J104" s="161"/>
      <c r="K104" s="160"/>
      <c r="L104" s="160"/>
      <c r="M104" s="160"/>
      <c r="N104" s="160"/>
      <c r="O104" s="160"/>
      <c r="P104" s="160"/>
    </row>
    <row r="105" spans="1:18" ht="21" customHeight="1">
      <c r="A105" s="129" t="s">
        <v>140</v>
      </c>
      <c r="B105" s="160"/>
      <c r="C105" s="160"/>
      <c r="D105" s="160"/>
      <c r="E105" s="160"/>
      <c r="F105" s="160"/>
      <c r="G105" s="160"/>
      <c r="H105" s="160"/>
      <c r="I105" s="160"/>
      <c r="J105" s="161"/>
      <c r="K105" s="160"/>
      <c r="L105" s="160"/>
      <c r="M105" s="160"/>
      <c r="N105" s="160"/>
      <c r="O105" s="160"/>
      <c r="P105" s="160"/>
    </row>
    <row r="106" spans="1:18" ht="21" customHeight="1">
      <c r="A106" s="129" t="str">
        <f>A3</f>
        <v>สำหรับปีสิ้นสุดวันที่ 31 ธันวาคม 2565</v>
      </c>
      <c r="B106" s="160"/>
      <c r="C106" s="160"/>
      <c r="D106" s="160"/>
      <c r="E106" s="160"/>
      <c r="F106" s="160"/>
      <c r="G106" s="160"/>
      <c r="H106" s="160"/>
      <c r="I106" s="160"/>
      <c r="J106" s="161"/>
      <c r="K106" s="160"/>
      <c r="L106" s="160"/>
      <c r="M106" s="160"/>
      <c r="N106" s="160"/>
      <c r="O106" s="160"/>
      <c r="P106" s="160"/>
    </row>
    <row r="107" spans="1:18" ht="21" customHeight="1">
      <c r="A107" s="129"/>
      <c r="B107" s="160"/>
      <c r="C107" s="160"/>
      <c r="D107" s="160"/>
      <c r="E107" s="160"/>
      <c r="F107" s="160"/>
      <c r="G107" s="160"/>
      <c r="H107" s="160"/>
      <c r="I107" s="160"/>
      <c r="J107" s="161"/>
      <c r="K107" s="160"/>
      <c r="L107" s="160"/>
      <c r="M107" s="160"/>
      <c r="N107" s="160"/>
      <c r="O107" s="160"/>
      <c r="P107" s="160"/>
    </row>
    <row r="108" spans="1:18" ht="21" customHeight="1">
      <c r="A108" s="154"/>
      <c r="B108" s="154"/>
      <c r="C108" s="154"/>
      <c r="D108" s="154"/>
      <c r="E108" s="154"/>
      <c r="F108" s="154"/>
      <c r="G108" s="154"/>
      <c r="H108" s="154"/>
      <c r="I108" s="154"/>
      <c r="J108" s="180" t="s">
        <v>2</v>
      </c>
      <c r="K108" s="180"/>
      <c r="L108" s="180"/>
      <c r="M108" s="180"/>
      <c r="N108" s="180"/>
      <c r="O108" s="180"/>
      <c r="P108" s="180"/>
    </row>
    <row r="109" spans="1:18" ht="21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81" t="s">
        <v>3</v>
      </c>
      <c r="K109" s="181"/>
      <c r="L109" s="181"/>
      <c r="M109" s="154"/>
      <c r="N109" s="181" t="s">
        <v>4</v>
      </c>
      <c r="O109" s="181"/>
      <c r="P109" s="181"/>
    </row>
    <row r="110" spans="1:18" ht="21" customHeight="1">
      <c r="A110" s="154"/>
      <c r="B110" s="154"/>
      <c r="C110" s="154"/>
      <c r="D110" s="154"/>
      <c r="E110" s="154"/>
      <c r="F110" s="154"/>
      <c r="G110" s="154"/>
      <c r="H110" s="108" t="s">
        <v>6</v>
      </c>
      <c r="I110" s="154"/>
      <c r="J110" s="140" t="s">
        <v>179</v>
      </c>
      <c r="L110" s="139" t="s">
        <v>5</v>
      </c>
      <c r="N110" s="139" t="s">
        <v>179</v>
      </c>
      <c r="P110" s="139" t="s">
        <v>5</v>
      </c>
    </row>
    <row r="111" spans="1:18" ht="21" customHeight="1">
      <c r="A111" s="154" t="s">
        <v>225</v>
      </c>
      <c r="B111" s="154"/>
      <c r="C111" s="154"/>
      <c r="D111" s="154"/>
      <c r="E111" s="154"/>
      <c r="F111" s="154"/>
      <c r="G111" s="154"/>
      <c r="H111" s="110"/>
      <c r="I111" s="154"/>
      <c r="J111" s="162"/>
      <c r="L111" s="110"/>
      <c r="N111" s="110"/>
      <c r="P111" s="110"/>
    </row>
    <row r="112" spans="1:18" ht="21" customHeight="1">
      <c r="A112" s="1" t="s">
        <v>155</v>
      </c>
      <c r="H112" s="110">
        <v>14.2</v>
      </c>
      <c r="J112" s="113">
        <v>-1879598</v>
      </c>
      <c r="L112" s="113">
        <v>-1893724</v>
      </c>
      <c r="N112" s="113">
        <v>-1879598</v>
      </c>
      <c r="P112" s="113">
        <v>-1893724</v>
      </c>
    </row>
    <row r="113" spans="1:24" ht="21" customHeight="1">
      <c r="A113" s="1" t="s">
        <v>224</v>
      </c>
      <c r="H113" s="110"/>
      <c r="J113" s="113">
        <v>0</v>
      </c>
      <c r="L113" s="113">
        <v>544124723</v>
      </c>
      <c r="N113" s="113">
        <v>0</v>
      </c>
      <c r="P113" s="113">
        <v>544124723</v>
      </c>
    </row>
    <row r="114" spans="1:24" ht="21" customHeight="1">
      <c r="A114" s="1" t="s">
        <v>138</v>
      </c>
      <c r="H114" s="110"/>
      <c r="J114" s="113">
        <v>-29026521</v>
      </c>
      <c r="L114" s="113">
        <v>-36316683</v>
      </c>
      <c r="N114" s="113">
        <v>-6343929</v>
      </c>
      <c r="P114" s="113">
        <v>-12110005</v>
      </c>
    </row>
    <row r="115" spans="1:24" ht="21" customHeight="1">
      <c r="A115" s="112" t="s">
        <v>156</v>
      </c>
      <c r="J115" s="141">
        <f>SUM(J87:J114)</f>
        <v>-79039943</v>
      </c>
      <c r="L115" s="141">
        <f>SUM(L87:L114)</f>
        <v>370596708</v>
      </c>
      <c r="N115" s="141">
        <f>SUM(N87:N114)</f>
        <v>-22416942</v>
      </c>
      <c r="O115" s="113"/>
      <c r="P115" s="141">
        <f>SUM(P87:P114)</f>
        <v>430870522</v>
      </c>
    </row>
    <row r="116" spans="1:24" ht="9.75" customHeight="1">
      <c r="A116" s="154"/>
      <c r="B116" s="154"/>
      <c r="C116" s="154"/>
      <c r="D116" s="154"/>
      <c r="E116" s="154"/>
      <c r="F116" s="154"/>
      <c r="G116" s="154"/>
      <c r="H116" s="110"/>
      <c r="I116" s="154"/>
      <c r="J116" s="162"/>
      <c r="L116" s="110"/>
      <c r="N116" s="110"/>
      <c r="P116" s="110"/>
    </row>
    <row r="117" spans="1:24" ht="21" customHeight="1">
      <c r="A117" s="112" t="s">
        <v>157</v>
      </c>
      <c r="J117" s="38">
        <f>J115+J69+J83</f>
        <v>-24497084</v>
      </c>
      <c r="L117" s="38">
        <f>L115+L69+L83</f>
        <v>59760590</v>
      </c>
      <c r="N117" s="38">
        <f>N115+N69+N83</f>
        <v>-38832089</v>
      </c>
      <c r="O117" s="42"/>
      <c r="P117" s="38">
        <f>P115+P69+P83</f>
        <v>55254604</v>
      </c>
      <c r="R117" s="45"/>
    </row>
    <row r="118" spans="1:24" ht="21" customHeight="1">
      <c r="A118" s="112" t="s">
        <v>227</v>
      </c>
      <c r="J118" s="113">
        <v>81269165</v>
      </c>
      <c r="L118" s="113">
        <v>21508575</v>
      </c>
      <c r="N118" s="113">
        <v>55747319</v>
      </c>
      <c r="O118" s="42"/>
      <c r="P118" s="113">
        <v>492715</v>
      </c>
      <c r="R118" s="113"/>
    </row>
    <row r="119" spans="1:24" ht="21" customHeight="1" thickBot="1">
      <c r="A119" s="112" t="s">
        <v>228</v>
      </c>
      <c r="J119" s="49">
        <f>SUM(J117:J118)</f>
        <v>56772081</v>
      </c>
      <c r="L119" s="49">
        <f>SUM(L117:L118)</f>
        <v>81269165</v>
      </c>
      <c r="N119" s="49">
        <f>SUM(N117:N118)</f>
        <v>16915230</v>
      </c>
      <c r="O119" s="42"/>
      <c r="P119" s="49">
        <f>SUM(P117:P118)</f>
        <v>55747319</v>
      </c>
      <c r="R119" s="10"/>
      <c r="S119" s="10"/>
      <c r="T119" s="10"/>
      <c r="U119" s="10"/>
      <c r="V119" s="10"/>
      <c r="W119" s="10"/>
      <c r="X119" s="10"/>
    </row>
    <row r="120" spans="1:24" ht="21" customHeight="1" thickTop="1">
      <c r="A120" s="154"/>
      <c r="B120" s="154"/>
      <c r="C120" s="154"/>
      <c r="D120" s="154"/>
      <c r="E120" s="154"/>
      <c r="F120" s="154"/>
      <c r="G120" s="154"/>
      <c r="H120" s="110"/>
      <c r="I120" s="154"/>
      <c r="J120" s="162"/>
      <c r="L120" s="110"/>
      <c r="N120" s="110"/>
      <c r="P120" s="110"/>
    </row>
    <row r="121" spans="1:24" ht="21" customHeight="1">
      <c r="A121" s="112" t="s">
        <v>158</v>
      </c>
      <c r="H121" s="110"/>
      <c r="J121" s="40"/>
      <c r="K121" s="43"/>
      <c r="L121" s="48"/>
      <c r="M121" s="43"/>
      <c r="N121" s="113"/>
      <c r="P121" s="113"/>
    </row>
    <row r="122" spans="1:24" ht="21" customHeight="1">
      <c r="A122" s="128" t="s">
        <v>159</v>
      </c>
      <c r="B122" s="1" t="s">
        <v>160</v>
      </c>
      <c r="H122" s="110"/>
      <c r="J122" s="40"/>
      <c r="K122" s="43"/>
      <c r="L122" s="48"/>
      <c r="M122" s="43"/>
      <c r="N122" s="113"/>
      <c r="P122" s="113"/>
    </row>
    <row r="123" spans="1:24" ht="21" customHeight="1">
      <c r="A123" s="128">
        <v>1.1000000000000001</v>
      </c>
      <c r="B123" s="1" t="s">
        <v>161</v>
      </c>
      <c r="H123" s="110"/>
      <c r="J123" s="40">
        <v>0</v>
      </c>
      <c r="K123" s="43"/>
      <c r="L123" s="104">
        <v>5139388</v>
      </c>
      <c r="M123" s="43"/>
      <c r="N123" s="113">
        <v>0</v>
      </c>
      <c r="P123" s="113">
        <v>5139388</v>
      </c>
    </row>
    <row r="124" spans="1:24" ht="21" customHeight="1">
      <c r="A124" s="128">
        <v>1.2</v>
      </c>
      <c r="B124" s="1" t="s">
        <v>162</v>
      </c>
      <c r="H124" s="110"/>
      <c r="J124" s="40">
        <v>0</v>
      </c>
      <c r="K124" s="43"/>
      <c r="L124" s="113">
        <v>-4612436</v>
      </c>
      <c r="M124" s="43"/>
      <c r="N124" s="113">
        <v>0</v>
      </c>
      <c r="P124" s="113">
        <v>-4612436</v>
      </c>
    </row>
    <row r="125" spans="1:24" ht="21" customHeight="1">
      <c r="A125" s="128">
        <v>1.3</v>
      </c>
      <c r="B125" s="1" t="s">
        <v>163</v>
      </c>
      <c r="H125" s="110"/>
      <c r="J125" s="40">
        <v>0</v>
      </c>
      <c r="K125" s="43"/>
      <c r="L125" s="104">
        <v>7839302</v>
      </c>
      <c r="M125" s="43"/>
      <c r="N125" s="113">
        <v>0</v>
      </c>
      <c r="P125" s="113">
        <v>7839302</v>
      </c>
    </row>
    <row r="126" spans="1:24" ht="21" customHeight="1">
      <c r="A126" s="128">
        <v>1.4</v>
      </c>
      <c r="B126" s="1" t="s">
        <v>236</v>
      </c>
      <c r="H126" s="110">
        <v>13</v>
      </c>
      <c r="J126" s="40">
        <v>76936764</v>
      </c>
      <c r="K126" s="43"/>
      <c r="L126" s="104">
        <v>0</v>
      </c>
      <c r="M126" s="43"/>
      <c r="N126" s="113">
        <v>0</v>
      </c>
      <c r="P126" s="113">
        <v>0</v>
      </c>
    </row>
    <row r="127" spans="1:24" ht="21" customHeight="1">
      <c r="A127" s="128">
        <v>1.5</v>
      </c>
      <c r="B127" s="1" t="s">
        <v>195</v>
      </c>
      <c r="H127" s="110">
        <v>20</v>
      </c>
      <c r="J127" s="40">
        <v>411477</v>
      </c>
      <c r="K127" s="43"/>
      <c r="L127" s="113">
        <v>-259127</v>
      </c>
      <c r="M127" s="43"/>
      <c r="N127" s="113">
        <v>353824</v>
      </c>
      <c r="P127" s="113">
        <v>384929</v>
      </c>
    </row>
    <row r="128" spans="1:24" ht="21" customHeight="1">
      <c r="A128" s="128">
        <v>1.6</v>
      </c>
      <c r="B128" s="1" t="s">
        <v>199</v>
      </c>
      <c r="H128" s="110"/>
      <c r="J128" s="40"/>
      <c r="K128" s="43"/>
      <c r="L128" s="113"/>
      <c r="M128" s="43"/>
      <c r="N128" s="113"/>
      <c r="P128" s="113"/>
    </row>
    <row r="129" spans="1:16" ht="21" customHeight="1">
      <c r="A129" s="128"/>
      <c r="C129" s="1" t="s">
        <v>164</v>
      </c>
      <c r="H129" s="110"/>
      <c r="J129" s="40">
        <v>0</v>
      </c>
      <c r="K129" s="43"/>
      <c r="L129" s="113">
        <v>405998</v>
      </c>
      <c r="M129" s="43"/>
      <c r="N129" s="113">
        <v>0</v>
      </c>
      <c r="P129" s="113">
        <v>405998</v>
      </c>
    </row>
    <row r="130" spans="1:16" ht="21" customHeight="1">
      <c r="A130" s="128">
        <v>1.7</v>
      </c>
      <c r="B130" s="1" t="s">
        <v>206</v>
      </c>
      <c r="H130" s="110">
        <v>5.2</v>
      </c>
      <c r="J130" s="40">
        <v>0</v>
      </c>
      <c r="K130" s="43"/>
      <c r="L130" s="113">
        <v>0</v>
      </c>
      <c r="M130" s="43"/>
      <c r="N130" s="113">
        <v>43173192</v>
      </c>
      <c r="P130" s="113">
        <v>0</v>
      </c>
    </row>
    <row r="131" spans="1:16" ht="21" customHeight="1">
      <c r="A131" s="163" t="s">
        <v>165</v>
      </c>
      <c r="B131" s="163" t="s">
        <v>166</v>
      </c>
      <c r="J131" s="42"/>
      <c r="L131" s="19"/>
      <c r="N131" s="19"/>
      <c r="O131" s="113"/>
      <c r="P131" s="19"/>
    </row>
    <row r="132" spans="1:16" ht="21" customHeight="1">
      <c r="C132" s="1" t="s">
        <v>167</v>
      </c>
      <c r="J132" s="42">
        <v>158037994</v>
      </c>
      <c r="L132" s="19">
        <v>155861751</v>
      </c>
      <c r="N132" s="19">
        <v>140347752</v>
      </c>
      <c r="O132" s="113"/>
      <c r="P132" s="19">
        <v>138446947</v>
      </c>
    </row>
    <row r="133" spans="1:16" ht="21" customHeight="1">
      <c r="H133" s="110"/>
      <c r="J133" s="155"/>
      <c r="L133" s="155"/>
      <c r="N133" s="155"/>
      <c r="O133" s="44"/>
      <c r="P133" s="155"/>
    </row>
    <row r="134" spans="1:16" ht="21" customHeight="1">
      <c r="A134" s="1" t="s">
        <v>215</v>
      </c>
      <c r="H134" s="110"/>
      <c r="J134" s="155"/>
      <c r="L134" s="155"/>
      <c r="N134" s="155"/>
      <c r="O134" s="44"/>
      <c r="P134" s="155"/>
    </row>
    <row r="135" spans="1:16" ht="21" customHeight="1">
      <c r="H135" s="110"/>
      <c r="J135" s="155"/>
      <c r="L135" s="155"/>
      <c r="N135" s="155"/>
      <c r="O135" s="44"/>
      <c r="P135" s="155"/>
    </row>
    <row r="136" spans="1:16" ht="21" customHeight="1">
      <c r="H136" s="110"/>
      <c r="J136" s="155"/>
      <c r="L136" s="155"/>
      <c r="N136" s="155"/>
      <c r="O136" s="44"/>
      <c r="P136" s="155"/>
    </row>
    <row r="137" spans="1:16" ht="21" customHeight="1">
      <c r="H137" s="110"/>
      <c r="J137" s="155"/>
      <c r="L137" s="155"/>
      <c r="N137" s="155"/>
      <c r="O137" s="44"/>
      <c r="P137" s="155"/>
    </row>
    <row r="138" spans="1:16" ht="21" customHeight="1">
      <c r="H138" s="110"/>
      <c r="J138" s="155"/>
      <c r="L138" s="155"/>
      <c r="N138" s="155"/>
      <c r="O138" s="44"/>
      <c r="P138" s="155"/>
    </row>
    <row r="139" spans="1:16" ht="21" customHeight="1">
      <c r="H139" s="110"/>
      <c r="J139" s="155"/>
      <c r="L139" s="155"/>
      <c r="N139" s="155"/>
      <c r="O139" s="44"/>
      <c r="P139" s="155"/>
    </row>
    <row r="140" spans="1:16" ht="21" customHeight="1">
      <c r="A140" s="112"/>
      <c r="J140" s="40"/>
      <c r="L140" s="40"/>
      <c r="N140" s="40"/>
      <c r="O140" s="44"/>
      <c r="P140" s="40"/>
    </row>
    <row r="141" spans="1:16" ht="21" customHeight="1">
      <c r="A141" s="112"/>
      <c r="J141" s="44"/>
      <c r="K141" s="47"/>
      <c r="L141" s="47"/>
      <c r="M141" s="47"/>
      <c r="N141" s="47"/>
      <c r="O141" s="47"/>
      <c r="P141" s="47"/>
    </row>
    <row r="142" spans="1:16" ht="21" customHeight="1"/>
    <row r="143" spans="1:16" ht="21" customHeight="1">
      <c r="L143" s="113"/>
      <c r="N143" s="113"/>
      <c r="O143" s="113"/>
      <c r="P143" s="113"/>
    </row>
    <row r="144" spans="1:16" ht="21" customHeight="1">
      <c r="L144" s="113"/>
      <c r="N144" s="113"/>
      <c r="O144" s="113"/>
      <c r="P144" s="113"/>
    </row>
    <row r="145" spans="1:16" ht="21" customHeight="1">
      <c r="H145" s="110"/>
      <c r="L145" s="113"/>
      <c r="N145" s="113"/>
      <c r="P145" s="113"/>
    </row>
    <row r="146" spans="1:16" ht="21" customHeight="1">
      <c r="H146" s="110"/>
      <c r="J146" s="40"/>
      <c r="K146" s="43"/>
      <c r="L146" s="48"/>
      <c r="M146" s="43"/>
      <c r="N146" s="113"/>
      <c r="P146" s="113"/>
    </row>
    <row r="147" spans="1:16" ht="21" customHeight="1">
      <c r="H147" s="110"/>
      <c r="J147" s="40"/>
      <c r="K147" s="43"/>
      <c r="L147" s="48"/>
      <c r="M147" s="43"/>
      <c r="N147" s="113"/>
      <c r="P147" s="113"/>
    </row>
    <row r="148" spans="1:16" ht="21" customHeight="1">
      <c r="L148" s="113"/>
      <c r="N148" s="113"/>
      <c r="O148" s="113"/>
      <c r="P148" s="113"/>
    </row>
    <row r="149" spans="1:16" ht="21" customHeight="1">
      <c r="L149" s="113"/>
      <c r="N149" s="113"/>
      <c r="O149" s="113"/>
      <c r="P149" s="113"/>
    </row>
    <row r="150" spans="1:16" ht="37.700000000000003" customHeight="1">
      <c r="B150" s="5"/>
      <c r="C150" s="5"/>
      <c r="D150" s="5"/>
      <c r="E150" s="5"/>
      <c r="F150" s="5"/>
      <c r="G150" s="5"/>
      <c r="H150" s="74"/>
      <c r="I150" s="51"/>
      <c r="J150" s="5"/>
      <c r="K150" s="10"/>
      <c r="L150" s="75"/>
      <c r="M150" s="75"/>
      <c r="N150" s="10"/>
      <c r="O150" s="75"/>
    </row>
    <row r="151" spans="1:16" ht="21.95" customHeight="1">
      <c r="A151" s="3"/>
      <c r="B151" s="4"/>
      <c r="C151" s="4"/>
      <c r="D151" s="4"/>
      <c r="E151" s="4"/>
      <c r="F151" s="4"/>
      <c r="G151" s="4"/>
      <c r="H151" s="6"/>
      <c r="I151" s="51"/>
      <c r="J151" s="159"/>
      <c r="K151" s="10"/>
      <c r="L151" s="4"/>
      <c r="M151" s="4"/>
      <c r="N151" s="10"/>
      <c r="O151" s="4"/>
    </row>
    <row r="152" spans="1:16" ht="21.95" customHeight="1">
      <c r="J152" s="137"/>
      <c r="N152" s="38"/>
      <c r="O152" s="38"/>
      <c r="P152" s="58" t="s">
        <v>241</v>
      </c>
    </row>
  </sheetData>
  <mergeCells count="9">
    <mergeCell ref="J108:P108"/>
    <mergeCell ref="J109:L109"/>
    <mergeCell ref="N109:P109"/>
    <mergeCell ref="J5:P5"/>
    <mergeCell ref="J6:L6"/>
    <mergeCell ref="N6:P6"/>
    <mergeCell ref="J57:P57"/>
    <mergeCell ref="J58:L58"/>
    <mergeCell ref="N58:P58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6a9756da-291a-4382-b250-e3dd5c3f4565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74144969-34de-4132-886c-ed4ede77c99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8A793-78D3-46E7-B536-57377E7B2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(P8-P10)</vt:lpstr>
      <vt:lpstr>'งบกระแสเงินสด (P8-P10)'!Print_Area</vt:lpstr>
      <vt:lpstr>'งบกำไรขาดทุนเบ็ดเสร็จ (P4-P5)'!Print_Area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2023-02-27T16:09:17Z</cp:lastPrinted>
  <dcterms:created xsi:type="dcterms:W3CDTF">2005-07-19T10:04:35Z</dcterms:created>
  <dcterms:modified xsi:type="dcterms:W3CDTF">2023-02-27T18:26:58Z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