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ED8D502B-8C99-4019-B4ED-A2EF712CBD55}" xr6:coauthVersionLast="47" xr6:coauthVersionMax="47" xr10:uidLastSave="{00000000-0000-0000-0000-000000000000}"/>
  <bookViews>
    <workbookView xWindow="-110" yWindow="-110" windowWidth="19420" windowHeight="10420" tabRatio="784" activeTab="4" xr2:uid="{00000000-000D-0000-FFFF-FFFF00000000}"/>
  </bookViews>
  <sheets>
    <sheet name="BS 6-7" sheetId="1" r:id="rId1"/>
    <sheet name="PL_8" sheetId="2" r:id="rId2"/>
    <sheet name="CH-Consol FS 9-10" sheetId="6" r:id="rId3"/>
    <sheet name="CH-Separate FS 11-12" sheetId="7" r:id="rId4"/>
    <sheet name="CF 13-15 " sheetId="8" r:id="rId5"/>
  </sheets>
  <definedNames>
    <definedName name="_Hlk120336604" localSheetId="4">'CF 13-15 '!#REF!</definedName>
    <definedName name="_xlnm.Print_Area" localSheetId="0">'BS 6-7'!$A$1:$J$82</definedName>
    <definedName name="_xlnm.Print_Area" localSheetId="4">'CF 13-15 '!$A$1:$J$111</definedName>
    <definedName name="_xlnm.Print_Area" localSheetId="2">'CH-Consol FS 9-10'!$A$1:$W$75</definedName>
    <definedName name="_xlnm.Print_Area" localSheetId="3">'CH-Separate FS 11-12'!$A$1:$O$64</definedName>
    <definedName name="_xlnm.Print_Area" localSheetId="1">PL_8!$A$1:$J$54</definedName>
    <definedName name="Z_A3B3E038_AAE0_4F24_B01A_BCF5B017EAC3_.wvu.PrintArea" localSheetId="0" hidden="1">'BS 6-7'!$A$1:$J$79</definedName>
    <definedName name="Z_A3B3E038_AAE0_4F24_B01A_BCF5B017EAC3_.wvu.PrintArea" localSheetId="4" hidden="1">'CF 13-15 '!$A$1:$J$113</definedName>
    <definedName name="Z_A3B3E038_AAE0_4F24_B01A_BCF5B017EAC3_.wvu.PrintArea" localSheetId="2" hidden="1">'CH-Consol FS 9-10'!$A$1:$W$42</definedName>
    <definedName name="Z_A3B3E038_AAE0_4F24_B01A_BCF5B017EAC3_.wvu.PrintArea" localSheetId="3" hidden="1">'CH-Separate FS 11-12'!$A$1:$U$30</definedName>
    <definedName name="Z_A3B3E038_AAE0_4F24_B01A_BCF5B017EAC3_.wvu.PrintArea" localSheetId="1" hidden="1">PL_8!$A$1:$J$54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8" l="1"/>
  <c r="K62" i="7"/>
  <c r="M62" i="7"/>
  <c r="I62" i="7"/>
  <c r="K74" i="6"/>
  <c r="O74" i="6"/>
  <c r="M74" i="6"/>
  <c r="J80" i="8" l="1"/>
  <c r="H80" i="8"/>
  <c r="F80" i="8"/>
  <c r="K59" i="7"/>
  <c r="G59" i="7"/>
  <c r="O52" i="7"/>
  <c r="W70" i="6" l="1"/>
  <c r="W69" i="6"/>
  <c r="W64" i="6"/>
  <c r="W63" i="6"/>
  <c r="W59" i="6"/>
  <c r="W58" i="6"/>
  <c r="C29" i="6"/>
  <c r="E29" i="6"/>
  <c r="G29" i="6"/>
  <c r="I29" i="6"/>
  <c r="K29" i="6"/>
  <c r="M29" i="6"/>
  <c r="O29" i="6"/>
  <c r="Q29" i="6"/>
  <c r="S29" i="6"/>
  <c r="U29" i="6"/>
  <c r="W26" i="6"/>
  <c r="W25" i="6"/>
  <c r="Q20" i="6"/>
  <c r="J53" i="2"/>
  <c r="H53" i="2"/>
  <c r="F53" i="2"/>
  <c r="D53" i="2"/>
  <c r="J60" i="1"/>
  <c r="F100" i="8"/>
  <c r="D100" i="8"/>
  <c r="W60" i="6" l="1"/>
  <c r="H100" i="8"/>
  <c r="H13" i="8" l="1"/>
  <c r="F13" i="8"/>
  <c r="D13" i="8"/>
  <c r="M48" i="7"/>
  <c r="M59" i="7"/>
  <c r="O48" i="7"/>
  <c r="F53" i="1"/>
  <c r="O59" i="7" l="1"/>
  <c r="H60" i="1"/>
  <c r="F60" i="1"/>
  <c r="D60" i="1"/>
  <c r="J13" i="8" l="1"/>
  <c r="Q34" i="6"/>
  <c r="W54" i="6"/>
  <c r="W16" i="6"/>
  <c r="S71" i="6"/>
  <c r="S60" i="6"/>
  <c r="S66" i="6" s="1"/>
  <c r="S36" i="6"/>
  <c r="S22" i="6"/>
  <c r="S74" i="6" l="1"/>
  <c r="S31" i="6"/>
  <c r="S37" i="6" s="1"/>
  <c r="F74" i="1"/>
  <c r="F77" i="1" s="1"/>
  <c r="J74" i="1" l="1"/>
  <c r="J77" i="1" s="1"/>
  <c r="J53" i="1"/>
  <c r="J32" i="1"/>
  <c r="J19" i="1"/>
  <c r="F32" i="1"/>
  <c r="F19" i="1"/>
  <c r="J102" i="2"/>
  <c r="J97" i="2"/>
  <c r="J90" i="2"/>
  <c r="J91" i="2" s="1"/>
  <c r="J74" i="2"/>
  <c r="J68" i="2"/>
  <c r="J51" i="2"/>
  <c r="J45" i="2"/>
  <c r="J37" i="2"/>
  <c r="J21" i="2"/>
  <c r="J15" i="2"/>
  <c r="F102" i="2"/>
  <c r="F97" i="2"/>
  <c r="F90" i="2"/>
  <c r="F91" i="2" s="1"/>
  <c r="F74" i="2"/>
  <c r="F68" i="2"/>
  <c r="F51" i="2"/>
  <c r="F45" i="2"/>
  <c r="F37" i="2"/>
  <c r="F38" i="2" s="1"/>
  <c r="F21" i="2"/>
  <c r="F15" i="2"/>
  <c r="U71" i="6"/>
  <c r="O71" i="6"/>
  <c r="M71" i="6"/>
  <c r="I71" i="6"/>
  <c r="G71" i="6"/>
  <c r="E71" i="6"/>
  <c r="C71" i="6"/>
  <c r="U60" i="6"/>
  <c r="U66" i="6" s="1"/>
  <c r="Q60" i="6"/>
  <c r="Q66" i="6" s="1"/>
  <c r="O60" i="6"/>
  <c r="O66" i="6" s="1"/>
  <c r="M60" i="6"/>
  <c r="M66" i="6" s="1"/>
  <c r="K60" i="6"/>
  <c r="K66" i="6" s="1"/>
  <c r="I60" i="6"/>
  <c r="I66" i="6" s="1"/>
  <c r="G60" i="6"/>
  <c r="G66" i="6" s="1"/>
  <c r="E60" i="6"/>
  <c r="E66" i="6" s="1"/>
  <c r="C60" i="6"/>
  <c r="C66" i="6" s="1"/>
  <c r="W66" i="6"/>
  <c r="G60" i="7"/>
  <c r="E60" i="7"/>
  <c r="C60" i="7"/>
  <c r="K53" i="7"/>
  <c r="K55" i="7" s="1"/>
  <c r="I53" i="7"/>
  <c r="I55" i="7" s="1"/>
  <c r="G53" i="7"/>
  <c r="E53" i="7"/>
  <c r="C53" i="7"/>
  <c r="J100" i="8"/>
  <c r="J38" i="2" l="1"/>
  <c r="K28" i="7"/>
  <c r="F23" i="2"/>
  <c r="F27" i="2" s="1"/>
  <c r="F29" i="2" s="1"/>
  <c r="F11" i="8" s="1"/>
  <c r="F32" i="8" s="1"/>
  <c r="F55" i="8" s="1"/>
  <c r="F58" i="8" s="1"/>
  <c r="J76" i="2"/>
  <c r="J80" i="2" s="1"/>
  <c r="J82" i="2" s="1"/>
  <c r="J92" i="2" s="1"/>
  <c r="J23" i="2"/>
  <c r="J27" i="2" s="1"/>
  <c r="J29" i="2" s="1"/>
  <c r="F76" i="2"/>
  <c r="F80" i="2" s="1"/>
  <c r="F82" i="2" s="1"/>
  <c r="F92" i="2" s="1"/>
  <c r="F61" i="1"/>
  <c r="F79" i="1" s="1"/>
  <c r="J34" i="1"/>
  <c r="J61" i="1"/>
  <c r="J79" i="1" s="1"/>
  <c r="F34" i="1"/>
  <c r="I74" i="6"/>
  <c r="E74" i="6"/>
  <c r="J104" i="2"/>
  <c r="U74" i="6"/>
  <c r="G74" i="6"/>
  <c r="C74" i="6"/>
  <c r="Q71" i="6"/>
  <c r="W71" i="6"/>
  <c r="K71" i="6"/>
  <c r="E62" i="7"/>
  <c r="C62" i="7"/>
  <c r="G62" i="7"/>
  <c r="C55" i="7"/>
  <c r="G55" i="7"/>
  <c r="E55" i="7"/>
  <c r="M53" i="7"/>
  <c r="K60" i="7"/>
  <c r="F102" i="8" l="1"/>
  <c r="F104" i="8" s="1"/>
  <c r="O53" i="7"/>
  <c r="M55" i="7"/>
  <c r="O55" i="7" s="1"/>
  <c r="J39" i="2"/>
  <c r="J11" i="8"/>
  <c r="J32" i="8" s="1"/>
  <c r="J55" i="8" s="1"/>
  <c r="J58" i="8" s="1"/>
  <c r="J102" i="8" s="1"/>
  <c r="J104" i="8" s="1"/>
  <c r="I27" i="7"/>
  <c r="F104" i="2"/>
  <c r="F39" i="2"/>
  <c r="Q74" i="6"/>
  <c r="W74" i="6"/>
  <c r="M60" i="7"/>
  <c r="Q27" i="6"/>
  <c r="W27" i="6" s="1"/>
  <c r="C22" i="6" l="1"/>
  <c r="E22" i="6"/>
  <c r="G22" i="6"/>
  <c r="I22" i="6"/>
  <c r="O22" i="6"/>
  <c r="M22" i="6"/>
  <c r="U22" i="6"/>
  <c r="Q22" i="6"/>
  <c r="K22" i="6"/>
  <c r="K31" i="6" s="1"/>
  <c r="W20" i="6" l="1"/>
  <c r="W21" i="6"/>
  <c r="W22" i="6" l="1"/>
  <c r="O21" i="7" l="1"/>
  <c r="W35" i="6" l="1"/>
  <c r="W34" i="6"/>
  <c r="O28" i="6"/>
  <c r="Q28" i="6" l="1"/>
  <c r="W28" i="6" l="1"/>
  <c r="W29" i="6" s="1"/>
  <c r="H74" i="2"/>
  <c r="D74" i="2"/>
  <c r="H21" i="2" l="1"/>
  <c r="D21" i="2"/>
  <c r="U31" i="6" l="1"/>
  <c r="W31" i="6" l="1"/>
  <c r="H102" i="2" l="1"/>
  <c r="D102" i="2"/>
  <c r="H97" i="2"/>
  <c r="D97" i="2"/>
  <c r="H90" i="2"/>
  <c r="H91" i="2" s="1"/>
  <c r="D90" i="2"/>
  <c r="D91" i="2" s="1"/>
  <c r="H68" i="2"/>
  <c r="D68" i="2"/>
  <c r="D76" i="2" l="1"/>
  <c r="H76" i="2"/>
  <c r="H80" i="2" l="1"/>
  <c r="H82" i="2" s="1"/>
  <c r="D80" i="2"/>
  <c r="D82" i="2" s="1"/>
  <c r="D104" i="2" s="1"/>
  <c r="H104" i="2" l="1"/>
  <c r="H92" i="2"/>
  <c r="D92" i="2"/>
  <c r="D15" i="2"/>
  <c r="D23" i="2" s="1"/>
  <c r="H15" i="2"/>
  <c r="G29" i="7" l="1"/>
  <c r="E29" i="7"/>
  <c r="C29" i="7"/>
  <c r="K22" i="7"/>
  <c r="I22" i="7"/>
  <c r="I24" i="7" s="1"/>
  <c r="G22" i="7"/>
  <c r="G24" i="7" s="1"/>
  <c r="E22" i="7"/>
  <c r="E24" i="7" s="1"/>
  <c r="C22" i="7"/>
  <c r="C24" i="7" s="1"/>
  <c r="M17" i="7"/>
  <c r="O17" i="7" s="1"/>
  <c r="U36" i="6"/>
  <c r="M36" i="6"/>
  <c r="K36" i="6"/>
  <c r="K37" i="6" s="1"/>
  <c r="I36" i="6"/>
  <c r="G36" i="6"/>
  <c r="E36" i="6"/>
  <c r="C36" i="6"/>
  <c r="M31" i="6"/>
  <c r="I31" i="6"/>
  <c r="G31" i="6"/>
  <c r="E31" i="6"/>
  <c r="C31" i="6"/>
  <c r="O31" i="6"/>
  <c r="M22" i="7" l="1"/>
  <c r="K24" i="7"/>
  <c r="M24" i="7" s="1"/>
  <c r="O24" i="7"/>
  <c r="I37" i="6"/>
  <c r="E30" i="7"/>
  <c r="G37" i="6"/>
  <c r="O36" i="6"/>
  <c r="O37" i="6" s="1"/>
  <c r="C37" i="6"/>
  <c r="E37" i="6"/>
  <c r="M37" i="6"/>
  <c r="G30" i="7"/>
  <c r="O22" i="7"/>
  <c r="C30" i="7"/>
  <c r="U37" i="6"/>
  <c r="Q31" i="6" l="1"/>
  <c r="Q36" i="6"/>
  <c r="W36" i="6"/>
  <c r="W37" i="6" l="1"/>
  <c r="Q37" i="6"/>
  <c r="H51" i="2"/>
  <c r="D51" i="2"/>
  <c r="H45" i="2"/>
  <c r="D45" i="2"/>
  <c r="H37" i="2"/>
  <c r="D37" i="2"/>
  <c r="D38" i="2" s="1"/>
  <c r="O27" i="7" l="1"/>
  <c r="I29" i="7"/>
  <c r="H38" i="2"/>
  <c r="H74" i="1"/>
  <c r="H77" i="1" s="1"/>
  <c r="D74" i="1"/>
  <c r="D77" i="1" s="1"/>
  <c r="H53" i="1"/>
  <c r="D53" i="1"/>
  <c r="H32" i="1"/>
  <c r="D32" i="1"/>
  <c r="H19" i="1"/>
  <c r="D19" i="1"/>
  <c r="M28" i="7" l="1"/>
  <c r="O28" i="7" s="1"/>
  <c r="K29" i="7"/>
  <c r="I30" i="7"/>
  <c r="H61" i="1"/>
  <c r="H79" i="1" s="1"/>
  <c r="H23" i="2"/>
  <c r="H27" i="2" s="1"/>
  <c r="H29" i="2" s="1"/>
  <c r="D61" i="1"/>
  <c r="D79" i="1" s="1"/>
  <c r="H34" i="1"/>
  <c r="D27" i="2"/>
  <c r="D29" i="2" s="1"/>
  <c r="D11" i="8" s="1"/>
  <c r="D32" i="8" s="1"/>
  <c r="D34" i="1"/>
  <c r="D55" i="8" l="1"/>
  <c r="D58" i="8" s="1"/>
  <c r="D102" i="8" s="1"/>
  <c r="D104" i="8" s="1"/>
  <c r="I58" i="7"/>
  <c r="H11" i="8"/>
  <c r="H58" i="8" s="1"/>
  <c r="H104" i="8" s="1"/>
  <c r="M29" i="7"/>
  <c r="O29" i="7" s="1"/>
  <c r="K30" i="7"/>
  <c r="M30" i="7" s="1"/>
  <c r="O30" i="7" s="1"/>
  <c r="H39" i="2"/>
  <c r="D39" i="2"/>
  <c r="O58" i="7" l="1"/>
  <c r="I60" i="7"/>
  <c r="O62" i="7" l="1"/>
  <c r="O60" i="7"/>
</calcChain>
</file>

<file path=xl/sharedStrings.xml><?xml version="1.0" encoding="utf-8"?>
<sst xmlns="http://schemas.openxmlformats.org/spreadsheetml/2006/main" count="527" uniqueCount="268">
  <si>
    <t>TQM Corporation Public Company Limited and its subsidiaries</t>
  </si>
  <si>
    <t>Statement of financial position</t>
  </si>
  <si>
    <t>Statement of comprehensive income (Unaudited)</t>
  </si>
  <si>
    <t xml:space="preserve">Consolidated financial  statements 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</si>
  <si>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</si>
  <si>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</si>
  <si>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</si>
  <si>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</si>
  <si>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</si>
  <si>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</si>
  <si>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</si>
  <si>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</si>
  <si>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</si>
  <si>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</si>
  <si>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</si>
  <si>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</si>
  <si>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</si>
  <si>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</si>
  <si>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</si>
  <si>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</si>
  <si>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</si>
  <si>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</si>
  <si>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</si>
  <si>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</si>
  <si>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</si>
  <si>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</si>
  <si>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</si>
  <si>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</si>
  <si>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</si>
  <si>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</si>
  <si>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>Right-of-use assets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</si>
  <si>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</si>
  <si>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</si>
  <si>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</si>
  <si>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</si>
  <si>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</si>
  <si>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</si>
  <si>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</si>
  <si>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</si>
  <si>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</si>
  <si>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</si>
  <si>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</si>
  <si>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</si>
  <si>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</si>
  <si>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</si>
  <si>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>Transactions  with owners, recorded directly in equity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</si>
  <si>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</si>
  <si>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</si>
  <si>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</si>
  <si>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</si>
  <si>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</si>
  <si>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</si>
  <si>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</si>
  <si>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</si>
  <si>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</si>
  <si>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</si>
  <si>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</si>
  <si>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business combination under common control 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</si>
  <si>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</si>
  <si>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</si>
  <si>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</si>
  <si>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</si>
  <si>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</si>
  <si>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</si>
  <si>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</si>
  <si>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</si>
  <si>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</si>
  <si>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</si>
  <si>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</si>
  <si>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</si>
  <si>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</si>
  <si>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</si>
  <si>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</si>
  <si>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</si>
  <si>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</si>
  <si>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</si>
  <si>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</si>
  <si>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</si>
  <si>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</si>
  <si>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</si>
  <si>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</si>
  <si>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</si>
  <si>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</si>
  <si>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</si>
  <si>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</si>
  <si>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</si>
  <si>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</si>
  <si>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</si>
  <si>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</si>
  <si>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</si>
  <si>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</si>
  <si>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</si>
  <si>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</si>
  <si>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</si>
  <si>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</si>
  <si>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</si>
  <si>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</si>
  <si>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</si>
  <si>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</si>
  <si>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</si>
  <si>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</si>
  <si>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</si>
  <si>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</si>
  <si>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</si>
  <si>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</si>
  <si>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</si>
  <si>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</si>
  <si>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</si>
  <si>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</si>
  <si>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</si>
  <si>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</si>
  <si>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</si>
  <si>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Taxes received </t>
  </si>
  <si>
    <t>Acquisition of other non-current financial assets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</si>
  <si>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</si>
  <si>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</si>
  <si>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</si>
  <si>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</si>
  <si>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   Dividends</t>
  </si>
  <si>
    <t xml:space="preserve">   Contributions by and distributions to owners of the parent</t>
  </si>
  <si>
    <t>Tax Expense</t>
  </si>
  <si>
    <t>Cash flows from investing activities</t>
  </si>
  <si>
    <t>Accrued income and other current receivables</t>
  </si>
  <si>
    <t>Long-term loans to related party</t>
  </si>
  <si>
    <t>Insurance premium payables and other current payables</t>
  </si>
  <si>
    <t>Current income tax payable</t>
  </si>
  <si>
    <t>Non - current provisions for employee benefits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</si>
  <si>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</si>
  <si>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</si>
  <si>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</si>
  <si>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</si>
  <si>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</si>
  <si>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Balance at 1 January 2021 </t>
  </si>
  <si>
    <t xml:space="preserve">    Profit</t>
  </si>
  <si>
    <t>Retained earnings</t>
  </si>
  <si>
    <t xml:space="preserve">   Contributions by and distributions to owners </t>
  </si>
  <si>
    <t xml:space="preserve"> Total contributions by and distributions to owners</t>
  </si>
  <si>
    <t>Proceeds from redemption of  investments in debt instruments</t>
  </si>
  <si>
    <t xml:space="preserve">   measured at amortised cost</t>
  </si>
  <si>
    <t>Profit before income tax expense</t>
  </si>
  <si>
    <t>Acquisition of other current financial assets</t>
  </si>
  <si>
    <t xml:space="preserve">Net cash used in financing activities  </t>
  </si>
  <si>
    <t>Finance income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</si>
  <si>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</si>
  <si>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</si>
  <si>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</si>
  <si>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</si>
  <si>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</si>
  <si>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current asset</t>
  </si>
  <si>
    <t>Other non current asset</t>
  </si>
  <si>
    <t xml:space="preserve">lnsurance premium received in advance </t>
  </si>
  <si>
    <t xml:space="preserve">Cash paid for dividend </t>
  </si>
  <si>
    <t>Loss on written off withholding tax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</si>
  <si>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</si>
  <si>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</si>
  <si>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</si>
  <si>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</si>
  <si>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    Acquisition of non-controlling interests with a change in control</t>
  </si>
  <si>
    <t xml:space="preserve">  Total changes in ownership interests in subsidiaries</t>
  </si>
  <si>
    <t xml:space="preserve">Consolidated financial statements </t>
  </si>
  <si>
    <t>Impairment loss of investment in associate</t>
  </si>
  <si>
    <t xml:space="preserve">    Other comprehensive income (expense)</t>
  </si>
  <si>
    <t>Cash paid for interest</t>
  </si>
  <si>
    <t>Outstanding payables for finance leases</t>
  </si>
  <si>
    <t>Gain on investments in equity instruments designated at</t>
  </si>
  <si>
    <t>Gain on changes in fair value of debt investments measured</t>
  </si>
  <si>
    <t>Share of  loss of associate accounted for using equity method, net of tax</t>
  </si>
  <si>
    <t>Share loss of associate accounted for using equity method</t>
  </si>
  <si>
    <t>Acquisition of intangible assets</t>
  </si>
  <si>
    <t>nine-month period ended 
30 September</t>
  </si>
  <si>
    <t>Intangible assets</t>
  </si>
  <si>
    <t>Deferred tax liabilities</t>
  </si>
  <si>
    <t>Goodwill arising from the acquisition</t>
  </si>
  <si>
    <t xml:space="preserve">Net cash generated from operating </t>
  </si>
  <si>
    <t>Personal loans</t>
  </si>
  <si>
    <t xml:space="preserve">Buildings and equipment  </t>
  </si>
  <si>
    <t>(in Baht)</t>
  </si>
  <si>
    <t xml:space="preserve">Statement of comprehensive income </t>
  </si>
  <si>
    <t>Statement of changes in equity</t>
  </si>
  <si>
    <t>Comprehensive income for the year</t>
  </si>
  <si>
    <t xml:space="preserve">   Dividends to Non-controlling interest</t>
  </si>
  <si>
    <t>Total comprehensive income (expense) for the year</t>
  </si>
  <si>
    <t>Year ended 31 December 2021</t>
  </si>
  <si>
    <t>Balance as at 31 December 2021</t>
  </si>
  <si>
    <t>Statement of cash flows</t>
  </si>
  <si>
    <t>Profit for the year</t>
  </si>
  <si>
    <t>Impairment loss - equipment</t>
  </si>
  <si>
    <t>Other non - current liabilities</t>
  </si>
  <si>
    <t>Director loan</t>
  </si>
  <si>
    <t>Other comprehensive income (expense) for the year, net of tax</t>
  </si>
  <si>
    <t xml:space="preserve">    Acquisition of non-controlling interests without a change in control</t>
  </si>
  <si>
    <t>Gain from bargain purchase</t>
  </si>
  <si>
    <t xml:space="preserve"> Total transactions with owners, recorded direcly in equity</t>
  </si>
  <si>
    <t xml:space="preserve">Net cash from (used in) operating activities </t>
  </si>
  <si>
    <t>31 December</t>
  </si>
  <si>
    <t>Short-term loan to related party</t>
  </si>
  <si>
    <t>Income tax expense</t>
  </si>
  <si>
    <t>Reversal of provisions</t>
  </si>
  <si>
    <t>Deposit at bank - pledged as collateral increase (decrease)</t>
  </si>
  <si>
    <t>Proceeds from sale of non - current financial assets</t>
  </si>
  <si>
    <t>Proceeds from sale of current financial assets</t>
  </si>
  <si>
    <t>Acquisition of subsidiary</t>
  </si>
  <si>
    <t>Acquisition of associate</t>
  </si>
  <si>
    <t>Proceed from sale of subsidiary</t>
  </si>
  <si>
    <t>Proceed from acquisition of non-controlling interests</t>
  </si>
  <si>
    <t>Loan to related parties</t>
  </si>
  <si>
    <t>Proceeds from repayment of loans to related parties</t>
  </si>
  <si>
    <t>Acquisition of equipment</t>
  </si>
  <si>
    <t>Proceeds from sale of equipment</t>
  </si>
  <si>
    <t>Payment for long-term employee benefits</t>
  </si>
  <si>
    <t>Cash and cash equivalents at 31 December</t>
  </si>
  <si>
    <t>Year ended 31 December 2022</t>
  </si>
  <si>
    <t>Balance at 1 January 2022</t>
  </si>
  <si>
    <t>Balance as at 31 December 2022</t>
  </si>
  <si>
    <t>Balance as at 31 Decenber 2022</t>
  </si>
  <si>
    <t>TQM Alpha Public Company Limited and its subsidiaries</t>
  </si>
  <si>
    <t>(Formerly TQM Corporation Public Company Limited and its subsidiaries)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</si>
  <si>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</si>
  <si>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>Consolidated</t>
  </si>
  <si>
    <t xml:space="preserve">financial statements </t>
  </si>
  <si>
    <t>financial statements</t>
  </si>
  <si>
    <t>Separate</t>
  </si>
  <si>
    <t>Combined</t>
  </si>
  <si>
    <t>(Restated)</t>
  </si>
  <si>
    <t>Equity of subsidiaries before business restructuring</t>
  </si>
  <si>
    <t xml:space="preserve">Separate </t>
  </si>
  <si>
    <t>Share of profit (loss) of associate accounted for using equity method</t>
  </si>
  <si>
    <t xml:space="preserve">   Former shareholders before business restructuring</t>
  </si>
  <si>
    <t>Equity of</t>
  </si>
  <si>
    <t>subsidiaries</t>
  </si>
  <si>
    <t>before</t>
  </si>
  <si>
    <t>business</t>
  </si>
  <si>
    <t>restructuring</t>
  </si>
  <si>
    <t xml:space="preserve">    Subsidiarie's dividend paid before restructuring</t>
  </si>
  <si>
    <t>Balance as at 31 Decenber 2021 - Restated</t>
  </si>
  <si>
    <t>Balance at 1 January 2022 - Restated</t>
  </si>
  <si>
    <t xml:space="preserve">    Business combination under common control</t>
  </si>
  <si>
    <t xml:space="preserve">    Transfer to retained earnings</t>
  </si>
  <si>
    <t>3, 13</t>
  </si>
  <si>
    <t>Short-term loans from financial institutions</t>
  </si>
  <si>
    <t>Other non-current liabilities</t>
  </si>
  <si>
    <t>9, 27</t>
  </si>
  <si>
    <t>11, 27</t>
  </si>
  <si>
    <t>19, 24</t>
  </si>
  <si>
    <t>Balance at 1 January 2021 - Restated</t>
  </si>
  <si>
    <t>15,18</t>
  </si>
  <si>
    <t>Impairment loss of investment in associate (reversal)</t>
  </si>
  <si>
    <t xml:space="preserve">    Acquisition of ordinary shares of subsidiaries before business restructuring</t>
  </si>
  <si>
    <t xml:space="preserve">    Dividned paid from subsidiaries before business restructuring</t>
  </si>
  <si>
    <t>Transfer to retained earnings</t>
  </si>
  <si>
    <t>Gain from sale of trading securities</t>
  </si>
  <si>
    <t>Allowance for expected credit losses during the year</t>
  </si>
  <si>
    <t>Cash received from issue of ordinary shares</t>
  </si>
  <si>
    <t>Payment for shares issuing cost</t>
  </si>
  <si>
    <t>Proceeds from non-controlling interests</t>
  </si>
  <si>
    <t>15, 18</t>
  </si>
  <si>
    <t>For the Year ended 31 December</t>
  </si>
  <si>
    <t>For the year ended 31 December</t>
  </si>
  <si>
    <t>Impairment loss recognised in profit or loss</t>
  </si>
  <si>
    <t>Actual loss on available-for-sale securities</t>
  </si>
  <si>
    <t>Loss on disposal of property, plant and equipment</t>
  </si>
  <si>
    <t>Loss from sale of financial asset</t>
  </si>
  <si>
    <t>Loss on lease modification</t>
  </si>
  <si>
    <t>Net increase in cash and cash equivalents</t>
  </si>
  <si>
    <t xml:space="preserve">Gains (losses) on </t>
  </si>
  <si>
    <t xml:space="preserve">Gain (losses) on </t>
  </si>
  <si>
    <t>Short term loan from financial institution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</si>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</sst>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4" fontId="6" fillId="0" borderId="0" xfId="1" applyNumberFormat="1" applyFont="1" applyFill="1" applyAlignment="1"/>
    <xf numFmtId="37" fontId="6" fillId="0" borderId="0" xfId="0" applyNumberFormat="1" applyFont="1" applyFill="1"/>
    <xf numFmtId="0" fontId="8" fillId="0" borderId="0" xfId="0" applyFont="1" applyFill="1" applyAlignment="1">
      <alignment horizontal="left"/>
    </xf>
    <xf numFmtId="164" fontId="5" fillId="0" borderId="1" xfId="1" applyNumberFormat="1" applyFont="1" applyFill="1" applyBorder="1" applyAlignment="1"/>
    <xf numFmtId="37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37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43" fontId="6" fillId="0" borderId="0" xfId="1" applyFont="1" applyFill="1" applyAlignment="1"/>
    <xf numFmtId="0" fontId="5" fillId="0" borderId="0" xfId="0" applyFont="1" applyFill="1" applyAlignment="1">
      <alignment vertical="center" wrapText="1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6" fillId="0" borderId="2" xfId="0" applyNumberFormat="1" applyFont="1" applyFill="1" applyBorder="1"/>
    <xf numFmtId="164" fontId="6" fillId="0" borderId="3" xfId="1" applyNumberFormat="1" applyFont="1" applyFill="1" applyBorder="1" applyAlignment="1"/>
    <xf numFmtId="37" fontId="5" fillId="0" borderId="1" xfId="0" applyNumberFormat="1" applyFont="1" applyFill="1" applyBorder="1"/>
    <xf numFmtId="37" fontId="5" fillId="0" borderId="2" xfId="0" applyNumberFormat="1" applyFont="1" applyFill="1" applyBorder="1"/>
    <xf numFmtId="43" fontId="6" fillId="0" borderId="0" xfId="1" applyFont="1" applyFill="1"/>
    <xf numFmtId="0" fontId="9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164" fontId="6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6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3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43" fontId="6" fillId="0" borderId="2" xfId="1" applyFont="1" applyFill="1" applyBorder="1" applyAlignment="1"/>
    <xf numFmtId="37" fontId="5" fillId="0" borderId="0" xfId="0" applyNumberFormat="1" applyFont="1" applyFill="1" applyAlignment="1"/>
    <xf numFmtId="0" fontId="6" fillId="0" borderId="0" xfId="0" applyFont="1" applyFill="1" applyAlignment="1"/>
    <xf numFmtId="0" fontId="5" fillId="0" borderId="0" xfId="0" applyFont="1" applyFill="1" applyAlignment="1"/>
    <xf numFmtId="164" fontId="5" fillId="0" borderId="2" xfId="1" applyNumberFormat="1" applyFont="1" applyFill="1" applyBorder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43" fontId="6" fillId="0" borderId="0" xfId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2" fontId="6" fillId="0" borderId="0" xfId="0" applyNumberFormat="1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>
      <alignment horizontal="right"/>
    </xf>
    <xf numFmtId="0" fontId="4" fillId="0" borderId="0" xfId="0" applyFont="1" applyFill="1"/>
    <xf numFmtId="43" fontId="6" fillId="0" borderId="0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164" fontId="6" fillId="0" borderId="5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37" fontId="6" fillId="0" borderId="0" xfId="0" applyNumberFormat="1" applyFont="1" applyFill="1" applyBorder="1"/>
    <xf numFmtId="164" fontId="5" fillId="0" borderId="0" xfId="1" applyNumberFormat="1" applyFont="1" applyFill="1" applyAlignment="1">
      <alignment horizontal="right"/>
    </xf>
    <xf numFmtId="0" fontId="3" fillId="0" borderId="0" xfId="0" applyFont="1" applyFill="1"/>
    <xf numFmtId="0" fontId="6" fillId="0" borderId="0" xfId="0" applyFont="1" applyAlignment="1">
      <alignment horizontal="left"/>
    </xf>
    <xf numFmtId="165" fontId="6" fillId="0" borderId="0" xfId="0" applyNumberFormat="1" applyFont="1" applyFill="1"/>
    <xf numFmtId="164" fontId="6" fillId="0" borderId="0" xfId="1" applyNumberFormat="1" applyFont="1" applyFill="1"/>
    <xf numFmtId="165" fontId="6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3"/>
  <sheetViews>
    <sheetView topLeftCell="A70" zoomScale="80" zoomScaleNormal="80" zoomScaleSheetLayoutView="70" workbookViewId="0">
      <selection activeCell="L81" sqref="L81"/>
    </sheetView>
  </sheetViews>
  <sheetFormatPr defaultColWidth="9.09765625" defaultRowHeight="21.5" customHeight="1" x14ac:dyDescent="0.3"/>
  <cols>
    <col min="1" max="1" width="53.19921875" style="6" customWidth="1"/>
    <col min="2" max="2" width="9" style="4" customWidth="1"/>
    <col min="3" max="3" width="1.3984375" style="4" customWidth="1"/>
    <col min="4" max="4" width="21.3984375" style="4" bestFit="1" customWidth="1"/>
    <col min="5" max="5" width="1.3984375" style="4" customWidth="1"/>
    <col min="6" max="6" width="21.3984375" style="4" bestFit="1" customWidth="1"/>
    <col min="7" max="7" width="1.3984375" style="4" customWidth="1"/>
    <col min="8" max="8" width="16.09765625" style="4" bestFit="1" customWidth="1"/>
    <col min="9" max="9" width="1.3984375" style="4" customWidth="1"/>
    <col min="10" max="10" width="15.8984375" style="4" customWidth="1"/>
    <col min="11" max="11" width="9.09765625" style="4"/>
    <col min="12" max="12" width="16.8984375" style="4" bestFit="1" customWidth="1"/>
    <col min="13" max="16384" width="9.09765625" style="4"/>
  </cols>
  <sheetData>
    <row r="1" spans="1:10" ht="21.5" customHeight="1" x14ac:dyDescent="0.35">
      <c r="A1" s="105" t="s">
        <v>215</v>
      </c>
    </row>
    <row r="2" spans="1:10" ht="21.5" customHeight="1" x14ac:dyDescent="0.35">
      <c r="A2" s="105" t="s">
        <v>216</v>
      </c>
    </row>
    <row r="3" spans="1:10" ht="21.5" customHeight="1" x14ac:dyDescent="0.3">
      <c r="A3" s="2" t="s">
        <v>1</v>
      </c>
    </row>
    <row r="4" spans="1:10" ht="21.5" customHeight="1" x14ac:dyDescent="0.3">
      <c r="A4" s="2"/>
      <c r="D4" s="93" t="s">
        <v>218</v>
      </c>
      <c r="F4" s="93" t="s">
        <v>222</v>
      </c>
      <c r="H4" s="97" t="s">
        <v>221</v>
      </c>
      <c r="I4" s="97"/>
      <c r="J4" s="97"/>
    </row>
    <row r="5" spans="1:10" ht="21.5" customHeight="1" x14ac:dyDescent="0.3">
      <c r="B5" s="95"/>
      <c r="C5" s="95"/>
      <c r="D5" s="93" t="s">
        <v>219</v>
      </c>
      <c r="E5" s="50"/>
      <c r="F5" s="93" t="s">
        <v>219</v>
      </c>
      <c r="G5" s="93"/>
      <c r="H5" s="97" t="s">
        <v>220</v>
      </c>
      <c r="I5" s="97"/>
      <c r="J5" s="97"/>
    </row>
    <row r="6" spans="1:10" ht="21.5" customHeight="1" x14ac:dyDescent="0.3">
      <c r="B6" s="95"/>
      <c r="C6" s="95"/>
      <c r="D6" s="99" t="s">
        <v>194</v>
      </c>
      <c r="E6" s="100"/>
      <c r="F6" s="100"/>
      <c r="G6" s="93"/>
      <c r="H6" s="99" t="s">
        <v>194</v>
      </c>
      <c r="I6" s="100"/>
      <c r="J6" s="100"/>
    </row>
    <row r="7" spans="1:10" ht="19.25" customHeight="1" x14ac:dyDescent="0.3">
      <c r="A7" s="96" t="s">
        <v>4</v>
      </c>
      <c r="B7" s="94" t="s">
        <v>5</v>
      </c>
      <c r="C7" s="94"/>
      <c r="D7" s="10">
        <v>2022</v>
      </c>
      <c r="E7" s="10"/>
      <c r="F7" s="10">
        <v>2021</v>
      </c>
      <c r="G7" s="95"/>
      <c r="H7" s="10">
        <v>2022</v>
      </c>
      <c r="I7" s="10"/>
      <c r="J7" s="10">
        <v>2021</v>
      </c>
    </row>
    <row r="8" spans="1:10" ht="21.5" customHeight="1" x14ac:dyDescent="0.3">
      <c r="A8" s="96"/>
      <c r="B8" s="94"/>
      <c r="C8" s="94"/>
      <c r="D8" s="95"/>
      <c r="F8" s="95" t="s">
        <v>223</v>
      </c>
      <c r="G8" s="95"/>
      <c r="H8" s="95"/>
      <c r="J8" s="95"/>
    </row>
    <row r="9" spans="1:10" ht="21.5" customHeight="1" x14ac:dyDescent="0.3">
      <c r="B9" s="95"/>
      <c r="C9" s="95"/>
      <c r="D9" s="98" t="s">
        <v>176</v>
      </c>
      <c r="E9" s="98"/>
      <c r="F9" s="98"/>
      <c r="G9" s="98"/>
      <c r="H9" s="98"/>
      <c r="I9" s="98"/>
      <c r="J9" s="98"/>
    </row>
    <row r="10" spans="1:10" ht="21.5" customHeight="1" x14ac:dyDescent="0.3">
      <c r="A10" s="12" t="s">
        <v>6</v>
      </c>
      <c r="B10" s="94"/>
      <c r="C10" s="94"/>
    </row>
    <row r="11" spans="1:10" ht="21.5" customHeight="1" x14ac:dyDescent="0.3">
      <c r="A11" s="6" t="s">
        <v>7</v>
      </c>
      <c r="B11" s="94">
        <v>6</v>
      </c>
      <c r="C11" s="94"/>
      <c r="D11" s="13">
        <v>729085548</v>
      </c>
      <c r="E11" s="13"/>
      <c r="F11" s="13">
        <v>952593726</v>
      </c>
      <c r="G11" s="13"/>
      <c r="H11" s="13">
        <v>56836711</v>
      </c>
      <c r="I11" s="14"/>
      <c r="J11" s="13">
        <v>58851442</v>
      </c>
    </row>
    <row r="12" spans="1:10" ht="21.5" customHeight="1" x14ac:dyDescent="0.3">
      <c r="A12" s="6" t="s">
        <v>174</v>
      </c>
      <c r="B12" s="94">
        <v>7</v>
      </c>
      <c r="C12" s="94"/>
      <c r="D12" s="13">
        <v>427941958</v>
      </c>
      <c r="E12" s="13"/>
      <c r="F12" s="13">
        <v>118345989</v>
      </c>
      <c r="G12" s="13"/>
      <c r="H12" s="13">
        <v>0</v>
      </c>
      <c r="I12" s="14"/>
      <c r="J12" s="13">
        <v>0</v>
      </c>
    </row>
    <row r="13" spans="1:10" ht="21.5" customHeight="1" x14ac:dyDescent="0.3">
      <c r="A13" s="15" t="s">
        <v>122</v>
      </c>
      <c r="B13" s="94">
        <v>8</v>
      </c>
      <c r="C13" s="94"/>
      <c r="D13" s="13">
        <v>848277951</v>
      </c>
      <c r="E13" s="13"/>
      <c r="F13" s="13">
        <v>602822863</v>
      </c>
      <c r="G13" s="13"/>
      <c r="H13" s="13">
        <v>8767</v>
      </c>
      <c r="I13" s="14"/>
      <c r="J13" s="13">
        <v>4374709</v>
      </c>
    </row>
    <row r="14" spans="1:10" ht="21.5" customHeight="1" x14ac:dyDescent="0.3">
      <c r="A14" s="15" t="s">
        <v>195</v>
      </c>
      <c r="B14" s="94">
        <v>5</v>
      </c>
      <c r="C14" s="94"/>
      <c r="D14" s="13">
        <v>0</v>
      </c>
      <c r="E14" s="13"/>
      <c r="F14" s="13">
        <v>0</v>
      </c>
      <c r="G14" s="13"/>
      <c r="H14" s="13">
        <v>0</v>
      </c>
      <c r="I14" s="14"/>
      <c r="J14" s="13">
        <v>40000000</v>
      </c>
    </row>
    <row r="15" spans="1:10" ht="21.5" customHeight="1" x14ac:dyDescent="0.3">
      <c r="A15" s="6" t="s">
        <v>8</v>
      </c>
      <c r="B15" s="94">
        <v>5</v>
      </c>
      <c r="C15" s="94"/>
      <c r="D15" s="13">
        <v>0</v>
      </c>
      <c r="E15" s="13"/>
      <c r="F15" s="13">
        <v>3199195</v>
      </c>
      <c r="G15" s="13"/>
      <c r="H15" s="13">
        <v>0</v>
      </c>
      <c r="I15" s="14"/>
      <c r="J15" s="13">
        <v>0</v>
      </c>
    </row>
    <row r="16" spans="1:10" ht="21.5" customHeight="1" x14ac:dyDescent="0.3">
      <c r="A16" s="6" t="s">
        <v>9</v>
      </c>
      <c r="B16" s="94">
        <v>5</v>
      </c>
      <c r="C16" s="94"/>
      <c r="D16" s="13">
        <v>0</v>
      </c>
      <c r="E16" s="13"/>
      <c r="F16" s="13">
        <v>0</v>
      </c>
      <c r="G16" s="13"/>
      <c r="H16" s="13">
        <v>299999850</v>
      </c>
      <c r="I16" s="14"/>
      <c r="J16" s="13">
        <v>303999690</v>
      </c>
    </row>
    <row r="17" spans="1:10" ht="21.5" customHeight="1" x14ac:dyDescent="0.3">
      <c r="A17" s="6" t="s">
        <v>10</v>
      </c>
      <c r="B17" s="94" t="s">
        <v>241</v>
      </c>
      <c r="C17" s="94"/>
      <c r="D17" s="13">
        <v>394747226</v>
      </c>
      <c r="E17" s="13"/>
      <c r="F17" s="13">
        <v>767885630</v>
      </c>
      <c r="G17" s="13"/>
      <c r="H17" s="13">
        <v>1465</v>
      </c>
      <c r="I17" s="14"/>
      <c r="J17" s="13">
        <v>480324025</v>
      </c>
    </row>
    <row r="18" spans="1:10" ht="21.5" customHeight="1" x14ac:dyDescent="0.3">
      <c r="A18" s="6" t="s">
        <v>11</v>
      </c>
      <c r="B18" s="94"/>
      <c r="C18" s="94"/>
      <c r="D18" s="13">
        <v>60937760</v>
      </c>
      <c r="E18" s="13"/>
      <c r="F18" s="13">
        <v>52704674</v>
      </c>
      <c r="G18" s="13"/>
      <c r="H18" s="13">
        <v>325353</v>
      </c>
      <c r="I18" s="14"/>
      <c r="J18" s="13">
        <v>216534</v>
      </c>
    </row>
    <row r="19" spans="1:10" ht="21.5" customHeight="1" x14ac:dyDescent="0.3">
      <c r="A19" s="96" t="s">
        <v>12</v>
      </c>
      <c r="B19" s="94"/>
      <c r="C19" s="94"/>
      <c r="D19" s="16">
        <f>SUM(D11:D18)</f>
        <v>2460990443</v>
      </c>
      <c r="E19" s="17"/>
      <c r="F19" s="16">
        <f>SUM(F11:F18)</f>
        <v>2497552077</v>
      </c>
      <c r="G19" s="17"/>
      <c r="H19" s="16">
        <f>SUM(H11:H18)</f>
        <v>357172146</v>
      </c>
      <c r="I19" s="17"/>
      <c r="J19" s="16">
        <f>SUM(J11:J18)</f>
        <v>887766400</v>
      </c>
    </row>
    <row r="20" spans="1:10" ht="12" customHeight="1" x14ac:dyDescent="0.3">
      <c r="B20" s="94"/>
      <c r="C20" s="94"/>
      <c r="D20" s="13"/>
      <c r="E20" s="14"/>
      <c r="F20" s="13"/>
      <c r="G20" s="14"/>
      <c r="H20" s="13"/>
      <c r="I20" s="14"/>
      <c r="J20" s="13"/>
    </row>
    <row r="21" spans="1:10" ht="21.5" customHeight="1" x14ac:dyDescent="0.3">
      <c r="A21" s="18" t="s">
        <v>25</v>
      </c>
      <c r="B21" s="19"/>
      <c r="C21" s="94"/>
      <c r="D21" s="13"/>
      <c r="E21" s="14"/>
      <c r="F21" s="13"/>
      <c r="G21" s="14"/>
      <c r="H21" s="13"/>
      <c r="I21" s="14"/>
      <c r="J21" s="13"/>
    </row>
    <row r="22" spans="1:10" ht="21.5" customHeight="1" x14ac:dyDescent="0.3">
      <c r="A22" s="20" t="s">
        <v>26</v>
      </c>
      <c r="B22" s="94">
        <v>10</v>
      </c>
      <c r="C22" s="94"/>
      <c r="D22" s="13">
        <v>5806570</v>
      </c>
      <c r="E22" s="14"/>
      <c r="F22" s="13">
        <v>5788858</v>
      </c>
      <c r="G22" s="14"/>
      <c r="H22" s="13">
        <v>0</v>
      </c>
      <c r="I22" s="14"/>
      <c r="J22" s="13">
        <v>0</v>
      </c>
    </row>
    <row r="23" spans="1:10" ht="21.5" customHeight="1" x14ac:dyDescent="0.3">
      <c r="A23" s="20" t="s">
        <v>27</v>
      </c>
      <c r="B23" s="94" t="s">
        <v>242</v>
      </c>
      <c r="C23" s="94"/>
      <c r="D23" s="13">
        <v>957564939</v>
      </c>
      <c r="E23" s="14"/>
      <c r="F23" s="13">
        <v>1095836661</v>
      </c>
      <c r="G23" s="14"/>
      <c r="H23" s="13">
        <v>662866709</v>
      </c>
      <c r="I23" s="14"/>
      <c r="J23" s="13">
        <v>773950391</v>
      </c>
    </row>
    <row r="24" spans="1:10" ht="21.5" customHeight="1" x14ac:dyDescent="0.3">
      <c r="A24" s="20" t="s">
        <v>28</v>
      </c>
      <c r="B24" s="94">
        <v>13</v>
      </c>
      <c r="C24" s="94"/>
      <c r="D24" s="13">
        <v>0</v>
      </c>
      <c r="E24" s="21"/>
      <c r="F24" s="13">
        <v>0</v>
      </c>
      <c r="G24" s="14"/>
      <c r="H24" s="13">
        <v>1332197422</v>
      </c>
      <c r="I24" s="14"/>
      <c r="J24" s="13">
        <v>799451422</v>
      </c>
    </row>
    <row r="25" spans="1:10" ht="21.5" customHeight="1" x14ac:dyDescent="0.3">
      <c r="A25" s="20" t="s">
        <v>29</v>
      </c>
      <c r="B25" s="94">
        <v>12</v>
      </c>
      <c r="C25" s="94"/>
      <c r="D25" s="13">
        <v>247991192</v>
      </c>
      <c r="E25" s="14"/>
      <c r="F25" s="13">
        <v>0</v>
      </c>
      <c r="G25" s="14"/>
      <c r="H25" s="13">
        <v>247991192</v>
      </c>
      <c r="I25" s="14"/>
      <c r="J25" s="13">
        <v>0</v>
      </c>
    </row>
    <row r="26" spans="1:10" ht="21.5" customHeight="1" x14ac:dyDescent="0.3">
      <c r="A26" s="20" t="s">
        <v>123</v>
      </c>
      <c r="B26" s="94">
        <v>5</v>
      </c>
      <c r="C26" s="94"/>
      <c r="D26" s="13">
        <v>0</v>
      </c>
      <c r="E26" s="14"/>
      <c r="F26" s="13">
        <v>0</v>
      </c>
      <c r="G26" s="14"/>
      <c r="H26" s="13">
        <v>0</v>
      </c>
      <c r="I26" s="14"/>
      <c r="J26" s="13">
        <v>0</v>
      </c>
    </row>
    <row r="27" spans="1:10" ht="21.5" customHeight="1" x14ac:dyDescent="0.3">
      <c r="A27" s="20" t="s">
        <v>175</v>
      </c>
      <c r="B27" s="94">
        <v>14</v>
      </c>
      <c r="C27" s="94"/>
      <c r="D27" s="13">
        <v>98702573</v>
      </c>
      <c r="E27" s="14"/>
      <c r="F27" s="13">
        <v>83144324</v>
      </c>
      <c r="G27" s="14"/>
      <c r="H27" s="13">
        <v>42501</v>
      </c>
      <c r="I27" s="14"/>
      <c r="J27" s="13">
        <v>23175</v>
      </c>
    </row>
    <row r="28" spans="1:10" ht="21.5" customHeight="1" x14ac:dyDescent="0.3">
      <c r="A28" s="20" t="s">
        <v>30</v>
      </c>
      <c r="B28" s="94">
        <v>15</v>
      </c>
      <c r="C28" s="94"/>
      <c r="D28" s="13">
        <v>394681227</v>
      </c>
      <c r="E28" s="14"/>
      <c r="F28" s="13">
        <v>498179772</v>
      </c>
      <c r="G28" s="14"/>
      <c r="H28" s="13">
        <v>0</v>
      </c>
      <c r="I28" s="14"/>
      <c r="J28" s="13">
        <v>0</v>
      </c>
    </row>
    <row r="29" spans="1:10" ht="21.5" customHeight="1" x14ac:dyDescent="0.3">
      <c r="A29" s="20" t="s">
        <v>170</v>
      </c>
      <c r="B29" s="94">
        <v>16</v>
      </c>
      <c r="C29" s="94"/>
      <c r="D29" s="13">
        <v>705930515</v>
      </c>
      <c r="E29" s="14"/>
      <c r="F29" s="13">
        <v>768159923</v>
      </c>
      <c r="G29" s="14"/>
      <c r="H29" s="13">
        <v>12877</v>
      </c>
      <c r="I29" s="14"/>
      <c r="J29" s="13">
        <v>11</v>
      </c>
    </row>
    <row r="30" spans="1:10" ht="21.5" customHeight="1" x14ac:dyDescent="0.3">
      <c r="A30" s="20" t="s">
        <v>31</v>
      </c>
      <c r="B30" s="94">
        <v>24</v>
      </c>
      <c r="C30" s="94"/>
      <c r="D30" s="13">
        <v>29647361</v>
      </c>
      <c r="E30" s="14"/>
      <c r="F30" s="13">
        <v>31810419</v>
      </c>
      <c r="G30" s="14"/>
      <c r="H30" s="13">
        <v>0</v>
      </c>
      <c r="I30" s="14"/>
      <c r="J30" s="13">
        <v>0</v>
      </c>
    </row>
    <row r="31" spans="1:10" ht="21.5" customHeight="1" x14ac:dyDescent="0.3">
      <c r="A31" s="20" t="s">
        <v>32</v>
      </c>
      <c r="B31" s="19"/>
      <c r="C31" s="94"/>
      <c r="D31" s="13">
        <v>1715083</v>
      </c>
      <c r="E31" s="14"/>
      <c r="F31" s="13">
        <v>3282750</v>
      </c>
      <c r="G31" s="14"/>
      <c r="H31" s="13">
        <v>0</v>
      </c>
      <c r="I31" s="14"/>
      <c r="J31" s="13">
        <v>0</v>
      </c>
    </row>
    <row r="32" spans="1:10" ht="21.5" customHeight="1" x14ac:dyDescent="0.3">
      <c r="A32" s="22" t="s">
        <v>33</v>
      </c>
      <c r="B32" s="19"/>
      <c r="C32" s="94"/>
      <c r="D32" s="16">
        <f>SUM(D22:D31)</f>
        <v>2442039460</v>
      </c>
      <c r="E32" s="17"/>
      <c r="F32" s="16">
        <f>SUM(F22:F31)</f>
        <v>2486202707</v>
      </c>
      <c r="G32" s="17"/>
      <c r="H32" s="16">
        <f>SUM(H22:H31)</f>
        <v>2243110701</v>
      </c>
      <c r="I32" s="17"/>
      <c r="J32" s="16">
        <f>SUM(J22:J31)</f>
        <v>1573424999</v>
      </c>
    </row>
    <row r="33" spans="1:10" ht="10.5" customHeight="1" x14ac:dyDescent="0.3">
      <c r="A33" s="96"/>
      <c r="B33" s="19"/>
      <c r="C33" s="94"/>
      <c r="D33" s="17"/>
      <c r="E33" s="17"/>
      <c r="F33" s="17"/>
      <c r="G33" s="17"/>
      <c r="H33" s="17"/>
      <c r="I33" s="17"/>
      <c r="J33" s="17"/>
    </row>
    <row r="34" spans="1:10" ht="21" customHeight="1" thickBot="1" x14ac:dyDescent="0.35">
      <c r="A34" s="96" t="s">
        <v>36</v>
      </c>
      <c r="B34" s="19"/>
      <c r="C34" s="94"/>
      <c r="D34" s="23">
        <f>D32+D19</f>
        <v>4903029903</v>
      </c>
      <c r="E34" s="17"/>
      <c r="F34" s="23">
        <f>F32+F19</f>
        <v>4983754784</v>
      </c>
      <c r="G34" s="17"/>
      <c r="H34" s="23">
        <f>H32+H19</f>
        <v>2600282847</v>
      </c>
      <c r="I34" s="17"/>
      <c r="J34" s="23">
        <f>J32+J19</f>
        <v>2461191399</v>
      </c>
    </row>
    <row r="35" spans="1:10" ht="21" customHeight="1" thickTop="1" x14ac:dyDescent="0.3">
      <c r="A35" s="96"/>
      <c r="B35" s="19"/>
      <c r="C35" s="94"/>
      <c r="D35" s="24"/>
      <c r="E35" s="17"/>
      <c r="F35" s="24"/>
      <c r="G35" s="17"/>
      <c r="H35" s="24"/>
      <c r="I35" s="17"/>
      <c r="J35" s="24"/>
    </row>
    <row r="36" spans="1:10" ht="21.5" customHeight="1" x14ac:dyDescent="0.35">
      <c r="A36" s="105" t="s">
        <v>215</v>
      </c>
    </row>
    <row r="37" spans="1:10" ht="21.5" customHeight="1" x14ac:dyDescent="0.35">
      <c r="A37" s="105" t="s">
        <v>216</v>
      </c>
    </row>
    <row r="38" spans="1:10" ht="21.5" customHeight="1" x14ac:dyDescent="0.3">
      <c r="A38" s="2" t="s">
        <v>1</v>
      </c>
    </row>
    <row r="39" spans="1:10" ht="21.5" customHeight="1" x14ac:dyDescent="0.3">
      <c r="A39" s="2"/>
      <c r="D39" s="93" t="s">
        <v>218</v>
      </c>
      <c r="F39" s="93" t="s">
        <v>222</v>
      </c>
      <c r="H39" s="97" t="s">
        <v>221</v>
      </c>
      <c r="I39" s="97"/>
      <c r="J39" s="97"/>
    </row>
    <row r="40" spans="1:10" ht="21.5" customHeight="1" x14ac:dyDescent="0.3">
      <c r="B40" s="95"/>
      <c r="C40" s="95"/>
      <c r="D40" s="93" t="s">
        <v>219</v>
      </c>
      <c r="E40" s="50"/>
      <c r="F40" s="93" t="s">
        <v>219</v>
      </c>
      <c r="G40" s="93"/>
      <c r="H40" s="97" t="s">
        <v>220</v>
      </c>
      <c r="I40" s="97"/>
      <c r="J40" s="97"/>
    </row>
    <row r="41" spans="1:10" ht="21.5" customHeight="1" x14ac:dyDescent="0.3">
      <c r="B41" s="95"/>
      <c r="C41" s="95"/>
      <c r="D41" s="99" t="s">
        <v>194</v>
      </c>
      <c r="E41" s="100"/>
      <c r="F41" s="100"/>
      <c r="G41" s="93"/>
      <c r="H41" s="99" t="s">
        <v>194</v>
      </c>
      <c r="I41" s="100"/>
      <c r="J41" s="100"/>
    </row>
    <row r="42" spans="1:10" ht="19.25" customHeight="1" x14ac:dyDescent="0.3">
      <c r="A42" s="96" t="s">
        <v>143</v>
      </c>
      <c r="B42" s="94" t="s">
        <v>5</v>
      </c>
      <c r="C42" s="94"/>
      <c r="D42" s="10">
        <v>2022</v>
      </c>
      <c r="E42" s="10"/>
      <c r="F42" s="10">
        <v>2021</v>
      </c>
      <c r="G42" s="95"/>
      <c r="H42" s="10">
        <v>2022</v>
      </c>
      <c r="I42" s="10"/>
      <c r="J42" s="10">
        <v>2021</v>
      </c>
    </row>
    <row r="43" spans="1:10" ht="21.5" customHeight="1" x14ac:dyDescent="0.3">
      <c r="A43" s="96"/>
      <c r="B43" s="94"/>
      <c r="C43" s="94"/>
      <c r="D43" s="95"/>
      <c r="F43" s="95" t="s">
        <v>223</v>
      </c>
      <c r="G43" s="95"/>
      <c r="H43" s="95"/>
      <c r="J43" s="95"/>
    </row>
    <row r="44" spans="1:10" ht="14" x14ac:dyDescent="0.3">
      <c r="B44" s="94"/>
      <c r="C44" s="94"/>
      <c r="D44" s="98" t="s">
        <v>176</v>
      </c>
      <c r="E44" s="98"/>
      <c r="F44" s="98"/>
      <c r="G44" s="98"/>
      <c r="H44" s="98"/>
      <c r="I44" s="98"/>
      <c r="J44" s="98"/>
    </row>
    <row r="45" spans="1:10" ht="21.5" customHeight="1" x14ac:dyDescent="0.3">
      <c r="A45" s="12" t="s">
        <v>40</v>
      </c>
      <c r="B45" s="95"/>
      <c r="C45" s="95"/>
      <c r="D45" s="14"/>
      <c r="E45" s="14"/>
      <c r="F45" s="14"/>
      <c r="G45" s="14"/>
      <c r="H45" s="14"/>
      <c r="I45" s="14"/>
      <c r="J45" s="14"/>
    </row>
    <row r="46" spans="1:10" ht="21.5" customHeight="1" x14ac:dyDescent="0.3">
      <c r="A46" s="15" t="s">
        <v>124</v>
      </c>
      <c r="B46" s="94">
        <v>17</v>
      </c>
      <c r="C46" s="94"/>
      <c r="D46" s="13">
        <v>365949868</v>
      </c>
      <c r="E46" s="14"/>
      <c r="F46" s="13">
        <v>453922621</v>
      </c>
      <c r="G46" s="14"/>
      <c r="H46" s="13">
        <v>562831</v>
      </c>
      <c r="I46" s="14"/>
      <c r="J46" s="13">
        <v>954300</v>
      </c>
    </row>
    <row r="47" spans="1:10" ht="21.5" customHeight="1" x14ac:dyDescent="0.3">
      <c r="A47" s="15" t="s">
        <v>154</v>
      </c>
      <c r="B47" s="94"/>
      <c r="C47" s="94"/>
      <c r="D47" s="13">
        <v>116197227</v>
      </c>
      <c r="E47" s="14"/>
      <c r="F47" s="13">
        <v>81238266</v>
      </c>
      <c r="G47" s="14"/>
      <c r="H47" s="13">
        <v>0</v>
      </c>
      <c r="I47" s="14"/>
      <c r="J47" s="13">
        <v>0</v>
      </c>
    </row>
    <row r="48" spans="1:10" ht="21.5" customHeight="1" x14ac:dyDescent="0.3">
      <c r="A48" s="6" t="s">
        <v>41</v>
      </c>
      <c r="B48" s="94" t="s">
        <v>255</v>
      </c>
      <c r="C48" s="94"/>
      <c r="D48" s="13">
        <v>99545837</v>
      </c>
      <c r="E48" s="14"/>
      <c r="F48" s="13">
        <v>102447271</v>
      </c>
      <c r="G48" s="14"/>
      <c r="H48" s="13">
        <v>0</v>
      </c>
      <c r="I48" s="14"/>
      <c r="J48" s="13">
        <v>0</v>
      </c>
    </row>
    <row r="49" spans="1:10" ht="21.5" customHeight="1" x14ac:dyDescent="0.3">
      <c r="A49" s="6" t="s">
        <v>239</v>
      </c>
      <c r="B49" s="94">
        <v>18</v>
      </c>
      <c r="C49" s="94"/>
      <c r="D49" s="13">
        <v>400000000</v>
      </c>
      <c r="E49" s="14"/>
      <c r="F49" s="13">
        <v>0</v>
      </c>
      <c r="G49" s="14"/>
      <c r="H49" s="13">
        <v>0</v>
      </c>
      <c r="I49" s="14"/>
      <c r="J49" s="13">
        <v>0</v>
      </c>
    </row>
    <row r="50" spans="1:10" ht="21.5" customHeight="1" x14ac:dyDescent="0.3">
      <c r="A50" s="6" t="s">
        <v>125</v>
      </c>
      <c r="B50" s="94"/>
      <c r="C50" s="94"/>
      <c r="D50" s="13">
        <v>70979077</v>
      </c>
      <c r="E50" s="14"/>
      <c r="F50" s="13">
        <v>95836372</v>
      </c>
      <c r="G50" s="14"/>
      <c r="H50" s="13">
        <v>0</v>
      </c>
      <c r="I50" s="14"/>
      <c r="J50" s="13">
        <v>32617</v>
      </c>
    </row>
    <row r="51" spans="1:10" ht="21.5" customHeight="1" x14ac:dyDescent="0.3">
      <c r="A51" s="6" t="s">
        <v>144</v>
      </c>
      <c r="B51" s="94"/>
      <c r="C51" s="94"/>
      <c r="D51" s="13">
        <v>12092550</v>
      </c>
      <c r="E51" s="14"/>
      <c r="F51" s="13">
        <v>14625967</v>
      </c>
      <c r="G51" s="14"/>
      <c r="H51" s="13">
        <v>0</v>
      </c>
      <c r="I51" s="14"/>
      <c r="J51" s="13">
        <v>0</v>
      </c>
    </row>
    <row r="52" spans="1:10" ht="21.5" customHeight="1" x14ac:dyDescent="0.3">
      <c r="A52" s="6" t="s">
        <v>42</v>
      </c>
      <c r="B52" s="94">
        <v>5</v>
      </c>
      <c r="C52" s="94"/>
      <c r="D52" s="13">
        <v>45715068</v>
      </c>
      <c r="E52" s="14"/>
      <c r="F52" s="13">
        <v>35579114</v>
      </c>
      <c r="G52" s="14"/>
      <c r="H52" s="13">
        <v>105823</v>
      </c>
      <c r="I52" s="14"/>
      <c r="J52" s="13">
        <v>50726</v>
      </c>
    </row>
    <row r="53" spans="1:10" ht="21.5" customHeight="1" x14ac:dyDescent="0.3">
      <c r="A53" s="96" t="s">
        <v>43</v>
      </c>
      <c r="B53" s="94"/>
      <c r="C53" s="94"/>
      <c r="D53" s="16">
        <f>SUM(D46:D52)</f>
        <v>1110479627</v>
      </c>
      <c r="E53" s="17"/>
      <c r="F53" s="16">
        <f>SUM(F46:F52)-1</f>
        <v>783649610</v>
      </c>
      <c r="G53" s="17"/>
      <c r="H53" s="16">
        <f>SUM(H46:H52)</f>
        <v>668654</v>
      </c>
      <c r="I53" s="17"/>
      <c r="J53" s="16">
        <f>SUM(J46:J52)</f>
        <v>1037643</v>
      </c>
    </row>
    <row r="54" spans="1:10" ht="12" customHeight="1" x14ac:dyDescent="0.3">
      <c r="B54" s="94"/>
      <c r="C54" s="94"/>
      <c r="D54" s="13"/>
      <c r="E54" s="14"/>
      <c r="F54" s="13"/>
      <c r="G54" s="14"/>
      <c r="H54" s="13"/>
      <c r="I54" s="14"/>
      <c r="J54" s="13"/>
    </row>
    <row r="55" spans="1:10" ht="21.5" customHeight="1" x14ac:dyDescent="0.3">
      <c r="A55" s="12" t="s">
        <v>50</v>
      </c>
      <c r="B55" s="94"/>
      <c r="C55" s="94"/>
      <c r="D55" s="13"/>
      <c r="E55" s="14"/>
      <c r="F55" s="13"/>
      <c r="G55" s="14"/>
      <c r="H55" s="13"/>
      <c r="I55" s="14"/>
      <c r="J55" s="13"/>
    </row>
    <row r="56" spans="1:10" ht="21.5" customHeight="1" x14ac:dyDescent="0.3">
      <c r="A56" s="6" t="s">
        <v>116</v>
      </c>
      <c r="B56" s="94" t="s">
        <v>245</v>
      </c>
      <c r="C56" s="94"/>
      <c r="D56" s="13">
        <v>315527681</v>
      </c>
      <c r="E56" s="14"/>
      <c r="F56" s="13">
        <v>410810760</v>
      </c>
      <c r="G56" s="14"/>
      <c r="H56" s="13">
        <v>0</v>
      </c>
      <c r="I56" s="14"/>
      <c r="J56" s="13">
        <v>0</v>
      </c>
    </row>
    <row r="57" spans="1:10" ht="21.5" customHeight="1" x14ac:dyDescent="0.3">
      <c r="A57" s="6" t="s">
        <v>171</v>
      </c>
      <c r="B57" s="94">
        <v>24</v>
      </c>
      <c r="C57" s="94"/>
      <c r="D57" s="13">
        <v>190435605</v>
      </c>
      <c r="E57" s="14"/>
      <c r="F57" s="13">
        <v>181024173</v>
      </c>
      <c r="G57" s="14"/>
      <c r="H57" s="13">
        <v>59988188</v>
      </c>
      <c r="I57" s="14"/>
      <c r="J57" s="13">
        <v>35523545</v>
      </c>
    </row>
    <row r="58" spans="1:10" ht="21.5" customHeight="1" x14ac:dyDescent="0.3">
      <c r="A58" s="6" t="s">
        <v>126</v>
      </c>
      <c r="B58" s="94">
        <v>19</v>
      </c>
      <c r="C58" s="94"/>
      <c r="D58" s="13">
        <v>128236018</v>
      </c>
      <c r="E58" s="14"/>
      <c r="F58" s="13">
        <v>138472102</v>
      </c>
      <c r="G58" s="14"/>
      <c r="H58" s="13">
        <v>0</v>
      </c>
      <c r="I58" s="14"/>
      <c r="J58" s="13">
        <v>0</v>
      </c>
    </row>
    <row r="59" spans="1:10" ht="21.5" customHeight="1" x14ac:dyDescent="0.3">
      <c r="A59" s="6" t="s">
        <v>240</v>
      </c>
      <c r="B59" s="94"/>
      <c r="C59" s="94"/>
      <c r="D59" s="13">
        <v>599966</v>
      </c>
      <c r="E59" s="14"/>
      <c r="F59" s="13">
        <v>0</v>
      </c>
      <c r="G59" s="14"/>
      <c r="H59" s="13">
        <v>0</v>
      </c>
      <c r="I59" s="14"/>
      <c r="J59" s="13">
        <v>0</v>
      </c>
    </row>
    <row r="60" spans="1:10" ht="21.5" customHeight="1" x14ac:dyDescent="0.3">
      <c r="A60" s="96" t="s">
        <v>51</v>
      </c>
      <c r="B60" s="94"/>
      <c r="C60" s="94"/>
      <c r="D60" s="16">
        <f>SUM(D56:D59)</f>
        <v>634799270</v>
      </c>
      <c r="E60" s="17"/>
      <c r="F60" s="16">
        <f>SUM(F56:F59)</f>
        <v>730307035</v>
      </c>
      <c r="G60" s="17"/>
      <c r="H60" s="16">
        <f>SUM(H56:H59)</f>
        <v>59988188</v>
      </c>
      <c r="I60" s="17"/>
      <c r="J60" s="16">
        <f>SUM(J56:J59)</f>
        <v>35523545</v>
      </c>
    </row>
    <row r="61" spans="1:10" ht="21.5" customHeight="1" x14ac:dyDescent="0.3">
      <c r="A61" s="96" t="s">
        <v>52</v>
      </c>
      <c r="B61" s="94"/>
      <c r="C61" s="94"/>
      <c r="D61" s="16">
        <f>D60+D53</f>
        <v>1745278897</v>
      </c>
      <c r="E61" s="17"/>
      <c r="F61" s="16">
        <f>F60+F53</f>
        <v>1513956645</v>
      </c>
      <c r="G61" s="17"/>
      <c r="H61" s="16">
        <f>H60+H53</f>
        <v>60656842</v>
      </c>
      <c r="I61" s="17"/>
      <c r="J61" s="16">
        <f>J60+J53</f>
        <v>36561188</v>
      </c>
    </row>
    <row r="62" spans="1:10" ht="7.5" customHeight="1" x14ac:dyDescent="0.3">
      <c r="A62" s="96"/>
      <c r="B62" s="94"/>
      <c r="C62" s="94"/>
      <c r="D62" s="17"/>
      <c r="E62" s="17"/>
      <c r="F62" s="17"/>
      <c r="G62" s="17"/>
      <c r="H62" s="17"/>
      <c r="I62" s="17"/>
      <c r="J62" s="17"/>
    </row>
    <row r="63" spans="1:10" ht="21.5" customHeight="1" x14ac:dyDescent="0.3">
      <c r="A63" s="12" t="s">
        <v>53</v>
      </c>
      <c r="B63" s="94"/>
      <c r="C63" s="94"/>
      <c r="D63" s="14"/>
      <c r="E63" s="14"/>
      <c r="F63" s="14"/>
      <c r="G63" s="14"/>
      <c r="H63" s="14"/>
      <c r="I63" s="14"/>
      <c r="J63" s="14"/>
    </row>
    <row r="64" spans="1:10" ht="21.5" customHeight="1" x14ac:dyDescent="0.3">
      <c r="A64" s="6" t="s">
        <v>54</v>
      </c>
      <c r="B64" s="94">
        <v>20</v>
      </c>
      <c r="C64" s="94"/>
      <c r="D64" s="14"/>
      <c r="E64" s="14"/>
      <c r="F64" s="14"/>
      <c r="G64" s="14"/>
      <c r="H64" s="14"/>
      <c r="I64" s="14"/>
      <c r="J64" s="14"/>
    </row>
    <row r="65" spans="1:16" ht="21.5" customHeight="1" thickBot="1" x14ac:dyDescent="0.35">
      <c r="A65" s="6" t="s">
        <v>55</v>
      </c>
      <c r="B65" s="94"/>
      <c r="C65" s="94"/>
      <c r="D65" s="25">
        <v>300000000</v>
      </c>
      <c r="E65" s="14"/>
      <c r="F65" s="25">
        <v>300000000</v>
      </c>
      <c r="G65" s="14"/>
      <c r="H65" s="25">
        <v>300000000</v>
      </c>
      <c r="I65" s="14"/>
      <c r="J65" s="25">
        <v>300000000</v>
      </c>
    </row>
    <row r="66" spans="1:16" ht="21.5" customHeight="1" thickTop="1" x14ac:dyDescent="0.3">
      <c r="A66" s="6" t="s">
        <v>56</v>
      </c>
      <c r="B66" s="94"/>
      <c r="C66" s="94"/>
      <c r="D66" s="14">
        <v>300000000</v>
      </c>
      <c r="E66" s="14"/>
      <c r="F66" s="14">
        <v>300000000</v>
      </c>
      <c r="G66" s="14"/>
      <c r="H66" s="14">
        <v>300000000</v>
      </c>
      <c r="I66" s="14"/>
      <c r="J66" s="14">
        <v>300000000</v>
      </c>
    </row>
    <row r="67" spans="1:16" ht="21" customHeight="1" x14ac:dyDescent="0.3">
      <c r="A67" s="6" t="s">
        <v>127</v>
      </c>
      <c r="B67" s="94"/>
      <c r="C67" s="94"/>
      <c r="D67" s="14">
        <v>1606753420</v>
      </c>
      <c r="E67" s="14"/>
      <c r="F67" s="14">
        <v>1606753420</v>
      </c>
      <c r="G67" s="14"/>
      <c r="H67" s="14">
        <v>1606753420</v>
      </c>
      <c r="I67" s="14"/>
      <c r="J67" s="14">
        <v>1606753420</v>
      </c>
    </row>
    <row r="68" spans="1:16" ht="21" customHeight="1" x14ac:dyDescent="0.3">
      <c r="A68" s="6" t="s">
        <v>57</v>
      </c>
      <c r="B68" s="94">
        <v>3</v>
      </c>
      <c r="C68" s="94"/>
      <c r="D68" s="85">
        <v>-247122658</v>
      </c>
      <c r="E68" s="14"/>
      <c r="F68" s="14">
        <v>67932017</v>
      </c>
      <c r="G68" s="14"/>
      <c r="H68" s="13">
        <v>0</v>
      </c>
      <c r="I68" s="14"/>
      <c r="J68" s="13">
        <v>0</v>
      </c>
    </row>
    <row r="69" spans="1:16" ht="21.5" customHeight="1" x14ac:dyDescent="0.3">
      <c r="A69" s="6" t="s">
        <v>117</v>
      </c>
      <c r="B69" s="94"/>
      <c r="C69" s="94"/>
      <c r="D69" s="14"/>
      <c r="E69" s="14"/>
      <c r="F69" s="14"/>
      <c r="G69" s="14"/>
      <c r="H69" s="14"/>
      <c r="I69" s="14"/>
      <c r="J69" s="14"/>
    </row>
    <row r="70" spans="1:16" ht="21.5" customHeight="1" x14ac:dyDescent="0.3">
      <c r="A70" s="6" t="s">
        <v>62</v>
      </c>
      <c r="B70" s="94"/>
      <c r="C70" s="94"/>
      <c r="D70" s="14"/>
      <c r="E70" s="14"/>
      <c r="F70" s="14"/>
      <c r="G70" s="14"/>
      <c r="H70" s="14"/>
      <c r="I70" s="14"/>
      <c r="J70" s="14"/>
    </row>
    <row r="71" spans="1:16" ht="21.5" customHeight="1" x14ac:dyDescent="0.3">
      <c r="A71" s="6" t="s">
        <v>63</v>
      </c>
      <c r="B71" s="94"/>
      <c r="C71" s="94"/>
      <c r="D71" s="14">
        <v>30000000</v>
      </c>
      <c r="E71" s="14"/>
      <c r="F71" s="14">
        <v>30000000</v>
      </c>
      <c r="G71" s="14"/>
      <c r="H71" s="14">
        <v>30000000</v>
      </c>
      <c r="I71" s="14"/>
      <c r="J71" s="14">
        <v>30000000</v>
      </c>
    </row>
    <row r="72" spans="1:16" ht="21.5" customHeight="1" x14ac:dyDescent="0.3">
      <c r="A72" s="6" t="s">
        <v>64</v>
      </c>
      <c r="B72" s="94"/>
      <c r="C72" s="94"/>
      <c r="D72" s="13">
        <v>636019361</v>
      </c>
      <c r="E72" s="14"/>
      <c r="F72" s="13">
        <v>529180940</v>
      </c>
      <c r="G72" s="14"/>
      <c r="H72" s="13">
        <v>358236759</v>
      </c>
      <c r="I72" s="14"/>
      <c r="J72" s="13">
        <v>345372205</v>
      </c>
    </row>
    <row r="73" spans="1:16" ht="21.5" customHeight="1" x14ac:dyDescent="0.3">
      <c r="A73" s="6" t="s">
        <v>65</v>
      </c>
      <c r="B73" s="94"/>
      <c r="C73" s="94"/>
      <c r="D73" s="26">
        <v>244635826</v>
      </c>
      <c r="E73" s="14"/>
      <c r="F73" s="26">
        <v>142504586</v>
      </c>
      <c r="G73" s="14"/>
      <c r="H73" s="26">
        <v>244635826</v>
      </c>
      <c r="I73" s="14"/>
      <c r="J73" s="26">
        <v>142504586</v>
      </c>
    </row>
    <row r="74" spans="1:16" ht="21.5" customHeight="1" x14ac:dyDescent="0.3">
      <c r="A74" s="96" t="s">
        <v>66</v>
      </c>
      <c r="B74" s="94"/>
      <c r="C74" s="94"/>
      <c r="D74" s="17">
        <f>SUM(D66:D73)</f>
        <v>2570285949</v>
      </c>
      <c r="E74" s="17"/>
      <c r="F74" s="17">
        <f>SUM(F66:F73)</f>
        <v>2676370963</v>
      </c>
      <c r="G74" s="17"/>
      <c r="H74" s="17">
        <f>SUM(H66:H73)</f>
        <v>2539626005</v>
      </c>
      <c r="I74" s="17"/>
      <c r="J74" s="17">
        <f>SUM(J66:J73)</f>
        <v>2424630211</v>
      </c>
    </row>
    <row r="75" spans="1:16" ht="21.5" customHeight="1" x14ac:dyDescent="0.3">
      <c r="A75" s="6" t="s">
        <v>224</v>
      </c>
      <c r="B75" s="94"/>
      <c r="C75" s="94"/>
      <c r="D75" s="13">
        <v>0</v>
      </c>
      <c r="E75" s="14"/>
      <c r="F75" s="13">
        <v>457884967</v>
      </c>
      <c r="G75" s="14"/>
      <c r="H75" s="13">
        <v>0</v>
      </c>
      <c r="I75" s="14"/>
      <c r="J75" s="13">
        <v>0</v>
      </c>
    </row>
    <row r="76" spans="1:16" ht="21.5" customHeight="1" x14ac:dyDescent="0.3">
      <c r="A76" s="6" t="s">
        <v>67</v>
      </c>
      <c r="B76" s="94">
        <v>3</v>
      </c>
      <c r="C76" s="94"/>
      <c r="D76" s="13">
        <v>587465057</v>
      </c>
      <c r="E76" s="14"/>
      <c r="F76" s="13">
        <v>335542209</v>
      </c>
      <c r="G76" s="14"/>
      <c r="H76" s="13">
        <v>0</v>
      </c>
      <c r="I76" s="14"/>
      <c r="J76" s="13">
        <v>0</v>
      </c>
    </row>
    <row r="77" spans="1:16" ht="21.5" customHeight="1" x14ac:dyDescent="0.3">
      <c r="A77" s="96" t="s">
        <v>68</v>
      </c>
      <c r="B77" s="94"/>
      <c r="C77" s="94"/>
      <c r="D77" s="27">
        <f>SUM(D74:D76)</f>
        <v>3157751006</v>
      </c>
      <c r="E77" s="17"/>
      <c r="F77" s="27">
        <f>SUM(F74:F76)</f>
        <v>3469798139</v>
      </c>
      <c r="G77" s="17"/>
      <c r="H77" s="27">
        <f>SUM(H74:H76)</f>
        <v>2539626005</v>
      </c>
      <c r="I77" s="17"/>
      <c r="J77" s="27">
        <f>SUM(J74:J76)</f>
        <v>2424630211</v>
      </c>
    </row>
    <row r="78" spans="1:16" ht="12" customHeight="1" x14ac:dyDescent="0.3">
      <c r="A78" s="96"/>
      <c r="B78" s="94"/>
      <c r="C78" s="94"/>
      <c r="D78" s="17"/>
      <c r="E78" s="17"/>
      <c r="F78" s="17"/>
      <c r="G78" s="17"/>
      <c r="H78" s="17"/>
      <c r="I78" s="17"/>
      <c r="J78" s="17"/>
    </row>
    <row r="79" spans="1:16" ht="21.5" customHeight="1" thickBot="1" x14ac:dyDescent="0.35">
      <c r="A79" s="96" t="s">
        <v>70</v>
      </c>
      <c r="B79" s="94"/>
      <c r="C79" s="94"/>
      <c r="D79" s="28">
        <f>D77+D61</f>
        <v>4903029903</v>
      </c>
      <c r="E79" s="17"/>
      <c r="F79" s="28">
        <f>F77+F61</f>
        <v>4983754784</v>
      </c>
      <c r="G79" s="17"/>
      <c r="H79" s="28">
        <f>H77+H61</f>
        <v>2600282847</v>
      </c>
      <c r="I79" s="17"/>
      <c r="J79" s="28">
        <f>J77+J61</f>
        <v>2461191399</v>
      </c>
      <c r="K79" s="29"/>
      <c r="L79" s="29"/>
      <c r="M79" s="29"/>
      <c r="N79" s="29"/>
      <c r="O79" s="29"/>
      <c r="P79" s="29"/>
    </row>
    <row r="80" spans="1:16" ht="21" customHeight="1" thickTop="1" x14ac:dyDescent="0.3">
      <c r="A80" s="30"/>
      <c r="B80" s="94"/>
      <c r="C80" s="94"/>
    </row>
    <row r="81" spans="4:10" ht="21.5" customHeight="1" x14ac:dyDescent="0.3">
      <c r="D81" s="21"/>
      <c r="E81" s="21"/>
      <c r="F81" s="21"/>
      <c r="G81" s="21"/>
      <c r="H81" s="21"/>
      <c r="I81" s="21"/>
      <c r="J81" s="21"/>
    </row>
    <row r="83" spans="4:10" ht="21.5" customHeight="1" x14ac:dyDescent="0.3">
      <c r="D83" s="29"/>
      <c r="E83" s="29"/>
      <c r="F83" s="29"/>
      <c r="G83" s="29"/>
      <c r="H83" s="29"/>
      <c r="I83" s="29"/>
      <c r="J83" s="29"/>
    </row>
  </sheetData>
  <mergeCells count="10">
    <mergeCell ref="H4:J4"/>
    <mergeCell ref="H39:J39"/>
    <mergeCell ref="D9:J9"/>
    <mergeCell ref="H5:J5"/>
    <mergeCell ref="D44:J44"/>
    <mergeCell ref="H40:J40"/>
    <mergeCell ref="D6:F6"/>
    <mergeCell ref="H6:J6"/>
    <mergeCell ref="D41:F41"/>
    <mergeCell ref="H41:J41"/>
  </mergeCells>
  <pageMargins left="0.55000000000000004" right="0.55000000000000004" top="0.48" bottom="0.5" header="0.5" footer="0.5"/>
  <pageSetup paperSize="9" scale="73" firstPageNumber="6" fitToHeight="0" orientation="portrait" useFirstPageNumber="1" r:id="rId1"/>
  <headerFooter>
    <oddFooter xml:space="preserve">&amp;LThe accompanying notes form an integral part of the financial statements.
&amp;C&amp;P&amp;R
</oddFooter>
  </headerFooter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5"/>
  <sheetViews>
    <sheetView topLeftCell="A49" zoomScale="80" zoomScaleNormal="80" zoomScaleSheetLayoutView="70" workbookViewId="0">
      <selection activeCell="A53" sqref="A53"/>
    </sheetView>
  </sheetViews>
  <sheetFormatPr defaultColWidth="9.09765625" defaultRowHeight="23.25" customHeight="1" x14ac:dyDescent="0.3"/>
  <cols>
    <col min="1" max="1" width="64.09765625" style="6" customWidth="1"/>
    <col min="2" max="2" width="9.09765625" style="49"/>
    <col min="3" max="3" width="1.3984375" style="49" customWidth="1"/>
    <col min="4" max="4" width="21.19921875" style="49" bestFit="1" customWidth="1"/>
    <col min="5" max="5" width="1.3984375" style="49" customWidth="1"/>
    <col min="6" max="6" width="21.19921875" style="49" bestFit="1" customWidth="1"/>
    <col min="7" max="7" width="1.3984375" style="49" customWidth="1"/>
    <col min="8" max="8" width="16.5" style="49" customWidth="1"/>
    <col min="9" max="9" width="1.3984375" style="49" customWidth="1"/>
    <col min="10" max="10" width="17" style="49" customWidth="1"/>
    <col min="11" max="11" width="5.8984375" style="49" customWidth="1"/>
    <col min="12" max="16384" width="9.09765625" style="49"/>
  </cols>
  <sheetData>
    <row r="1" spans="1:10" ht="23.25" customHeight="1" x14ac:dyDescent="0.35">
      <c r="A1" s="105" t="s">
        <v>215</v>
      </c>
      <c r="B1" s="94"/>
      <c r="C1" s="94"/>
      <c r="D1" s="48"/>
      <c r="E1" s="48"/>
      <c r="F1" s="48"/>
      <c r="G1" s="48"/>
      <c r="H1" s="48"/>
      <c r="I1" s="48"/>
      <c r="J1" s="48"/>
    </row>
    <row r="2" spans="1:10" ht="23.25" customHeight="1" x14ac:dyDescent="0.35">
      <c r="A2" s="105" t="s">
        <v>216</v>
      </c>
      <c r="B2" s="94"/>
      <c r="C2" s="94"/>
      <c r="D2" s="48"/>
      <c r="E2" s="48"/>
      <c r="F2" s="48"/>
      <c r="G2" s="48"/>
      <c r="H2" s="48"/>
      <c r="I2" s="48"/>
      <c r="J2" s="48"/>
    </row>
    <row r="3" spans="1:10" ht="23.25" customHeight="1" x14ac:dyDescent="0.3">
      <c r="A3" s="2" t="s">
        <v>177</v>
      </c>
      <c r="B3" s="95"/>
      <c r="C3" s="95"/>
      <c r="D3" s="93"/>
      <c r="E3" s="93"/>
      <c r="F3" s="93"/>
      <c r="G3" s="93"/>
      <c r="H3" s="93"/>
      <c r="I3" s="93"/>
      <c r="J3" s="93"/>
    </row>
    <row r="4" spans="1:10" ht="23.25" customHeight="1" x14ac:dyDescent="0.3">
      <c r="A4" s="2"/>
      <c r="B4" s="95"/>
      <c r="C4" s="95"/>
      <c r="D4" s="93" t="s">
        <v>218</v>
      </c>
      <c r="E4" s="50"/>
      <c r="F4" s="93" t="s">
        <v>222</v>
      </c>
      <c r="G4" s="93"/>
      <c r="H4" s="97" t="s">
        <v>225</v>
      </c>
      <c r="I4" s="97"/>
      <c r="J4" s="97"/>
    </row>
    <row r="5" spans="1:10" ht="23" customHeight="1" x14ac:dyDescent="0.3">
      <c r="B5" s="95"/>
      <c r="C5" s="95"/>
      <c r="D5" s="93" t="s">
        <v>219</v>
      </c>
      <c r="E5" s="50"/>
      <c r="F5" s="93" t="s">
        <v>219</v>
      </c>
      <c r="G5" s="93"/>
      <c r="H5" s="97" t="s">
        <v>220</v>
      </c>
      <c r="I5" s="97"/>
      <c r="J5" s="97"/>
    </row>
    <row r="6" spans="1:10" ht="21.75" customHeight="1" x14ac:dyDescent="0.3">
      <c r="B6" s="95"/>
      <c r="C6" s="95"/>
      <c r="D6" s="101" t="s">
        <v>256</v>
      </c>
      <c r="E6" s="101"/>
      <c r="F6" s="101"/>
      <c r="G6" s="93"/>
      <c r="H6" s="101" t="s">
        <v>256</v>
      </c>
      <c r="I6" s="101"/>
      <c r="J6" s="101"/>
    </row>
    <row r="7" spans="1:10" ht="23.25" customHeight="1" x14ac:dyDescent="0.3">
      <c r="B7" s="94" t="s">
        <v>5</v>
      </c>
      <c r="C7" s="94"/>
      <c r="D7" s="95">
        <v>2022</v>
      </c>
      <c r="E7" s="95"/>
      <c r="F7" s="95">
        <v>2021</v>
      </c>
      <c r="G7" s="95"/>
      <c r="H7" s="95">
        <v>2022</v>
      </c>
      <c r="I7" s="95"/>
      <c r="J7" s="95">
        <v>2021</v>
      </c>
    </row>
    <row r="8" spans="1:10" ht="23.25" customHeight="1" x14ac:dyDescent="0.3">
      <c r="B8" s="94"/>
      <c r="C8" s="94"/>
      <c r="D8" s="95"/>
      <c r="E8" s="95"/>
      <c r="F8" s="95" t="s">
        <v>223</v>
      </c>
      <c r="G8" s="95"/>
      <c r="H8" s="95"/>
      <c r="I8" s="95"/>
      <c r="J8" s="95"/>
    </row>
    <row r="9" spans="1:10" ht="20.399999999999999" customHeight="1" x14ac:dyDescent="0.3">
      <c r="A9" s="12"/>
      <c r="B9" s="94"/>
      <c r="C9" s="94"/>
      <c r="D9" s="98" t="s">
        <v>176</v>
      </c>
      <c r="E9" s="98"/>
      <c r="F9" s="98"/>
      <c r="G9" s="98"/>
      <c r="H9" s="98"/>
      <c r="I9" s="98"/>
      <c r="J9" s="98"/>
    </row>
    <row r="10" spans="1:10" ht="20.399999999999999" customHeight="1" x14ac:dyDescent="0.3">
      <c r="A10" s="12" t="s">
        <v>17</v>
      </c>
      <c r="B10" s="94"/>
      <c r="C10" s="94"/>
      <c r="D10" s="31"/>
      <c r="E10" s="94"/>
      <c r="F10" s="31"/>
      <c r="G10" s="94"/>
      <c r="H10" s="31"/>
      <c r="I10" s="94"/>
      <c r="J10" s="31"/>
    </row>
    <row r="11" spans="1:10" ht="23.25" customHeight="1" x14ac:dyDescent="0.3">
      <c r="A11" s="6" t="s">
        <v>18</v>
      </c>
      <c r="B11" s="94">
        <v>22</v>
      </c>
      <c r="C11" s="94"/>
      <c r="D11" s="13">
        <v>3589721330</v>
      </c>
      <c r="F11" s="13">
        <v>3498234365</v>
      </c>
      <c r="H11" s="13">
        <v>0</v>
      </c>
      <c r="J11" s="13">
        <v>0</v>
      </c>
    </row>
    <row r="12" spans="1:10" ht="21.75" customHeight="1" x14ac:dyDescent="0.3">
      <c r="A12" s="6" t="s">
        <v>19</v>
      </c>
      <c r="B12" s="94">
        <v>22</v>
      </c>
      <c r="C12" s="94"/>
      <c r="D12" s="13">
        <v>9585809</v>
      </c>
      <c r="F12" s="13">
        <v>10194010</v>
      </c>
      <c r="H12" s="13">
        <v>735638080</v>
      </c>
      <c r="J12" s="13">
        <v>774193470</v>
      </c>
    </row>
    <row r="13" spans="1:10" ht="21.75" customHeight="1" x14ac:dyDescent="0.3">
      <c r="A13" s="6" t="s">
        <v>191</v>
      </c>
      <c r="B13" s="94"/>
      <c r="C13" s="94"/>
      <c r="D13" s="13">
        <v>0</v>
      </c>
      <c r="F13" s="13">
        <v>63808938</v>
      </c>
      <c r="H13" s="13">
        <v>0</v>
      </c>
      <c r="J13" s="13">
        <v>0</v>
      </c>
    </row>
    <row r="14" spans="1:10" ht="21.75" customHeight="1" x14ac:dyDescent="0.3">
      <c r="A14" s="49" t="s">
        <v>21</v>
      </c>
      <c r="B14" s="94">
        <v>22</v>
      </c>
      <c r="C14" s="94"/>
      <c r="D14" s="13">
        <v>104118330</v>
      </c>
      <c r="F14" s="13">
        <v>84262749</v>
      </c>
      <c r="H14" s="13">
        <v>1577001</v>
      </c>
      <c r="J14" s="13">
        <v>594647</v>
      </c>
    </row>
    <row r="15" spans="1:10" ht="21" customHeight="1" x14ac:dyDescent="0.3">
      <c r="A15" s="96" t="s">
        <v>22</v>
      </c>
      <c r="C15" s="94"/>
      <c r="D15" s="16">
        <f>SUM(D11:D14)</f>
        <v>3703425469</v>
      </c>
      <c r="E15" s="50"/>
      <c r="F15" s="16">
        <f>SUM(F11:F14)</f>
        <v>3656500062</v>
      </c>
      <c r="G15" s="50"/>
      <c r="H15" s="16">
        <f>SUM(H11:H14)</f>
        <v>737215081</v>
      </c>
      <c r="I15" s="50"/>
      <c r="J15" s="16">
        <f>SUM(J11:J14)</f>
        <v>774788117</v>
      </c>
    </row>
    <row r="16" spans="1:10" ht="21.75" customHeight="1" x14ac:dyDescent="0.3">
      <c r="A16" s="96"/>
      <c r="B16" s="19"/>
      <c r="C16" s="94"/>
      <c r="D16" s="32"/>
      <c r="E16" s="50"/>
      <c r="F16" s="32"/>
      <c r="G16" s="50"/>
      <c r="H16" s="32"/>
      <c r="I16" s="50"/>
      <c r="J16" s="32"/>
    </row>
    <row r="17" spans="1:10" ht="21.75" customHeight="1" x14ac:dyDescent="0.3">
      <c r="A17" s="12" t="s">
        <v>23</v>
      </c>
      <c r="B17" s="94"/>
      <c r="C17" s="94"/>
      <c r="D17" s="32"/>
      <c r="E17" s="50"/>
      <c r="F17" s="32"/>
      <c r="G17" s="50"/>
      <c r="H17" s="32"/>
      <c r="I17" s="50"/>
      <c r="J17" s="32"/>
    </row>
    <row r="18" spans="1:10" ht="21.75" customHeight="1" x14ac:dyDescent="0.3">
      <c r="A18" s="6" t="s">
        <v>24</v>
      </c>
      <c r="B18" s="94">
        <v>23</v>
      </c>
      <c r="C18" s="94"/>
      <c r="D18" s="13">
        <v>1691167703</v>
      </c>
      <c r="F18" s="13">
        <v>1605720421</v>
      </c>
      <c r="H18" s="13">
        <v>0</v>
      </c>
      <c r="J18" s="13">
        <v>0</v>
      </c>
    </row>
    <row r="19" spans="1:10" ht="21.75" customHeight="1" x14ac:dyDescent="0.3">
      <c r="A19" s="6" t="s">
        <v>72</v>
      </c>
      <c r="B19" s="94">
        <v>23</v>
      </c>
      <c r="C19" s="94"/>
      <c r="D19" s="13">
        <v>923652764</v>
      </c>
      <c r="F19" s="13">
        <v>854559564</v>
      </c>
      <c r="H19" s="13">
        <v>30240612</v>
      </c>
      <c r="J19" s="13">
        <v>11774587</v>
      </c>
    </row>
    <row r="20" spans="1:10" ht="21.75" customHeight="1" x14ac:dyDescent="0.3">
      <c r="A20" s="6" t="s">
        <v>246</v>
      </c>
      <c r="B20" s="94">
        <v>12</v>
      </c>
      <c r="C20" s="94"/>
      <c r="D20" s="13">
        <v>0</v>
      </c>
      <c r="F20" s="13">
        <v>0</v>
      </c>
      <c r="H20" s="13">
        <v>-901752</v>
      </c>
      <c r="J20" s="13">
        <v>1600000</v>
      </c>
    </row>
    <row r="21" spans="1:10" ht="21.5" customHeight="1" x14ac:dyDescent="0.3">
      <c r="A21" s="96" t="s">
        <v>73</v>
      </c>
      <c r="B21" s="94"/>
      <c r="C21" s="94"/>
      <c r="D21" s="16">
        <f>SUM(D18:D20)</f>
        <v>2614820467</v>
      </c>
      <c r="E21" s="24"/>
      <c r="F21" s="16">
        <f>SUM(F18:F20)</f>
        <v>2460279985</v>
      </c>
      <c r="G21" s="24"/>
      <c r="H21" s="16">
        <f>SUM(H18:H20)</f>
        <v>29338860</v>
      </c>
      <c r="I21" s="24"/>
      <c r="J21" s="16">
        <f>SUM(J18:J20)</f>
        <v>13374587</v>
      </c>
    </row>
    <row r="22" spans="1:10" ht="16.5" customHeight="1" x14ac:dyDescent="0.3">
      <c r="B22" s="94"/>
      <c r="C22" s="94"/>
      <c r="D22" s="24"/>
      <c r="E22" s="24"/>
      <c r="F22" s="24"/>
      <c r="G22" s="24"/>
      <c r="H22" s="24"/>
      <c r="I22" s="24"/>
      <c r="J22" s="24"/>
    </row>
    <row r="23" spans="1:10" ht="21.75" customHeight="1" x14ac:dyDescent="0.3">
      <c r="A23" s="96" t="s">
        <v>128</v>
      </c>
      <c r="B23" s="94"/>
      <c r="C23" s="94"/>
      <c r="D23" s="32">
        <f>D15-D21</f>
        <v>1088605002</v>
      </c>
      <c r="E23" s="50"/>
      <c r="F23" s="32">
        <f>F15-F21</f>
        <v>1196220077</v>
      </c>
      <c r="G23" s="50"/>
      <c r="H23" s="32">
        <f>H15-H21</f>
        <v>707876221</v>
      </c>
      <c r="I23" s="50"/>
      <c r="J23" s="32">
        <f>J15-J21</f>
        <v>761413530</v>
      </c>
    </row>
    <row r="24" spans="1:10" ht="21.75" customHeight="1" x14ac:dyDescent="0.3">
      <c r="A24" s="6" t="s">
        <v>142</v>
      </c>
      <c r="B24" s="94">
        <v>22</v>
      </c>
      <c r="C24" s="94"/>
      <c r="D24" s="13">
        <v>23501680</v>
      </c>
      <c r="F24" s="13">
        <v>26877783</v>
      </c>
      <c r="H24" s="13">
        <v>6852084</v>
      </c>
      <c r="J24" s="13">
        <v>13631547</v>
      </c>
    </row>
    <row r="25" spans="1:10" ht="21.75" customHeight="1" x14ac:dyDescent="0.3">
      <c r="A25" s="43" t="s">
        <v>15</v>
      </c>
      <c r="B25" s="94"/>
      <c r="C25" s="94"/>
      <c r="D25" s="33">
        <v>-1722095</v>
      </c>
      <c r="F25" s="33">
        <v>-2445978</v>
      </c>
      <c r="H25" s="33">
        <v>-432808</v>
      </c>
      <c r="J25" s="33">
        <v>0</v>
      </c>
    </row>
    <row r="26" spans="1:10" ht="21.75" customHeight="1" x14ac:dyDescent="0.3">
      <c r="A26" s="15" t="s">
        <v>226</v>
      </c>
      <c r="B26" s="94">
        <v>12</v>
      </c>
      <c r="C26" s="94"/>
      <c r="D26" s="26">
        <v>901752</v>
      </c>
      <c r="F26" s="26">
        <v>-1600000</v>
      </c>
      <c r="H26" s="26">
        <v>0</v>
      </c>
      <c r="J26" s="26">
        <v>0</v>
      </c>
    </row>
    <row r="27" spans="1:10" ht="21.75" customHeight="1" x14ac:dyDescent="0.3">
      <c r="A27" s="96" t="s">
        <v>139</v>
      </c>
      <c r="B27" s="94"/>
      <c r="C27" s="94"/>
      <c r="D27" s="34">
        <f>SUM(D23:D26)</f>
        <v>1111286339</v>
      </c>
      <c r="E27" s="50"/>
      <c r="F27" s="34">
        <f>SUM(F23:F26)</f>
        <v>1219051882</v>
      </c>
      <c r="G27" s="50"/>
      <c r="H27" s="34">
        <f>SUM(H23:H26)</f>
        <v>714295497</v>
      </c>
      <c r="I27" s="50"/>
      <c r="J27" s="34">
        <f>SUM(J23:J26)</f>
        <v>775045077</v>
      </c>
    </row>
    <row r="28" spans="1:10" ht="21.75" customHeight="1" x14ac:dyDescent="0.3">
      <c r="A28" s="6" t="s">
        <v>196</v>
      </c>
      <c r="B28" s="94">
        <v>24</v>
      </c>
      <c r="C28" s="94"/>
      <c r="D28" s="35">
        <v>-225758172</v>
      </c>
      <c r="F28" s="35">
        <v>-229821950</v>
      </c>
      <c r="H28" s="35">
        <v>-97943</v>
      </c>
      <c r="J28" s="35">
        <v>-469189</v>
      </c>
    </row>
    <row r="29" spans="1:10" ht="23.25" customHeight="1" thickBot="1" x14ac:dyDescent="0.35">
      <c r="A29" s="96" t="s">
        <v>185</v>
      </c>
      <c r="B29" s="94"/>
      <c r="C29" s="94"/>
      <c r="D29" s="36">
        <f>SUM(D27:D28)</f>
        <v>885528167</v>
      </c>
      <c r="E29" s="50"/>
      <c r="F29" s="36">
        <f>SUM(F27:F28)</f>
        <v>989229932</v>
      </c>
      <c r="G29" s="50"/>
      <c r="H29" s="36">
        <f>SUM(H27:H28)</f>
        <v>714197554</v>
      </c>
      <c r="I29" s="50"/>
      <c r="J29" s="36">
        <f>SUM(J27:J28)</f>
        <v>774575888</v>
      </c>
    </row>
    <row r="30" spans="1:10" ht="14" customHeight="1" thickTop="1" x14ac:dyDescent="0.3">
      <c r="A30" s="96"/>
      <c r="B30" s="94"/>
      <c r="C30" s="94"/>
      <c r="D30" s="24"/>
      <c r="E30" s="50"/>
      <c r="F30" s="24"/>
      <c r="G30" s="50"/>
      <c r="H30" s="24"/>
      <c r="I30" s="50"/>
      <c r="J30" s="24"/>
    </row>
    <row r="31" spans="1:10" ht="18.649999999999999" customHeight="1" x14ac:dyDescent="0.3">
      <c r="A31" s="96" t="s">
        <v>38</v>
      </c>
      <c r="B31" s="94"/>
      <c r="C31" s="94"/>
      <c r="D31" s="24"/>
      <c r="E31" s="50"/>
      <c r="F31" s="24"/>
      <c r="G31" s="50"/>
      <c r="H31" s="24"/>
      <c r="I31" s="50"/>
      <c r="J31" s="24"/>
    </row>
    <row r="32" spans="1:10" ht="8.25" customHeight="1" x14ac:dyDescent="0.3">
      <c r="A32" s="96"/>
      <c r="B32" s="94"/>
      <c r="C32" s="94"/>
      <c r="D32" s="24"/>
      <c r="E32" s="50"/>
      <c r="F32" s="24"/>
      <c r="G32" s="50"/>
      <c r="H32" s="24"/>
      <c r="I32" s="50"/>
      <c r="J32" s="24"/>
    </row>
    <row r="33" spans="1:10" ht="23" customHeight="1" x14ac:dyDescent="0.3">
      <c r="A33" s="12" t="s">
        <v>74</v>
      </c>
      <c r="B33" s="94"/>
      <c r="C33" s="94"/>
      <c r="D33" s="24"/>
      <c r="E33" s="50"/>
      <c r="F33" s="24"/>
      <c r="G33" s="50"/>
      <c r="H33" s="24"/>
      <c r="I33" s="50"/>
      <c r="J33" s="24"/>
    </row>
    <row r="34" spans="1:10" ht="25.25" customHeight="1" x14ac:dyDescent="0.3">
      <c r="A34" s="37" t="s">
        <v>164</v>
      </c>
      <c r="B34" s="94"/>
      <c r="C34" s="94"/>
      <c r="D34" s="24"/>
      <c r="E34" s="50"/>
      <c r="F34" s="24"/>
      <c r="G34" s="50"/>
      <c r="H34" s="24"/>
      <c r="I34" s="50"/>
      <c r="J34" s="24"/>
    </row>
    <row r="35" spans="1:10" ht="21" customHeight="1" x14ac:dyDescent="0.3">
      <c r="A35" s="37" t="s">
        <v>146</v>
      </c>
      <c r="B35" s="94">
        <v>24</v>
      </c>
      <c r="C35" s="94"/>
      <c r="D35" s="13">
        <v>120789000</v>
      </c>
      <c r="F35" s="13">
        <v>170765200</v>
      </c>
      <c r="H35" s="13">
        <v>120789000</v>
      </c>
      <c r="J35" s="13">
        <v>170765200</v>
      </c>
    </row>
    <row r="36" spans="1:10" ht="21" customHeight="1" x14ac:dyDescent="0.3">
      <c r="A36" s="6" t="s">
        <v>147</v>
      </c>
      <c r="B36" s="94" t="s">
        <v>243</v>
      </c>
      <c r="C36" s="94"/>
      <c r="D36" s="38">
        <v>4464120</v>
      </c>
      <c r="E36" s="50"/>
      <c r="F36" s="38">
        <v>-4478057</v>
      </c>
      <c r="G36" s="50"/>
      <c r="H36" s="38">
        <v>0</v>
      </c>
      <c r="I36" s="50"/>
      <c r="J36" s="38">
        <v>0</v>
      </c>
    </row>
    <row r="37" spans="1:10" ht="21" customHeight="1" x14ac:dyDescent="0.3">
      <c r="A37" s="96" t="s">
        <v>75</v>
      </c>
      <c r="B37" s="94"/>
      <c r="C37" s="39"/>
      <c r="D37" s="16">
        <f>SUM(D35:D36)</f>
        <v>125253120</v>
      </c>
      <c r="E37" s="32"/>
      <c r="F37" s="16">
        <f>SUM(F35:F36)</f>
        <v>166287143</v>
      </c>
      <c r="G37" s="32"/>
      <c r="H37" s="16">
        <f>SUM(H35:H36)</f>
        <v>120789000</v>
      </c>
      <c r="I37" s="32"/>
      <c r="J37" s="16">
        <f>SUM(J35:J36)</f>
        <v>170765200</v>
      </c>
    </row>
    <row r="38" spans="1:10" s="50" customFormat="1" ht="21" customHeight="1" x14ac:dyDescent="0.3">
      <c r="A38" s="96" t="s">
        <v>189</v>
      </c>
      <c r="B38" s="39"/>
      <c r="C38" s="94"/>
      <c r="D38" s="16">
        <f>D37</f>
        <v>125253120</v>
      </c>
      <c r="F38" s="16">
        <f>F37</f>
        <v>166287143</v>
      </c>
      <c r="H38" s="16">
        <f>H37</f>
        <v>120789000</v>
      </c>
      <c r="J38" s="16">
        <f>J37</f>
        <v>170765200</v>
      </c>
    </row>
    <row r="39" spans="1:10" ht="21" customHeight="1" thickBot="1" x14ac:dyDescent="0.35">
      <c r="A39" s="96" t="s">
        <v>181</v>
      </c>
      <c r="B39" s="94"/>
      <c r="C39" s="94"/>
      <c r="D39" s="36">
        <f>D29+D38</f>
        <v>1010781287</v>
      </c>
      <c r="E39" s="50"/>
      <c r="F39" s="36">
        <f>F29+F38</f>
        <v>1155517075</v>
      </c>
      <c r="G39" s="50"/>
      <c r="H39" s="36">
        <f>H29+H38</f>
        <v>834986554</v>
      </c>
      <c r="I39" s="50"/>
      <c r="J39" s="36">
        <f>J29+J38</f>
        <v>945341088</v>
      </c>
    </row>
    <row r="40" spans="1:10" ht="9.75" customHeight="1" thickTop="1" x14ac:dyDescent="0.3">
      <c r="A40" s="96"/>
      <c r="B40" s="94"/>
      <c r="C40" s="94"/>
      <c r="D40" s="40"/>
      <c r="E40" s="41"/>
      <c r="F40" s="40"/>
      <c r="G40" s="41"/>
      <c r="H40" s="40"/>
      <c r="I40" s="41"/>
      <c r="J40" s="40"/>
    </row>
    <row r="41" spans="1:10" ht="21" customHeight="1" x14ac:dyDescent="0.3">
      <c r="A41" s="96" t="s">
        <v>131</v>
      </c>
      <c r="B41" s="94"/>
      <c r="C41" s="94"/>
      <c r="D41" s="38"/>
      <c r="F41" s="38"/>
      <c r="H41" s="38"/>
      <c r="J41" s="38"/>
    </row>
    <row r="42" spans="1:10" ht="21" customHeight="1" x14ac:dyDescent="0.3">
      <c r="A42" s="6" t="s">
        <v>49</v>
      </c>
      <c r="B42" s="94"/>
      <c r="C42" s="94"/>
      <c r="D42" s="42">
        <v>809290944</v>
      </c>
      <c r="E42" s="43"/>
      <c r="F42" s="42">
        <v>890430844</v>
      </c>
      <c r="G42" s="43"/>
      <c r="H42" s="44">
        <v>714197554</v>
      </c>
      <c r="I42" s="43"/>
      <c r="J42" s="44">
        <v>774575888</v>
      </c>
    </row>
    <row r="43" spans="1:10" ht="21" customHeight="1" x14ac:dyDescent="0.3">
      <c r="A43" s="6" t="s">
        <v>227</v>
      </c>
      <c r="B43" s="94"/>
      <c r="C43" s="94"/>
      <c r="D43" s="42">
        <v>30985122</v>
      </c>
      <c r="E43" s="43"/>
      <c r="F43" s="42">
        <v>97482990</v>
      </c>
      <c r="G43" s="43"/>
      <c r="H43" s="44">
        <v>0</v>
      </c>
      <c r="I43" s="43"/>
      <c r="J43" s="44">
        <v>0</v>
      </c>
    </row>
    <row r="44" spans="1:10" ht="21" customHeight="1" x14ac:dyDescent="0.3">
      <c r="A44" s="6" t="s">
        <v>47</v>
      </c>
      <c r="B44" s="95"/>
      <c r="C44" s="94"/>
      <c r="D44" s="45">
        <v>45252101</v>
      </c>
      <c r="E44" s="43"/>
      <c r="F44" s="45">
        <v>1316098</v>
      </c>
      <c r="G44" s="43"/>
      <c r="H44" s="44">
        <v>0</v>
      </c>
      <c r="J44" s="44">
        <v>0</v>
      </c>
    </row>
    <row r="45" spans="1:10" ht="20.25" customHeight="1" thickBot="1" x14ac:dyDescent="0.35">
      <c r="A45" s="96"/>
      <c r="B45" s="94"/>
      <c r="C45" s="94"/>
      <c r="D45" s="51">
        <f>SUM(D42:D44)</f>
        <v>885528167</v>
      </c>
      <c r="E45" s="41"/>
      <c r="F45" s="51">
        <f>SUM(F42:F44)</f>
        <v>989229932</v>
      </c>
      <c r="G45" s="41"/>
      <c r="H45" s="52">
        <f>SUM(H42:H44)</f>
        <v>714197554</v>
      </c>
      <c r="I45" s="41"/>
      <c r="J45" s="52">
        <f>SUM(J42:J44)</f>
        <v>774575888</v>
      </c>
    </row>
    <row r="46" spans="1:10" ht="9.75" customHeight="1" thickTop="1" x14ac:dyDescent="0.3">
      <c r="A46" s="96"/>
      <c r="B46" s="94"/>
      <c r="C46" s="94"/>
      <c r="D46" s="40"/>
      <c r="E46" s="41"/>
      <c r="F46" s="40"/>
      <c r="G46" s="41"/>
      <c r="H46" s="40"/>
      <c r="I46" s="41"/>
      <c r="J46" s="40"/>
    </row>
    <row r="47" spans="1:10" ht="21" customHeight="1" x14ac:dyDescent="0.3">
      <c r="A47" s="96" t="s">
        <v>48</v>
      </c>
      <c r="B47" s="94"/>
      <c r="C47" s="94"/>
      <c r="D47" s="40"/>
      <c r="E47" s="41"/>
      <c r="F47" s="40"/>
      <c r="G47" s="41"/>
      <c r="H47" s="40"/>
      <c r="I47" s="41"/>
      <c r="J47" s="40"/>
    </row>
    <row r="48" spans="1:10" ht="21" customHeight="1" x14ac:dyDescent="0.3">
      <c r="A48" s="6" t="s">
        <v>49</v>
      </c>
      <c r="B48" s="94"/>
      <c r="C48" s="94"/>
      <c r="D48" s="42">
        <v>928931934</v>
      </c>
      <c r="E48" s="43"/>
      <c r="F48" s="42">
        <v>1056717987</v>
      </c>
      <c r="G48" s="43"/>
      <c r="H48" s="44">
        <v>834986554</v>
      </c>
      <c r="I48" s="43"/>
      <c r="J48" s="44">
        <v>945341088</v>
      </c>
    </row>
    <row r="49" spans="1:10" ht="21" customHeight="1" x14ac:dyDescent="0.3">
      <c r="A49" s="6" t="s">
        <v>227</v>
      </c>
      <c r="B49" s="94"/>
      <c r="C49" s="94"/>
      <c r="D49" s="42">
        <v>37700243</v>
      </c>
      <c r="E49" s="43"/>
      <c r="F49" s="42">
        <v>97482990</v>
      </c>
      <c r="G49" s="43"/>
      <c r="H49" s="44">
        <v>0</v>
      </c>
      <c r="I49" s="43"/>
      <c r="J49" s="44">
        <v>0</v>
      </c>
    </row>
    <row r="50" spans="1:10" ht="21" customHeight="1" x14ac:dyDescent="0.3">
      <c r="A50" s="6" t="s">
        <v>47</v>
      </c>
      <c r="B50" s="94"/>
      <c r="C50" s="94"/>
      <c r="D50" s="45">
        <v>44149110</v>
      </c>
      <c r="E50" s="43"/>
      <c r="F50" s="45">
        <v>1316098</v>
      </c>
      <c r="G50" s="43"/>
      <c r="H50" s="45">
        <v>0</v>
      </c>
      <c r="J50" s="45">
        <v>0</v>
      </c>
    </row>
    <row r="51" spans="1:10" ht="21" customHeight="1" thickBot="1" x14ac:dyDescent="0.35">
      <c r="A51" s="96"/>
      <c r="B51" s="94"/>
      <c r="C51" s="94"/>
      <c r="D51" s="51">
        <f>SUM(D48:D50)</f>
        <v>1010781287</v>
      </c>
      <c r="E51" s="46"/>
      <c r="F51" s="51">
        <f>SUM(F48:F50)</f>
        <v>1155517075</v>
      </c>
      <c r="G51" s="46"/>
      <c r="H51" s="51">
        <f>SUM(H48:H50)</f>
        <v>834986554</v>
      </c>
      <c r="I51" s="46"/>
      <c r="J51" s="51">
        <f>SUM(J48:J50)</f>
        <v>945341088</v>
      </c>
    </row>
    <row r="52" spans="1:10" ht="11.25" customHeight="1" thickTop="1" x14ac:dyDescent="0.3">
      <c r="B52" s="94"/>
      <c r="C52" s="94"/>
      <c r="D52" s="40"/>
      <c r="E52" s="41"/>
      <c r="F52" s="40"/>
      <c r="G52" s="41"/>
      <c r="H52" s="40"/>
      <c r="I52" s="41"/>
      <c r="J52" s="40"/>
    </row>
    <row r="53" spans="1:10" ht="21" customHeight="1" thickBot="1" x14ac:dyDescent="0.35">
      <c r="A53" s="96" t="s">
        <v>217</v>
      </c>
      <c r="B53" s="94">
        <v>25</v>
      </c>
      <c r="D53" s="47">
        <f>D42/600000000</f>
        <v>1.3488182399999999</v>
      </c>
      <c r="E53" s="21"/>
      <c r="F53" s="47">
        <f>F42/600000000</f>
        <v>1.4840514066666666</v>
      </c>
      <c r="G53" s="21"/>
      <c r="H53" s="47">
        <f>H42/600000000</f>
        <v>1.1903292566666666</v>
      </c>
      <c r="I53" s="21"/>
      <c r="J53" s="47">
        <f>J42/600000000</f>
        <v>1.2909598133333333</v>
      </c>
    </row>
    <row r="54" spans="1:10" ht="25.5" customHeight="1" thickTop="1" x14ac:dyDescent="0.3">
      <c r="A54" s="30"/>
    </row>
    <row r="55" spans="1:10" ht="14.75" customHeight="1" x14ac:dyDescent="0.3">
      <c r="B55" s="94"/>
    </row>
    <row r="56" spans="1:10" ht="23.25" hidden="1" customHeight="1" x14ac:dyDescent="0.3">
      <c r="A56" s="96" t="s">
        <v>0</v>
      </c>
      <c r="B56" s="94"/>
      <c r="C56" s="94"/>
      <c r="D56" s="48"/>
      <c r="E56" s="48"/>
      <c r="F56" s="48"/>
      <c r="G56" s="48"/>
      <c r="H56" s="48"/>
      <c r="I56" s="48"/>
      <c r="J56" s="48"/>
    </row>
    <row r="57" spans="1:10" ht="23.25" hidden="1" customHeight="1" x14ac:dyDescent="0.3">
      <c r="A57" s="96" t="s">
        <v>2</v>
      </c>
      <c r="B57" s="95"/>
      <c r="C57" s="95"/>
      <c r="D57" s="93"/>
      <c r="E57" s="93"/>
      <c r="F57" s="93"/>
      <c r="G57" s="93"/>
      <c r="H57" s="93"/>
      <c r="I57" s="93"/>
      <c r="J57" s="93"/>
    </row>
    <row r="58" spans="1:10" ht="23" hidden="1" customHeight="1" x14ac:dyDescent="0.3">
      <c r="B58" s="95"/>
      <c r="C58" s="95"/>
      <c r="D58" s="97" t="s">
        <v>3</v>
      </c>
      <c r="E58" s="97"/>
      <c r="F58" s="97"/>
      <c r="G58" s="93"/>
      <c r="H58" s="97" t="s">
        <v>39</v>
      </c>
      <c r="I58" s="97"/>
      <c r="J58" s="97"/>
    </row>
    <row r="59" spans="1:10" ht="21.75" hidden="1" customHeight="1" x14ac:dyDescent="0.3">
      <c r="B59" s="95"/>
      <c r="C59" s="95"/>
      <c r="D59" s="101" t="s">
        <v>169</v>
      </c>
      <c r="E59" s="101"/>
      <c r="F59" s="101"/>
      <c r="G59" s="93"/>
      <c r="H59" s="101" t="s">
        <v>169</v>
      </c>
      <c r="I59" s="101"/>
      <c r="J59" s="101"/>
    </row>
    <row r="60" spans="1:10" ht="18.5" hidden="1" customHeight="1" x14ac:dyDescent="0.3">
      <c r="B60" s="94"/>
      <c r="C60" s="95"/>
      <c r="D60" s="101"/>
      <c r="E60" s="101"/>
      <c r="F60" s="101"/>
      <c r="G60" s="93"/>
      <c r="H60" s="101"/>
      <c r="I60" s="101"/>
      <c r="J60" s="101"/>
    </row>
    <row r="61" spans="1:10" ht="23.25" hidden="1" customHeight="1" x14ac:dyDescent="0.3">
      <c r="B61" s="94" t="s">
        <v>5</v>
      </c>
      <c r="C61" s="94"/>
      <c r="D61" s="95">
        <v>2021</v>
      </c>
      <c r="E61" s="95"/>
      <c r="F61" s="95">
        <v>2021</v>
      </c>
      <c r="G61" s="95"/>
      <c r="H61" s="95">
        <v>2021</v>
      </c>
      <c r="I61" s="95"/>
      <c r="J61" s="95">
        <v>2021</v>
      </c>
    </row>
    <row r="62" spans="1:10" ht="23.25" hidden="1" customHeight="1" x14ac:dyDescent="0.3">
      <c r="A62" s="12"/>
      <c r="B62" s="94"/>
      <c r="C62" s="94"/>
      <c r="D62" s="98" t="s">
        <v>71</v>
      </c>
      <c r="E62" s="98"/>
      <c r="F62" s="98"/>
      <c r="G62" s="98"/>
      <c r="H62" s="98"/>
      <c r="I62" s="98"/>
      <c r="J62" s="98"/>
    </row>
    <row r="63" spans="1:10" ht="23.25" hidden="1" customHeight="1" x14ac:dyDescent="0.3">
      <c r="A63" s="12" t="s">
        <v>17</v>
      </c>
      <c r="B63" s="94"/>
      <c r="C63" s="94"/>
      <c r="D63" s="31"/>
      <c r="E63" s="94"/>
      <c r="F63" s="31"/>
      <c r="G63" s="94"/>
      <c r="H63" s="31"/>
      <c r="I63" s="94"/>
      <c r="J63" s="31"/>
    </row>
    <row r="64" spans="1:10" ht="23.25" hidden="1" customHeight="1" x14ac:dyDescent="0.3">
      <c r="A64" s="6" t="s">
        <v>18</v>
      </c>
      <c r="B64" s="94">
        <v>15</v>
      </c>
      <c r="C64" s="94"/>
      <c r="D64" s="13">
        <v>2433780</v>
      </c>
      <c r="F64" s="13">
        <v>2433780</v>
      </c>
      <c r="H64" s="13">
        <v>0</v>
      </c>
      <c r="J64" s="13">
        <v>0</v>
      </c>
    </row>
    <row r="65" spans="1:10" ht="21.75" hidden="1" customHeight="1" x14ac:dyDescent="0.3">
      <c r="A65" s="6" t="s">
        <v>19</v>
      </c>
      <c r="B65" s="94">
        <v>15</v>
      </c>
      <c r="C65" s="94"/>
      <c r="D65" s="13">
        <v>8694</v>
      </c>
      <c r="F65" s="13">
        <v>8694</v>
      </c>
      <c r="H65" s="13">
        <v>468694</v>
      </c>
      <c r="J65" s="13">
        <v>468694</v>
      </c>
    </row>
    <row r="66" spans="1:10" ht="21.75" hidden="1" customHeight="1" x14ac:dyDescent="0.3">
      <c r="A66" s="6" t="s">
        <v>172</v>
      </c>
      <c r="B66" s="94">
        <v>4</v>
      </c>
      <c r="C66" s="94"/>
      <c r="D66" s="13">
        <v>63809</v>
      </c>
      <c r="F66" s="13">
        <v>63809</v>
      </c>
      <c r="H66" s="13">
        <v>0</v>
      </c>
      <c r="J66" s="13">
        <v>0</v>
      </c>
    </row>
    <row r="67" spans="1:10" ht="21.75" hidden="1" customHeight="1" x14ac:dyDescent="0.3">
      <c r="A67" s="49" t="s">
        <v>21</v>
      </c>
      <c r="B67" s="94">
        <v>15</v>
      </c>
      <c r="C67" s="94"/>
      <c r="D67" s="13">
        <v>30347</v>
      </c>
      <c r="F67" s="13">
        <v>30347</v>
      </c>
      <c r="H67" s="13">
        <v>475</v>
      </c>
      <c r="J67" s="13">
        <v>475</v>
      </c>
    </row>
    <row r="68" spans="1:10" ht="14" hidden="1" x14ac:dyDescent="0.3">
      <c r="A68" s="96" t="s">
        <v>22</v>
      </c>
      <c r="C68" s="94"/>
      <c r="D68" s="16">
        <f>SUM(D64:D67)</f>
        <v>2536630</v>
      </c>
      <c r="E68" s="50"/>
      <c r="F68" s="16">
        <f>SUM(F64:F67)</f>
        <v>2536630</v>
      </c>
      <c r="G68" s="50"/>
      <c r="H68" s="16">
        <f>SUM(H64:H67)</f>
        <v>469169</v>
      </c>
      <c r="I68" s="50"/>
      <c r="J68" s="16">
        <f>SUM(J64:J67)</f>
        <v>469169</v>
      </c>
    </row>
    <row r="69" spans="1:10" ht="21.75" hidden="1" customHeight="1" x14ac:dyDescent="0.3">
      <c r="A69" s="96"/>
      <c r="B69" s="19"/>
      <c r="C69" s="94"/>
      <c r="D69" s="32"/>
      <c r="E69" s="50"/>
      <c r="F69" s="32"/>
      <c r="G69" s="50"/>
      <c r="H69" s="32"/>
      <c r="I69" s="50"/>
      <c r="J69" s="32"/>
    </row>
    <row r="70" spans="1:10" ht="21.75" hidden="1" customHeight="1" x14ac:dyDescent="0.3">
      <c r="A70" s="12" t="s">
        <v>23</v>
      </c>
      <c r="B70" s="94"/>
      <c r="C70" s="94"/>
      <c r="D70" s="32"/>
      <c r="E70" s="50"/>
      <c r="F70" s="32"/>
      <c r="G70" s="50"/>
      <c r="H70" s="32"/>
      <c r="I70" s="50"/>
      <c r="J70" s="32"/>
    </row>
    <row r="71" spans="1:10" ht="21.75" hidden="1" customHeight="1" x14ac:dyDescent="0.3">
      <c r="A71" s="6" t="s">
        <v>24</v>
      </c>
      <c r="B71" s="94"/>
      <c r="C71" s="94"/>
      <c r="D71" s="13">
        <v>1170364</v>
      </c>
      <c r="F71" s="13">
        <v>1170364</v>
      </c>
      <c r="H71" s="13">
        <v>0</v>
      </c>
      <c r="J71" s="13">
        <v>0</v>
      </c>
    </row>
    <row r="72" spans="1:10" ht="21.75" hidden="1" customHeight="1" x14ac:dyDescent="0.3">
      <c r="A72" s="6" t="s">
        <v>72</v>
      </c>
      <c r="B72" s="94"/>
      <c r="C72" s="94"/>
      <c r="D72" s="13">
        <v>567884</v>
      </c>
      <c r="F72" s="13">
        <v>567884</v>
      </c>
      <c r="H72" s="13">
        <v>9384</v>
      </c>
      <c r="J72" s="13">
        <v>9384</v>
      </c>
    </row>
    <row r="73" spans="1:10" ht="21.75" hidden="1" customHeight="1" x14ac:dyDescent="0.3">
      <c r="A73" s="6" t="s">
        <v>160</v>
      </c>
      <c r="B73" s="94">
        <v>10</v>
      </c>
      <c r="C73" s="94"/>
      <c r="D73" s="13">
        <v>0</v>
      </c>
      <c r="F73" s="13">
        <v>0</v>
      </c>
      <c r="H73" s="13">
        <v>1600</v>
      </c>
      <c r="J73" s="13">
        <v>1600</v>
      </c>
    </row>
    <row r="74" spans="1:10" ht="21.5" hidden="1" customHeight="1" x14ac:dyDescent="0.3">
      <c r="A74" s="96" t="s">
        <v>73</v>
      </c>
      <c r="B74" s="94"/>
      <c r="C74" s="94"/>
      <c r="D74" s="16">
        <f>SUM(D71:D73)</f>
        <v>1738248</v>
      </c>
      <c r="E74" s="24"/>
      <c r="F74" s="16">
        <f>SUM(F71:F73)</f>
        <v>1738248</v>
      </c>
      <c r="G74" s="24"/>
      <c r="H74" s="16">
        <f>SUM(H71:H73)</f>
        <v>10984</v>
      </c>
      <c r="I74" s="24"/>
      <c r="J74" s="16">
        <f>SUM(J71:J73)</f>
        <v>10984</v>
      </c>
    </row>
    <row r="75" spans="1:10" ht="16.5" hidden="1" customHeight="1" x14ac:dyDescent="0.3">
      <c r="B75" s="94"/>
      <c r="C75" s="94"/>
      <c r="D75" s="24"/>
      <c r="E75" s="24"/>
      <c r="F75" s="24"/>
      <c r="G75" s="24"/>
      <c r="H75" s="24"/>
      <c r="I75" s="24"/>
      <c r="J75" s="24"/>
    </row>
    <row r="76" spans="1:10" ht="21.75" hidden="1" customHeight="1" x14ac:dyDescent="0.3">
      <c r="A76" s="96" t="s">
        <v>128</v>
      </c>
      <c r="B76" s="94"/>
      <c r="C76" s="94"/>
      <c r="D76" s="32">
        <f>D68-D74</f>
        <v>798382</v>
      </c>
      <c r="E76" s="50"/>
      <c r="F76" s="32">
        <f>F68-F74</f>
        <v>798382</v>
      </c>
      <c r="G76" s="50"/>
      <c r="H76" s="32">
        <f>H68-H74</f>
        <v>458185</v>
      </c>
      <c r="I76" s="50"/>
      <c r="J76" s="32">
        <f>J68-J74</f>
        <v>458185</v>
      </c>
    </row>
    <row r="77" spans="1:10" ht="21.75" hidden="1" customHeight="1" x14ac:dyDescent="0.3">
      <c r="A77" s="6" t="s">
        <v>142</v>
      </c>
      <c r="B77" s="94">
        <v>15</v>
      </c>
      <c r="C77" s="94"/>
      <c r="D77" s="13">
        <v>19205</v>
      </c>
      <c r="F77" s="13">
        <v>19205</v>
      </c>
      <c r="H77" s="13">
        <v>10237</v>
      </c>
      <c r="J77" s="13">
        <v>10237</v>
      </c>
    </row>
    <row r="78" spans="1:10" ht="21.75" hidden="1" customHeight="1" x14ac:dyDescent="0.3">
      <c r="A78" s="43" t="s">
        <v>15</v>
      </c>
      <c r="B78" s="94"/>
      <c r="C78" s="94"/>
      <c r="D78" s="33">
        <v>-1314</v>
      </c>
      <c r="F78" s="33">
        <v>-1314</v>
      </c>
      <c r="H78" s="33">
        <v>0</v>
      </c>
      <c r="J78" s="33">
        <v>0</v>
      </c>
    </row>
    <row r="79" spans="1:10" ht="21.75" hidden="1" customHeight="1" x14ac:dyDescent="0.3">
      <c r="A79" s="43" t="s">
        <v>167</v>
      </c>
      <c r="B79" s="94">
        <v>10</v>
      </c>
      <c r="C79" s="94"/>
      <c r="D79" s="33">
        <v>-1600</v>
      </c>
      <c r="F79" s="33">
        <v>-1600</v>
      </c>
      <c r="H79" s="33">
        <v>0</v>
      </c>
      <c r="J79" s="33">
        <v>0</v>
      </c>
    </row>
    <row r="80" spans="1:10" ht="21.75" hidden="1" customHeight="1" x14ac:dyDescent="0.3">
      <c r="A80" s="96" t="s">
        <v>139</v>
      </c>
      <c r="B80" s="94"/>
      <c r="C80" s="94"/>
      <c r="D80" s="34">
        <f>SUM(D76:D79)</f>
        <v>814673</v>
      </c>
      <c r="E80" s="50"/>
      <c r="F80" s="34">
        <f>SUM(F76:F79)</f>
        <v>814673</v>
      </c>
      <c r="G80" s="50"/>
      <c r="H80" s="34">
        <f>SUM(H76:H79)</f>
        <v>468422</v>
      </c>
      <c r="I80" s="50"/>
      <c r="J80" s="34">
        <f>SUM(J76:J79)</f>
        <v>468422</v>
      </c>
    </row>
    <row r="81" spans="1:10" ht="21.75" hidden="1" customHeight="1" x14ac:dyDescent="0.3">
      <c r="A81" s="6" t="s">
        <v>129</v>
      </c>
      <c r="B81" s="94">
        <v>16</v>
      </c>
      <c r="C81" s="94"/>
      <c r="D81" s="35">
        <v>-150700</v>
      </c>
      <c r="F81" s="35">
        <v>-150700</v>
      </c>
      <c r="H81" s="35">
        <v>-261</v>
      </c>
      <c r="J81" s="35">
        <v>-261</v>
      </c>
    </row>
    <row r="82" spans="1:10" ht="23.25" hidden="1" customHeight="1" thickBot="1" x14ac:dyDescent="0.35">
      <c r="A82" s="96" t="s">
        <v>130</v>
      </c>
      <c r="B82" s="94"/>
      <c r="C82" s="94"/>
      <c r="D82" s="36">
        <f>SUM(D80:D81)</f>
        <v>663973</v>
      </c>
      <c r="E82" s="50"/>
      <c r="F82" s="36">
        <f>SUM(F80:F81)</f>
        <v>663973</v>
      </c>
      <c r="G82" s="50"/>
      <c r="H82" s="36">
        <f>SUM(H80:H81)</f>
        <v>468161</v>
      </c>
      <c r="I82" s="50"/>
      <c r="J82" s="36">
        <f>SUM(J80:J81)</f>
        <v>468161</v>
      </c>
    </row>
    <row r="83" spans="1:10" ht="14" hidden="1" customHeight="1" thickTop="1" x14ac:dyDescent="0.3">
      <c r="A83" s="96"/>
      <c r="B83" s="94"/>
      <c r="C83" s="94"/>
      <c r="D83" s="24"/>
      <c r="E83" s="50"/>
      <c r="F83" s="24"/>
      <c r="G83" s="50"/>
      <c r="H83" s="24"/>
      <c r="I83" s="50"/>
      <c r="J83" s="24"/>
    </row>
    <row r="84" spans="1:10" ht="14" hidden="1" x14ac:dyDescent="0.3">
      <c r="A84" s="96" t="s">
        <v>38</v>
      </c>
      <c r="B84" s="94"/>
      <c r="C84" s="94"/>
      <c r="D84" s="24"/>
      <c r="E84" s="50"/>
      <c r="F84" s="24"/>
      <c r="G84" s="50"/>
      <c r="H84" s="24"/>
      <c r="I84" s="50"/>
      <c r="J84" s="24"/>
    </row>
    <row r="85" spans="1:10" ht="8.25" hidden="1" customHeight="1" x14ac:dyDescent="0.3">
      <c r="A85" s="96"/>
      <c r="B85" s="94"/>
      <c r="C85" s="94"/>
      <c r="D85" s="24"/>
      <c r="E85" s="50"/>
      <c r="F85" s="24"/>
      <c r="G85" s="50"/>
      <c r="H85" s="24"/>
      <c r="I85" s="50"/>
      <c r="J85" s="24"/>
    </row>
    <row r="86" spans="1:10" ht="14" hidden="1" x14ac:dyDescent="0.3">
      <c r="A86" s="12" t="s">
        <v>74</v>
      </c>
      <c r="B86" s="94"/>
      <c r="C86" s="94"/>
      <c r="D86" s="24"/>
      <c r="E86" s="50"/>
      <c r="F86" s="24"/>
      <c r="G86" s="50"/>
      <c r="H86" s="24"/>
      <c r="I86" s="50"/>
      <c r="J86" s="24"/>
    </row>
    <row r="87" spans="1:10" ht="25.25" hidden="1" customHeight="1" x14ac:dyDescent="0.3">
      <c r="A87" s="37" t="s">
        <v>145</v>
      </c>
      <c r="B87" s="94"/>
      <c r="C87" s="94"/>
      <c r="D87" s="24"/>
      <c r="E87" s="50"/>
      <c r="F87" s="24"/>
      <c r="G87" s="50"/>
      <c r="H87" s="24"/>
      <c r="I87" s="50"/>
      <c r="J87" s="24"/>
    </row>
    <row r="88" spans="1:10" ht="14" hidden="1" x14ac:dyDescent="0.3">
      <c r="A88" s="37" t="s">
        <v>146</v>
      </c>
      <c r="B88" s="94"/>
      <c r="C88" s="94"/>
      <c r="D88" s="13">
        <v>36966</v>
      </c>
      <c r="F88" s="13">
        <v>36966</v>
      </c>
      <c r="H88" s="13">
        <v>36966</v>
      </c>
      <c r="J88" s="13">
        <v>36966</v>
      </c>
    </row>
    <row r="89" spans="1:10" ht="14" hidden="1" x14ac:dyDescent="0.3">
      <c r="A89" s="6" t="s">
        <v>147</v>
      </c>
      <c r="B89" s="94"/>
      <c r="C89" s="94"/>
      <c r="D89" s="38">
        <v>-4478</v>
      </c>
      <c r="E89" s="50"/>
      <c r="F89" s="38">
        <v>-4478</v>
      </c>
      <c r="G89" s="50"/>
      <c r="H89" s="38">
        <v>0</v>
      </c>
      <c r="I89" s="50"/>
      <c r="J89" s="38">
        <v>0</v>
      </c>
    </row>
    <row r="90" spans="1:10" ht="21" hidden="1" customHeight="1" x14ac:dyDescent="0.3">
      <c r="A90" s="96" t="s">
        <v>75</v>
      </c>
      <c r="B90" s="94"/>
      <c r="C90" s="39"/>
      <c r="D90" s="16">
        <f>SUM(D88:D89)</f>
        <v>32488</v>
      </c>
      <c r="E90" s="32"/>
      <c r="F90" s="16">
        <f>SUM(F88:F89)</f>
        <v>32488</v>
      </c>
      <c r="G90" s="32"/>
      <c r="H90" s="16">
        <f>SUM(H88:H89)</f>
        <v>36966</v>
      </c>
      <c r="I90" s="32"/>
      <c r="J90" s="16">
        <f>SUM(J88:J89)</f>
        <v>36966</v>
      </c>
    </row>
    <row r="91" spans="1:10" s="50" customFormat="1" ht="21" hidden="1" customHeight="1" x14ac:dyDescent="0.3">
      <c r="A91" s="96" t="s">
        <v>76</v>
      </c>
      <c r="B91" s="39"/>
      <c r="C91" s="94"/>
      <c r="D91" s="16">
        <f>D90</f>
        <v>32488</v>
      </c>
      <c r="F91" s="16">
        <f>F90</f>
        <v>32488</v>
      </c>
      <c r="H91" s="16">
        <f>H90</f>
        <v>36966</v>
      </c>
      <c r="J91" s="16">
        <f>J90</f>
        <v>36966</v>
      </c>
    </row>
    <row r="92" spans="1:10" ht="21" hidden="1" customHeight="1" thickBot="1" x14ac:dyDescent="0.35">
      <c r="A92" s="96" t="s">
        <v>77</v>
      </c>
      <c r="B92" s="94"/>
      <c r="C92" s="94"/>
      <c r="D92" s="36">
        <f>D82+D91</f>
        <v>696461</v>
      </c>
      <c r="E92" s="50"/>
      <c r="F92" s="36">
        <f>F82+F91</f>
        <v>696461</v>
      </c>
      <c r="G92" s="50"/>
      <c r="H92" s="36">
        <f>H82+H91</f>
        <v>505127</v>
      </c>
      <c r="I92" s="50"/>
      <c r="J92" s="36">
        <f>J82+J91</f>
        <v>505127</v>
      </c>
    </row>
    <row r="93" spans="1:10" ht="9.75" hidden="1" customHeight="1" thickTop="1" x14ac:dyDescent="0.3">
      <c r="A93" s="96"/>
      <c r="B93" s="94"/>
      <c r="C93" s="94"/>
      <c r="D93" s="40"/>
      <c r="E93" s="41"/>
      <c r="F93" s="40"/>
      <c r="G93" s="41"/>
      <c r="H93" s="40"/>
      <c r="I93" s="41"/>
      <c r="J93" s="40"/>
    </row>
    <row r="94" spans="1:10" ht="21" hidden="1" customHeight="1" x14ac:dyDescent="0.3">
      <c r="A94" s="96" t="s">
        <v>131</v>
      </c>
      <c r="B94" s="94"/>
      <c r="C94" s="94"/>
      <c r="D94" s="38"/>
      <c r="F94" s="38"/>
      <c r="H94" s="38"/>
      <c r="J94" s="38"/>
    </row>
    <row r="95" spans="1:10" ht="21" hidden="1" customHeight="1" x14ac:dyDescent="0.3">
      <c r="A95" s="6" t="s">
        <v>49</v>
      </c>
      <c r="B95" s="94"/>
      <c r="C95" s="94"/>
      <c r="D95" s="42">
        <v>666260</v>
      </c>
      <c r="E95" s="43"/>
      <c r="F95" s="42">
        <v>666260</v>
      </c>
      <c r="G95" s="43"/>
      <c r="H95" s="44">
        <v>468161</v>
      </c>
      <c r="I95" s="43"/>
      <c r="J95" s="44">
        <v>468161</v>
      </c>
    </row>
    <row r="96" spans="1:10" ht="21" hidden="1" customHeight="1" x14ac:dyDescent="0.3">
      <c r="A96" s="6" t="s">
        <v>47</v>
      </c>
      <c r="B96" s="95"/>
      <c r="C96" s="94"/>
      <c r="D96" s="45">
        <v>-2287</v>
      </c>
      <c r="E96" s="43"/>
      <c r="F96" s="45">
        <v>-2287</v>
      </c>
      <c r="G96" s="43"/>
      <c r="H96" s="44">
        <v>0</v>
      </c>
      <c r="J96" s="44">
        <v>0</v>
      </c>
    </row>
    <row r="97" spans="1:10" ht="20.25" hidden="1" customHeight="1" thickBot="1" x14ac:dyDescent="0.35">
      <c r="A97" s="96"/>
      <c r="B97" s="94"/>
      <c r="C97" s="94"/>
      <c r="D97" s="51">
        <f>SUM(D95:D96)</f>
        <v>663973</v>
      </c>
      <c r="E97" s="41"/>
      <c r="F97" s="51">
        <f>SUM(F95:F96)</f>
        <v>663973</v>
      </c>
      <c r="G97" s="41"/>
      <c r="H97" s="52">
        <f>SUM(H95:H96)</f>
        <v>468161</v>
      </c>
      <c r="I97" s="41"/>
      <c r="J97" s="52">
        <f>SUM(J95:J96)</f>
        <v>468161</v>
      </c>
    </row>
    <row r="98" spans="1:10" ht="9.75" hidden="1" customHeight="1" thickTop="1" x14ac:dyDescent="0.3">
      <c r="A98" s="96"/>
      <c r="B98" s="94"/>
      <c r="C98" s="94"/>
      <c r="D98" s="40"/>
      <c r="E98" s="41"/>
      <c r="F98" s="40"/>
      <c r="G98" s="41"/>
      <c r="H98" s="40"/>
      <c r="I98" s="41"/>
      <c r="J98" s="40"/>
    </row>
    <row r="99" spans="1:10" ht="21" hidden="1" customHeight="1" x14ac:dyDescent="0.3">
      <c r="A99" s="96" t="s">
        <v>48</v>
      </c>
      <c r="B99" s="94"/>
      <c r="C99" s="94"/>
      <c r="D99" s="40"/>
      <c r="E99" s="41"/>
      <c r="F99" s="40"/>
      <c r="G99" s="41"/>
      <c r="H99" s="40"/>
      <c r="I99" s="41"/>
      <c r="J99" s="40"/>
    </row>
    <row r="100" spans="1:10" ht="21" hidden="1" customHeight="1" x14ac:dyDescent="0.3">
      <c r="A100" s="6" t="s">
        <v>49</v>
      </c>
      <c r="B100" s="94"/>
      <c r="C100" s="94"/>
      <c r="D100" s="42">
        <v>698748</v>
      </c>
      <c r="E100" s="43"/>
      <c r="F100" s="42">
        <v>698748</v>
      </c>
      <c r="G100" s="43"/>
      <c r="H100" s="44">
        <v>505127</v>
      </c>
      <c r="I100" s="43"/>
      <c r="J100" s="44">
        <v>505127</v>
      </c>
    </row>
    <row r="101" spans="1:10" ht="21" hidden="1" customHeight="1" x14ac:dyDescent="0.3">
      <c r="A101" s="6" t="s">
        <v>47</v>
      </c>
      <c r="B101" s="94"/>
      <c r="C101" s="94"/>
      <c r="D101" s="45">
        <v>-2287</v>
      </c>
      <c r="E101" s="43"/>
      <c r="F101" s="45">
        <v>-2287</v>
      </c>
      <c r="G101" s="43"/>
      <c r="H101" s="44">
        <v>0</v>
      </c>
      <c r="J101" s="44">
        <v>0</v>
      </c>
    </row>
    <row r="102" spans="1:10" ht="21" hidden="1" customHeight="1" thickBot="1" x14ac:dyDescent="0.35">
      <c r="A102" s="96"/>
      <c r="B102" s="94"/>
      <c r="C102" s="94"/>
      <c r="D102" s="51">
        <f>SUM(D100:D101)</f>
        <v>696461</v>
      </c>
      <c r="E102" s="46"/>
      <c r="F102" s="51">
        <f>SUM(F100:F101)</f>
        <v>696461</v>
      </c>
      <c r="G102" s="46"/>
      <c r="H102" s="52">
        <f>SUM(H100:H101)</f>
        <v>505127</v>
      </c>
      <c r="I102" s="46"/>
      <c r="J102" s="52">
        <f>SUM(J100:J101)</f>
        <v>505127</v>
      </c>
    </row>
    <row r="103" spans="1:10" ht="11.25" hidden="1" customHeight="1" thickTop="1" x14ac:dyDescent="0.3">
      <c r="B103" s="94"/>
      <c r="C103" s="94"/>
      <c r="D103" s="40"/>
      <c r="E103" s="41"/>
      <c r="F103" s="40"/>
      <c r="G103" s="41"/>
      <c r="H103" s="40"/>
      <c r="I103" s="41"/>
      <c r="J103" s="40"/>
    </row>
    <row r="104" spans="1:10" ht="21" hidden="1" customHeight="1" thickBot="1" x14ac:dyDescent="0.35">
      <c r="A104" s="96" t="s">
        <v>217</v>
      </c>
      <c r="B104" s="94"/>
      <c r="D104" s="47">
        <f>D82/300000</f>
        <v>2.2132433333333332</v>
      </c>
      <c r="E104" s="21"/>
      <c r="F104" s="47">
        <f>F82/300000</f>
        <v>2.2132433333333332</v>
      </c>
      <c r="G104" s="21"/>
      <c r="H104" s="47">
        <f>H82/300000</f>
        <v>1.5605366666666667</v>
      </c>
      <c r="I104" s="21"/>
      <c r="J104" s="47">
        <f>J82/300000</f>
        <v>1.5605366666666667</v>
      </c>
    </row>
    <row r="105" spans="1:10" ht="23.25" hidden="1" customHeight="1" thickTop="1" x14ac:dyDescent="0.3"/>
  </sheetData>
  <mergeCells count="10">
    <mergeCell ref="H4:J4"/>
    <mergeCell ref="D9:J9"/>
    <mergeCell ref="H5:J5"/>
    <mergeCell ref="D6:F6"/>
    <mergeCell ref="H6:J6"/>
    <mergeCell ref="D58:F58"/>
    <mergeCell ref="H58:J58"/>
    <mergeCell ref="D59:F60"/>
    <mergeCell ref="H59:J60"/>
    <mergeCell ref="D62:J62"/>
  </mergeCells>
  <pageMargins left="0.55000000000000004" right="0.55000000000000004" top="0.48" bottom="0.5" header="0.5" footer="0.5"/>
  <pageSetup paperSize="9" scale="67" firstPageNumber="8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5"/>
  <sheetViews>
    <sheetView topLeftCell="B68" zoomScale="80" zoomScaleNormal="80" zoomScaleSheetLayoutView="71" workbookViewId="0">
      <selection activeCell="C42" sqref="C42:W42"/>
    </sheetView>
  </sheetViews>
  <sheetFormatPr defaultColWidth="9.09765625" defaultRowHeight="23.25" customHeight="1" x14ac:dyDescent="0.3"/>
  <cols>
    <col min="1" max="1" width="58.69921875" style="6" bestFit="1" customWidth="1"/>
    <col min="2" max="2" width="8.69921875" style="6" customWidth="1"/>
    <col min="3" max="3" width="12.8984375" style="49" customWidth="1"/>
    <col min="4" max="4" width="1" style="49" customWidth="1"/>
    <col min="5" max="5" width="14.69921875" style="49" customWidth="1"/>
    <col min="6" max="6" width="1.19921875" style="49" customWidth="1"/>
    <col min="7" max="7" width="17.59765625" style="49" customWidth="1"/>
    <col min="8" max="8" width="1" style="49" customWidth="1"/>
    <col min="9" max="9" width="12" style="49" bestFit="1" customWidth="1"/>
    <col min="10" max="10" width="1" style="49" customWidth="1"/>
    <col min="11" max="11" width="14.69921875" style="49" customWidth="1"/>
    <col min="12" max="12" width="1" style="49" customWidth="1"/>
    <col min="13" max="13" width="19.19921875" style="49" customWidth="1"/>
    <col min="14" max="14" width="1" style="49" customWidth="1"/>
    <col min="15" max="15" width="14" style="49" customWidth="1"/>
    <col min="16" max="16" width="1" style="49" customWidth="1"/>
    <col min="17" max="17" width="17.3984375" style="49" bestFit="1" customWidth="1"/>
    <col min="18" max="18" width="1" style="49" customWidth="1"/>
    <col min="19" max="19" width="14.69921875" style="49" bestFit="1" customWidth="1"/>
    <col min="20" max="20" width="1" style="49" customWidth="1"/>
    <col min="21" max="21" width="14.09765625" style="49" customWidth="1"/>
    <col min="22" max="22" width="1" style="49" customWidth="1"/>
    <col min="23" max="23" width="16.3984375" style="49" bestFit="1" customWidth="1"/>
    <col min="24" max="16384" width="9.09765625" style="49"/>
  </cols>
  <sheetData>
    <row r="1" spans="1:23" ht="19.25" customHeight="1" x14ac:dyDescent="0.35">
      <c r="A1" s="1" t="s">
        <v>215</v>
      </c>
      <c r="B1" s="5"/>
      <c r="C1" s="53"/>
      <c r="D1" s="54"/>
      <c r="E1" s="53"/>
      <c r="G1" s="53"/>
    </row>
    <row r="2" spans="1:23" ht="19.25" customHeight="1" x14ac:dyDescent="0.35">
      <c r="A2" s="1" t="s">
        <v>216</v>
      </c>
      <c r="B2" s="5"/>
      <c r="C2" s="53"/>
      <c r="D2" s="54"/>
      <c r="E2" s="53"/>
      <c r="G2" s="53"/>
    </row>
    <row r="3" spans="1:23" ht="19.25" customHeight="1" x14ac:dyDescent="0.3">
      <c r="A3" s="2" t="s">
        <v>178</v>
      </c>
      <c r="B3" s="5"/>
    </row>
    <row r="4" spans="1:23" ht="19.25" customHeight="1" x14ac:dyDescent="0.3">
      <c r="A4" s="55"/>
      <c r="B4" s="55"/>
      <c r="C4" s="97" t="s">
        <v>159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</row>
    <row r="5" spans="1:23" ht="19.25" customHeight="1" x14ac:dyDescent="0.3">
      <c r="C5" s="7"/>
      <c r="D5" s="8"/>
      <c r="E5" s="7"/>
      <c r="F5" s="7"/>
      <c r="G5" s="7"/>
      <c r="H5" s="7"/>
      <c r="I5" s="102" t="s">
        <v>134</v>
      </c>
      <c r="J5" s="102"/>
      <c r="K5" s="102"/>
      <c r="L5" s="7"/>
      <c r="M5" s="102" t="s">
        <v>65</v>
      </c>
      <c r="N5" s="102"/>
      <c r="O5" s="102"/>
      <c r="P5" s="3"/>
      <c r="Q5" s="3"/>
      <c r="R5" s="8"/>
      <c r="S5" s="8"/>
      <c r="U5" s="8"/>
      <c r="W5" s="8"/>
    </row>
    <row r="6" spans="1:23" ht="19.25" customHeight="1" x14ac:dyDescent="0.3">
      <c r="C6" s="7"/>
      <c r="D6" s="8"/>
      <c r="E6" s="7"/>
      <c r="F6" s="7"/>
      <c r="G6" s="7"/>
      <c r="H6" s="7"/>
      <c r="I6" s="7"/>
      <c r="J6" s="7"/>
      <c r="K6" s="7"/>
      <c r="L6" s="7"/>
      <c r="M6" s="92" t="s">
        <v>265</v>
      </c>
      <c r="N6" s="7"/>
      <c r="O6" s="7"/>
      <c r="P6" s="3"/>
      <c r="Q6" s="3"/>
      <c r="R6" s="8"/>
      <c r="S6" s="8"/>
      <c r="T6" s="9"/>
      <c r="U6" s="8"/>
      <c r="V6" s="7"/>
      <c r="W6" s="8"/>
    </row>
    <row r="7" spans="1:23" ht="19.25" customHeight="1" x14ac:dyDescent="0.3">
      <c r="C7" s="7"/>
      <c r="D7" s="8"/>
      <c r="E7" s="7"/>
      <c r="F7" s="7"/>
      <c r="G7" s="7"/>
      <c r="H7" s="7"/>
      <c r="I7" s="7"/>
      <c r="J7" s="7"/>
      <c r="K7" s="7"/>
      <c r="L7" s="7"/>
      <c r="M7" s="7" t="s">
        <v>78</v>
      </c>
      <c r="N7" s="7"/>
      <c r="O7" s="7"/>
      <c r="P7" s="3"/>
      <c r="Q7" s="3"/>
      <c r="R7" s="8"/>
      <c r="S7" s="8"/>
      <c r="T7" s="9"/>
      <c r="U7" s="8"/>
      <c r="V7" s="7"/>
      <c r="W7" s="8"/>
    </row>
    <row r="8" spans="1:23" ht="19.25" customHeight="1" x14ac:dyDescent="0.3">
      <c r="C8" s="7"/>
      <c r="D8" s="8"/>
      <c r="E8" s="7"/>
      <c r="F8" s="7"/>
      <c r="G8" s="7"/>
      <c r="H8" s="7"/>
      <c r="I8" s="7"/>
      <c r="J8" s="7"/>
      <c r="K8" s="7"/>
      <c r="L8" s="7"/>
      <c r="M8" s="7" t="s">
        <v>79</v>
      </c>
      <c r="N8" s="7"/>
      <c r="O8" s="7"/>
      <c r="P8" s="3"/>
      <c r="Q8" s="3"/>
      <c r="R8" s="8"/>
      <c r="S8" s="8"/>
      <c r="T8" s="9"/>
      <c r="U8" s="8"/>
      <c r="V8" s="7"/>
      <c r="W8" s="8"/>
    </row>
    <row r="9" spans="1:23" ht="19.25" customHeight="1" x14ac:dyDescent="0.3">
      <c r="C9" s="7" t="s">
        <v>80</v>
      </c>
      <c r="D9" s="8"/>
      <c r="E9" s="7"/>
      <c r="F9" s="7"/>
      <c r="G9" s="7" t="s">
        <v>81</v>
      </c>
      <c r="H9" s="7"/>
      <c r="I9" s="7"/>
      <c r="J9" s="7"/>
      <c r="K9" s="7"/>
      <c r="L9" s="7"/>
      <c r="M9" s="7" t="s">
        <v>82</v>
      </c>
      <c r="N9" s="7"/>
      <c r="O9" s="7" t="s">
        <v>83</v>
      </c>
      <c r="P9" s="3"/>
      <c r="Q9" s="7"/>
      <c r="R9" s="8"/>
      <c r="S9" s="9" t="s">
        <v>228</v>
      </c>
      <c r="T9" s="9"/>
      <c r="U9" s="7"/>
      <c r="V9" s="7"/>
      <c r="W9" s="8"/>
    </row>
    <row r="10" spans="1:23" ht="19.25" customHeight="1" x14ac:dyDescent="0.3">
      <c r="C10" s="7" t="s">
        <v>84</v>
      </c>
      <c r="D10" s="8"/>
      <c r="E10" s="7"/>
      <c r="F10" s="7"/>
      <c r="G10" s="7" t="s">
        <v>85</v>
      </c>
      <c r="H10" s="7"/>
      <c r="I10" s="7"/>
      <c r="J10" s="7"/>
      <c r="K10" s="7"/>
      <c r="L10" s="7"/>
      <c r="M10" s="7" t="s">
        <v>86</v>
      </c>
      <c r="N10" s="7"/>
      <c r="O10" s="7" t="s">
        <v>87</v>
      </c>
      <c r="P10" s="7"/>
      <c r="Q10" s="7" t="s">
        <v>88</v>
      </c>
      <c r="R10" s="7"/>
      <c r="S10" s="9" t="s">
        <v>229</v>
      </c>
      <c r="T10" s="9"/>
      <c r="U10" s="7"/>
      <c r="V10" s="7"/>
      <c r="W10" s="7"/>
    </row>
    <row r="11" spans="1:23" ht="19.25" customHeight="1" x14ac:dyDescent="0.3">
      <c r="C11" s="7" t="s">
        <v>89</v>
      </c>
      <c r="D11" s="7"/>
      <c r="F11" s="7"/>
      <c r="G11" s="7" t="s">
        <v>91</v>
      </c>
      <c r="H11" s="7"/>
      <c r="I11" s="7"/>
      <c r="J11" s="7"/>
      <c r="K11" s="7"/>
      <c r="L11" s="7"/>
      <c r="M11" s="7" t="s">
        <v>87</v>
      </c>
      <c r="N11" s="7"/>
      <c r="O11" s="7" t="s">
        <v>92</v>
      </c>
      <c r="P11" s="7"/>
      <c r="Q11" s="7" t="s">
        <v>93</v>
      </c>
      <c r="R11" s="7"/>
      <c r="S11" s="9" t="s">
        <v>230</v>
      </c>
      <c r="T11" s="9"/>
      <c r="U11" s="7" t="s">
        <v>94</v>
      </c>
      <c r="V11" s="7"/>
      <c r="W11" s="7"/>
    </row>
    <row r="12" spans="1:23" ht="19.25" customHeight="1" x14ac:dyDescent="0.3">
      <c r="C12" s="7" t="s">
        <v>95</v>
      </c>
      <c r="D12" s="7"/>
      <c r="E12" s="7" t="s">
        <v>90</v>
      </c>
      <c r="F12" s="7"/>
      <c r="G12" s="7" t="s">
        <v>97</v>
      </c>
      <c r="H12" s="7"/>
      <c r="I12" s="7" t="s">
        <v>98</v>
      </c>
      <c r="J12" s="7"/>
      <c r="L12" s="7"/>
      <c r="M12" s="7" t="s">
        <v>100</v>
      </c>
      <c r="N12" s="7"/>
      <c r="O12" s="7" t="s">
        <v>101</v>
      </c>
      <c r="P12" s="7"/>
      <c r="Q12" s="7" t="s">
        <v>102</v>
      </c>
      <c r="R12" s="7"/>
      <c r="S12" s="9" t="s">
        <v>231</v>
      </c>
      <c r="T12" s="9"/>
      <c r="U12" s="7" t="s">
        <v>103</v>
      </c>
      <c r="V12" s="7"/>
      <c r="W12" s="7" t="s">
        <v>83</v>
      </c>
    </row>
    <row r="13" spans="1:23" ht="19.25" customHeight="1" x14ac:dyDescent="0.3">
      <c r="B13" s="3" t="s">
        <v>5</v>
      </c>
      <c r="C13" s="7" t="s">
        <v>104</v>
      </c>
      <c r="D13" s="7"/>
      <c r="E13" s="7" t="s">
        <v>96</v>
      </c>
      <c r="F13" s="7"/>
      <c r="G13" s="56" t="s">
        <v>105</v>
      </c>
      <c r="H13" s="7"/>
      <c r="I13" s="7" t="s">
        <v>106</v>
      </c>
      <c r="J13" s="7"/>
      <c r="K13" s="7" t="s">
        <v>99</v>
      </c>
      <c r="L13" s="7"/>
      <c r="M13" s="7" t="s">
        <v>107</v>
      </c>
      <c r="N13" s="7"/>
      <c r="O13" s="7" t="s">
        <v>108</v>
      </c>
      <c r="P13" s="7"/>
      <c r="Q13" s="7" t="s">
        <v>109</v>
      </c>
      <c r="R13" s="7"/>
      <c r="S13" s="9" t="s">
        <v>232</v>
      </c>
      <c r="T13" s="9"/>
      <c r="U13" s="7" t="s">
        <v>110</v>
      </c>
      <c r="V13" s="7"/>
      <c r="W13" s="7" t="s">
        <v>108</v>
      </c>
    </row>
    <row r="14" spans="1:23" ht="14" x14ac:dyDescent="0.3">
      <c r="A14" s="49"/>
      <c r="B14" s="49"/>
      <c r="C14" s="98" t="s">
        <v>176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</row>
    <row r="15" spans="1:23" ht="14" x14ac:dyDescent="0.3">
      <c r="A15" s="5" t="s">
        <v>182</v>
      </c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11"/>
      <c r="T15" s="11"/>
      <c r="U15" s="3"/>
      <c r="V15" s="3"/>
      <c r="W15" s="3"/>
    </row>
    <row r="16" spans="1:23" s="50" customFormat="1" ht="19.25" customHeight="1" x14ac:dyDescent="0.3">
      <c r="A16" s="5" t="s">
        <v>244</v>
      </c>
      <c r="B16" s="5"/>
      <c r="C16" s="57">
        <v>300000000</v>
      </c>
      <c r="D16" s="57"/>
      <c r="E16" s="57">
        <v>1606753420</v>
      </c>
      <c r="F16" s="57"/>
      <c r="G16" s="57">
        <v>67932017</v>
      </c>
      <c r="H16" s="57"/>
      <c r="I16" s="57">
        <v>30000000</v>
      </c>
      <c r="J16" s="57"/>
      <c r="K16" s="57">
        <v>423221799</v>
      </c>
      <c r="L16" s="57"/>
      <c r="M16" s="57">
        <v>-28260614</v>
      </c>
      <c r="N16" s="54"/>
      <c r="O16" s="57">
        <v>-28260614</v>
      </c>
      <c r="P16" s="58"/>
      <c r="Q16" s="57">
        <v>2399646622</v>
      </c>
      <c r="R16" s="57"/>
      <c r="S16" s="57">
        <v>101495935</v>
      </c>
      <c r="T16" s="57"/>
      <c r="U16" s="57">
        <v>968</v>
      </c>
      <c r="V16" s="57"/>
      <c r="W16" s="57">
        <f>SUM(Q16:U16)</f>
        <v>2501143525</v>
      </c>
    </row>
    <row r="17" spans="1:23" s="50" customFormat="1" ht="12" customHeight="1" x14ac:dyDescent="0.3">
      <c r="A17" s="5"/>
      <c r="B17" s="5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3" ht="19.25" customHeight="1" x14ac:dyDescent="0.3">
      <c r="A18" s="5" t="s">
        <v>45</v>
      </c>
      <c r="B18" s="5"/>
      <c r="C18" s="60"/>
      <c r="D18" s="33"/>
      <c r="E18" s="60"/>
      <c r="F18" s="33"/>
      <c r="G18" s="60"/>
      <c r="H18" s="33"/>
      <c r="I18" s="60"/>
      <c r="J18" s="33"/>
      <c r="K18" s="60"/>
      <c r="L18" s="33"/>
      <c r="M18" s="60"/>
      <c r="N18" s="33"/>
      <c r="O18" s="60"/>
      <c r="P18" s="33"/>
      <c r="Q18" s="60"/>
      <c r="R18" s="33"/>
      <c r="S18" s="60"/>
      <c r="T18" s="33"/>
      <c r="U18" s="60"/>
      <c r="V18" s="33"/>
      <c r="W18" s="60"/>
    </row>
    <row r="19" spans="1:23" ht="19.25" customHeight="1" x14ac:dyDescent="0.3">
      <c r="A19" s="12" t="s">
        <v>119</v>
      </c>
      <c r="B19" s="12"/>
      <c r="C19" s="60"/>
      <c r="D19" s="59"/>
      <c r="E19" s="60"/>
      <c r="F19" s="59"/>
      <c r="G19" s="60"/>
      <c r="H19" s="59"/>
      <c r="I19" s="60"/>
      <c r="J19" s="59"/>
      <c r="K19" s="13"/>
      <c r="L19" s="59"/>
      <c r="M19" s="60"/>
      <c r="N19" s="59"/>
      <c r="O19" s="13"/>
      <c r="P19" s="59"/>
      <c r="Q19" s="13"/>
      <c r="R19" s="59"/>
      <c r="S19" s="13"/>
      <c r="T19" s="59"/>
      <c r="U19" s="13"/>
      <c r="V19" s="59"/>
      <c r="W19" s="13"/>
    </row>
    <row r="20" spans="1:23" ht="19.25" customHeight="1" x14ac:dyDescent="0.3">
      <c r="A20" s="6" t="s">
        <v>118</v>
      </c>
      <c r="B20" s="3">
        <v>26</v>
      </c>
      <c r="C20" s="53">
        <v>0</v>
      </c>
      <c r="D20" s="57"/>
      <c r="E20" s="53">
        <v>0</v>
      </c>
      <c r="F20" s="57"/>
      <c r="G20" s="53">
        <v>0</v>
      </c>
      <c r="H20" s="57"/>
      <c r="I20" s="53">
        <v>0</v>
      </c>
      <c r="J20" s="57"/>
      <c r="K20" s="60">
        <v>-779993646</v>
      </c>
      <c r="L20" s="57"/>
      <c r="M20" s="53">
        <v>0</v>
      </c>
      <c r="N20" s="61"/>
      <c r="O20" s="53">
        <v>0</v>
      </c>
      <c r="P20" s="57"/>
      <c r="Q20" s="60">
        <f>SUM(C20:K20,O20)</f>
        <v>-779993646</v>
      </c>
      <c r="R20" s="57"/>
      <c r="S20" s="53">
        <v>0</v>
      </c>
      <c r="T20" s="57"/>
      <c r="U20" s="53">
        <v>0</v>
      </c>
      <c r="V20" s="57"/>
      <c r="W20" s="54">
        <f>SUM(Q20:U20)</f>
        <v>-779993646</v>
      </c>
    </row>
    <row r="21" spans="1:23" ht="19.25" customHeight="1" x14ac:dyDescent="0.3">
      <c r="A21" s="6" t="s">
        <v>180</v>
      </c>
      <c r="B21" s="3"/>
      <c r="C21" s="53">
        <v>0</v>
      </c>
      <c r="D21" s="57"/>
      <c r="E21" s="53">
        <v>0</v>
      </c>
      <c r="F21" s="57"/>
      <c r="G21" s="53">
        <v>0</v>
      </c>
      <c r="H21" s="57"/>
      <c r="I21" s="53">
        <v>0</v>
      </c>
      <c r="J21" s="57"/>
      <c r="K21" s="60">
        <v>0</v>
      </c>
      <c r="L21" s="57"/>
      <c r="M21" s="53">
        <v>0</v>
      </c>
      <c r="N21" s="61"/>
      <c r="O21" s="60">
        <v>0</v>
      </c>
      <c r="P21" s="57"/>
      <c r="Q21" s="60">
        <v>0</v>
      </c>
      <c r="R21" s="57"/>
      <c r="S21" s="60">
        <v>0</v>
      </c>
      <c r="T21" s="57"/>
      <c r="U21" s="60">
        <v>-539.24</v>
      </c>
      <c r="V21" s="57"/>
      <c r="W21" s="54">
        <f>SUM(Q21:U21)</f>
        <v>-539.24</v>
      </c>
    </row>
    <row r="22" spans="1:23" s="8" customFormat="1" ht="19.25" customHeight="1" x14ac:dyDescent="0.3">
      <c r="A22" s="12" t="s">
        <v>155</v>
      </c>
      <c r="B22" s="12"/>
      <c r="C22" s="62">
        <f>SUM(C20:C21)</f>
        <v>0</v>
      </c>
      <c r="D22" s="59"/>
      <c r="E22" s="62">
        <f>SUM(E20:E21)</f>
        <v>0</v>
      </c>
      <c r="F22" s="59"/>
      <c r="G22" s="62">
        <f>SUM(G20:G21)</f>
        <v>0</v>
      </c>
      <c r="H22" s="59"/>
      <c r="I22" s="62">
        <f>SUM(I20:I21)</f>
        <v>0</v>
      </c>
      <c r="J22" s="59"/>
      <c r="K22" s="62">
        <f>SUM(K20:K21)</f>
        <v>-779993646</v>
      </c>
      <c r="L22" s="59"/>
      <c r="M22" s="62">
        <f>SUM(M20:M21)</f>
        <v>0</v>
      </c>
      <c r="N22" s="59"/>
      <c r="O22" s="62">
        <f>SUM(O20:O21)</f>
        <v>0</v>
      </c>
      <c r="P22" s="59"/>
      <c r="Q22" s="62">
        <f>SUM(Q20:Q21)</f>
        <v>-779993646</v>
      </c>
      <c r="R22" s="59"/>
      <c r="S22" s="62">
        <f>SUM(S20:S21)</f>
        <v>0</v>
      </c>
      <c r="T22" s="57"/>
      <c r="U22" s="62">
        <f>SUM(U20:U21)</f>
        <v>-539.24</v>
      </c>
      <c r="V22" s="57"/>
      <c r="W22" s="62">
        <f>SUM(W20:W21)</f>
        <v>-779994185.24000001</v>
      </c>
    </row>
    <row r="23" spans="1:23" s="8" customFormat="1" ht="12" customHeight="1" x14ac:dyDescent="0.3">
      <c r="A23" s="5"/>
      <c r="B23" s="5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</row>
    <row r="24" spans="1:23" ht="19.25" customHeight="1" x14ac:dyDescent="0.3">
      <c r="A24" s="12" t="s">
        <v>156</v>
      </c>
      <c r="B24" s="12"/>
      <c r="C24" s="60"/>
      <c r="D24" s="59"/>
      <c r="E24" s="60"/>
      <c r="F24" s="59"/>
      <c r="G24" s="60"/>
      <c r="H24" s="59"/>
      <c r="I24" s="60"/>
      <c r="J24" s="59"/>
      <c r="K24" s="13"/>
      <c r="L24" s="59"/>
      <c r="M24" s="60"/>
      <c r="N24" s="59"/>
      <c r="O24" s="13"/>
      <c r="P24" s="59"/>
      <c r="Q24" s="13"/>
      <c r="R24" s="59"/>
      <c r="S24" s="13"/>
      <c r="T24" s="59"/>
      <c r="U24" s="13"/>
      <c r="V24" s="59"/>
      <c r="W24" s="13"/>
    </row>
    <row r="25" spans="1:23" ht="19.25" customHeight="1" x14ac:dyDescent="0.3">
      <c r="A25" s="6" t="s">
        <v>247</v>
      </c>
      <c r="C25" s="60">
        <v>0</v>
      </c>
      <c r="D25" s="33"/>
      <c r="E25" s="60">
        <v>0</v>
      </c>
      <c r="F25" s="33"/>
      <c r="G25" s="60">
        <v>0</v>
      </c>
      <c r="H25" s="33"/>
      <c r="I25" s="60">
        <v>0</v>
      </c>
      <c r="J25" s="33"/>
      <c r="K25" s="13">
        <v>0</v>
      </c>
      <c r="L25" s="33"/>
      <c r="M25" s="60">
        <v>0</v>
      </c>
      <c r="N25" s="33"/>
      <c r="O25" s="13">
        <v>0</v>
      </c>
      <c r="P25" s="33"/>
      <c r="Q25" s="13">
        <v>0</v>
      </c>
      <c r="R25" s="33"/>
      <c r="S25" s="13">
        <v>300075880</v>
      </c>
      <c r="T25" s="33"/>
      <c r="U25" s="13">
        <v>0</v>
      </c>
      <c r="V25" s="33"/>
      <c r="W25" s="54">
        <f t="shared" ref="W25:W26" si="0">SUM(Q25:U25)</f>
        <v>300075880</v>
      </c>
    </row>
    <row r="26" spans="1:23" ht="19.25" customHeight="1" x14ac:dyDescent="0.3">
      <c r="A26" s="6" t="s">
        <v>248</v>
      </c>
      <c r="C26" s="60">
        <v>0</v>
      </c>
      <c r="D26" s="33"/>
      <c r="E26" s="60">
        <v>0</v>
      </c>
      <c r="F26" s="33"/>
      <c r="G26" s="60">
        <v>0</v>
      </c>
      <c r="H26" s="33"/>
      <c r="I26" s="60">
        <v>0</v>
      </c>
      <c r="J26" s="33"/>
      <c r="K26" s="13">
        <v>0</v>
      </c>
      <c r="L26" s="33"/>
      <c r="M26" s="60">
        <v>0</v>
      </c>
      <c r="N26" s="33"/>
      <c r="O26" s="13">
        <v>0</v>
      </c>
      <c r="P26" s="33"/>
      <c r="Q26" s="13">
        <v>0</v>
      </c>
      <c r="R26" s="33"/>
      <c r="S26" s="13">
        <v>-41169838</v>
      </c>
      <c r="T26" s="33"/>
      <c r="U26" s="13">
        <v>0</v>
      </c>
      <c r="V26" s="33"/>
      <c r="W26" s="54">
        <f t="shared" si="0"/>
        <v>-41169838</v>
      </c>
    </row>
    <row r="27" spans="1:23" ht="19.25" customHeight="1" x14ac:dyDescent="0.3">
      <c r="A27" s="6" t="s">
        <v>190</v>
      </c>
      <c r="B27" s="3"/>
      <c r="C27" s="53">
        <v>0</v>
      </c>
      <c r="D27" s="57"/>
      <c r="E27" s="53">
        <v>0</v>
      </c>
      <c r="F27" s="57"/>
      <c r="G27" s="53">
        <v>0</v>
      </c>
      <c r="H27" s="57"/>
      <c r="I27" s="53">
        <v>0</v>
      </c>
      <c r="J27" s="57"/>
      <c r="K27" s="33">
        <v>0</v>
      </c>
      <c r="L27" s="57"/>
      <c r="M27" s="53">
        <v>0</v>
      </c>
      <c r="N27" s="61"/>
      <c r="O27" s="60">
        <v>0</v>
      </c>
      <c r="P27" s="57"/>
      <c r="Q27" s="60">
        <f>SUM(C27:K27,O27)</f>
        <v>0</v>
      </c>
      <c r="R27" s="57"/>
      <c r="S27" s="33"/>
      <c r="T27" s="57"/>
      <c r="U27" s="33">
        <v>12000000</v>
      </c>
      <c r="V27" s="57"/>
      <c r="W27" s="54">
        <f>SUM(Q27:U27)</f>
        <v>12000000</v>
      </c>
    </row>
    <row r="28" spans="1:23" ht="19.25" customHeight="1" x14ac:dyDescent="0.3">
      <c r="A28" s="6" t="s">
        <v>157</v>
      </c>
      <c r="B28" s="3"/>
      <c r="C28" s="53">
        <v>0</v>
      </c>
      <c r="D28" s="57"/>
      <c r="E28" s="53">
        <v>0</v>
      </c>
      <c r="F28" s="57"/>
      <c r="G28" s="53">
        <v>0</v>
      </c>
      <c r="H28" s="57"/>
      <c r="I28" s="53">
        <v>0</v>
      </c>
      <c r="J28" s="57"/>
      <c r="K28" s="33">
        <v>0</v>
      </c>
      <c r="L28" s="57"/>
      <c r="M28" s="53">
        <v>0</v>
      </c>
      <c r="N28" s="61"/>
      <c r="O28" s="60">
        <f t="shared" ref="O28" si="1">SUM(M28)</f>
        <v>0</v>
      </c>
      <c r="P28" s="57"/>
      <c r="Q28" s="60">
        <f>SUM(C28:K28,O28)</f>
        <v>0</v>
      </c>
      <c r="R28" s="57"/>
      <c r="S28" s="33"/>
      <c r="T28" s="57"/>
      <c r="U28" s="33">
        <v>322225682</v>
      </c>
      <c r="V28" s="57"/>
      <c r="W28" s="54">
        <f>SUM(Q28:U28)</f>
        <v>322225682</v>
      </c>
    </row>
    <row r="29" spans="1:23" s="8" customFormat="1" ht="19.25" customHeight="1" x14ac:dyDescent="0.3">
      <c r="A29" s="12" t="s">
        <v>158</v>
      </c>
      <c r="B29" s="12"/>
      <c r="C29" s="62">
        <f>SUM(C25:C28)</f>
        <v>0</v>
      </c>
      <c r="D29" s="59"/>
      <c r="E29" s="62">
        <f>SUM(E25:E28)</f>
        <v>0</v>
      </c>
      <c r="F29" s="59"/>
      <c r="G29" s="62">
        <f>SUM(G25:G28)</f>
        <v>0</v>
      </c>
      <c r="H29" s="59"/>
      <c r="I29" s="62">
        <f>SUM(I25:I28)</f>
        <v>0</v>
      </c>
      <c r="J29" s="59"/>
      <c r="K29" s="62">
        <f>SUM(K25:K28)</f>
        <v>0</v>
      </c>
      <c r="L29" s="59"/>
      <c r="M29" s="62">
        <f>SUM(M25:M28)</f>
        <v>0</v>
      </c>
      <c r="N29" s="59"/>
      <c r="O29" s="62">
        <f>SUM(O25:O28)</f>
        <v>0</v>
      </c>
      <c r="P29" s="59"/>
      <c r="Q29" s="62">
        <f>SUM(Q25:Q28)</f>
        <v>0</v>
      </c>
      <c r="R29" s="59"/>
      <c r="S29" s="62">
        <f>SUM(S25:S28)</f>
        <v>258906042</v>
      </c>
      <c r="T29" s="57"/>
      <c r="U29" s="62">
        <f>SUM(U25:U28)</f>
        <v>334225682</v>
      </c>
      <c r="V29" s="57"/>
      <c r="W29" s="62">
        <f>SUM(W25:W28)</f>
        <v>593131724</v>
      </c>
    </row>
    <row r="30" spans="1:23" s="8" customFormat="1" ht="12" customHeight="1" x14ac:dyDescent="0.3">
      <c r="A30" s="5"/>
      <c r="B30" s="5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</row>
    <row r="31" spans="1:23" ht="19.25" customHeight="1" x14ac:dyDescent="0.3">
      <c r="A31" s="41" t="s">
        <v>46</v>
      </c>
      <c r="B31" s="41"/>
      <c r="C31" s="63">
        <f>C22+C29</f>
        <v>0</v>
      </c>
      <c r="D31" s="59"/>
      <c r="E31" s="63">
        <f>E22+E29</f>
        <v>0</v>
      </c>
      <c r="F31" s="59"/>
      <c r="G31" s="63">
        <f>G22+G29</f>
        <v>0</v>
      </c>
      <c r="H31" s="59"/>
      <c r="I31" s="63">
        <f>I22+I29</f>
        <v>0</v>
      </c>
      <c r="J31" s="59"/>
      <c r="K31" s="63">
        <f>K22+K29</f>
        <v>-779993646</v>
      </c>
      <c r="L31" s="59"/>
      <c r="M31" s="63">
        <f>M22+M29</f>
        <v>0</v>
      </c>
      <c r="N31" s="59"/>
      <c r="O31" s="63">
        <f>O22+O29</f>
        <v>0</v>
      </c>
      <c r="P31" s="59"/>
      <c r="Q31" s="63">
        <f>Q22+Q29</f>
        <v>-779993646</v>
      </c>
      <c r="R31" s="59"/>
      <c r="S31" s="63">
        <f>S22+S29</f>
        <v>258906042</v>
      </c>
      <c r="T31" s="59"/>
      <c r="U31" s="63">
        <f>U22+U29</f>
        <v>334225142.75999999</v>
      </c>
      <c r="V31" s="59"/>
      <c r="W31" s="63">
        <f>W22+W29</f>
        <v>-186862461.24000001</v>
      </c>
    </row>
    <row r="32" spans="1:23" ht="12" customHeight="1" x14ac:dyDescent="0.3">
      <c r="A32" s="43"/>
      <c r="B32" s="43"/>
      <c r="C32" s="60"/>
      <c r="D32" s="33"/>
      <c r="E32" s="60"/>
      <c r="F32" s="33"/>
      <c r="G32" s="60"/>
      <c r="H32" s="33"/>
      <c r="I32" s="60"/>
      <c r="J32" s="33"/>
      <c r="K32" s="60"/>
      <c r="L32" s="33"/>
      <c r="M32" s="60"/>
      <c r="N32" s="33"/>
      <c r="O32" s="60"/>
      <c r="P32" s="33"/>
      <c r="Q32" s="60"/>
      <c r="R32" s="33"/>
      <c r="S32" s="60"/>
      <c r="T32" s="33"/>
      <c r="U32" s="60"/>
      <c r="V32" s="33"/>
      <c r="W32" s="60"/>
    </row>
    <row r="33" spans="1:23" s="50" customFormat="1" ht="19.25" customHeight="1" x14ac:dyDescent="0.3">
      <c r="A33" s="5" t="s">
        <v>179</v>
      </c>
      <c r="B33" s="5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pans="1:23" s="50" customFormat="1" ht="19.25" customHeight="1" x14ac:dyDescent="0.3">
      <c r="A34" s="6" t="s">
        <v>133</v>
      </c>
      <c r="B34" s="6"/>
      <c r="C34" s="60">
        <v>0</v>
      </c>
      <c r="D34" s="33"/>
      <c r="E34" s="60">
        <v>0</v>
      </c>
      <c r="F34" s="33">
        <v>0</v>
      </c>
      <c r="G34" s="60">
        <v>0</v>
      </c>
      <c r="H34" s="59"/>
      <c r="I34" s="60">
        <v>0</v>
      </c>
      <c r="J34" s="59"/>
      <c r="K34" s="60">
        <v>890430844</v>
      </c>
      <c r="L34" s="59"/>
      <c r="M34" s="60">
        <v>0</v>
      </c>
      <c r="N34" s="59"/>
      <c r="O34" s="60">
        <v>0</v>
      </c>
      <c r="P34" s="59"/>
      <c r="Q34" s="60">
        <f>SUM(C34:K34,O34)</f>
        <v>890430844</v>
      </c>
      <c r="R34" s="59"/>
      <c r="S34" s="60">
        <v>97482990</v>
      </c>
      <c r="T34" s="59"/>
      <c r="U34" s="60">
        <v>1316098</v>
      </c>
      <c r="V34" s="59"/>
      <c r="W34" s="54">
        <f t="shared" ref="W34:W35" si="2">SUM(Q34:U34)</f>
        <v>989229932</v>
      </c>
    </row>
    <row r="35" spans="1:23" s="50" customFormat="1" ht="19.25" customHeight="1" x14ac:dyDescent="0.3">
      <c r="A35" s="6" t="s">
        <v>161</v>
      </c>
      <c r="B35" s="6"/>
      <c r="C35" s="60">
        <v>0</v>
      </c>
      <c r="D35" s="59"/>
      <c r="E35" s="60">
        <v>0</v>
      </c>
      <c r="F35" s="59"/>
      <c r="G35" s="60">
        <v>0</v>
      </c>
      <c r="H35" s="59"/>
      <c r="I35" s="60">
        <v>0</v>
      </c>
      <c r="J35" s="59"/>
      <c r="K35" s="35">
        <v>-4478057</v>
      </c>
      <c r="L35" s="59"/>
      <c r="M35" s="35">
        <v>170765200</v>
      </c>
      <c r="N35" s="33"/>
      <c r="O35" s="35">
        <v>170765200</v>
      </c>
      <c r="P35" s="59"/>
      <c r="Q35" s="60">
        <v>166287143.44026214</v>
      </c>
      <c r="R35" s="59"/>
      <c r="S35" s="60">
        <v>0</v>
      </c>
      <c r="T35" s="59"/>
      <c r="U35" s="60">
        <v>0</v>
      </c>
      <c r="V35" s="59"/>
      <c r="W35" s="54">
        <f t="shared" si="2"/>
        <v>166287143.44026214</v>
      </c>
    </row>
    <row r="36" spans="1:23" s="50" customFormat="1" ht="19.25" customHeight="1" x14ac:dyDescent="0.3">
      <c r="A36" s="5" t="s">
        <v>181</v>
      </c>
      <c r="B36" s="5"/>
      <c r="C36" s="62">
        <f>SUM(C34:C35)</f>
        <v>0</v>
      </c>
      <c r="D36" s="59"/>
      <c r="E36" s="62">
        <f>SUM(E34:E35)</f>
        <v>0</v>
      </c>
      <c r="F36" s="59"/>
      <c r="G36" s="62">
        <f>SUM(G34:G35)</f>
        <v>0</v>
      </c>
      <c r="H36" s="59"/>
      <c r="I36" s="62">
        <f>SUM(I34:I35)</f>
        <v>0</v>
      </c>
      <c r="J36" s="59"/>
      <c r="K36" s="63">
        <f>SUM(K34:K35)</f>
        <v>885952787</v>
      </c>
      <c r="L36" s="59"/>
      <c r="M36" s="63">
        <f>SUM(M34:M35)</f>
        <v>170765200</v>
      </c>
      <c r="N36" s="59"/>
      <c r="O36" s="63">
        <f>SUM(O34:O35)</f>
        <v>170765200</v>
      </c>
      <c r="P36" s="59"/>
      <c r="Q36" s="62">
        <f>SUM(Q34:Q35)</f>
        <v>1056717987.4402621</v>
      </c>
      <c r="R36" s="59"/>
      <c r="S36" s="62">
        <f>SUM(S34:S35)</f>
        <v>97482990</v>
      </c>
      <c r="T36" s="59"/>
      <c r="U36" s="62">
        <f>SUM(U34:U35)</f>
        <v>1316098</v>
      </c>
      <c r="V36" s="59"/>
      <c r="W36" s="62">
        <f>SUM(W34:W35)</f>
        <v>1155517075.4402621</v>
      </c>
    </row>
    <row r="37" spans="1:23" ht="14.5" thickBot="1" x14ac:dyDescent="0.35">
      <c r="A37" s="5" t="s">
        <v>234</v>
      </c>
      <c r="B37" s="5"/>
      <c r="C37" s="64">
        <f>C36+C31+C16</f>
        <v>300000000</v>
      </c>
      <c r="D37" s="57"/>
      <c r="E37" s="64">
        <f>E36+E31+E16</f>
        <v>1606753420</v>
      </c>
      <c r="F37" s="57"/>
      <c r="G37" s="64">
        <f>G36+G31+G16</f>
        <v>67932017</v>
      </c>
      <c r="H37" s="57"/>
      <c r="I37" s="64">
        <f>I36+I31+I16</f>
        <v>30000000</v>
      </c>
      <c r="J37" s="57"/>
      <c r="K37" s="64">
        <f>K36+K31+K16</f>
        <v>529180940</v>
      </c>
      <c r="L37" s="57"/>
      <c r="M37" s="64">
        <f>M36+M31+M16</f>
        <v>142504586</v>
      </c>
      <c r="N37" s="57"/>
      <c r="O37" s="64">
        <f>O36+O31+O16</f>
        <v>142504586</v>
      </c>
      <c r="P37" s="57"/>
      <c r="Q37" s="64">
        <f>Q36+Q31+Q16</f>
        <v>2676370963.4402618</v>
      </c>
      <c r="R37" s="57"/>
      <c r="S37" s="64">
        <f>S36+S31+S16</f>
        <v>457884967</v>
      </c>
      <c r="T37" s="57"/>
      <c r="U37" s="64">
        <f>U36+U31+U16</f>
        <v>335542208.75999999</v>
      </c>
      <c r="V37" s="57"/>
      <c r="W37" s="64">
        <f>W36+W31+W16</f>
        <v>3469798139.2002621</v>
      </c>
    </row>
    <row r="38" spans="1:23" ht="21.5" customHeight="1" thickTop="1" x14ac:dyDescent="0.3">
      <c r="A38" s="5"/>
      <c r="B38" s="5"/>
      <c r="C38" s="57"/>
      <c r="D38" s="54"/>
      <c r="E38" s="57"/>
      <c r="F38" s="54"/>
      <c r="G38" s="57"/>
      <c r="H38" s="54"/>
      <c r="I38" s="57"/>
      <c r="J38" s="54"/>
      <c r="K38" s="57"/>
      <c r="L38" s="54"/>
      <c r="M38" s="57"/>
      <c r="N38" s="54"/>
      <c r="O38" s="57"/>
      <c r="P38" s="54"/>
      <c r="Q38" s="57"/>
      <c r="R38" s="54"/>
      <c r="S38" s="57"/>
      <c r="T38" s="54"/>
      <c r="U38" s="57"/>
      <c r="V38" s="54"/>
      <c r="W38" s="57"/>
    </row>
    <row r="39" spans="1:23" ht="19.25" customHeight="1" x14ac:dyDescent="0.35">
      <c r="A39" s="1" t="s">
        <v>215</v>
      </c>
      <c r="B39" s="5"/>
      <c r="C39" s="53"/>
      <c r="D39" s="54"/>
      <c r="E39" s="53"/>
      <c r="G39" s="53"/>
    </row>
    <row r="40" spans="1:23" ht="19.25" customHeight="1" x14ac:dyDescent="0.35">
      <c r="A40" s="1" t="s">
        <v>216</v>
      </c>
      <c r="B40" s="5"/>
      <c r="C40" s="53"/>
      <c r="D40" s="54"/>
      <c r="E40" s="53"/>
      <c r="G40" s="53"/>
    </row>
    <row r="41" spans="1:23" ht="19.25" customHeight="1" x14ac:dyDescent="0.3">
      <c r="A41" s="2" t="s">
        <v>178</v>
      </c>
      <c r="B41" s="5"/>
    </row>
    <row r="42" spans="1:23" ht="19.25" customHeight="1" x14ac:dyDescent="0.3">
      <c r="A42" s="55"/>
      <c r="B42" s="55"/>
      <c r="C42" s="97" t="s">
        <v>159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</row>
    <row r="43" spans="1:23" ht="19.25" customHeight="1" x14ac:dyDescent="0.3">
      <c r="C43" s="7"/>
      <c r="D43" s="8"/>
      <c r="E43" s="7"/>
      <c r="F43" s="7"/>
      <c r="G43" s="7"/>
      <c r="H43" s="7"/>
      <c r="I43" s="102" t="s">
        <v>134</v>
      </c>
      <c r="J43" s="102"/>
      <c r="K43" s="102"/>
      <c r="L43" s="7"/>
      <c r="M43" s="102" t="s">
        <v>65</v>
      </c>
      <c r="N43" s="102"/>
      <c r="O43" s="102"/>
      <c r="P43" s="3"/>
      <c r="Q43" s="3"/>
      <c r="R43" s="8"/>
      <c r="S43" s="8"/>
      <c r="U43" s="8"/>
      <c r="W43" s="8"/>
    </row>
    <row r="44" spans="1:23" ht="19.25" customHeight="1" x14ac:dyDescent="0.3">
      <c r="C44" s="7"/>
      <c r="D44" s="8"/>
      <c r="E44" s="7"/>
      <c r="F44" s="7"/>
      <c r="G44" s="7"/>
      <c r="H44" s="7"/>
      <c r="I44" s="7"/>
      <c r="J44" s="7"/>
      <c r="K44" s="7"/>
      <c r="L44" s="7"/>
      <c r="M44" s="7" t="s">
        <v>265</v>
      </c>
      <c r="N44" s="7"/>
      <c r="O44" s="7"/>
      <c r="P44" s="3"/>
      <c r="Q44" s="3"/>
      <c r="R44" s="8"/>
      <c r="S44" s="8"/>
      <c r="T44" s="9"/>
      <c r="U44" s="8"/>
      <c r="V44" s="7"/>
      <c r="W44" s="8"/>
    </row>
    <row r="45" spans="1:23" ht="19.25" customHeight="1" x14ac:dyDescent="0.3">
      <c r="C45" s="7"/>
      <c r="D45" s="8"/>
      <c r="E45" s="7"/>
      <c r="F45" s="7"/>
      <c r="G45" s="7"/>
      <c r="H45" s="7"/>
      <c r="I45" s="7"/>
      <c r="J45" s="7"/>
      <c r="K45" s="7"/>
      <c r="L45" s="7"/>
      <c r="M45" s="7" t="s">
        <v>78</v>
      </c>
      <c r="N45" s="7"/>
      <c r="O45" s="7"/>
      <c r="P45" s="3"/>
      <c r="Q45" s="3"/>
      <c r="R45" s="8"/>
      <c r="S45" s="8"/>
      <c r="T45" s="9"/>
      <c r="U45" s="8"/>
      <c r="V45" s="7"/>
      <c r="W45" s="8"/>
    </row>
    <row r="46" spans="1:23" ht="19.25" customHeight="1" x14ac:dyDescent="0.3">
      <c r="C46" s="7"/>
      <c r="D46" s="8"/>
      <c r="E46" s="7"/>
      <c r="F46" s="7"/>
      <c r="G46" s="7"/>
      <c r="H46" s="7"/>
      <c r="I46" s="7"/>
      <c r="J46" s="7"/>
      <c r="K46" s="7"/>
      <c r="L46" s="7"/>
      <c r="M46" s="7" t="s">
        <v>79</v>
      </c>
      <c r="N46" s="7"/>
      <c r="O46" s="7"/>
      <c r="P46" s="3"/>
      <c r="Q46" s="3"/>
      <c r="R46" s="8"/>
      <c r="S46" s="8"/>
      <c r="T46" s="9"/>
      <c r="U46" s="8"/>
      <c r="V46" s="7"/>
      <c r="W46" s="8"/>
    </row>
    <row r="47" spans="1:23" ht="19.25" customHeight="1" x14ac:dyDescent="0.3">
      <c r="C47" s="7" t="s">
        <v>80</v>
      </c>
      <c r="D47" s="8"/>
      <c r="E47" s="7"/>
      <c r="F47" s="7"/>
      <c r="G47" s="7" t="s">
        <v>81</v>
      </c>
      <c r="H47" s="7"/>
      <c r="I47" s="7"/>
      <c r="J47" s="7"/>
      <c r="K47" s="7"/>
      <c r="L47" s="7"/>
      <c r="M47" s="7" t="s">
        <v>82</v>
      </c>
      <c r="N47" s="7"/>
      <c r="O47" s="7" t="s">
        <v>83</v>
      </c>
      <c r="P47" s="3"/>
      <c r="Q47" s="7"/>
      <c r="R47" s="8"/>
      <c r="S47" s="9" t="s">
        <v>228</v>
      </c>
      <c r="T47" s="9"/>
      <c r="U47" s="7"/>
      <c r="V47" s="7"/>
      <c r="W47" s="8"/>
    </row>
    <row r="48" spans="1:23" ht="19.25" customHeight="1" x14ac:dyDescent="0.3">
      <c r="C48" s="7" t="s">
        <v>84</v>
      </c>
      <c r="D48" s="8"/>
      <c r="E48" s="7"/>
      <c r="F48" s="7"/>
      <c r="G48" s="7" t="s">
        <v>85</v>
      </c>
      <c r="H48" s="7"/>
      <c r="I48" s="7"/>
      <c r="J48" s="7"/>
      <c r="K48" s="7"/>
      <c r="L48" s="7"/>
      <c r="M48" s="7" t="s">
        <v>86</v>
      </c>
      <c r="N48" s="7"/>
      <c r="O48" s="7" t="s">
        <v>87</v>
      </c>
      <c r="P48" s="7"/>
      <c r="Q48" s="7" t="s">
        <v>88</v>
      </c>
      <c r="R48" s="7"/>
      <c r="S48" s="9" t="s">
        <v>229</v>
      </c>
      <c r="T48" s="9"/>
      <c r="U48" s="7"/>
      <c r="V48" s="7"/>
      <c r="W48" s="7"/>
    </row>
    <row r="49" spans="1:23" ht="19.25" customHeight="1" x14ac:dyDescent="0.3">
      <c r="C49" s="7" t="s">
        <v>89</v>
      </c>
      <c r="D49" s="7"/>
      <c r="F49" s="7"/>
      <c r="G49" s="7" t="s">
        <v>91</v>
      </c>
      <c r="H49" s="7"/>
      <c r="I49" s="7"/>
      <c r="J49" s="7"/>
      <c r="K49" s="7"/>
      <c r="L49" s="7"/>
      <c r="M49" s="7" t="s">
        <v>87</v>
      </c>
      <c r="N49" s="7"/>
      <c r="O49" s="7" t="s">
        <v>92</v>
      </c>
      <c r="P49" s="7"/>
      <c r="Q49" s="7" t="s">
        <v>93</v>
      </c>
      <c r="R49" s="7"/>
      <c r="S49" s="9" t="s">
        <v>230</v>
      </c>
      <c r="T49" s="9"/>
      <c r="U49" s="7" t="s">
        <v>94</v>
      </c>
      <c r="V49" s="7"/>
      <c r="W49" s="7"/>
    </row>
    <row r="50" spans="1:23" ht="19.25" customHeight="1" x14ac:dyDescent="0.3">
      <c r="C50" s="7" t="s">
        <v>95</v>
      </c>
      <c r="D50" s="7"/>
      <c r="E50" s="7" t="s">
        <v>90</v>
      </c>
      <c r="F50" s="7"/>
      <c r="G50" s="7" t="s">
        <v>97</v>
      </c>
      <c r="H50" s="7"/>
      <c r="I50" s="7" t="s">
        <v>98</v>
      </c>
      <c r="J50" s="7"/>
      <c r="L50" s="7"/>
      <c r="M50" s="7" t="s">
        <v>100</v>
      </c>
      <c r="N50" s="7"/>
      <c r="O50" s="7" t="s">
        <v>101</v>
      </c>
      <c r="P50" s="7"/>
      <c r="Q50" s="7" t="s">
        <v>102</v>
      </c>
      <c r="R50" s="7"/>
      <c r="S50" s="9" t="s">
        <v>231</v>
      </c>
      <c r="T50" s="9"/>
      <c r="U50" s="7" t="s">
        <v>103</v>
      </c>
      <c r="V50" s="7"/>
      <c r="W50" s="7" t="s">
        <v>83</v>
      </c>
    </row>
    <row r="51" spans="1:23" ht="19.25" customHeight="1" x14ac:dyDescent="0.3">
      <c r="B51" s="3" t="s">
        <v>5</v>
      </c>
      <c r="C51" s="7" t="s">
        <v>104</v>
      </c>
      <c r="D51" s="7"/>
      <c r="E51" s="7" t="s">
        <v>96</v>
      </c>
      <c r="F51" s="7"/>
      <c r="G51" s="56" t="s">
        <v>105</v>
      </c>
      <c r="H51" s="7"/>
      <c r="I51" s="7" t="s">
        <v>106</v>
      </c>
      <c r="J51" s="7"/>
      <c r="K51" s="7" t="s">
        <v>99</v>
      </c>
      <c r="L51" s="7"/>
      <c r="M51" s="7" t="s">
        <v>107</v>
      </c>
      <c r="N51" s="7"/>
      <c r="O51" s="7" t="s">
        <v>108</v>
      </c>
      <c r="P51" s="7"/>
      <c r="Q51" s="7" t="s">
        <v>109</v>
      </c>
      <c r="R51" s="7"/>
      <c r="S51" s="9" t="s">
        <v>232</v>
      </c>
      <c r="T51" s="9"/>
      <c r="U51" s="7" t="s">
        <v>110</v>
      </c>
      <c r="V51" s="7"/>
      <c r="W51" s="7" t="s">
        <v>108</v>
      </c>
    </row>
    <row r="52" spans="1:23" ht="14" x14ac:dyDescent="0.3">
      <c r="A52" s="49"/>
      <c r="B52" s="49"/>
      <c r="C52" s="98" t="s">
        <v>176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</row>
    <row r="53" spans="1:23" ht="14" x14ac:dyDescent="0.3">
      <c r="A53" s="5" t="s">
        <v>211</v>
      </c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11"/>
      <c r="T53" s="11"/>
      <c r="U53" s="3"/>
      <c r="V53" s="3"/>
      <c r="W53" s="3"/>
    </row>
    <row r="54" spans="1:23" s="50" customFormat="1" ht="19.25" customHeight="1" x14ac:dyDescent="0.3">
      <c r="A54" s="5" t="s">
        <v>235</v>
      </c>
      <c r="B54" s="5"/>
      <c r="C54" s="57">
        <v>300000000</v>
      </c>
      <c r="D54" s="57"/>
      <c r="E54" s="57">
        <v>1606753420</v>
      </c>
      <c r="F54" s="57"/>
      <c r="G54" s="57">
        <v>67932017</v>
      </c>
      <c r="H54" s="57"/>
      <c r="I54" s="57">
        <v>30000000</v>
      </c>
      <c r="J54" s="57"/>
      <c r="K54" s="57">
        <v>529180940</v>
      </c>
      <c r="L54" s="57"/>
      <c r="M54" s="57">
        <v>142504586</v>
      </c>
      <c r="N54" s="54"/>
      <c r="O54" s="57">
        <v>142504586</v>
      </c>
      <c r="P54" s="58"/>
      <c r="Q54" s="57">
        <v>2676370963</v>
      </c>
      <c r="R54" s="57"/>
      <c r="S54" s="57">
        <v>457884967</v>
      </c>
      <c r="T54" s="57"/>
      <c r="U54" s="57">
        <v>335542209</v>
      </c>
      <c r="V54" s="57"/>
      <c r="W54" s="57">
        <f>SUM(Q54:U54)</f>
        <v>3469798139</v>
      </c>
    </row>
    <row r="55" spans="1:23" s="50" customFormat="1" ht="12" customHeight="1" x14ac:dyDescent="0.3">
      <c r="A55" s="5"/>
      <c r="B55" s="5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</row>
    <row r="56" spans="1:23" ht="19.25" customHeight="1" x14ac:dyDescent="0.3">
      <c r="A56" s="5" t="s">
        <v>45</v>
      </c>
      <c r="B56" s="5"/>
      <c r="C56" s="60"/>
      <c r="D56" s="33"/>
      <c r="E56" s="60"/>
      <c r="F56" s="33"/>
      <c r="G56" s="60"/>
      <c r="H56" s="33"/>
      <c r="I56" s="60"/>
      <c r="J56" s="33"/>
      <c r="K56" s="60"/>
      <c r="L56" s="33"/>
      <c r="M56" s="60"/>
      <c r="N56" s="33"/>
      <c r="O56" s="60"/>
      <c r="P56" s="33"/>
      <c r="Q56" s="60"/>
      <c r="R56" s="33"/>
      <c r="S56" s="60"/>
      <c r="T56" s="33"/>
      <c r="U56" s="60"/>
      <c r="V56" s="33"/>
      <c r="W56" s="60"/>
    </row>
    <row r="57" spans="1:23" ht="19.25" customHeight="1" x14ac:dyDescent="0.3">
      <c r="A57" s="12" t="s">
        <v>119</v>
      </c>
      <c r="B57" s="12"/>
      <c r="C57" s="60"/>
      <c r="D57" s="59"/>
      <c r="E57" s="60"/>
      <c r="F57" s="59"/>
      <c r="G57" s="60"/>
      <c r="H57" s="59"/>
      <c r="I57" s="60"/>
      <c r="J57" s="59"/>
      <c r="K57" s="13"/>
      <c r="L57" s="59"/>
      <c r="M57" s="60"/>
      <c r="N57" s="59"/>
      <c r="O57" s="13"/>
      <c r="P57" s="59"/>
      <c r="Q57" s="13"/>
      <c r="R57" s="59"/>
      <c r="S57" s="13"/>
      <c r="T57" s="59"/>
      <c r="U57" s="13"/>
      <c r="V57" s="59"/>
      <c r="W57" s="13"/>
    </row>
    <row r="58" spans="1:23" ht="19.25" customHeight="1" x14ac:dyDescent="0.3">
      <c r="A58" s="6" t="s">
        <v>118</v>
      </c>
      <c r="B58" s="3">
        <v>26</v>
      </c>
      <c r="C58" s="53">
        <v>0</v>
      </c>
      <c r="D58" s="57"/>
      <c r="E58" s="53">
        <v>0</v>
      </c>
      <c r="F58" s="57"/>
      <c r="G58" s="53">
        <v>0</v>
      </c>
      <c r="H58" s="57"/>
      <c r="I58" s="53">
        <v>0</v>
      </c>
      <c r="J58" s="57"/>
      <c r="K58" s="60">
        <v>-719990760</v>
      </c>
      <c r="L58" s="57"/>
      <c r="M58" s="53">
        <v>0</v>
      </c>
      <c r="N58" s="61"/>
      <c r="O58" s="53">
        <v>0</v>
      </c>
      <c r="P58" s="57"/>
      <c r="Q58" s="60">
        <v>-719990760</v>
      </c>
      <c r="R58" s="57"/>
      <c r="S58" s="53">
        <v>0</v>
      </c>
      <c r="T58" s="57"/>
      <c r="U58" s="53">
        <v>0</v>
      </c>
      <c r="V58" s="57"/>
      <c r="W58" s="54">
        <f>SUM(Q58:U58)</f>
        <v>-719990760</v>
      </c>
    </row>
    <row r="59" spans="1:23" ht="19.25" customHeight="1" x14ac:dyDescent="0.3">
      <c r="A59" s="6" t="s">
        <v>180</v>
      </c>
      <c r="B59" s="3"/>
      <c r="C59" s="53">
        <v>0</v>
      </c>
      <c r="D59" s="57"/>
      <c r="E59" s="53">
        <v>0</v>
      </c>
      <c r="F59" s="57"/>
      <c r="G59" s="53">
        <v>0</v>
      </c>
      <c r="H59" s="57"/>
      <c r="I59" s="53">
        <v>0</v>
      </c>
      <c r="J59" s="57"/>
      <c r="K59" s="53">
        <v>0</v>
      </c>
      <c r="L59" s="57"/>
      <c r="M59" s="53">
        <v>0</v>
      </c>
      <c r="N59" s="61"/>
      <c r="O59" s="53">
        <v>0</v>
      </c>
      <c r="P59" s="57"/>
      <c r="Q59" s="53">
        <v>0</v>
      </c>
      <c r="R59" s="57"/>
      <c r="S59" s="53">
        <v>0</v>
      </c>
      <c r="T59" s="57"/>
      <c r="U59" s="60">
        <v>-48959000</v>
      </c>
      <c r="V59" s="57"/>
      <c r="W59" s="54">
        <f>SUM(Q59:U59)</f>
        <v>-48959000</v>
      </c>
    </row>
    <row r="60" spans="1:23" s="8" customFormat="1" ht="19.25" customHeight="1" x14ac:dyDescent="0.3">
      <c r="A60" s="12" t="s">
        <v>155</v>
      </c>
      <c r="B60" s="12"/>
      <c r="C60" s="62">
        <f>SUM(C58:C59)</f>
        <v>0</v>
      </c>
      <c r="D60" s="59"/>
      <c r="E60" s="62">
        <f>SUM(E58:E59)</f>
        <v>0</v>
      </c>
      <c r="F60" s="59"/>
      <c r="G60" s="62">
        <f>SUM(G58:G59)</f>
        <v>0</v>
      </c>
      <c r="H60" s="59"/>
      <c r="I60" s="62">
        <f>SUM(I58:I59)</f>
        <v>0</v>
      </c>
      <c r="J60" s="59"/>
      <c r="K60" s="62">
        <f>SUM(K58:K59)</f>
        <v>-719990760</v>
      </c>
      <c r="L60" s="59"/>
      <c r="M60" s="62">
        <f>SUM(M58:M59)</f>
        <v>0</v>
      </c>
      <c r="N60" s="59"/>
      <c r="O60" s="62">
        <f>SUM(O58:O59)</f>
        <v>0</v>
      </c>
      <c r="P60" s="59"/>
      <c r="Q60" s="62">
        <f>SUM(Q58:Q59)</f>
        <v>-719990760</v>
      </c>
      <c r="R60" s="59"/>
      <c r="S60" s="62">
        <f>SUM(S58:S59)</f>
        <v>0</v>
      </c>
      <c r="T60" s="57"/>
      <c r="U60" s="62">
        <f>SUM(U58:U59)</f>
        <v>-48959000</v>
      </c>
      <c r="V60" s="57"/>
      <c r="W60" s="62">
        <f>SUM(W58:W59)</f>
        <v>-768949760</v>
      </c>
    </row>
    <row r="61" spans="1:23" s="8" customFormat="1" ht="12" customHeight="1" x14ac:dyDescent="0.3">
      <c r="A61" s="5"/>
      <c r="B61" s="5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</row>
    <row r="62" spans="1:23" ht="19.25" customHeight="1" x14ac:dyDescent="0.3">
      <c r="A62" s="12" t="s">
        <v>156</v>
      </c>
      <c r="B62" s="12"/>
      <c r="C62" s="60"/>
      <c r="D62" s="59"/>
      <c r="E62" s="60"/>
      <c r="F62" s="59"/>
      <c r="G62" s="60"/>
      <c r="H62" s="59"/>
      <c r="I62" s="60"/>
      <c r="J62" s="59"/>
      <c r="K62" s="13"/>
      <c r="L62" s="59"/>
      <c r="M62" s="60"/>
      <c r="N62" s="59"/>
      <c r="O62" s="13"/>
      <c r="P62" s="59"/>
      <c r="Q62" s="13"/>
      <c r="R62" s="59"/>
      <c r="S62" s="13"/>
      <c r="T62" s="59"/>
      <c r="U62" s="13"/>
      <c r="V62" s="59"/>
      <c r="W62" s="13"/>
    </row>
    <row r="63" spans="1:23" ht="19.25" customHeight="1" x14ac:dyDescent="0.3">
      <c r="A63" s="6" t="s">
        <v>233</v>
      </c>
      <c r="B63" s="3"/>
      <c r="C63" s="53">
        <v>0</v>
      </c>
      <c r="D63" s="57"/>
      <c r="E63" s="53">
        <v>0</v>
      </c>
      <c r="F63" s="57"/>
      <c r="G63" s="53">
        <v>0</v>
      </c>
      <c r="H63" s="57"/>
      <c r="I63" s="53">
        <v>0</v>
      </c>
      <c r="J63" s="57"/>
      <c r="K63" s="33">
        <v>0</v>
      </c>
      <c r="L63" s="57"/>
      <c r="M63" s="53">
        <v>0</v>
      </c>
      <c r="N63" s="61"/>
      <c r="O63" s="60">
        <v>0</v>
      </c>
      <c r="P63" s="57"/>
      <c r="Q63" s="60">
        <v>0</v>
      </c>
      <c r="R63" s="57"/>
      <c r="S63" s="33">
        <v>-35190089</v>
      </c>
      <c r="T63" s="57"/>
      <c r="U63" s="33">
        <v>0</v>
      </c>
      <c r="V63" s="57"/>
      <c r="W63" s="54">
        <f t="shared" ref="W63:W64" si="3">SUM(Q63:U63)</f>
        <v>-35190089</v>
      </c>
    </row>
    <row r="64" spans="1:23" ht="19.25" customHeight="1" x14ac:dyDescent="0.3">
      <c r="A64" s="6" t="s">
        <v>236</v>
      </c>
      <c r="B64" s="89">
        <v>3</v>
      </c>
      <c r="C64" s="69">
        <v>0</v>
      </c>
      <c r="D64" s="57"/>
      <c r="E64" s="69">
        <v>0</v>
      </c>
      <c r="F64" s="57"/>
      <c r="G64" s="35">
        <v>-315054675</v>
      </c>
      <c r="H64" s="57"/>
      <c r="I64" s="69">
        <v>0</v>
      </c>
      <c r="J64" s="57"/>
      <c r="K64" s="35">
        <v>0</v>
      </c>
      <c r="L64" s="57"/>
      <c r="M64" s="69">
        <v>0</v>
      </c>
      <c r="N64" s="61"/>
      <c r="O64" s="35">
        <v>0</v>
      </c>
      <c r="P64" s="57"/>
      <c r="Q64" s="35">
        <v>-315054675</v>
      </c>
      <c r="R64" s="57"/>
      <c r="S64" s="35">
        <v>-460395122</v>
      </c>
      <c r="T64" s="57"/>
      <c r="U64" s="35">
        <v>256732738</v>
      </c>
      <c r="V64" s="57"/>
      <c r="W64" s="90">
        <f t="shared" si="3"/>
        <v>-518717059</v>
      </c>
    </row>
    <row r="65" spans="1:23" s="8" customFormat="1" ht="12" customHeight="1" x14ac:dyDescent="0.3">
      <c r="A65" s="5"/>
      <c r="B65" s="5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</row>
    <row r="66" spans="1:23" ht="19.25" customHeight="1" x14ac:dyDescent="0.3">
      <c r="A66" s="41" t="s">
        <v>46</v>
      </c>
      <c r="B66" s="41"/>
      <c r="C66" s="63">
        <f>C60+C63+C64</f>
        <v>0</v>
      </c>
      <c r="D66" s="59"/>
      <c r="E66" s="63">
        <f>E60+E63+E64</f>
        <v>0</v>
      </c>
      <c r="F66" s="59"/>
      <c r="G66" s="63">
        <f>G60+G63+G64</f>
        <v>-315054675</v>
      </c>
      <c r="H66" s="59"/>
      <c r="I66" s="63">
        <f>I60+I63+I64</f>
        <v>0</v>
      </c>
      <c r="J66" s="59"/>
      <c r="K66" s="63">
        <f>K60+K63+K64</f>
        <v>-719990760</v>
      </c>
      <c r="L66" s="59"/>
      <c r="M66" s="63">
        <f>M60+M63+M64</f>
        <v>0</v>
      </c>
      <c r="N66" s="59"/>
      <c r="O66" s="63">
        <f>O60+O63+O64</f>
        <v>0</v>
      </c>
      <c r="P66" s="59"/>
      <c r="Q66" s="63">
        <f>Q60+Q63+Q64</f>
        <v>-1035045435</v>
      </c>
      <c r="R66" s="59"/>
      <c r="S66" s="63">
        <f>S60+S63+S64</f>
        <v>-495585211</v>
      </c>
      <c r="T66" s="59"/>
      <c r="U66" s="63">
        <f>U60+U63+U64</f>
        <v>207773738</v>
      </c>
      <c r="V66" s="59"/>
      <c r="W66" s="63">
        <f>W60+W63+W64</f>
        <v>-1322856908</v>
      </c>
    </row>
    <row r="67" spans="1:23" ht="12" customHeight="1" x14ac:dyDescent="0.3">
      <c r="A67" s="43"/>
      <c r="B67" s="43"/>
      <c r="C67" s="60"/>
      <c r="D67" s="33"/>
      <c r="E67" s="60"/>
      <c r="F67" s="33"/>
      <c r="G67" s="60"/>
      <c r="H67" s="33"/>
      <c r="I67" s="60"/>
      <c r="J67" s="33"/>
      <c r="K67" s="60"/>
      <c r="L67" s="33"/>
      <c r="M67" s="60"/>
      <c r="N67" s="33"/>
      <c r="O67" s="60"/>
      <c r="P67" s="33"/>
      <c r="Q67" s="60"/>
      <c r="R67" s="33"/>
      <c r="S67" s="60"/>
      <c r="T67" s="33"/>
      <c r="U67" s="60"/>
      <c r="V67" s="33"/>
      <c r="W67" s="60"/>
    </row>
    <row r="68" spans="1:23" s="50" customFormat="1" ht="19.25" customHeight="1" x14ac:dyDescent="0.3">
      <c r="A68" s="5" t="s">
        <v>179</v>
      </c>
      <c r="B68" s="5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</row>
    <row r="69" spans="1:23" s="50" customFormat="1" ht="19.25" customHeight="1" x14ac:dyDescent="0.3">
      <c r="A69" s="6" t="s">
        <v>133</v>
      </c>
      <c r="B69" s="6"/>
      <c r="C69" s="60">
        <v>0</v>
      </c>
      <c r="D69" s="33"/>
      <c r="E69" s="60">
        <v>0</v>
      </c>
      <c r="F69" s="33"/>
      <c r="G69" s="60">
        <v>0</v>
      </c>
      <c r="H69" s="59"/>
      <c r="I69" s="60">
        <v>0</v>
      </c>
      <c r="J69" s="59"/>
      <c r="K69" s="60">
        <v>809290944</v>
      </c>
      <c r="L69" s="59"/>
      <c r="M69" s="60">
        <v>0</v>
      </c>
      <c r="N69" s="59"/>
      <c r="O69" s="60">
        <v>0</v>
      </c>
      <c r="P69" s="59"/>
      <c r="Q69" s="60">
        <v>809290944</v>
      </c>
      <c r="R69" s="59"/>
      <c r="S69" s="60">
        <v>30985123</v>
      </c>
      <c r="T69" s="59"/>
      <c r="U69" s="60">
        <v>45252101</v>
      </c>
      <c r="V69" s="59"/>
      <c r="W69" s="54">
        <f t="shared" ref="W69:W70" si="4">SUM(Q69:U69)</f>
        <v>885528168</v>
      </c>
    </row>
    <row r="70" spans="1:23" s="50" customFormat="1" ht="19.25" customHeight="1" x14ac:dyDescent="0.3">
      <c r="A70" s="6" t="s">
        <v>161</v>
      </c>
      <c r="B70" s="6"/>
      <c r="C70" s="60">
        <v>0</v>
      </c>
      <c r="D70" s="59"/>
      <c r="E70" s="60">
        <v>0</v>
      </c>
      <c r="F70" s="59"/>
      <c r="G70" s="60">
        <v>0</v>
      </c>
      <c r="H70" s="59"/>
      <c r="I70" s="60">
        <v>0</v>
      </c>
      <c r="J70" s="59"/>
      <c r="K70" s="35">
        <v>-1119523</v>
      </c>
      <c r="L70" s="59"/>
      <c r="M70" s="35">
        <v>120789000</v>
      </c>
      <c r="N70" s="33"/>
      <c r="O70" s="35">
        <v>120789000</v>
      </c>
      <c r="P70" s="59"/>
      <c r="Q70" s="60">
        <v>119669477</v>
      </c>
      <c r="R70" s="59"/>
      <c r="S70" s="60">
        <v>6715121</v>
      </c>
      <c r="T70" s="59"/>
      <c r="U70" s="60">
        <v>-1102991</v>
      </c>
      <c r="V70" s="59"/>
      <c r="W70" s="54">
        <f t="shared" si="4"/>
        <v>125281607</v>
      </c>
    </row>
    <row r="71" spans="1:23" s="50" customFormat="1" ht="19.25" customHeight="1" x14ac:dyDescent="0.3">
      <c r="A71" s="5" t="s">
        <v>181</v>
      </c>
      <c r="B71" s="5"/>
      <c r="C71" s="62">
        <f>SUM(C69:C70)</f>
        <v>0</v>
      </c>
      <c r="D71" s="59"/>
      <c r="E71" s="62">
        <f>SUM(E69:E70)</f>
        <v>0</v>
      </c>
      <c r="F71" s="59"/>
      <c r="G71" s="62">
        <f>SUM(G69:G70)</f>
        <v>0</v>
      </c>
      <c r="H71" s="59"/>
      <c r="I71" s="62">
        <f>SUM(I69:I70)</f>
        <v>0</v>
      </c>
      <c r="J71" s="59"/>
      <c r="K71" s="63">
        <f>SUM(K69:K70)</f>
        <v>808171421</v>
      </c>
      <c r="L71" s="59"/>
      <c r="M71" s="63">
        <f>SUM(M69:M70)</f>
        <v>120789000</v>
      </c>
      <c r="N71" s="59"/>
      <c r="O71" s="63">
        <f>SUM(O69:O70)</f>
        <v>120789000</v>
      </c>
      <c r="P71" s="59"/>
      <c r="Q71" s="62">
        <f>SUM(Q69:Q70)</f>
        <v>928960421</v>
      </c>
      <c r="R71" s="59"/>
      <c r="S71" s="62">
        <f>SUM(S69:S70)</f>
        <v>37700244</v>
      </c>
      <c r="T71" s="59"/>
      <c r="U71" s="62">
        <f>SUM(U69:U70)</f>
        <v>44149110</v>
      </c>
      <c r="V71" s="59"/>
      <c r="W71" s="62">
        <f>SUM(W69:W70)</f>
        <v>1010809775</v>
      </c>
    </row>
    <row r="72" spans="1:23" ht="19.25" customHeight="1" x14ac:dyDescent="0.3">
      <c r="B72" s="11"/>
      <c r="C72" s="53"/>
      <c r="D72" s="57"/>
      <c r="E72" s="53"/>
      <c r="F72" s="57"/>
      <c r="G72" s="53"/>
      <c r="H72" s="57"/>
      <c r="I72" s="53"/>
      <c r="J72" s="57"/>
      <c r="K72" s="33"/>
      <c r="L72" s="57"/>
      <c r="M72" s="53"/>
      <c r="N72" s="61"/>
      <c r="O72" s="60"/>
      <c r="P72" s="57"/>
      <c r="Q72" s="60"/>
      <c r="R72" s="57"/>
      <c r="S72" s="33"/>
      <c r="T72" s="57"/>
      <c r="U72" s="33"/>
      <c r="V72" s="57"/>
      <c r="W72" s="54"/>
    </row>
    <row r="73" spans="1:23" ht="19.25" customHeight="1" x14ac:dyDescent="0.3">
      <c r="A73" s="6" t="s">
        <v>237</v>
      </c>
      <c r="C73" s="33">
        <v>0</v>
      </c>
      <c r="D73" s="33"/>
      <c r="E73" s="33">
        <v>0</v>
      </c>
      <c r="F73" s="33"/>
      <c r="G73" s="33">
        <v>0</v>
      </c>
      <c r="H73" s="33"/>
      <c r="I73" s="33">
        <v>0</v>
      </c>
      <c r="J73" s="33"/>
      <c r="K73" s="33">
        <v>18657760</v>
      </c>
      <c r="L73" s="33"/>
      <c r="M73" s="33">
        <v>-18657760</v>
      </c>
      <c r="N73" s="33"/>
      <c r="O73" s="33">
        <v>-18657760</v>
      </c>
      <c r="P73" s="33"/>
      <c r="Q73" s="33">
        <v>0</v>
      </c>
      <c r="R73" s="33"/>
      <c r="S73" s="35">
        <v>0</v>
      </c>
      <c r="T73" s="33"/>
      <c r="U73" s="33">
        <v>0</v>
      </c>
      <c r="V73" s="33"/>
      <c r="W73" s="33">
        <v>0</v>
      </c>
    </row>
    <row r="74" spans="1:23" ht="21" customHeight="1" thickBot="1" x14ac:dyDescent="0.35">
      <c r="A74" s="5" t="s">
        <v>214</v>
      </c>
      <c r="B74" s="5"/>
      <c r="C74" s="64">
        <f>C71+C66+C54</f>
        <v>300000000</v>
      </c>
      <c r="D74" s="57"/>
      <c r="E74" s="64">
        <f>E71+E66+E54</f>
        <v>1606753420</v>
      </c>
      <c r="F74" s="57"/>
      <c r="G74" s="64">
        <f>G71+G66+G54</f>
        <v>-247122658</v>
      </c>
      <c r="H74" s="57"/>
      <c r="I74" s="64">
        <f>I71+I66+I54</f>
        <v>30000000</v>
      </c>
      <c r="J74" s="57"/>
      <c r="K74" s="64">
        <f>K71+K66+K54+K73</f>
        <v>636019361</v>
      </c>
      <c r="L74" s="57"/>
      <c r="M74" s="64">
        <f>M71+M66+M54+M73</f>
        <v>244635826</v>
      </c>
      <c r="N74" s="57"/>
      <c r="O74" s="64">
        <f>O71+O66+O54+O73</f>
        <v>244635826</v>
      </c>
      <c r="P74" s="57"/>
      <c r="Q74" s="64">
        <f>Q71+Q66+Q54</f>
        <v>2570285949</v>
      </c>
      <c r="R74" s="57"/>
      <c r="S74" s="91">
        <f>S71+S66+S54</f>
        <v>0</v>
      </c>
      <c r="T74" s="57"/>
      <c r="U74" s="64">
        <f>U71+U66+U54</f>
        <v>587465057</v>
      </c>
      <c r="V74" s="57"/>
      <c r="W74" s="64">
        <f>W71+W66+W54</f>
        <v>3157751006</v>
      </c>
    </row>
    <row r="75" spans="1:23" ht="21.5" customHeight="1" thickTop="1" x14ac:dyDescent="0.3">
      <c r="A75" s="5"/>
      <c r="B75" s="5"/>
      <c r="C75" s="57"/>
      <c r="D75" s="54"/>
      <c r="E75" s="57"/>
      <c r="F75" s="54"/>
      <c r="G75" s="57"/>
      <c r="H75" s="54"/>
      <c r="I75" s="57"/>
      <c r="J75" s="54"/>
      <c r="K75" s="57"/>
      <c r="L75" s="54"/>
      <c r="M75" s="57"/>
      <c r="N75" s="54"/>
      <c r="O75" s="57"/>
      <c r="P75" s="54"/>
      <c r="Q75" s="57"/>
      <c r="R75" s="54"/>
      <c r="S75" s="57"/>
      <c r="T75" s="54"/>
      <c r="U75" s="57"/>
      <c r="V75" s="54"/>
      <c r="W75" s="57"/>
    </row>
  </sheetData>
  <mergeCells count="8">
    <mergeCell ref="C4:W4"/>
    <mergeCell ref="C42:W42"/>
    <mergeCell ref="I43:K43"/>
    <mergeCell ref="M43:O43"/>
    <mergeCell ref="C52:W52"/>
    <mergeCell ref="I5:K5"/>
    <mergeCell ref="M5:O5"/>
    <mergeCell ref="C14:W14"/>
  </mergeCells>
  <pageMargins left="0.47" right="0.4" top="0.48" bottom="0.5" header="0.5" footer="0.5"/>
  <pageSetup paperSize="9" scale="61" firstPageNumber="9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3"/>
  <sheetViews>
    <sheetView topLeftCell="A54" zoomScale="80" zoomScaleNormal="80" zoomScaleSheetLayoutView="100" workbookViewId="0">
      <selection activeCell="D70" sqref="D70"/>
    </sheetView>
  </sheetViews>
  <sheetFormatPr defaultColWidth="9.09765625" defaultRowHeight="23.25" customHeight="1" x14ac:dyDescent="0.3"/>
  <cols>
    <col min="1" max="1" width="52.8984375" style="6" customWidth="1"/>
    <col min="2" max="2" width="8.69921875" style="6" customWidth="1"/>
    <col min="3" max="3" width="15.09765625" style="49" customWidth="1"/>
    <col min="4" max="4" width="1" style="49" customWidth="1"/>
    <col min="5" max="5" width="15.3984375" style="49" customWidth="1"/>
    <col min="6" max="6" width="1" style="49" customWidth="1"/>
    <col min="7" max="7" width="16.19921875" style="49" customWidth="1"/>
    <col min="8" max="8" width="1" style="49" customWidth="1"/>
    <col min="9" max="9" width="15.69921875" style="49" customWidth="1"/>
    <col min="10" max="10" width="1" style="49" customWidth="1"/>
    <col min="11" max="11" width="18.69921875" style="49" customWidth="1"/>
    <col min="12" max="12" width="1" style="49" customWidth="1"/>
    <col min="13" max="13" width="15.19921875" style="49" customWidth="1"/>
    <col min="14" max="14" width="1" style="49" customWidth="1"/>
    <col min="15" max="15" width="16.09765625" style="49" bestFit="1" customWidth="1"/>
    <col min="16" max="16" width="1.3984375" style="49" hidden="1" customWidth="1"/>
    <col min="17" max="17" width="10.69921875" style="49" hidden="1" customWidth="1"/>
    <col min="18" max="18" width="1.3984375" style="49" hidden="1" customWidth="1"/>
    <col min="19" max="19" width="8.69921875" style="49" hidden="1" customWidth="1"/>
    <col min="20" max="20" width="1.3984375" style="49" hidden="1" customWidth="1"/>
    <col min="21" max="21" width="10.69921875" style="49" hidden="1" customWidth="1"/>
    <col min="22" max="22" width="1.3984375" style="49" hidden="1" customWidth="1"/>
    <col min="23" max="52" width="0" style="49" hidden="1" customWidth="1"/>
    <col min="53" max="54" width="1.19921875" style="49" customWidth="1"/>
    <col min="55" max="16384" width="9.09765625" style="49"/>
  </cols>
  <sheetData>
    <row r="1" spans="1:23" ht="23.25" customHeight="1" x14ac:dyDescent="0.35">
      <c r="A1" s="1" t="s">
        <v>215</v>
      </c>
      <c r="B1" s="5"/>
    </row>
    <row r="2" spans="1:23" ht="23.25" customHeight="1" x14ac:dyDescent="0.35">
      <c r="A2" s="1" t="s">
        <v>216</v>
      </c>
      <c r="B2" s="5"/>
    </row>
    <row r="3" spans="1:23" ht="23.25" customHeight="1" x14ac:dyDescent="0.3">
      <c r="A3" s="2" t="s">
        <v>178</v>
      </c>
      <c r="B3" s="5"/>
    </row>
    <row r="4" spans="1:23" ht="12" customHeight="1" x14ac:dyDescent="0.3">
      <c r="A4" s="103"/>
      <c r="B4" s="103"/>
      <c r="C4" s="103"/>
      <c r="D4" s="103"/>
      <c r="E4" s="103"/>
    </row>
    <row r="5" spans="1:23" ht="19.25" customHeight="1" x14ac:dyDescent="0.3">
      <c r="B5" s="5"/>
      <c r="C5" s="97" t="s">
        <v>39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50"/>
      <c r="Q5" s="50"/>
      <c r="R5" s="50"/>
      <c r="S5" s="50"/>
      <c r="T5" s="50"/>
      <c r="U5" s="50"/>
      <c r="V5" s="50"/>
    </row>
    <row r="6" spans="1:23" ht="19.25" customHeight="1" x14ac:dyDescent="0.3">
      <c r="B6" s="55"/>
      <c r="D6" s="7"/>
      <c r="E6" s="7"/>
      <c r="F6" s="7"/>
      <c r="G6" s="102" t="s">
        <v>134</v>
      </c>
      <c r="H6" s="102"/>
      <c r="I6" s="102"/>
      <c r="K6" s="102" t="s">
        <v>65</v>
      </c>
      <c r="L6" s="102"/>
      <c r="M6" s="102"/>
      <c r="P6" s="3"/>
      <c r="Q6" s="3"/>
      <c r="R6" s="8"/>
      <c r="S6" s="8"/>
      <c r="U6" s="8"/>
      <c r="V6" s="8"/>
      <c r="W6" s="8"/>
    </row>
    <row r="7" spans="1:23" ht="19.25" customHeight="1" x14ac:dyDescent="0.3">
      <c r="D7" s="8"/>
      <c r="E7" s="7"/>
      <c r="F7" s="7"/>
      <c r="G7" s="7"/>
      <c r="H7" s="7"/>
      <c r="I7" s="7"/>
      <c r="K7" s="7" t="s">
        <v>264</v>
      </c>
      <c r="L7" s="7"/>
      <c r="M7" s="7"/>
      <c r="P7" s="3"/>
      <c r="Q7" s="3"/>
      <c r="R7" s="8"/>
      <c r="S7" s="8"/>
      <c r="U7" s="8"/>
      <c r="V7" s="8"/>
      <c r="W7" s="8"/>
    </row>
    <row r="8" spans="1:23" ht="19.25" customHeight="1" x14ac:dyDescent="0.3">
      <c r="D8" s="8"/>
      <c r="E8" s="7"/>
      <c r="F8" s="7"/>
      <c r="G8" s="7"/>
      <c r="H8" s="7"/>
      <c r="I8" s="7"/>
      <c r="K8" s="7" t="s">
        <v>78</v>
      </c>
      <c r="L8" s="7"/>
      <c r="M8" s="7"/>
      <c r="P8" s="3"/>
      <c r="Q8" s="3"/>
      <c r="R8" s="8"/>
      <c r="S8" s="8"/>
      <c r="U8" s="8"/>
      <c r="V8" s="8"/>
      <c r="W8" s="8"/>
    </row>
    <row r="9" spans="1:23" ht="19.25" customHeight="1" x14ac:dyDescent="0.3">
      <c r="D9" s="8"/>
      <c r="E9" s="7"/>
      <c r="F9" s="7"/>
      <c r="G9" s="7"/>
      <c r="H9" s="7"/>
      <c r="I9" s="7"/>
      <c r="K9" s="7" t="s">
        <v>79</v>
      </c>
      <c r="L9" s="7"/>
      <c r="M9" s="7"/>
      <c r="P9" s="3"/>
      <c r="Q9" s="3"/>
      <c r="R9" s="8"/>
      <c r="S9" s="8"/>
      <c r="U9" s="8"/>
      <c r="V9" s="8"/>
      <c r="W9" s="8"/>
    </row>
    <row r="10" spans="1:23" ht="19.25" customHeight="1" x14ac:dyDescent="0.3">
      <c r="C10" s="7" t="s">
        <v>80</v>
      </c>
      <c r="D10" s="8"/>
      <c r="E10" s="7"/>
      <c r="F10" s="7"/>
      <c r="G10" s="7"/>
      <c r="H10" s="7"/>
      <c r="I10" s="7"/>
      <c r="K10" s="7" t="s">
        <v>82</v>
      </c>
      <c r="L10" s="7"/>
      <c r="M10" s="7" t="s">
        <v>83</v>
      </c>
      <c r="P10" s="3"/>
      <c r="Q10" s="3"/>
      <c r="R10" s="8"/>
      <c r="S10" s="8"/>
      <c r="U10" s="8"/>
      <c r="V10" s="8"/>
      <c r="W10" s="8"/>
    </row>
    <row r="11" spans="1:23" ht="19.25" customHeight="1" x14ac:dyDescent="0.3">
      <c r="C11" s="7" t="s">
        <v>84</v>
      </c>
      <c r="D11" s="8"/>
      <c r="E11" s="7"/>
      <c r="F11" s="7"/>
      <c r="G11" s="7"/>
      <c r="H11" s="7"/>
      <c r="I11" s="7"/>
      <c r="K11" s="7" t="s">
        <v>86</v>
      </c>
      <c r="L11" s="7"/>
      <c r="M11" s="7" t="s">
        <v>87</v>
      </c>
      <c r="P11" s="3"/>
      <c r="Q11" s="3"/>
      <c r="R11" s="8"/>
      <c r="S11" s="8"/>
      <c r="U11" s="8"/>
      <c r="V11" s="8"/>
      <c r="W11" s="8"/>
    </row>
    <row r="12" spans="1:23" ht="19.25" customHeight="1" x14ac:dyDescent="0.3">
      <c r="C12" s="7" t="s">
        <v>89</v>
      </c>
      <c r="F12" s="7"/>
      <c r="G12" s="7"/>
      <c r="I12" s="7"/>
      <c r="J12" s="7"/>
      <c r="K12" s="7" t="s">
        <v>87</v>
      </c>
      <c r="M12" s="7" t="s">
        <v>92</v>
      </c>
      <c r="N12" s="3"/>
      <c r="O12" s="7"/>
      <c r="P12" s="8"/>
      <c r="Q12" s="8"/>
      <c r="R12" s="8"/>
    </row>
    <row r="13" spans="1:23" ht="19.25" customHeight="1" x14ac:dyDescent="0.3">
      <c r="C13" s="7" t="s">
        <v>95</v>
      </c>
      <c r="E13" s="7" t="s">
        <v>90</v>
      </c>
      <c r="F13" s="7"/>
      <c r="G13" s="7" t="s">
        <v>98</v>
      </c>
      <c r="H13" s="7"/>
      <c r="J13" s="7"/>
      <c r="K13" s="7" t="s">
        <v>100</v>
      </c>
      <c r="L13" s="7"/>
      <c r="M13" s="7" t="s">
        <v>101</v>
      </c>
      <c r="O13" s="7" t="s">
        <v>83</v>
      </c>
      <c r="P13" s="7"/>
      <c r="Q13" s="7"/>
      <c r="R13" s="7"/>
    </row>
    <row r="14" spans="1:23" ht="19.25" customHeight="1" x14ac:dyDescent="0.3">
      <c r="B14" s="3" t="s">
        <v>5</v>
      </c>
      <c r="C14" s="7" t="s">
        <v>104</v>
      </c>
      <c r="E14" s="7" t="s">
        <v>96</v>
      </c>
      <c r="F14" s="7"/>
      <c r="G14" s="7" t="s">
        <v>106</v>
      </c>
      <c r="H14" s="7"/>
      <c r="I14" s="7" t="s">
        <v>99</v>
      </c>
      <c r="J14" s="7"/>
      <c r="K14" s="7" t="s">
        <v>107</v>
      </c>
      <c r="L14" s="7"/>
      <c r="M14" s="7" t="s">
        <v>108</v>
      </c>
      <c r="O14" s="7" t="s">
        <v>108</v>
      </c>
      <c r="P14" s="7"/>
      <c r="Q14" s="7"/>
      <c r="R14" s="7"/>
    </row>
    <row r="15" spans="1:23" ht="14" x14ac:dyDescent="0.3">
      <c r="A15" s="49"/>
      <c r="C15" s="98" t="s">
        <v>176</v>
      </c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73"/>
      <c r="Q15" s="73"/>
      <c r="R15" s="73"/>
      <c r="S15" s="73"/>
      <c r="T15" s="73"/>
      <c r="U15" s="7"/>
    </row>
    <row r="16" spans="1:23" ht="14" x14ac:dyDescent="0.3">
      <c r="A16" s="5" t="s">
        <v>182</v>
      </c>
      <c r="B16" s="4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73"/>
      <c r="Q16" s="73"/>
      <c r="R16" s="73"/>
      <c r="S16" s="73"/>
      <c r="T16" s="73"/>
      <c r="U16" s="7"/>
    </row>
    <row r="17" spans="1:19" s="50" customFormat="1" ht="19.25" customHeight="1" x14ac:dyDescent="0.3">
      <c r="A17" s="5" t="s">
        <v>132</v>
      </c>
      <c r="B17" s="5"/>
      <c r="C17" s="57">
        <v>300000000</v>
      </c>
      <c r="D17" s="57"/>
      <c r="E17" s="57">
        <v>1606753420</v>
      </c>
      <c r="F17" s="57"/>
      <c r="G17" s="57">
        <v>30000000</v>
      </c>
      <c r="H17" s="57"/>
      <c r="I17" s="57">
        <v>350790265</v>
      </c>
      <c r="J17" s="57"/>
      <c r="K17" s="57">
        <v>-28260614</v>
      </c>
      <c r="L17" s="54"/>
      <c r="M17" s="57">
        <f>SUM(K17)</f>
        <v>-28260614</v>
      </c>
      <c r="N17" s="54"/>
      <c r="O17" s="57">
        <f>SUM(C17:I17,M17)</f>
        <v>2259283071</v>
      </c>
      <c r="P17" s="57"/>
      <c r="Q17" s="57"/>
    </row>
    <row r="18" spans="1:19" s="50" customFormat="1" ht="10.25" customHeight="1" x14ac:dyDescent="0.3">
      <c r="A18" s="5"/>
      <c r="B18" s="5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9" ht="19.25" customHeight="1" x14ac:dyDescent="0.3">
      <c r="A19" s="5" t="s">
        <v>45</v>
      </c>
      <c r="B19" s="5"/>
      <c r="C19" s="54"/>
      <c r="D19" s="54"/>
      <c r="E19" s="54"/>
      <c r="F19" s="54"/>
      <c r="G19" s="53"/>
      <c r="H19" s="54"/>
      <c r="I19" s="53"/>
      <c r="J19" s="66"/>
      <c r="K19" s="53"/>
      <c r="L19" s="53"/>
      <c r="M19" s="53"/>
      <c r="N19" s="66"/>
      <c r="O19" s="54"/>
      <c r="P19" s="54"/>
      <c r="Q19" s="57"/>
    </row>
    <row r="20" spans="1:19" ht="19.25" customHeight="1" x14ac:dyDescent="0.3">
      <c r="A20" s="12" t="s">
        <v>135</v>
      </c>
      <c r="B20" s="5"/>
      <c r="C20" s="54"/>
      <c r="D20" s="54"/>
      <c r="E20" s="54"/>
      <c r="F20" s="54"/>
      <c r="G20" s="53"/>
      <c r="H20" s="54"/>
      <c r="I20" s="53"/>
      <c r="J20" s="66"/>
      <c r="K20" s="53"/>
      <c r="L20" s="53"/>
      <c r="M20" s="53"/>
      <c r="N20" s="66"/>
      <c r="O20" s="54"/>
      <c r="P20" s="54"/>
      <c r="Q20" s="57"/>
    </row>
    <row r="21" spans="1:19" ht="19.25" customHeight="1" x14ac:dyDescent="0.3">
      <c r="A21" s="6" t="s">
        <v>118</v>
      </c>
      <c r="B21" s="3">
        <v>26</v>
      </c>
      <c r="C21" s="53">
        <v>0</v>
      </c>
      <c r="D21" s="57"/>
      <c r="E21" s="53">
        <v>0</v>
      </c>
      <c r="F21" s="57"/>
      <c r="G21" s="53">
        <v>0</v>
      </c>
      <c r="H21" s="57"/>
      <c r="I21" s="60">
        <v>-779993948</v>
      </c>
      <c r="J21" s="57"/>
      <c r="K21" s="53">
        <v>0</v>
      </c>
      <c r="L21" s="54"/>
      <c r="M21" s="53">
        <v>0</v>
      </c>
      <c r="N21" s="54"/>
      <c r="O21" s="60">
        <f>SUM(C21:I21,M21)</f>
        <v>-779993948</v>
      </c>
      <c r="P21" s="54"/>
    </row>
    <row r="22" spans="1:19" ht="19.25" customHeight="1" x14ac:dyDescent="0.3">
      <c r="A22" s="12" t="s">
        <v>136</v>
      </c>
      <c r="C22" s="62">
        <f>C21</f>
        <v>0</v>
      </c>
      <c r="D22" s="59"/>
      <c r="E22" s="62">
        <f>E21</f>
        <v>0</v>
      </c>
      <c r="F22" s="59"/>
      <c r="G22" s="62">
        <f>G21</f>
        <v>0</v>
      </c>
      <c r="H22" s="59"/>
      <c r="I22" s="62">
        <f>I21</f>
        <v>-779993948</v>
      </c>
      <c r="J22" s="57"/>
      <c r="K22" s="67">
        <f>K21</f>
        <v>0</v>
      </c>
      <c r="L22" s="54"/>
      <c r="M22" s="67">
        <f>SUM(K22)</f>
        <v>0</v>
      </c>
      <c r="N22" s="54"/>
      <c r="O22" s="62">
        <f>SUM(C22:I22,M22)</f>
        <v>-779993948</v>
      </c>
      <c r="P22" s="57"/>
    </row>
    <row r="23" spans="1:19" s="8" customFormat="1" ht="10.25" customHeight="1" x14ac:dyDescent="0.3">
      <c r="A23" s="5"/>
      <c r="B23" s="12"/>
      <c r="C23" s="57"/>
      <c r="D23" s="57"/>
      <c r="E23" s="57"/>
      <c r="F23" s="57"/>
      <c r="G23" s="57"/>
      <c r="H23" s="57"/>
      <c r="I23" s="66"/>
      <c r="J23" s="57"/>
      <c r="K23" s="66"/>
      <c r="L23" s="66"/>
      <c r="M23" s="66"/>
      <c r="N23" s="54"/>
      <c r="O23" s="57"/>
      <c r="P23" s="57"/>
    </row>
    <row r="24" spans="1:19" ht="19.25" customHeight="1" x14ac:dyDescent="0.3">
      <c r="A24" s="5" t="s">
        <v>192</v>
      </c>
      <c r="C24" s="63">
        <f>C22</f>
        <v>0</v>
      </c>
      <c r="D24" s="59"/>
      <c r="E24" s="63">
        <f>E22</f>
        <v>0</v>
      </c>
      <c r="F24" s="59"/>
      <c r="G24" s="63">
        <f>G22</f>
        <v>0</v>
      </c>
      <c r="H24" s="59"/>
      <c r="I24" s="63">
        <f>I22</f>
        <v>-779993948</v>
      </c>
      <c r="J24" s="68"/>
      <c r="K24" s="69">
        <f>K22</f>
        <v>0</v>
      </c>
      <c r="L24" s="70"/>
      <c r="M24" s="69">
        <f>SUM(K24)</f>
        <v>0</v>
      </c>
      <c r="N24" s="70"/>
      <c r="O24" s="63">
        <f>SUM(C24:I24,M24)</f>
        <v>-779993948</v>
      </c>
      <c r="P24" s="57"/>
    </row>
    <row r="25" spans="1:19" s="8" customFormat="1" ht="10.25" customHeight="1" x14ac:dyDescent="0.3">
      <c r="A25" s="5"/>
      <c r="B25" s="12"/>
      <c r="C25" s="57"/>
      <c r="D25" s="57"/>
      <c r="E25" s="57"/>
      <c r="F25" s="57"/>
      <c r="G25" s="57"/>
      <c r="H25" s="57"/>
      <c r="I25" s="66"/>
      <c r="J25" s="57"/>
      <c r="K25" s="66"/>
      <c r="L25" s="66"/>
      <c r="M25" s="66"/>
      <c r="N25" s="54"/>
      <c r="O25" s="57"/>
      <c r="P25" s="57"/>
    </row>
    <row r="26" spans="1:19" s="50" customFormat="1" ht="19.25" customHeight="1" x14ac:dyDescent="0.3">
      <c r="A26" s="5" t="s">
        <v>179</v>
      </c>
      <c r="B26" s="5"/>
      <c r="P26" s="57"/>
      <c r="Q26" s="57"/>
    </row>
    <row r="27" spans="1:19" s="50" customFormat="1" ht="19.25" customHeight="1" x14ac:dyDescent="0.3">
      <c r="A27" s="6" t="s">
        <v>133</v>
      </c>
      <c r="B27" s="41"/>
      <c r="C27" s="53">
        <v>0</v>
      </c>
      <c r="D27" s="54"/>
      <c r="E27" s="53">
        <v>0</v>
      </c>
      <c r="F27" s="54"/>
      <c r="G27" s="53">
        <v>0</v>
      </c>
      <c r="H27" s="57"/>
      <c r="I27" s="60">
        <f>PL_8!J29</f>
        <v>774575888</v>
      </c>
      <c r="J27" s="57"/>
      <c r="K27" s="53">
        <v>0</v>
      </c>
      <c r="L27" s="57"/>
      <c r="M27" s="53">
        <v>0</v>
      </c>
      <c r="N27" s="57"/>
      <c r="O27" s="60">
        <f t="shared" ref="O27:O28" si="0">SUM(C27:I27,M27)</f>
        <v>774575888</v>
      </c>
      <c r="P27" s="54"/>
      <c r="Q27" s="57"/>
    </row>
    <row r="28" spans="1:19" s="50" customFormat="1" ht="19.25" customHeight="1" x14ac:dyDescent="0.3">
      <c r="A28" s="6" t="s">
        <v>161</v>
      </c>
      <c r="B28" s="43"/>
      <c r="C28" s="53">
        <v>0</v>
      </c>
      <c r="D28" s="57"/>
      <c r="E28" s="53">
        <v>0</v>
      </c>
      <c r="F28" s="57"/>
      <c r="G28" s="53">
        <v>0</v>
      </c>
      <c r="H28" s="57"/>
      <c r="I28" s="35">
        <v>0</v>
      </c>
      <c r="J28" s="57"/>
      <c r="K28" s="35">
        <f>PL_8!J37</f>
        <v>170765200</v>
      </c>
      <c r="L28" s="54"/>
      <c r="M28" s="35">
        <f>K28</f>
        <v>170765200</v>
      </c>
      <c r="N28" s="57"/>
      <c r="O28" s="60">
        <f t="shared" si="0"/>
        <v>170765200</v>
      </c>
      <c r="P28" s="54"/>
      <c r="Q28" s="57"/>
    </row>
    <row r="29" spans="1:19" s="50" customFormat="1" ht="19.25" customHeight="1" x14ac:dyDescent="0.3">
      <c r="A29" s="5" t="s">
        <v>181</v>
      </c>
      <c r="B29" s="5"/>
      <c r="C29" s="71">
        <f>SUM(C27:C28)</f>
        <v>0</v>
      </c>
      <c r="D29" s="57"/>
      <c r="E29" s="71">
        <f>SUM(E27:E28)</f>
        <v>0</v>
      </c>
      <c r="F29" s="57"/>
      <c r="G29" s="71">
        <f>SUM(G27:G28)</f>
        <v>0</v>
      </c>
      <c r="H29" s="57"/>
      <c r="I29" s="63">
        <f>SUM(I27:I28)</f>
        <v>774575888</v>
      </c>
      <c r="J29" s="59"/>
      <c r="K29" s="63">
        <f>SUM(K27:K28)</f>
        <v>170765200</v>
      </c>
      <c r="L29" s="59"/>
      <c r="M29" s="63">
        <f>SUM(K29)</f>
        <v>170765200</v>
      </c>
      <c r="N29" s="57"/>
      <c r="O29" s="62">
        <f>SUM(C29:I29,M29)</f>
        <v>945341088</v>
      </c>
      <c r="P29" s="57"/>
      <c r="Q29" s="57"/>
    </row>
    <row r="30" spans="1:19" ht="14.5" thickBot="1" x14ac:dyDescent="0.35">
      <c r="A30" s="5" t="s">
        <v>183</v>
      </c>
      <c r="C30" s="64">
        <f>C17+C22+C29</f>
        <v>300000000</v>
      </c>
      <c r="D30" s="57"/>
      <c r="E30" s="64">
        <f>E17+E22+E29</f>
        <v>1606753420</v>
      </c>
      <c r="F30" s="57"/>
      <c r="G30" s="64">
        <f>G17+G22+G29</f>
        <v>30000000</v>
      </c>
      <c r="H30" s="57"/>
      <c r="I30" s="64">
        <f>I17+I22+I29</f>
        <v>345372205</v>
      </c>
      <c r="J30" s="57"/>
      <c r="K30" s="64">
        <f>K17+K22+K29</f>
        <v>142504586</v>
      </c>
      <c r="L30" s="57"/>
      <c r="M30" s="64">
        <f>SUM(K30)</f>
        <v>142504586</v>
      </c>
      <c r="N30" s="59"/>
      <c r="O30" s="72">
        <f>SUM(C30:I30,M30)</f>
        <v>2424630211</v>
      </c>
      <c r="P30" s="54"/>
      <c r="Q30" s="54"/>
      <c r="R30" s="54"/>
      <c r="S30" s="54"/>
    </row>
    <row r="31" spans="1:19" ht="21.5" customHeight="1" thickTop="1" x14ac:dyDescent="0.3">
      <c r="A31" s="5"/>
      <c r="B31" s="5"/>
      <c r="C31" s="57"/>
      <c r="D31" s="54"/>
      <c r="E31" s="57"/>
      <c r="F31" s="54"/>
      <c r="G31" s="57"/>
      <c r="H31" s="54"/>
      <c r="I31" s="57"/>
      <c r="J31" s="54"/>
      <c r="K31" s="57"/>
      <c r="L31" s="54"/>
      <c r="M31" s="57"/>
      <c r="N31" s="54"/>
      <c r="O31" s="57"/>
      <c r="P31" s="54"/>
      <c r="Q31" s="54"/>
      <c r="R31" s="54"/>
      <c r="S31" s="54"/>
    </row>
    <row r="32" spans="1:19" ht="23.25" customHeight="1" x14ac:dyDescent="0.35">
      <c r="A32" s="1" t="s">
        <v>215</v>
      </c>
      <c r="B32" s="5"/>
    </row>
    <row r="33" spans="1:23" ht="23.25" customHeight="1" x14ac:dyDescent="0.35">
      <c r="A33" s="1" t="s">
        <v>216</v>
      </c>
      <c r="B33" s="5"/>
    </row>
    <row r="34" spans="1:23" ht="23.25" customHeight="1" x14ac:dyDescent="0.3">
      <c r="A34" s="2" t="s">
        <v>178</v>
      </c>
      <c r="B34" s="5"/>
    </row>
    <row r="35" spans="1:23" ht="12" customHeight="1" x14ac:dyDescent="0.3">
      <c r="A35" s="103"/>
      <c r="B35" s="103"/>
      <c r="C35" s="103"/>
      <c r="D35" s="103"/>
      <c r="E35" s="103"/>
    </row>
    <row r="36" spans="1:23" ht="19.25" customHeight="1" x14ac:dyDescent="0.3">
      <c r="B36" s="5"/>
      <c r="C36" s="97" t="s">
        <v>39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50"/>
      <c r="Q36" s="50"/>
      <c r="R36" s="50"/>
      <c r="S36" s="50"/>
      <c r="T36" s="50"/>
      <c r="U36" s="50"/>
      <c r="V36" s="50"/>
    </row>
    <row r="37" spans="1:23" ht="19.25" customHeight="1" x14ac:dyDescent="0.3">
      <c r="B37" s="55"/>
      <c r="D37" s="7"/>
      <c r="E37" s="7"/>
      <c r="F37" s="7"/>
      <c r="G37" s="102" t="s">
        <v>134</v>
      </c>
      <c r="H37" s="102"/>
      <c r="I37" s="102"/>
      <c r="K37" s="102" t="s">
        <v>65</v>
      </c>
      <c r="L37" s="102"/>
      <c r="M37" s="102"/>
      <c r="P37" s="3"/>
      <c r="Q37" s="3"/>
      <c r="R37" s="8"/>
      <c r="S37" s="8"/>
      <c r="U37" s="8"/>
      <c r="V37" s="8"/>
      <c r="W37" s="8"/>
    </row>
    <row r="38" spans="1:23" ht="19.25" customHeight="1" x14ac:dyDescent="0.3">
      <c r="D38" s="8"/>
      <c r="E38" s="7"/>
      <c r="F38" s="7"/>
      <c r="G38" s="7"/>
      <c r="H38" s="7"/>
      <c r="I38" s="7"/>
      <c r="K38" s="92" t="s">
        <v>264</v>
      </c>
      <c r="L38" s="7"/>
      <c r="M38" s="7"/>
      <c r="P38" s="3"/>
      <c r="Q38" s="3"/>
      <c r="R38" s="8"/>
      <c r="S38" s="8"/>
      <c r="U38" s="8"/>
      <c r="V38" s="8"/>
      <c r="W38" s="8"/>
    </row>
    <row r="39" spans="1:23" ht="19.25" customHeight="1" x14ac:dyDescent="0.3">
      <c r="D39" s="8"/>
      <c r="E39" s="7"/>
      <c r="F39" s="7"/>
      <c r="G39" s="7"/>
      <c r="H39" s="7"/>
      <c r="I39" s="7"/>
      <c r="K39" s="7" t="s">
        <v>78</v>
      </c>
      <c r="L39" s="7"/>
      <c r="M39" s="7"/>
      <c r="P39" s="3"/>
      <c r="Q39" s="3"/>
      <c r="R39" s="8"/>
      <c r="S39" s="8"/>
      <c r="U39" s="8"/>
      <c r="V39" s="8"/>
      <c r="W39" s="8"/>
    </row>
    <row r="40" spans="1:23" ht="19.25" customHeight="1" x14ac:dyDescent="0.3">
      <c r="D40" s="8"/>
      <c r="E40" s="7"/>
      <c r="F40" s="7"/>
      <c r="G40" s="7"/>
      <c r="H40" s="7"/>
      <c r="I40" s="7"/>
      <c r="K40" s="7" t="s">
        <v>79</v>
      </c>
      <c r="L40" s="7"/>
      <c r="M40" s="7"/>
      <c r="P40" s="3"/>
      <c r="Q40" s="3"/>
      <c r="R40" s="8"/>
      <c r="S40" s="8"/>
      <c r="U40" s="8"/>
      <c r="V40" s="8"/>
      <c r="W40" s="8"/>
    </row>
    <row r="41" spans="1:23" ht="19.25" customHeight="1" x14ac:dyDescent="0.3">
      <c r="C41" s="7" t="s">
        <v>80</v>
      </c>
      <c r="D41" s="8"/>
      <c r="E41" s="7"/>
      <c r="F41" s="7"/>
      <c r="G41" s="7"/>
      <c r="H41" s="7"/>
      <c r="I41" s="7"/>
      <c r="K41" s="7" t="s">
        <v>82</v>
      </c>
      <c r="L41" s="7"/>
      <c r="M41" s="7" t="s">
        <v>83</v>
      </c>
      <c r="P41" s="3"/>
      <c r="Q41" s="3"/>
      <c r="R41" s="8"/>
      <c r="S41" s="8"/>
      <c r="U41" s="8"/>
      <c r="V41" s="8"/>
      <c r="W41" s="8"/>
    </row>
    <row r="42" spans="1:23" ht="19.25" customHeight="1" x14ac:dyDescent="0.3">
      <c r="C42" s="7" t="s">
        <v>84</v>
      </c>
      <c r="D42" s="8"/>
      <c r="E42" s="7"/>
      <c r="F42" s="7"/>
      <c r="G42" s="7"/>
      <c r="H42" s="7"/>
      <c r="I42" s="7"/>
      <c r="K42" s="7" t="s">
        <v>86</v>
      </c>
      <c r="L42" s="7"/>
      <c r="M42" s="7" t="s">
        <v>87</v>
      </c>
      <c r="P42" s="3"/>
      <c r="Q42" s="3"/>
      <c r="R42" s="8"/>
      <c r="S42" s="8"/>
      <c r="U42" s="8"/>
      <c r="V42" s="8"/>
      <c r="W42" s="8"/>
    </row>
    <row r="43" spans="1:23" ht="19.25" customHeight="1" x14ac:dyDescent="0.3">
      <c r="C43" s="7" t="s">
        <v>89</v>
      </c>
      <c r="F43" s="7"/>
      <c r="G43" s="7"/>
      <c r="I43" s="7"/>
      <c r="J43" s="7"/>
      <c r="K43" s="7" t="s">
        <v>87</v>
      </c>
      <c r="M43" s="7" t="s">
        <v>92</v>
      </c>
      <c r="N43" s="3"/>
      <c r="O43" s="7"/>
      <c r="P43" s="8"/>
      <c r="Q43" s="8"/>
      <c r="R43" s="8"/>
    </row>
    <row r="44" spans="1:23" ht="19.25" customHeight="1" x14ac:dyDescent="0.3">
      <c r="C44" s="7" t="s">
        <v>95</v>
      </c>
      <c r="E44" s="7" t="s">
        <v>90</v>
      </c>
      <c r="F44" s="7"/>
      <c r="G44" s="7" t="s">
        <v>98</v>
      </c>
      <c r="H44" s="7"/>
      <c r="J44" s="7"/>
      <c r="K44" s="7" t="s">
        <v>100</v>
      </c>
      <c r="L44" s="7"/>
      <c r="M44" s="7" t="s">
        <v>101</v>
      </c>
      <c r="O44" s="7" t="s">
        <v>83</v>
      </c>
      <c r="P44" s="7"/>
      <c r="Q44" s="7"/>
      <c r="R44" s="7"/>
    </row>
    <row r="45" spans="1:23" ht="19.25" customHeight="1" x14ac:dyDescent="0.3">
      <c r="B45" s="3" t="s">
        <v>5</v>
      </c>
      <c r="C45" s="7" t="s">
        <v>104</v>
      </c>
      <c r="E45" s="7" t="s">
        <v>96</v>
      </c>
      <c r="F45" s="7"/>
      <c r="G45" s="7" t="s">
        <v>106</v>
      </c>
      <c r="H45" s="7"/>
      <c r="I45" s="7" t="s">
        <v>99</v>
      </c>
      <c r="J45" s="7"/>
      <c r="K45" s="7" t="s">
        <v>107</v>
      </c>
      <c r="L45" s="7"/>
      <c r="M45" s="7" t="s">
        <v>108</v>
      </c>
      <c r="O45" s="7" t="s">
        <v>108</v>
      </c>
      <c r="P45" s="7"/>
      <c r="Q45" s="7"/>
      <c r="R45" s="7"/>
    </row>
    <row r="46" spans="1:23" ht="14" x14ac:dyDescent="0.3">
      <c r="A46" s="49"/>
      <c r="C46" s="98" t="s">
        <v>176</v>
      </c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73"/>
      <c r="Q46" s="73"/>
      <c r="R46" s="73"/>
      <c r="S46" s="73"/>
      <c r="T46" s="73"/>
      <c r="U46" s="7"/>
    </row>
    <row r="47" spans="1:23" ht="14" x14ac:dyDescent="0.3">
      <c r="A47" s="5" t="s">
        <v>211</v>
      </c>
      <c r="B47" s="49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73"/>
      <c r="Q47" s="73"/>
      <c r="R47" s="73"/>
      <c r="S47" s="73"/>
      <c r="T47" s="73"/>
      <c r="U47" s="7"/>
    </row>
    <row r="48" spans="1:23" s="50" customFormat="1" ht="19.25" customHeight="1" x14ac:dyDescent="0.3">
      <c r="A48" s="5" t="s">
        <v>212</v>
      </c>
      <c r="B48" s="5"/>
      <c r="C48" s="57">
        <v>300000000</v>
      </c>
      <c r="D48" s="57"/>
      <c r="E48" s="57">
        <v>1606753420</v>
      </c>
      <c r="F48" s="57"/>
      <c r="G48" s="57">
        <v>30000000</v>
      </c>
      <c r="H48" s="57"/>
      <c r="I48" s="57">
        <v>345372205</v>
      </c>
      <c r="J48" s="57"/>
      <c r="K48" s="57">
        <v>142504586</v>
      </c>
      <c r="L48" s="54"/>
      <c r="M48" s="59">
        <f>K48</f>
        <v>142504586</v>
      </c>
      <c r="N48" s="54"/>
      <c r="O48" s="57">
        <f>SUM(C48:I48,M48)</f>
        <v>2424630211</v>
      </c>
      <c r="P48" s="57"/>
      <c r="Q48" s="57"/>
    </row>
    <row r="49" spans="1:19" s="50" customFormat="1" ht="10.25" customHeight="1" x14ac:dyDescent="0.3">
      <c r="A49" s="5"/>
      <c r="B49" s="5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</row>
    <row r="50" spans="1:19" ht="19.25" customHeight="1" x14ac:dyDescent="0.3">
      <c r="A50" s="5" t="s">
        <v>45</v>
      </c>
      <c r="B50" s="5"/>
      <c r="C50" s="54"/>
      <c r="D50" s="54"/>
      <c r="E50" s="54"/>
      <c r="F50" s="54"/>
      <c r="G50" s="53"/>
      <c r="H50" s="54"/>
      <c r="I50" s="53"/>
      <c r="J50" s="66"/>
      <c r="K50" s="53"/>
      <c r="L50" s="53"/>
      <c r="M50" s="53"/>
      <c r="N50" s="66"/>
      <c r="O50" s="54"/>
      <c r="P50" s="54"/>
      <c r="Q50" s="57"/>
    </row>
    <row r="51" spans="1:19" ht="19.25" customHeight="1" x14ac:dyDescent="0.3">
      <c r="A51" s="12" t="s">
        <v>135</v>
      </c>
      <c r="B51" s="5"/>
      <c r="C51" s="54"/>
      <c r="D51" s="54"/>
      <c r="E51" s="54"/>
      <c r="F51" s="54"/>
      <c r="G51" s="53"/>
      <c r="H51" s="54"/>
      <c r="I51" s="53"/>
      <c r="J51" s="66"/>
      <c r="K51" s="53"/>
      <c r="L51" s="53"/>
      <c r="M51" s="53"/>
      <c r="N51" s="66"/>
      <c r="O51" s="70"/>
      <c r="P51" s="54"/>
      <c r="Q51" s="57"/>
    </row>
    <row r="52" spans="1:19" ht="19.25" customHeight="1" x14ac:dyDescent="0.3">
      <c r="A52" s="6" t="s">
        <v>118</v>
      </c>
      <c r="B52" s="3">
        <v>26</v>
      </c>
      <c r="C52" s="63">
        <v>0</v>
      </c>
      <c r="D52" s="59"/>
      <c r="E52" s="63">
        <v>0</v>
      </c>
      <c r="F52" s="59"/>
      <c r="G52" s="63">
        <v>0</v>
      </c>
      <c r="H52" s="57"/>
      <c r="I52" s="60">
        <v>-719990760</v>
      </c>
      <c r="J52" s="57"/>
      <c r="K52" s="63">
        <v>0</v>
      </c>
      <c r="L52" s="59"/>
      <c r="M52" s="63">
        <v>0</v>
      </c>
      <c r="N52" s="54"/>
      <c r="O52" s="35">
        <f>SUM(C52:I52,M52)</f>
        <v>-719990760</v>
      </c>
      <c r="P52" s="54"/>
    </row>
    <row r="53" spans="1:19" ht="19.25" customHeight="1" x14ac:dyDescent="0.3">
      <c r="A53" s="12" t="s">
        <v>136</v>
      </c>
      <c r="C53" s="62">
        <f>C52</f>
        <v>0</v>
      </c>
      <c r="D53" s="59"/>
      <c r="E53" s="62">
        <f>E52</f>
        <v>0</v>
      </c>
      <c r="F53" s="59"/>
      <c r="G53" s="62">
        <f>G52</f>
        <v>0</v>
      </c>
      <c r="H53" s="59"/>
      <c r="I53" s="62">
        <f>I52</f>
        <v>-719990760</v>
      </c>
      <c r="J53" s="57"/>
      <c r="K53" s="67">
        <f>K52</f>
        <v>0</v>
      </c>
      <c r="L53" s="54"/>
      <c r="M53" s="67">
        <f>SUM(K53)</f>
        <v>0</v>
      </c>
      <c r="N53" s="54"/>
      <c r="O53" s="62">
        <f>SUM(C53:I53,M53)</f>
        <v>-719990760</v>
      </c>
      <c r="P53" s="57"/>
    </row>
    <row r="54" spans="1:19" s="8" customFormat="1" ht="10.25" customHeight="1" x14ac:dyDescent="0.3">
      <c r="A54" s="5"/>
      <c r="B54" s="12"/>
      <c r="C54" s="57"/>
      <c r="D54" s="57"/>
      <c r="E54" s="57"/>
      <c r="F54" s="57"/>
      <c r="G54" s="57"/>
      <c r="H54" s="57"/>
      <c r="I54" s="66"/>
      <c r="J54" s="57"/>
      <c r="K54" s="66"/>
      <c r="L54" s="66"/>
      <c r="M54" s="66"/>
      <c r="N54" s="54"/>
      <c r="O54" s="57"/>
      <c r="P54" s="57"/>
    </row>
    <row r="55" spans="1:19" ht="19.25" customHeight="1" x14ac:dyDescent="0.3">
      <c r="A55" s="5" t="s">
        <v>192</v>
      </c>
      <c r="C55" s="63">
        <f>C53</f>
        <v>0</v>
      </c>
      <c r="D55" s="59"/>
      <c r="E55" s="63">
        <f>E53</f>
        <v>0</v>
      </c>
      <c r="F55" s="59"/>
      <c r="G55" s="63">
        <f>G53</f>
        <v>0</v>
      </c>
      <c r="H55" s="59"/>
      <c r="I55" s="63">
        <f>I53</f>
        <v>-719990760</v>
      </c>
      <c r="J55" s="68"/>
      <c r="K55" s="63">
        <f>K53</f>
        <v>0</v>
      </c>
      <c r="L55" s="59"/>
      <c r="M55" s="63">
        <f>M53</f>
        <v>0</v>
      </c>
      <c r="N55" s="70"/>
      <c r="O55" s="63">
        <f>SUM(C55:I55,M55)</f>
        <v>-719990760</v>
      </c>
      <c r="P55" s="57"/>
    </row>
    <row r="56" spans="1:19" s="8" customFormat="1" ht="10.25" customHeight="1" x14ac:dyDescent="0.3">
      <c r="A56" s="5"/>
      <c r="B56" s="12"/>
      <c r="C56" s="57"/>
      <c r="D56" s="57"/>
      <c r="E56" s="57"/>
      <c r="F56" s="57"/>
      <c r="G56" s="57"/>
      <c r="H56" s="57"/>
      <c r="I56" s="66"/>
      <c r="J56" s="57"/>
      <c r="K56" s="66"/>
      <c r="L56" s="66"/>
      <c r="M56" s="66"/>
      <c r="N56" s="54"/>
      <c r="O56" s="57"/>
      <c r="P56" s="57"/>
    </row>
    <row r="57" spans="1:19" s="50" customFormat="1" ht="19.25" customHeight="1" x14ac:dyDescent="0.3">
      <c r="A57" s="5" t="s">
        <v>179</v>
      </c>
      <c r="B57" s="5"/>
      <c r="P57" s="57"/>
      <c r="Q57" s="57"/>
    </row>
    <row r="58" spans="1:19" s="50" customFormat="1" ht="19.25" customHeight="1" x14ac:dyDescent="0.3">
      <c r="A58" s="6" t="s">
        <v>133</v>
      </c>
      <c r="B58" s="41"/>
      <c r="C58" s="59">
        <v>0</v>
      </c>
      <c r="D58" s="54"/>
      <c r="E58" s="59">
        <v>0</v>
      </c>
      <c r="F58" s="54"/>
      <c r="G58" s="59">
        <v>0</v>
      </c>
      <c r="H58" s="57"/>
      <c r="I58" s="60">
        <f>PL_8!H29</f>
        <v>714197554</v>
      </c>
      <c r="J58" s="57"/>
      <c r="K58" s="59">
        <v>0</v>
      </c>
      <c r="L58" s="59"/>
      <c r="M58" s="59">
        <v>0</v>
      </c>
      <c r="N58" s="54"/>
      <c r="O58" s="54">
        <f>SUM(C58:I58,M58)</f>
        <v>714197554</v>
      </c>
      <c r="P58" s="54"/>
      <c r="Q58" s="57"/>
    </row>
    <row r="59" spans="1:19" s="50" customFormat="1" ht="19.25" customHeight="1" x14ac:dyDescent="0.3">
      <c r="A59" s="6" t="s">
        <v>161</v>
      </c>
      <c r="B59" s="43"/>
      <c r="C59" s="63">
        <v>0</v>
      </c>
      <c r="D59" s="59"/>
      <c r="E59" s="63">
        <v>0</v>
      </c>
      <c r="F59" s="59"/>
      <c r="G59" s="63">
        <f>G57</f>
        <v>0</v>
      </c>
      <c r="H59" s="57"/>
      <c r="I59" s="63">
        <v>0</v>
      </c>
      <c r="J59" s="57"/>
      <c r="K59" s="35">
        <f>PL_8!H35</f>
        <v>120789000</v>
      </c>
      <c r="L59" s="54"/>
      <c r="M59" s="35">
        <f>K59</f>
        <v>120789000</v>
      </c>
      <c r="N59" s="54"/>
      <c r="O59" s="54">
        <f>SUM(C59:I59,M59)</f>
        <v>120789000</v>
      </c>
      <c r="P59" s="54"/>
      <c r="Q59" s="57"/>
    </row>
    <row r="60" spans="1:19" s="50" customFormat="1" ht="19.25" customHeight="1" x14ac:dyDescent="0.3">
      <c r="A60" s="5" t="s">
        <v>181</v>
      </c>
      <c r="B60" s="5"/>
      <c r="C60" s="71">
        <f>SUM(C58:C59)</f>
        <v>0</v>
      </c>
      <c r="D60" s="57"/>
      <c r="E60" s="71">
        <f>SUM(E58:E59)</f>
        <v>0</v>
      </c>
      <c r="F60" s="57"/>
      <c r="G60" s="71">
        <f>SUM(G58:G59)</f>
        <v>0</v>
      </c>
      <c r="H60" s="57"/>
      <c r="I60" s="63">
        <f>SUM(I58:I59)</f>
        <v>714197554</v>
      </c>
      <c r="J60" s="59"/>
      <c r="K60" s="63">
        <f>SUM(K58:K59)</f>
        <v>120789000</v>
      </c>
      <c r="L60" s="59"/>
      <c r="M60" s="63">
        <f>SUM(K60)</f>
        <v>120789000</v>
      </c>
      <c r="N60" s="57"/>
      <c r="O60" s="62">
        <f>SUM(C60:I60,M60)</f>
        <v>834986554</v>
      </c>
      <c r="P60" s="57"/>
      <c r="Q60" s="57"/>
    </row>
    <row r="61" spans="1:19" s="50" customFormat="1" ht="19.25" customHeight="1" x14ac:dyDescent="0.3">
      <c r="A61" s="84" t="s">
        <v>249</v>
      </c>
      <c r="B61" s="88"/>
      <c r="C61" s="63">
        <v>0</v>
      </c>
      <c r="D61" s="59"/>
      <c r="E61" s="63">
        <v>0</v>
      </c>
      <c r="F61" s="59"/>
      <c r="G61" s="63">
        <v>0</v>
      </c>
      <c r="H61" s="54"/>
      <c r="I61" s="33">
        <v>18657760</v>
      </c>
      <c r="J61" s="33"/>
      <c r="K61" s="33">
        <v>-18657760</v>
      </c>
      <c r="L61" s="33"/>
      <c r="M61" s="63">
        <v>0</v>
      </c>
      <c r="N61" s="59"/>
      <c r="O61" s="63">
        <v>0</v>
      </c>
      <c r="P61" s="57"/>
      <c r="Q61" s="57"/>
    </row>
    <row r="62" spans="1:19" ht="14.5" thickBot="1" x14ac:dyDescent="0.35">
      <c r="A62" s="5" t="s">
        <v>213</v>
      </c>
      <c r="C62" s="64">
        <f>C48+C53+C60</f>
        <v>300000000</v>
      </c>
      <c r="D62" s="57"/>
      <c r="E62" s="64">
        <f>E48+E53+E60</f>
        <v>1606753420</v>
      </c>
      <c r="F62" s="57"/>
      <c r="G62" s="64">
        <f>G48+G53+G60</f>
        <v>30000000</v>
      </c>
      <c r="H62" s="57"/>
      <c r="I62" s="64">
        <f>I48+I53+I60+I61</f>
        <v>358236759</v>
      </c>
      <c r="J62" s="57"/>
      <c r="K62" s="64">
        <f>K48+K53+K60+K61</f>
        <v>244635826</v>
      </c>
      <c r="L62" s="57"/>
      <c r="M62" s="64">
        <f>SUM(K62)</f>
        <v>244635826</v>
      </c>
      <c r="N62" s="59"/>
      <c r="O62" s="72">
        <f>SUM(C62:I62,M62)</f>
        <v>2539626005</v>
      </c>
      <c r="P62" s="54"/>
      <c r="Q62" s="54"/>
      <c r="R62" s="54"/>
      <c r="S62" s="54"/>
    </row>
    <row r="63" spans="1:19" ht="21.5" customHeight="1" thickTop="1" x14ac:dyDescent="0.3">
      <c r="A63" s="5"/>
      <c r="B63" s="5"/>
      <c r="C63" s="57"/>
      <c r="D63" s="54"/>
      <c r="E63" s="57"/>
      <c r="F63" s="54"/>
      <c r="G63" s="57"/>
      <c r="H63" s="54"/>
      <c r="I63" s="57"/>
      <c r="J63" s="54"/>
      <c r="K63" s="57"/>
      <c r="L63" s="54"/>
      <c r="M63" s="57"/>
      <c r="N63" s="54"/>
      <c r="O63" s="57"/>
      <c r="P63" s="54"/>
      <c r="Q63" s="54"/>
      <c r="R63" s="54"/>
      <c r="S63" s="54"/>
    </row>
  </sheetData>
  <mergeCells count="10">
    <mergeCell ref="A35:E35"/>
    <mergeCell ref="C36:O36"/>
    <mergeCell ref="G37:I37"/>
    <mergeCell ref="K37:M37"/>
    <mergeCell ref="C46:O46"/>
    <mergeCell ref="C5:O5"/>
    <mergeCell ref="G6:I6"/>
    <mergeCell ref="K6:M6"/>
    <mergeCell ref="C15:O15"/>
    <mergeCell ref="A4:E4"/>
  </mergeCells>
  <pageMargins left="0.47" right="0.47" top="0.48" bottom="0.5" header="0.5" footer="0.5"/>
  <pageSetup paperSize="9" scale="85" firstPageNumber="11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tabSelected="1" topLeftCell="A84" zoomScale="80" zoomScaleNormal="80" zoomScaleSheetLayoutView="100" workbookViewId="0">
      <selection activeCell="A114" sqref="A114"/>
    </sheetView>
  </sheetViews>
  <sheetFormatPr defaultColWidth="35" defaultRowHeight="23.25" customHeight="1" x14ac:dyDescent="0.3"/>
  <cols>
    <col min="1" max="1" width="56.09765625" style="4" customWidth="1"/>
    <col min="2" max="2" width="10" style="4" customWidth="1"/>
    <col min="3" max="3" width="1.3984375" style="4" customWidth="1"/>
    <col min="4" max="4" width="21.8984375" style="74" bestFit="1" customWidth="1"/>
    <col min="5" max="5" width="1.3984375" style="4" customWidth="1"/>
    <col min="6" max="6" width="21.8984375" style="74" bestFit="1" customWidth="1"/>
    <col min="7" max="7" width="1.3984375" style="4" customWidth="1"/>
    <col min="8" max="8" width="15" style="4" bestFit="1" customWidth="1"/>
    <col min="9" max="9" width="1.3984375" style="4" customWidth="1"/>
    <col min="10" max="10" width="15" style="4" bestFit="1" customWidth="1"/>
    <col min="11" max="11" width="7.09765625" style="4" customWidth="1"/>
    <col min="12" max="16384" width="35" style="4"/>
  </cols>
  <sheetData>
    <row r="1" spans="1:10" ht="22.25" customHeight="1" x14ac:dyDescent="0.35">
      <c r="A1" s="105" t="s">
        <v>215</v>
      </c>
    </row>
    <row r="2" spans="1:10" ht="22.25" customHeight="1" x14ac:dyDescent="0.35">
      <c r="A2" s="105" t="s">
        <v>216</v>
      </c>
    </row>
    <row r="3" spans="1:10" ht="22.25" customHeight="1" x14ac:dyDescent="0.3">
      <c r="A3" s="83" t="s">
        <v>184</v>
      </c>
    </row>
    <row r="4" spans="1:10" ht="22.25" customHeight="1" x14ac:dyDescent="0.3">
      <c r="A4" s="83"/>
      <c r="D4" s="93" t="s">
        <v>218</v>
      </c>
      <c r="E4" s="50"/>
      <c r="F4" s="93" t="s">
        <v>222</v>
      </c>
      <c r="H4" s="97" t="s">
        <v>221</v>
      </c>
      <c r="I4" s="97"/>
      <c r="J4" s="97"/>
    </row>
    <row r="5" spans="1:10" ht="22.25" customHeight="1" x14ac:dyDescent="0.3">
      <c r="B5" s="95"/>
      <c r="C5" s="95"/>
      <c r="D5" s="93" t="s">
        <v>219</v>
      </c>
      <c r="E5" s="50"/>
      <c r="F5" s="93" t="s">
        <v>219</v>
      </c>
      <c r="G5" s="93"/>
      <c r="H5" s="97" t="s">
        <v>220</v>
      </c>
      <c r="I5" s="97"/>
      <c r="J5" s="97"/>
    </row>
    <row r="6" spans="1:10" ht="13.5" customHeight="1" x14ac:dyDescent="0.3">
      <c r="B6" s="95"/>
      <c r="C6" s="95"/>
      <c r="D6" s="104" t="s">
        <v>257</v>
      </c>
      <c r="E6" s="104"/>
      <c r="F6" s="104"/>
      <c r="G6" s="93"/>
      <c r="H6" s="104" t="s">
        <v>257</v>
      </c>
      <c r="I6" s="104"/>
      <c r="J6" s="104"/>
    </row>
    <row r="7" spans="1:10" ht="22.25" customHeight="1" x14ac:dyDescent="0.3">
      <c r="B7" s="94" t="s">
        <v>5</v>
      </c>
      <c r="C7" s="94"/>
      <c r="D7" s="95">
        <v>2022</v>
      </c>
      <c r="E7" s="95"/>
      <c r="F7" s="95">
        <v>2021</v>
      </c>
      <c r="G7" s="95"/>
      <c r="H7" s="95">
        <v>2022</v>
      </c>
      <c r="I7" s="95"/>
      <c r="J7" s="95">
        <v>2021</v>
      </c>
    </row>
    <row r="8" spans="1:10" ht="22.25" customHeight="1" x14ac:dyDescent="0.3">
      <c r="B8" s="94"/>
      <c r="C8" s="94"/>
      <c r="D8" s="95"/>
      <c r="E8" s="95"/>
      <c r="F8" s="95" t="s">
        <v>223</v>
      </c>
      <c r="G8" s="95"/>
      <c r="H8" s="95"/>
      <c r="I8" s="95"/>
      <c r="J8" s="95"/>
    </row>
    <row r="9" spans="1:10" ht="22.25" customHeight="1" x14ac:dyDescent="0.3">
      <c r="B9" s="95"/>
      <c r="C9" s="95"/>
      <c r="D9" s="98" t="s">
        <v>176</v>
      </c>
      <c r="E9" s="98"/>
      <c r="F9" s="98"/>
      <c r="G9" s="98"/>
      <c r="H9" s="98"/>
      <c r="I9" s="98"/>
      <c r="J9" s="98"/>
    </row>
    <row r="10" spans="1:10" ht="22.25" customHeight="1" x14ac:dyDescent="0.3">
      <c r="A10" s="75" t="s">
        <v>13</v>
      </c>
      <c r="B10" s="94"/>
      <c r="C10" s="95"/>
      <c r="D10" s="54"/>
      <c r="E10" s="14"/>
      <c r="F10" s="54"/>
      <c r="G10" s="14"/>
      <c r="H10" s="14"/>
      <c r="I10" s="14"/>
      <c r="J10" s="14"/>
    </row>
    <row r="11" spans="1:10" ht="22.25" customHeight="1" x14ac:dyDescent="0.3">
      <c r="A11" s="4" t="s">
        <v>185</v>
      </c>
      <c r="B11" s="94"/>
      <c r="C11" s="95"/>
      <c r="D11" s="60">
        <f>PL_8!D29</f>
        <v>885528167</v>
      </c>
      <c r="E11" s="14"/>
      <c r="F11" s="60">
        <f>PL_8!F29</f>
        <v>989229932</v>
      </c>
      <c r="G11" s="14"/>
      <c r="H11" s="60">
        <f>PL_8!H29</f>
        <v>714197554</v>
      </c>
      <c r="I11" s="14"/>
      <c r="J11" s="60">
        <f>PL_8!J29</f>
        <v>774575888</v>
      </c>
    </row>
    <row r="12" spans="1:10" ht="22.25" customHeight="1" x14ac:dyDescent="0.3">
      <c r="A12" s="65" t="s">
        <v>14</v>
      </c>
      <c r="B12" s="95"/>
      <c r="C12" s="95"/>
      <c r="D12" s="60"/>
      <c r="E12" s="14"/>
      <c r="F12" s="60"/>
      <c r="G12" s="14"/>
      <c r="H12" s="60"/>
      <c r="I12" s="14"/>
      <c r="J12" s="60"/>
    </row>
    <row r="13" spans="1:10" ht="22.25" customHeight="1" x14ac:dyDescent="0.3">
      <c r="A13" s="4" t="s">
        <v>120</v>
      </c>
      <c r="B13" s="94">
        <v>24</v>
      </c>
      <c r="C13" s="95"/>
      <c r="D13" s="60">
        <f>-PL_8!D28</f>
        <v>225758172</v>
      </c>
      <c r="E13" s="14"/>
      <c r="F13" s="60">
        <f>-PL_8!F28</f>
        <v>229821950</v>
      </c>
      <c r="G13" s="14"/>
      <c r="H13" s="60">
        <f>-PL_8!H28</f>
        <v>97943</v>
      </c>
      <c r="I13" s="14"/>
      <c r="J13" s="60">
        <f>-PL_8!J28</f>
        <v>469189</v>
      </c>
    </row>
    <row r="14" spans="1:10" ht="22.25" customHeight="1" x14ac:dyDescent="0.3">
      <c r="A14" s="6" t="s">
        <v>15</v>
      </c>
      <c r="B14" s="94"/>
      <c r="C14" s="95"/>
      <c r="D14" s="60">
        <v>4988084</v>
      </c>
      <c r="E14" s="14"/>
      <c r="F14" s="60">
        <v>2445978</v>
      </c>
      <c r="G14" s="14"/>
      <c r="H14" s="60">
        <v>432808</v>
      </c>
      <c r="I14" s="14"/>
      <c r="J14" s="60">
        <v>0</v>
      </c>
    </row>
    <row r="15" spans="1:10" ht="22.25" customHeight="1" x14ac:dyDescent="0.3">
      <c r="A15" s="4" t="s">
        <v>16</v>
      </c>
      <c r="B15" s="94"/>
      <c r="C15" s="95"/>
      <c r="D15" s="60">
        <v>229683865</v>
      </c>
      <c r="E15" s="14"/>
      <c r="F15" s="60">
        <v>177437231</v>
      </c>
      <c r="G15" s="14"/>
      <c r="H15" s="60">
        <v>21126</v>
      </c>
      <c r="I15" s="14"/>
      <c r="J15" s="60">
        <v>131192</v>
      </c>
    </row>
    <row r="16" spans="1:10" ht="22.25" customHeight="1" x14ac:dyDescent="0.3">
      <c r="A16" s="76" t="s">
        <v>258</v>
      </c>
      <c r="B16" s="94"/>
      <c r="C16" s="95"/>
      <c r="D16" s="60">
        <v>-603163</v>
      </c>
      <c r="E16" s="14"/>
      <c r="F16" s="60">
        <v>20193841</v>
      </c>
      <c r="G16" s="14"/>
      <c r="H16" s="60">
        <v>489716</v>
      </c>
      <c r="I16" s="14"/>
      <c r="J16" s="60">
        <v>-750687</v>
      </c>
    </row>
    <row r="17" spans="1:10" ht="22.25" customHeight="1" x14ac:dyDescent="0.3">
      <c r="A17" s="15" t="s">
        <v>126</v>
      </c>
      <c r="B17" s="94"/>
      <c r="C17" s="95"/>
      <c r="D17" s="60">
        <v>16416967</v>
      </c>
      <c r="E17" s="14"/>
      <c r="F17" s="60">
        <v>18636102</v>
      </c>
      <c r="G17" s="14"/>
      <c r="H17" s="60">
        <v>0</v>
      </c>
      <c r="I17" s="14"/>
      <c r="J17" s="60">
        <v>0</v>
      </c>
    </row>
    <row r="18" spans="1:10" ht="22.25" customHeight="1" x14ac:dyDescent="0.3">
      <c r="A18" s="4" t="s">
        <v>197</v>
      </c>
      <c r="B18" s="94"/>
      <c r="C18" s="95"/>
      <c r="D18" s="60">
        <v>-2533417</v>
      </c>
      <c r="E18" s="14"/>
      <c r="F18" s="60">
        <v>-23414346</v>
      </c>
      <c r="G18" s="14"/>
      <c r="H18" s="60">
        <v>0</v>
      </c>
      <c r="I18" s="14"/>
      <c r="J18" s="60">
        <v>0</v>
      </c>
    </row>
    <row r="19" spans="1:10" ht="22.25" customHeight="1" x14ac:dyDescent="0.3">
      <c r="A19" s="6" t="s">
        <v>165</v>
      </c>
      <c r="B19" s="19"/>
      <c r="C19" s="95"/>
      <c r="D19" s="60"/>
      <c r="E19" s="14"/>
      <c r="F19" s="60"/>
      <c r="G19" s="14"/>
      <c r="H19" s="60"/>
      <c r="I19" s="14"/>
      <c r="J19" s="60"/>
    </row>
    <row r="20" spans="1:10" ht="22.25" customHeight="1" x14ac:dyDescent="0.3">
      <c r="A20" s="6" t="s">
        <v>34</v>
      </c>
      <c r="B20" s="19"/>
      <c r="C20" s="95"/>
      <c r="D20" s="60">
        <v>85238</v>
      </c>
      <c r="E20" s="14"/>
      <c r="F20" s="60">
        <v>-2540339</v>
      </c>
      <c r="G20" s="14"/>
      <c r="H20" s="60">
        <v>0</v>
      </c>
      <c r="I20" s="14"/>
      <c r="J20" s="60">
        <v>-594647</v>
      </c>
    </row>
    <row r="21" spans="1:10" ht="22.25" customHeight="1" x14ac:dyDescent="0.3">
      <c r="A21" s="6" t="s">
        <v>250</v>
      </c>
      <c r="B21" s="19"/>
      <c r="C21" s="95"/>
      <c r="D21" s="60">
        <v>0</v>
      </c>
      <c r="E21" s="14"/>
      <c r="F21" s="60">
        <v>0</v>
      </c>
      <c r="G21" s="14"/>
      <c r="H21" s="60">
        <v>1926229</v>
      </c>
      <c r="I21" s="14"/>
      <c r="J21" s="60">
        <v>0</v>
      </c>
    </row>
    <row r="22" spans="1:10" ht="22.25" customHeight="1" x14ac:dyDescent="0.3">
      <c r="A22" s="6" t="s">
        <v>259</v>
      </c>
      <c r="B22" s="19"/>
      <c r="C22" s="95"/>
      <c r="D22" s="60">
        <v>0</v>
      </c>
      <c r="E22" s="14"/>
      <c r="F22" s="60">
        <v>0</v>
      </c>
      <c r="G22" s="14"/>
      <c r="H22" s="60">
        <v>-1577000</v>
      </c>
      <c r="I22" s="14"/>
      <c r="J22" s="60">
        <v>0</v>
      </c>
    </row>
    <row r="23" spans="1:10" ht="22.25" customHeight="1" x14ac:dyDescent="0.3">
      <c r="A23" s="6" t="s">
        <v>166</v>
      </c>
      <c r="B23" s="19"/>
      <c r="C23" s="95"/>
      <c r="D23" s="60">
        <v>-901752</v>
      </c>
      <c r="E23" s="14"/>
      <c r="F23" s="60">
        <v>1600000</v>
      </c>
      <c r="G23" s="14"/>
      <c r="H23" s="60">
        <v>-901753</v>
      </c>
      <c r="I23" s="14"/>
      <c r="J23" s="60">
        <v>1600000</v>
      </c>
    </row>
    <row r="24" spans="1:10" ht="22.25" customHeight="1" x14ac:dyDescent="0.3">
      <c r="A24" s="6" t="s">
        <v>260</v>
      </c>
      <c r="B24" s="19"/>
      <c r="C24" s="95"/>
      <c r="D24" s="60">
        <v>-1544874</v>
      </c>
      <c r="E24" s="14"/>
      <c r="F24" s="60">
        <v>-661245</v>
      </c>
      <c r="G24" s="14"/>
      <c r="H24" s="60">
        <v>0</v>
      </c>
      <c r="I24" s="14"/>
      <c r="J24" s="60">
        <v>0</v>
      </c>
    </row>
    <row r="25" spans="1:10" ht="22.25" customHeight="1" x14ac:dyDescent="0.3">
      <c r="A25" s="6" t="s">
        <v>261</v>
      </c>
      <c r="B25" s="19"/>
      <c r="C25" s="95"/>
      <c r="D25" s="60">
        <v>-27606</v>
      </c>
      <c r="E25" s="14"/>
      <c r="F25" s="60">
        <v>-122523</v>
      </c>
      <c r="G25" s="14"/>
      <c r="H25" s="60">
        <v>0</v>
      </c>
      <c r="I25" s="14"/>
      <c r="J25" s="60"/>
    </row>
    <row r="26" spans="1:10" ht="22.25" customHeight="1" x14ac:dyDescent="0.3">
      <c r="A26" s="6" t="s">
        <v>186</v>
      </c>
      <c r="B26" s="19"/>
      <c r="C26" s="95"/>
      <c r="D26" s="60">
        <v>0</v>
      </c>
      <c r="E26" s="14"/>
      <c r="F26" s="60">
        <v>26764</v>
      </c>
      <c r="G26" s="14"/>
      <c r="H26" s="60">
        <v>0</v>
      </c>
      <c r="I26" s="14"/>
      <c r="J26" s="60">
        <v>0</v>
      </c>
    </row>
    <row r="27" spans="1:10" ht="22.25" customHeight="1" x14ac:dyDescent="0.3">
      <c r="A27" s="6" t="s">
        <v>262</v>
      </c>
      <c r="B27" s="19"/>
      <c r="C27" s="95"/>
      <c r="D27" s="60">
        <v>0</v>
      </c>
      <c r="E27" s="14"/>
      <c r="F27" s="60">
        <v>240503</v>
      </c>
      <c r="G27" s="14"/>
      <c r="H27" s="60">
        <v>0</v>
      </c>
      <c r="I27" s="14"/>
      <c r="J27" s="60">
        <v>0</v>
      </c>
    </row>
    <row r="28" spans="1:10" ht="22.25" customHeight="1" x14ac:dyDescent="0.3">
      <c r="A28" s="6" t="s">
        <v>152</v>
      </c>
      <c r="B28" s="19"/>
      <c r="C28" s="95"/>
      <c r="D28" s="60">
        <v>63</v>
      </c>
      <c r="E28" s="14"/>
      <c r="F28" s="60">
        <v>2156</v>
      </c>
      <c r="G28" s="14"/>
      <c r="H28" s="60">
        <v>0</v>
      </c>
      <c r="I28" s="14"/>
      <c r="J28" s="60">
        <v>0</v>
      </c>
    </row>
    <row r="29" spans="1:10" ht="22.25" customHeight="1" x14ac:dyDescent="0.3">
      <c r="A29" s="6" t="s">
        <v>191</v>
      </c>
      <c r="B29" s="19">
        <v>3</v>
      </c>
      <c r="C29" s="95"/>
      <c r="D29" s="60">
        <v>0</v>
      </c>
      <c r="E29" s="14"/>
      <c r="F29" s="60">
        <v>-63808938</v>
      </c>
      <c r="G29" s="14"/>
      <c r="H29" s="60"/>
      <c r="I29" s="14"/>
      <c r="J29" s="60">
        <v>0</v>
      </c>
    </row>
    <row r="30" spans="1:10" ht="22.25" customHeight="1" x14ac:dyDescent="0.3">
      <c r="A30" s="4" t="s">
        <v>35</v>
      </c>
      <c r="B30" s="19"/>
      <c r="C30" s="95"/>
      <c r="D30" s="60">
        <v>-9585809</v>
      </c>
      <c r="E30" s="13"/>
      <c r="F30" s="60">
        <v>-10363896</v>
      </c>
      <c r="G30" s="14"/>
      <c r="H30" s="60">
        <v>-735638080</v>
      </c>
      <c r="I30" s="13"/>
      <c r="J30" s="60">
        <v>-774193470</v>
      </c>
    </row>
    <row r="31" spans="1:10" ht="22.25" customHeight="1" x14ac:dyDescent="0.3">
      <c r="A31" s="4" t="s">
        <v>20</v>
      </c>
      <c r="B31" s="19"/>
      <c r="C31" s="95"/>
      <c r="D31" s="60">
        <v>-23501680</v>
      </c>
      <c r="E31" s="14"/>
      <c r="F31" s="60">
        <v>-28334213</v>
      </c>
      <c r="G31" s="14"/>
      <c r="H31" s="60">
        <v>-6852084</v>
      </c>
      <c r="I31" s="14"/>
      <c r="J31" s="60">
        <v>-13631547</v>
      </c>
    </row>
    <row r="32" spans="1:10" ht="22.25" customHeight="1" x14ac:dyDescent="0.3">
      <c r="B32" s="19"/>
      <c r="C32" s="95"/>
      <c r="D32" s="77">
        <f>SUM(D11:D31)</f>
        <v>1323762255</v>
      </c>
      <c r="E32" s="14"/>
      <c r="F32" s="77">
        <f>SUM(F11:F31)</f>
        <v>1310388957</v>
      </c>
      <c r="G32" s="14"/>
      <c r="H32" s="78">
        <v>-27803541</v>
      </c>
      <c r="I32" s="14"/>
      <c r="J32" s="78">
        <f>SUM(J11:J31)</f>
        <v>-12394082</v>
      </c>
    </row>
    <row r="33" spans="1:11" ht="22.25" customHeight="1" x14ac:dyDescent="0.3">
      <c r="A33" s="79" t="s">
        <v>37</v>
      </c>
      <c r="B33" s="19"/>
      <c r="C33" s="95"/>
      <c r="D33" s="54"/>
      <c r="E33" s="14"/>
      <c r="F33" s="54"/>
      <c r="G33" s="14"/>
      <c r="H33" s="14"/>
      <c r="I33" s="14"/>
      <c r="J33" s="14"/>
    </row>
    <row r="34" spans="1:11" ht="22.25" customHeight="1" x14ac:dyDescent="0.3">
      <c r="A34" s="4" t="s">
        <v>122</v>
      </c>
      <c r="B34" s="94"/>
      <c r="C34" s="95"/>
      <c r="D34" s="60">
        <v>-249503262</v>
      </c>
      <c r="E34" s="14"/>
      <c r="F34" s="60">
        <v>-133612086</v>
      </c>
      <c r="G34" s="14"/>
      <c r="H34" s="60">
        <v>0</v>
      </c>
      <c r="I34" s="14"/>
      <c r="J34" s="60">
        <v>0</v>
      </c>
    </row>
    <row r="35" spans="1:11" ht="22.25" customHeight="1" x14ac:dyDescent="0.3">
      <c r="A35" s="4" t="s">
        <v>174</v>
      </c>
      <c r="B35" s="94"/>
      <c r="C35" s="95"/>
      <c r="D35" s="60">
        <v>-309595969</v>
      </c>
      <c r="E35" s="14"/>
      <c r="F35" s="60">
        <v>-118345989</v>
      </c>
      <c r="G35" s="14"/>
      <c r="H35" s="60">
        <v>0</v>
      </c>
      <c r="I35" s="14"/>
      <c r="J35" s="60">
        <v>0</v>
      </c>
    </row>
    <row r="36" spans="1:11" ht="22.25" customHeight="1" x14ac:dyDescent="0.3">
      <c r="A36" s="4" t="s">
        <v>148</v>
      </c>
      <c r="B36" s="95"/>
      <c r="C36" s="95"/>
      <c r="D36" s="60">
        <v>-9001397</v>
      </c>
      <c r="E36" s="14"/>
      <c r="F36" s="60">
        <v>-969413</v>
      </c>
      <c r="G36" s="14"/>
      <c r="H36" s="60">
        <v>-5244</v>
      </c>
      <c r="I36" s="14"/>
      <c r="J36" s="60">
        <v>32472</v>
      </c>
    </row>
    <row r="37" spans="1:11" ht="22.25" customHeight="1" x14ac:dyDescent="0.3">
      <c r="A37" s="4" t="s">
        <v>149</v>
      </c>
      <c r="B37" s="94"/>
      <c r="C37" s="95"/>
      <c r="D37" s="60">
        <v>1477605</v>
      </c>
      <c r="E37" s="14"/>
      <c r="F37" s="60">
        <v>3035250</v>
      </c>
      <c r="G37" s="14"/>
      <c r="H37" s="60">
        <v>0</v>
      </c>
      <c r="I37" s="14"/>
      <c r="J37" s="60">
        <v>0</v>
      </c>
    </row>
    <row r="38" spans="1:11" ht="22.25" customHeight="1" x14ac:dyDescent="0.3">
      <c r="A38" s="4" t="s">
        <v>111</v>
      </c>
      <c r="B38" s="94"/>
      <c r="C38" s="95"/>
      <c r="D38" s="60">
        <v>-232011</v>
      </c>
      <c r="E38" s="14"/>
      <c r="F38" s="60">
        <v>-227709</v>
      </c>
      <c r="G38" s="14"/>
      <c r="H38" s="60">
        <v>0</v>
      </c>
      <c r="I38" s="14"/>
      <c r="J38" s="60">
        <v>0</v>
      </c>
    </row>
    <row r="39" spans="1:11" ht="22.25" customHeight="1" x14ac:dyDescent="0.3">
      <c r="A39" s="4" t="s">
        <v>124</v>
      </c>
      <c r="B39" s="94"/>
      <c r="C39" s="95"/>
      <c r="D39" s="60">
        <v>-99264462</v>
      </c>
      <c r="E39" s="14"/>
      <c r="F39" s="60">
        <v>102261938</v>
      </c>
      <c r="G39" s="14"/>
      <c r="H39" s="60">
        <v>-391469</v>
      </c>
      <c r="I39" s="14"/>
      <c r="J39" s="60">
        <v>13237</v>
      </c>
      <c r="K39" s="14"/>
    </row>
    <row r="40" spans="1:11" ht="22.25" customHeight="1" x14ac:dyDescent="0.3">
      <c r="A40" s="4" t="s">
        <v>150</v>
      </c>
      <c r="B40" s="94"/>
      <c r="C40" s="95"/>
      <c r="D40" s="60">
        <v>34958961</v>
      </c>
      <c r="E40" s="14"/>
      <c r="F40" s="60">
        <v>-5340907</v>
      </c>
      <c r="G40" s="14"/>
      <c r="H40" s="60">
        <v>0</v>
      </c>
      <c r="I40" s="14"/>
      <c r="J40" s="60">
        <v>0</v>
      </c>
      <c r="K40" s="14"/>
    </row>
    <row r="41" spans="1:11" ht="12" customHeight="1" x14ac:dyDescent="0.3">
      <c r="A41" s="6"/>
      <c r="B41" s="95"/>
      <c r="C41" s="95"/>
      <c r="D41" s="57"/>
      <c r="E41" s="17"/>
      <c r="F41" s="57"/>
      <c r="G41" s="17"/>
      <c r="H41" s="17"/>
      <c r="I41" s="17"/>
      <c r="J41" s="17"/>
    </row>
    <row r="42" spans="1:11" ht="22.25" customHeight="1" x14ac:dyDescent="0.35">
      <c r="A42" s="105" t="s">
        <v>215</v>
      </c>
    </row>
    <row r="43" spans="1:11" ht="22.25" customHeight="1" x14ac:dyDescent="0.35">
      <c r="A43" s="105" t="s">
        <v>216</v>
      </c>
    </row>
    <row r="44" spans="1:11" ht="22.25" customHeight="1" x14ac:dyDescent="0.3">
      <c r="A44" s="83" t="s">
        <v>184</v>
      </c>
    </row>
    <row r="45" spans="1:11" ht="22.25" customHeight="1" x14ac:dyDescent="0.3">
      <c r="A45" s="83"/>
      <c r="D45" s="93" t="s">
        <v>218</v>
      </c>
      <c r="E45" s="50"/>
      <c r="F45" s="93" t="s">
        <v>222</v>
      </c>
      <c r="H45" s="97" t="s">
        <v>221</v>
      </c>
      <c r="I45" s="97"/>
      <c r="J45" s="97"/>
    </row>
    <row r="46" spans="1:11" ht="22.25" customHeight="1" x14ac:dyDescent="0.3">
      <c r="B46" s="95"/>
      <c r="C46" s="95"/>
      <c r="D46" s="93" t="s">
        <v>219</v>
      </c>
      <c r="E46" s="50"/>
      <c r="F46" s="93" t="s">
        <v>219</v>
      </c>
      <c r="G46" s="93"/>
      <c r="H46" s="97" t="s">
        <v>220</v>
      </c>
      <c r="I46" s="97"/>
      <c r="J46" s="97"/>
    </row>
    <row r="47" spans="1:11" ht="16.5" customHeight="1" x14ac:dyDescent="0.3">
      <c r="B47" s="95"/>
      <c r="C47" s="95"/>
      <c r="D47" s="104" t="s">
        <v>257</v>
      </c>
      <c r="E47" s="104"/>
      <c r="F47" s="104"/>
      <c r="G47" s="93"/>
      <c r="H47" s="104" t="s">
        <v>257</v>
      </c>
      <c r="I47" s="104"/>
      <c r="J47" s="104"/>
    </row>
    <row r="48" spans="1:11" ht="22.25" customHeight="1" x14ac:dyDescent="0.3">
      <c r="B48" s="94" t="s">
        <v>5</v>
      </c>
      <c r="C48" s="94"/>
      <c r="D48" s="95">
        <v>2022</v>
      </c>
      <c r="E48" s="95"/>
      <c r="F48" s="95">
        <v>2021</v>
      </c>
      <c r="G48" s="95"/>
      <c r="H48" s="95">
        <v>2022</v>
      </c>
      <c r="I48" s="95"/>
      <c r="J48" s="95">
        <v>2021</v>
      </c>
    </row>
    <row r="49" spans="1:10" ht="22.25" customHeight="1" x14ac:dyDescent="0.3">
      <c r="B49" s="94"/>
      <c r="C49" s="94"/>
      <c r="D49" s="95"/>
      <c r="E49" s="95"/>
      <c r="F49" s="94" t="s">
        <v>223</v>
      </c>
      <c r="G49" s="95"/>
      <c r="H49" s="95"/>
      <c r="I49" s="95"/>
      <c r="J49" s="95"/>
    </row>
    <row r="50" spans="1:10" ht="22.25" customHeight="1" x14ac:dyDescent="0.3">
      <c r="B50" s="94"/>
      <c r="C50" s="95"/>
      <c r="D50" s="98" t="s">
        <v>176</v>
      </c>
      <c r="E50" s="98"/>
      <c r="F50" s="98"/>
      <c r="G50" s="98"/>
      <c r="H50" s="98"/>
      <c r="I50" s="98"/>
      <c r="J50" s="98"/>
    </row>
    <row r="51" spans="1:10" ht="22.25" customHeight="1" x14ac:dyDescent="0.3">
      <c r="A51" s="80" t="s">
        <v>153</v>
      </c>
      <c r="B51" s="94"/>
      <c r="C51" s="95"/>
      <c r="D51" s="54"/>
      <c r="E51" s="14"/>
      <c r="F51" s="54"/>
      <c r="G51" s="14"/>
      <c r="H51" s="14"/>
      <c r="I51" s="14"/>
      <c r="J51" s="14"/>
    </row>
    <row r="52" spans="1:10" ht="22.25" customHeight="1" x14ac:dyDescent="0.3">
      <c r="A52" s="4" t="s">
        <v>42</v>
      </c>
      <c r="B52" s="94"/>
      <c r="C52" s="95"/>
      <c r="D52" s="33">
        <v>9915923</v>
      </c>
      <c r="E52" s="81"/>
      <c r="F52" s="33">
        <v>-2487484</v>
      </c>
      <c r="G52" s="81"/>
      <c r="H52" s="38">
        <v>55097</v>
      </c>
      <c r="I52" s="81"/>
      <c r="J52" s="38">
        <v>10099</v>
      </c>
    </row>
    <row r="53" spans="1:10" ht="22.25" customHeight="1" x14ac:dyDescent="0.3">
      <c r="A53" s="4" t="s">
        <v>187</v>
      </c>
      <c r="B53" s="94"/>
      <c r="C53" s="95"/>
      <c r="D53" s="33">
        <v>599966</v>
      </c>
      <c r="E53" s="81"/>
      <c r="F53" s="33">
        <v>0</v>
      </c>
      <c r="G53" s="81"/>
      <c r="H53" s="38">
        <v>0</v>
      </c>
      <c r="I53" s="81"/>
      <c r="J53" s="38">
        <v>0</v>
      </c>
    </row>
    <row r="54" spans="1:10" ht="22.25" customHeight="1" x14ac:dyDescent="0.3">
      <c r="A54" s="4" t="s">
        <v>209</v>
      </c>
      <c r="B54" s="94"/>
      <c r="C54" s="95"/>
      <c r="D54" s="35">
        <v>-21072900</v>
      </c>
      <c r="E54" s="14"/>
      <c r="F54" s="35">
        <v>-5524559</v>
      </c>
      <c r="G54" s="14"/>
      <c r="H54" s="26">
        <v>0</v>
      </c>
      <c r="I54" s="14"/>
      <c r="J54" s="26">
        <v>0</v>
      </c>
    </row>
    <row r="55" spans="1:10" ht="22.25" customHeight="1" x14ac:dyDescent="0.3">
      <c r="A55" s="6" t="s">
        <v>173</v>
      </c>
      <c r="B55" s="94"/>
      <c r="C55" s="95"/>
      <c r="D55" s="60">
        <f>SUM(D54,D52,D53,D32:D40)</f>
        <v>682044709</v>
      </c>
      <c r="E55" s="14"/>
      <c r="F55" s="60">
        <f>SUM(F54,F52,F53,F32:F40)</f>
        <v>1149177998</v>
      </c>
      <c r="G55" s="14"/>
      <c r="H55" s="60">
        <v>-28145157</v>
      </c>
      <c r="I55" s="14"/>
      <c r="J55" s="60">
        <f>SUM(J54,J52,J53,J32:J40)</f>
        <v>-12338274</v>
      </c>
    </row>
    <row r="56" spans="1:10" ht="22.25" customHeight="1" x14ac:dyDescent="0.3">
      <c r="A56" s="6" t="s">
        <v>112</v>
      </c>
      <c r="B56" s="94"/>
      <c r="C56" s="95"/>
      <c r="D56" s="60">
        <v>2115400</v>
      </c>
      <c r="E56" s="14"/>
      <c r="F56" s="60">
        <v>4211672</v>
      </c>
      <c r="G56" s="14"/>
      <c r="H56" s="60">
        <v>0</v>
      </c>
      <c r="I56" s="14"/>
      <c r="J56" s="60">
        <v>0</v>
      </c>
    </row>
    <row r="57" spans="1:10" ht="22.25" customHeight="1" x14ac:dyDescent="0.3">
      <c r="A57" s="4" t="s">
        <v>44</v>
      </c>
      <c r="B57" s="94"/>
      <c r="C57" s="95"/>
      <c r="D57" s="60">
        <v>-265960979</v>
      </c>
      <c r="E57" s="14"/>
      <c r="F57" s="60">
        <v>-235299296</v>
      </c>
      <c r="G57" s="14"/>
      <c r="H57" s="60">
        <v>-136191</v>
      </c>
      <c r="I57" s="14"/>
      <c r="J57" s="60">
        <v>-624265</v>
      </c>
    </row>
    <row r="58" spans="1:10" ht="22.25" customHeight="1" x14ac:dyDescent="0.3">
      <c r="A58" s="96" t="s">
        <v>193</v>
      </c>
      <c r="B58" s="95"/>
      <c r="C58" s="95"/>
      <c r="D58" s="62">
        <f>SUM(D55:D57)</f>
        <v>418199130</v>
      </c>
      <c r="E58" s="17"/>
      <c r="F58" s="62">
        <f>SUM(F55:F57)</f>
        <v>918090374</v>
      </c>
      <c r="G58" s="17"/>
      <c r="H58" s="16">
        <f>SUM(H55:H57)</f>
        <v>-28281348</v>
      </c>
      <c r="I58" s="17"/>
      <c r="J58" s="16">
        <f>SUM(J55:J57)</f>
        <v>-12962539</v>
      </c>
    </row>
    <row r="59" spans="1:10" ht="22.25" customHeight="1" x14ac:dyDescent="0.3">
      <c r="A59" s="96"/>
      <c r="B59" s="94"/>
      <c r="C59" s="95"/>
      <c r="D59" s="57"/>
      <c r="E59" s="17"/>
      <c r="F59" s="57"/>
      <c r="G59" s="17"/>
      <c r="H59" s="17"/>
      <c r="I59" s="17"/>
      <c r="J59" s="17"/>
    </row>
    <row r="60" spans="1:10" ht="22.25" customHeight="1" x14ac:dyDescent="0.3">
      <c r="A60" s="75" t="s">
        <v>121</v>
      </c>
      <c r="B60" s="95"/>
      <c r="C60" s="95"/>
      <c r="D60" s="54"/>
      <c r="E60" s="14"/>
      <c r="F60" s="54"/>
      <c r="G60" s="14"/>
      <c r="H60" s="14"/>
      <c r="I60" s="14"/>
      <c r="J60" s="14"/>
    </row>
    <row r="61" spans="1:10" ht="22.25" customHeight="1" x14ac:dyDescent="0.3">
      <c r="A61" s="4" t="s">
        <v>198</v>
      </c>
      <c r="B61" s="94"/>
      <c r="C61" s="95"/>
      <c r="D61" s="54">
        <v>-17711</v>
      </c>
      <c r="E61" s="14"/>
      <c r="F61" s="87">
        <v>-346</v>
      </c>
      <c r="G61" s="14"/>
      <c r="H61" s="29">
        <v>0</v>
      </c>
      <c r="I61" s="14"/>
      <c r="J61" s="29">
        <v>0</v>
      </c>
    </row>
    <row r="62" spans="1:10" ht="22.25" customHeight="1" x14ac:dyDescent="0.3">
      <c r="A62" s="4" t="s">
        <v>140</v>
      </c>
      <c r="B62" s="94"/>
      <c r="C62" s="95"/>
      <c r="D62" s="60">
        <v>-302041176</v>
      </c>
      <c r="E62" s="14"/>
      <c r="F62" s="60">
        <v>-343792151</v>
      </c>
      <c r="G62" s="14"/>
      <c r="H62" s="60">
        <v>0</v>
      </c>
      <c r="I62" s="14"/>
      <c r="J62" s="60">
        <v>-100000000</v>
      </c>
    </row>
    <row r="63" spans="1:10" ht="22.25" customHeight="1" x14ac:dyDescent="0.3">
      <c r="A63" s="4" t="s">
        <v>200</v>
      </c>
      <c r="B63" s="94"/>
      <c r="C63" s="95"/>
      <c r="D63" s="33">
        <v>673151413</v>
      </c>
      <c r="E63" s="14"/>
      <c r="F63" s="33">
        <v>108910371</v>
      </c>
      <c r="G63" s="14"/>
      <c r="H63" s="38">
        <v>478396331</v>
      </c>
      <c r="I63" s="14"/>
      <c r="J63" s="38">
        <v>120627564</v>
      </c>
    </row>
    <row r="64" spans="1:10" ht="22.25" customHeight="1" x14ac:dyDescent="0.3">
      <c r="A64" s="4" t="s">
        <v>113</v>
      </c>
      <c r="B64" s="94"/>
      <c r="C64" s="95"/>
      <c r="D64" s="33">
        <v>0</v>
      </c>
      <c r="E64" s="14"/>
      <c r="F64" s="33">
        <v>-143520272</v>
      </c>
      <c r="G64" s="14"/>
      <c r="H64" s="38">
        <v>0</v>
      </c>
      <c r="I64" s="14"/>
      <c r="J64" s="38">
        <v>-48520272</v>
      </c>
    </row>
    <row r="65" spans="1:10" ht="22.25" customHeight="1" x14ac:dyDescent="0.3">
      <c r="A65" s="4" t="s">
        <v>199</v>
      </c>
      <c r="B65" s="94"/>
      <c r="C65" s="95"/>
      <c r="D65" s="33">
        <v>284290771</v>
      </c>
      <c r="E65" s="14"/>
      <c r="F65" s="33">
        <v>0</v>
      </c>
      <c r="G65" s="14"/>
      <c r="H65" s="38">
        <v>254344243</v>
      </c>
      <c r="I65" s="14"/>
      <c r="J65" s="38">
        <v>0</v>
      </c>
    </row>
    <row r="66" spans="1:10" ht="22.25" customHeight="1" x14ac:dyDescent="0.3">
      <c r="A66" s="4" t="s">
        <v>137</v>
      </c>
      <c r="B66" s="94"/>
      <c r="C66" s="95"/>
      <c r="D66" s="33"/>
      <c r="E66" s="14"/>
      <c r="F66" s="33"/>
      <c r="G66" s="14"/>
      <c r="H66" s="38"/>
      <c r="I66" s="14"/>
      <c r="J66" s="38"/>
    </row>
    <row r="67" spans="1:10" ht="22.25" customHeight="1" x14ac:dyDescent="0.3">
      <c r="A67" s="4" t="s">
        <v>138</v>
      </c>
      <c r="B67" s="94"/>
      <c r="C67" s="95"/>
      <c r="D67" s="33">
        <v>0</v>
      </c>
      <c r="E67" s="14"/>
      <c r="F67" s="33">
        <v>38000000</v>
      </c>
      <c r="G67" s="14"/>
      <c r="H67" s="38">
        <v>0</v>
      </c>
      <c r="I67" s="14"/>
      <c r="J67" s="38">
        <v>0</v>
      </c>
    </row>
    <row r="68" spans="1:10" ht="22.25" customHeight="1" x14ac:dyDescent="0.3">
      <c r="A68" s="4" t="s">
        <v>201</v>
      </c>
      <c r="B68" s="94" t="s">
        <v>238</v>
      </c>
      <c r="C68" s="95"/>
      <c r="D68" s="60">
        <v>-521169000</v>
      </c>
      <c r="E68" s="14"/>
      <c r="F68" s="60">
        <v>-230707935</v>
      </c>
      <c r="G68" s="14"/>
      <c r="H68" s="60">
        <v>-530200000</v>
      </c>
      <c r="I68" s="14"/>
      <c r="J68" s="60">
        <v>-323999500</v>
      </c>
    </row>
    <row r="69" spans="1:10" ht="22.25" customHeight="1" x14ac:dyDescent="0.3">
      <c r="A69" s="4" t="s">
        <v>203</v>
      </c>
      <c r="B69" s="94">
        <v>13</v>
      </c>
      <c r="C69" s="95"/>
      <c r="D69" s="60">
        <v>4000000</v>
      </c>
      <c r="E69" s="14"/>
      <c r="F69" s="60">
        <v>12000000</v>
      </c>
      <c r="G69" s="14"/>
      <c r="H69" s="60">
        <v>0</v>
      </c>
      <c r="I69" s="14"/>
      <c r="J69" s="60">
        <v>0</v>
      </c>
    </row>
    <row r="70" spans="1:10" ht="22.25" customHeight="1" x14ac:dyDescent="0.3">
      <c r="A70" s="4" t="s">
        <v>202</v>
      </c>
      <c r="B70" s="94">
        <v>12</v>
      </c>
      <c r="C70" s="95"/>
      <c r="D70" s="60">
        <v>-247089439</v>
      </c>
      <c r="E70" s="14"/>
      <c r="F70" s="60">
        <v>-1600000</v>
      </c>
      <c r="G70" s="14"/>
      <c r="H70" s="60">
        <v>-247089439</v>
      </c>
      <c r="I70" s="14"/>
      <c r="J70" s="60">
        <v>-1600000</v>
      </c>
    </row>
    <row r="71" spans="1:10" ht="22.25" customHeight="1" x14ac:dyDescent="0.3">
      <c r="A71" s="4" t="s">
        <v>204</v>
      </c>
      <c r="B71" s="94"/>
      <c r="C71" s="95"/>
      <c r="D71" s="33">
        <v>0</v>
      </c>
      <c r="E71" s="14"/>
      <c r="F71" s="60">
        <v>4000030</v>
      </c>
      <c r="G71" s="14"/>
      <c r="H71" s="60">
        <v>0</v>
      </c>
      <c r="I71" s="14"/>
      <c r="J71" s="60">
        <v>0</v>
      </c>
    </row>
    <row r="72" spans="1:10" ht="22.25" customHeight="1" x14ac:dyDescent="0.3">
      <c r="A72" s="4" t="s">
        <v>208</v>
      </c>
      <c r="B72" s="95"/>
      <c r="C72" s="95"/>
      <c r="D72" s="33">
        <v>1605731</v>
      </c>
      <c r="E72" s="14"/>
      <c r="F72" s="33">
        <v>1143508</v>
      </c>
      <c r="G72" s="14"/>
      <c r="H72" s="38">
        <v>0</v>
      </c>
      <c r="I72" s="14"/>
      <c r="J72" s="38">
        <v>0</v>
      </c>
    </row>
    <row r="73" spans="1:10" ht="22.25" customHeight="1" x14ac:dyDescent="0.3">
      <c r="A73" s="4" t="s">
        <v>207</v>
      </c>
      <c r="B73" s="95"/>
      <c r="C73" s="95"/>
      <c r="D73" s="33">
        <v>-37973008</v>
      </c>
      <c r="E73" s="14"/>
      <c r="F73" s="33">
        <v>-18169261</v>
      </c>
      <c r="G73" s="14"/>
      <c r="H73" s="38">
        <v>-38520</v>
      </c>
      <c r="I73" s="14"/>
      <c r="J73" s="38">
        <v>0</v>
      </c>
    </row>
    <row r="74" spans="1:10" ht="22.25" customHeight="1" x14ac:dyDescent="0.3">
      <c r="A74" s="4" t="s">
        <v>168</v>
      </c>
      <c r="B74" s="95"/>
      <c r="C74" s="95"/>
      <c r="D74" s="33">
        <v>-22332799</v>
      </c>
      <c r="E74" s="14"/>
      <c r="F74" s="33">
        <v>-21685569</v>
      </c>
      <c r="G74" s="14"/>
      <c r="H74" s="38">
        <v>-14798</v>
      </c>
      <c r="I74" s="14"/>
      <c r="J74" s="38">
        <v>0</v>
      </c>
    </row>
    <row r="75" spans="1:10" ht="22.25" customHeight="1" x14ac:dyDescent="0.3">
      <c r="A75" s="4" t="s">
        <v>206</v>
      </c>
      <c r="B75" s="94"/>
      <c r="C75" s="95"/>
      <c r="D75" s="60">
        <v>3200008</v>
      </c>
      <c r="F75" s="60">
        <v>6399996</v>
      </c>
      <c r="H75" s="13">
        <v>40000000</v>
      </c>
      <c r="J75" s="13">
        <v>0</v>
      </c>
    </row>
    <row r="76" spans="1:10" ht="22.25" customHeight="1" x14ac:dyDescent="0.3">
      <c r="A76" s="4" t="s">
        <v>205</v>
      </c>
      <c r="B76" s="94"/>
      <c r="C76" s="95"/>
      <c r="D76" s="60">
        <v>0</v>
      </c>
      <c r="F76" s="60">
        <v>0</v>
      </c>
      <c r="H76" s="13">
        <v>0</v>
      </c>
      <c r="J76" s="13">
        <v>-40000000</v>
      </c>
    </row>
    <row r="77" spans="1:10" ht="22.25" customHeight="1" x14ac:dyDescent="0.3">
      <c r="A77" s="4" t="s">
        <v>35</v>
      </c>
      <c r="B77" s="95"/>
      <c r="C77" s="95"/>
      <c r="D77" s="60">
        <v>9585809</v>
      </c>
      <c r="E77" s="14"/>
      <c r="F77" s="60">
        <v>10363896</v>
      </c>
      <c r="G77" s="14"/>
      <c r="H77" s="13">
        <v>739637920</v>
      </c>
      <c r="I77" s="14"/>
      <c r="J77" s="13">
        <v>788193384</v>
      </c>
    </row>
    <row r="78" spans="1:10" ht="22.25" customHeight="1" x14ac:dyDescent="0.3">
      <c r="A78" s="4" t="s">
        <v>58</v>
      </c>
      <c r="B78" s="94"/>
      <c r="C78" s="95"/>
      <c r="D78" s="60">
        <v>27743959</v>
      </c>
      <c r="E78" s="14"/>
      <c r="F78" s="60">
        <v>31258808</v>
      </c>
      <c r="G78" s="14"/>
      <c r="H78" s="13">
        <v>11654448</v>
      </c>
      <c r="I78" s="14"/>
      <c r="J78" s="13">
        <v>14541831.92</v>
      </c>
    </row>
    <row r="79" spans="1:10" ht="22.25" customHeight="1" x14ac:dyDescent="0.3">
      <c r="A79" s="4" t="s">
        <v>251</v>
      </c>
      <c r="B79" s="94"/>
      <c r="C79" s="95"/>
      <c r="D79" s="60">
        <v>559877</v>
      </c>
      <c r="E79" s="14"/>
      <c r="F79" s="60">
        <v>-664083</v>
      </c>
      <c r="G79" s="14"/>
      <c r="H79" s="13">
        <v>0</v>
      </c>
      <c r="I79" s="14"/>
      <c r="J79" s="13">
        <v>0</v>
      </c>
    </row>
    <row r="80" spans="1:10" ht="22.25" customHeight="1" x14ac:dyDescent="0.3">
      <c r="A80" s="96" t="s">
        <v>59</v>
      </c>
      <c r="B80" s="95"/>
      <c r="C80" s="95"/>
      <c r="D80" s="62">
        <f>SUM(D61:D79)</f>
        <v>-126485565</v>
      </c>
      <c r="E80" s="17"/>
      <c r="F80" s="62">
        <f>SUM(F61:F79)</f>
        <v>-548063008</v>
      </c>
      <c r="G80" s="17"/>
      <c r="H80" s="62">
        <f>SUM(H61:H79)</f>
        <v>746690185</v>
      </c>
      <c r="I80" s="17"/>
      <c r="J80" s="62">
        <f>SUM(J61:J79)</f>
        <v>409243007.92000002</v>
      </c>
    </row>
    <row r="81" spans="1:10" ht="14" x14ac:dyDescent="0.3">
      <c r="A81" s="96"/>
      <c r="B81" s="95"/>
      <c r="C81" s="95"/>
      <c r="D81" s="57"/>
      <c r="E81" s="17"/>
      <c r="F81" s="57"/>
      <c r="G81" s="17"/>
      <c r="H81" s="17"/>
      <c r="I81" s="17"/>
      <c r="J81" s="17"/>
    </row>
    <row r="82" spans="1:10" ht="22.25" customHeight="1" x14ac:dyDescent="0.35">
      <c r="A82" s="105" t="s">
        <v>215</v>
      </c>
    </row>
    <row r="83" spans="1:10" ht="22.25" customHeight="1" x14ac:dyDescent="0.35">
      <c r="A83" s="105" t="s">
        <v>216</v>
      </c>
    </row>
    <row r="84" spans="1:10" ht="22.25" customHeight="1" x14ac:dyDescent="0.3">
      <c r="A84" s="83" t="s">
        <v>184</v>
      </c>
    </row>
    <row r="85" spans="1:10" ht="22.25" customHeight="1" x14ac:dyDescent="0.3">
      <c r="A85" s="83"/>
      <c r="D85" s="93" t="s">
        <v>218</v>
      </c>
      <c r="E85" s="50"/>
      <c r="F85" s="93" t="s">
        <v>222</v>
      </c>
      <c r="H85" s="97" t="s">
        <v>221</v>
      </c>
      <c r="I85" s="97"/>
      <c r="J85" s="97"/>
    </row>
    <row r="86" spans="1:10" ht="22.25" customHeight="1" x14ac:dyDescent="0.3">
      <c r="B86" s="95"/>
      <c r="C86" s="95"/>
      <c r="D86" s="93" t="s">
        <v>219</v>
      </c>
      <c r="E86" s="50"/>
      <c r="F86" s="93" t="s">
        <v>219</v>
      </c>
      <c r="G86" s="93"/>
      <c r="H86" s="97" t="s">
        <v>220</v>
      </c>
      <c r="I86" s="97"/>
      <c r="J86" s="97"/>
    </row>
    <row r="87" spans="1:10" ht="19.5" customHeight="1" x14ac:dyDescent="0.3">
      <c r="B87" s="95"/>
      <c r="C87" s="95"/>
      <c r="D87" s="104" t="s">
        <v>257</v>
      </c>
      <c r="E87" s="104"/>
      <c r="F87" s="104"/>
      <c r="G87" s="93"/>
      <c r="H87" s="104" t="s">
        <v>257</v>
      </c>
      <c r="I87" s="104"/>
      <c r="J87" s="104"/>
    </row>
    <row r="88" spans="1:10" ht="22.25" customHeight="1" x14ac:dyDescent="0.3">
      <c r="B88" s="94" t="s">
        <v>5</v>
      </c>
      <c r="C88" s="94"/>
      <c r="D88" s="95">
        <v>2022</v>
      </c>
      <c r="E88" s="95"/>
      <c r="F88" s="95">
        <v>2021</v>
      </c>
      <c r="G88" s="95"/>
      <c r="H88" s="95">
        <v>2022</v>
      </c>
      <c r="I88" s="95"/>
      <c r="J88" s="95">
        <v>2021</v>
      </c>
    </row>
    <row r="89" spans="1:10" ht="22.25" customHeight="1" x14ac:dyDescent="0.3">
      <c r="B89" s="94"/>
      <c r="C89" s="94"/>
      <c r="D89" s="95"/>
      <c r="E89" s="95"/>
      <c r="F89" s="94" t="s">
        <v>223</v>
      </c>
      <c r="G89" s="95"/>
      <c r="H89" s="95"/>
      <c r="I89" s="95"/>
      <c r="J89" s="95"/>
    </row>
    <row r="90" spans="1:10" ht="22.25" customHeight="1" x14ac:dyDescent="0.3">
      <c r="B90" s="94"/>
      <c r="C90" s="94"/>
      <c r="D90" s="98" t="s">
        <v>176</v>
      </c>
      <c r="E90" s="98"/>
      <c r="F90" s="98"/>
      <c r="G90" s="98"/>
      <c r="H90" s="98"/>
      <c r="I90" s="98"/>
      <c r="J90" s="98"/>
    </row>
    <row r="91" spans="1:10" ht="22.25" customHeight="1" x14ac:dyDescent="0.3">
      <c r="A91" s="75" t="s">
        <v>60</v>
      </c>
      <c r="C91" s="95"/>
      <c r="D91" s="4"/>
      <c r="F91" s="4"/>
    </row>
    <row r="92" spans="1:10" ht="22.25" customHeight="1" x14ac:dyDescent="0.3">
      <c r="A92" s="4" t="s">
        <v>266</v>
      </c>
      <c r="C92" s="95"/>
      <c r="D92" s="86">
        <v>400000000</v>
      </c>
      <c r="F92" s="29">
        <v>0</v>
      </c>
    </row>
    <row r="93" spans="1:10" ht="22.25" customHeight="1" x14ac:dyDescent="0.3">
      <c r="A93" s="4" t="s">
        <v>188</v>
      </c>
      <c r="B93" s="94"/>
      <c r="C93" s="95"/>
      <c r="D93" s="60">
        <v>0</v>
      </c>
      <c r="E93" s="14"/>
      <c r="F93" s="60">
        <v>-1000000</v>
      </c>
      <c r="G93" s="14"/>
      <c r="H93" s="60">
        <v>0</v>
      </c>
      <c r="I93" s="14"/>
      <c r="J93" s="60">
        <v>0</v>
      </c>
    </row>
    <row r="94" spans="1:10" ht="22.25" customHeight="1" x14ac:dyDescent="0.3">
      <c r="A94" s="4" t="s">
        <v>61</v>
      </c>
      <c r="B94" s="94"/>
      <c r="C94" s="95"/>
      <c r="D94" s="60">
        <v>-105434409</v>
      </c>
      <c r="E94" s="14"/>
      <c r="F94" s="60">
        <v>-105750422</v>
      </c>
      <c r="G94" s="14"/>
      <c r="H94" s="60">
        <v>0</v>
      </c>
      <c r="I94" s="14"/>
      <c r="J94" s="60">
        <v>0</v>
      </c>
    </row>
    <row r="95" spans="1:10" ht="22.25" customHeight="1" x14ac:dyDescent="0.3">
      <c r="A95" s="4" t="s">
        <v>162</v>
      </c>
      <c r="B95" s="94"/>
      <c r="C95" s="95"/>
      <c r="D95" s="60">
        <v>-5676066</v>
      </c>
      <c r="E95" s="14"/>
      <c r="F95" s="60">
        <v>-2438656</v>
      </c>
      <c r="G95" s="14"/>
      <c r="H95" s="60">
        <v>-432808</v>
      </c>
      <c r="I95" s="14"/>
      <c r="J95" s="60">
        <v>0</v>
      </c>
    </row>
    <row r="96" spans="1:10" ht="22.25" customHeight="1" x14ac:dyDescent="0.3">
      <c r="A96" s="4" t="s">
        <v>151</v>
      </c>
      <c r="B96" s="94">
        <v>24</v>
      </c>
      <c r="C96" s="95"/>
      <c r="D96" s="60">
        <v>-804111268</v>
      </c>
      <c r="E96" s="14"/>
      <c r="F96" s="60">
        <v>-821164326</v>
      </c>
      <c r="G96" s="14"/>
      <c r="H96" s="60">
        <v>-719990760</v>
      </c>
      <c r="I96" s="14"/>
      <c r="J96" s="60">
        <v>-779993948</v>
      </c>
    </row>
    <row r="97" spans="1:10" ht="22.25" customHeight="1" x14ac:dyDescent="0.3">
      <c r="A97" s="4" t="s">
        <v>252</v>
      </c>
      <c r="B97" s="94"/>
      <c r="C97" s="95"/>
      <c r="D97" s="60">
        <v>0</v>
      </c>
      <c r="E97" s="14"/>
      <c r="F97" s="60">
        <v>306000000</v>
      </c>
      <c r="G97" s="14"/>
      <c r="H97" s="60">
        <v>0</v>
      </c>
      <c r="I97" s="14"/>
      <c r="J97" s="60">
        <v>0</v>
      </c>
    </row>
    <row r="98" spans="1:10" ht="22.25" customHeight="1" x14ac:dyDescent="0.3">
      <c r="A98" s="4" t="s">
        <v>253</v>
      </c>
      <c r="B98" s="94"/>
      <c r="C98" s="95"/>
      <c r="D98" s="60">
        <v>0</v>
      </c>
      <c r="E98" s="14"/>
      <c r="F98" s="60">
        <v>-7405150</v>
      </c>
      <c r="G98" s="14"/>
      <c r="H98" s="60">
        <v>0</v>
      </c>
      <c r="I98" s="14"/>
      <c r="J98" s="60">
        <v>0</v>
      </c>
    </row>
    <row r="99" spans="1:10" ht="22.25" customHeight="1" x14ac:dyDescent="0.3">
      <c r="A99" s="4" t="s">
        <v>254</v>
      </c>
      <c r="B99" s="94"/>
      <c r="C99" s="95"/>
      <c r="D99" s="60">
        <v>0</v>
      </c>
      <c r="E99" s="14"/>
      <c r="F99" s="60">
        <v>1350200</v>
      </c>
      <c r="G99" s="14"/>
      <c r="H99" s="60">
        <v>0</v>
      </c>
      <c r="I99" s="14"/>
      <c r="J99" s="60">
        <v>0</v>
      </c>
    </row>
    <row r="100" spans="1:10" ht="22.25" customHeight="1" x14ac:dyDescent="0.3">
      <c r="A100" s="96" t="s">
        <v>141</v>
      </c>
      <c r="B100" s="94"/>
      <c r="C100" s="95"/>
      <c r="D100" s="62">
        <f>SUM(D92:D96)</f>
        <v>-515221743</v>
      </c>
      <c r="E100" s="17"/>
      <c r="F100" s="62">
        <f>SUM(F93:F99)</f>
        <v>-630408354</v>
      </c>
      <c r="G100" s="17"/>
      <c r="H100" s="62">
        <f>SUM(H93:H96)</f>
        <v>-720423568</v>
      </c>
      <c r="I100" s="17"/>
      <c r="J100" s="62">
        <f>SUM(J93:J96)</f>
        <v>-779993948</v>
      </c>
    </row>
    <row r="101" spans="1:10" ht="18.649999999999999" customHeight="1" x14ac:dyDescent="0.3">
      <c r="A101" s="96"/>
      <c r="B101" s="94"/>
      <c r="C101" s="95"/>
      <c r="D101" s="59"/>
      <c r="E101" s="17"/>
      <c r="F101" s="59"/>
      <c r="G101" s="17"/>
      <c r="H101" s="24"/>
      <c r="I101" s="17"/>
      <c r="J101" s="24"/>
    </row>
    <row r="102" spans="1:10" ht="22.25" customHeight="1" x14ac:dyDescent="0.3">
      <c r="A102" s="96" t="s">
        <v>263</v>
      </c>
      <c r="B102" s="95"/>
      <c r="C102" s="95"/>
      <c r="D102" s="82">
        <f>D58+D80+D100</f>
        <v>-223508178</v>
      </c>
      <c r="E102" s="17"/>
      <c r="F102" s="82">
        <f>F58+F80+F100</f>
        <v>-260380988</v>
      </c>
      <c r="G102" s="17"/>
      <c r="H102" s="82">
        <v>-2014731</v>
      </c>
      <c r="I102" s="17"/>
      <c r="J102" s="82">
        <f>J58+J80+J100</f>
        <v>-383713479.07999998</v>
      </c>
    </row>
    <row r="103" spans="1:10" ht="22.25" customHeight="1" x14ac:dyDescent="0.3">
      <c r="A103" s="6" t="s">
        <v>69</v>
      </c>
      <c r="B103" s="95"/>
      <c r="C103" s="95"/>
      <c r="D103" s="60">
        <v>952593726</v>
      </c>
      <c r="E103" s="14"/>
      <c r="F103" s="60">
        <v>1212974714</v>
      </c>
      <c r="G103" s="14"/>
      <c r="H103" s="60">
        <v>58851442</v>
      </c>
      <c r="I103" s="14"/>
      <c r="J103" s="60">
        <v>442564921</v>
      </c>
    </row>
    <row r="104" spans="1:10" ht="22.25" customHeight="1" thickBot="1" x14ac:dyDescent="0.35">
      <c r="A104" s="96" t="s">
        <v>210</v>
      </c>
      <c r="B104" s="94"/>
      <c r="C104" s="95"/>
      <c r="D104" s="72">
        <f>D103+D102</f>
        <v>729085548</v>
      </c>
      <c r="E104" s="17"/>
      <c r="F104" s="72">
        <f>F103+F102</f>
        <v>952593726</v>
      </c>
      <c r="G104" s="17"/>
      <c r="H104" s="72">
        <f>H103+H102</f>
        <v>56836711</v>
      </c>
      <c r="I104" s="17"/>
      <c r="J104" s="72">
        <f>J103+J102</f>
        <v>58851441.920000017</v>
      </c>
    </row>
    <row r="105" spans="1:10" ht="15.65" customHeight="1" thickTop="1" x14ac:dyDescent="0.3">
      <c r="D105" s="60"/>
      <c r="E105" s="14"/>
      <c r="F105" s="60"/>
      <c r="G105" s="14"/>
      <c r="H105" s="13"/>
      <c r="I105" s="14"/>
      <c r="J105" s="13"/>
    </row>
    <row r="106" spans="1:10" ht="22.25" customHeight="1" x14ac:dyDescent="0.3">
      <c r="A106" s="6"/>
      <c r="D106" s="60"/>
      <c r="F106" s="60"/>
      <c r="H106" s="60"/>
      <c r="I106" s="60"/>
      <c r="J106" s="60"/>
    </row>
    <row r="107" spans="1:10" ht="22.25" customHeight="1" x14ac:dyDescent="0.3">
      <c r="A107" s="12" t="s">
        <v>267</v>
      </c>
      <c r="D107" s="60"/>
      <c r="F107" s="60"/>
      <c r="H107" s="60"/>
      <c r="I107" s="60"/>
      <c r="J107" s="60"/>
    </row>
    <row r="108" spans="1:10" ht="22.25" customHeight="1" x14ac:dyDescent="0.3">
      <c r="A108" s="6" t="s">
        <v>114</v>
      </c>
      <c r="D108" s="60">
        <v>11351417</v>
      </c>
      <c r="F108" s="60">
        <v>1155854</v>
      </c>
      <c r="H108" s="60">
        <v>0</v>
      </c>
      <c r="J108" s="60">
        <v>0</v>
      </c>
    </row>
    <row r="109" spans="1:10" ht="22.25" customHeight="1" x14ac:dyDescent="0.3">
      <c r="A109" s="6" t="s">
        <v>115</v>
      </c>
      <c r="D109" s="60">
        <v>-20084</v>
      </c>
      <c r="F109" s="60">
        <v>10582</v>
      </c>
      <c r="H109" s="60">
        <v>0</v>
      </c>
      <c r="J109" s="60">
        <v>0</v>
      </c>
    </row>
    <row r="110" spans="1:10" ht="22.25" customHeight="1" x14ac:dyDescent="0.3">
      <c r="A110" s="6" t="s">
        <v>163</v>
      </c>
      <c r="D110" s="60">
        <v>7935945</v>
      </c>
      <c r="F110" s="60">
        <v>6727045</v>
      </c>
      <c r="H110" s="60">
        <v>0</v>
      </c>
      <c r="J110" s="60">
        <v>0</v>
      </c>
    </row>
    <row r="111" spans="1:10" ht="22.25" customHeight="1" x14ac:dyDescent="0.3">
      <c r="A111" s="6" t="s">
        <v>9</v>
      </c>
      <c r="D111" s="60">
        <v>0</v>
      </c>
      <c r="F111" s="60">
        <v>0</v>
      </c>
      <c r="H111" s="60">
        <v>299999850</v>
      </c>
      <c r="J111" s="60">
        <v>303999600</v>
      </c>
    </row>
    <row r="112" spans="1:10" ht="22.25" customHeight="1" x14ac:dyDescent="0.3"/>
    <row r="113" spans="1:10" ht="22.25" customHeight="1" x14ac:dyDescent="0.3">
      <c r="A113" s="96"/>
      <c r="B113" s="94"/>
      <c r="C113" s="95"/>
      <c r="D113" s="57"/>
      <c r="E113" s="17"/>
      <c r="F113" s="57"/>
      <c r="G113" s="17"/>
      <c r="H113" s="17"/>
      <c r="I113" s="17"/>
      <c r="J113" s="17"/>
    </row>
  </sheetData>
  <mergeCells count="15">
    <mergeCell ref="H4:J4"/>
    <mergeCell ref="H45:J45"/>
    <mergeCell ref="H85:J85"/>
    <mergeCell ref="H5:J5"/>
    <mergeCell ref="D90:J90"/>
    <mergeCell ref="D50:J50"/>
    <mergeCell ref="H86:J86"/>
    <mergeCell ref="D9:J9"/>
    <mergeCell ref="H46:J46"/>
    <mergeCell ref="D6:F6"/>
    <mergeCell ref="H6:J6"/>
    <mergeCell ref="D47:F47"/>
    <mergeCell ref="H47:J47"/>
    <mergeCell ref="D87:F87"/>
    <mergeCell ref="H87:J87"/>
  </mergeCells>
  <pageMargins left="0.55000000000000004" right="0.55000000000000004" top="0.48" bottom="0.5" header="0.5" footer="0.5"/>
  <pageSetup paperSize="9" scale="71" firstPageNumber="13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2" manualBreakCount="2">
    <brk id="41" max="9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SharedWithUsers xmlns="05716746-add9-412a-97a9-1b5167d151a3">
      <UserInfo>
        <DisplayName>Rawinnipa, Maneetase</DisplayName>
        <AccountId>1490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03602B-3E23-45D0-952E-D1D6AC1F98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8BDF9A-B169-4275-A1A0-A79C1A50572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D887D704-5069-4FE2-9F96-CF07DAA04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PL_8</vt:lpstr>
      <vt:lpstr>CH-Consol FS 9-10</vt:lpstr>
      <vt:lpstr>CH-Separate FS 11-12</vt:lpstr>
      <vt:lpstr>CF 13-15 </vt:lpstr>
      <vt:lpstr>'BS 6-7'!Print_Area</vt:lpstr>
      <vt:lpstr>'CF 13-15 '!Print_Area</vt:lpstr>
      <vt:lpstr>'CH-Consol FS 9-10'!Print_Area</vt:lpstr>
      <vt:lpstr>'CH-Separate FS 11-12'!Print_Area</vt:lpstr>
      <vt:lpstr>PL_8!Print_Area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Somjai, Nigonyanont</cp:lastModifiedBy>
  <cp:lastPrinted>2023-02-27T04:06:02Z</cp:lastPrinted>
  <dcterms:created xsi:type="dcterms:W3CDTF">2021-03-19T03:12:51Z</dcterms:created>
  <dcterms:modified xsi:type="dcterms:W3CDTF">2023-02-27T04:06:33Z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