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27 Feb 2023\"/>
    </mc:Choice>
  </mc:AlternateContent>
  <bookViews>
    <workbookView xWindow="-105" yWindow="-105" windowWidth="23250" windowHeight="12570" tabRatio="658" activeTab="4"/>
  </bookViews>
  <sheets>
    <sheet name="BS" sheetId="1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_xlnm.Print_Area" localSheetId="0">BS!$A$1:$M$104</definedName>
    <definedName name="_xlnm.Print_Area" localSheetId="4">CF!$A$1:$K$94</definedName>
    <definedName name="_xlnm.Print_Area" localSheetId="2">Consolidated!$A$1:$AE$44</definedName>
    <definedName name="_xlnm.Print_Area" localSheetId="1">'PL '!$A$1:$K$84</definedName>
    <definedName name="_xlnm.Print_Area" localSheetId="3">'The Company only'!$A$1:$Q$21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4" i="6" l="1"/>
  <c r="W22" i="6"/>
  <c r="W28" i="6"/>
  <c r="Y28" i="6" s="1"/>
  <c r="AE28" i="6" s="1"/>
  <c r="W27" i="6"/>
  <c r="W15" i="6"/>
  <c r="AC29" i="6"/>
  <c r="AA29" i="6"/>
  <c r="U29" i="6"/>
  <c r="S29" i="6"/>
  <c r="Q29" i="6"/>
  <c r="O29" i="6"/>
  <c r="M29" i="6"/>
  <c r="K29" i="6"/>
  <c r="I29" i="6"/>
  <c r="G29" i="6"/>
  <c r="Y27" i="6"/>
  <c r="AE27" i="6" s="1"/>
  <c r="W29" i="6" l="1"/>
  <c r="AE29" i="6"/>
  <c r="Y29" i="6"/>
  <c r="E36" i="5" l="1"/>
  <c r="E43" i="5"/>
  <c r="W39" i="6"/>
  <c r="K39" i="6"/>
  <c r="Y39" i="6" l="1"/>
  <c r="AE39" i="6" s="1"/>
  <c r="Y41" i="6"/>
  <c r="Y37" i="6"/>
  <c r="Y35" i="6"/>
  <c r="Y33" i="6"/>
  <c r="AE33" i="6" s="1"/>
  <c r="Y24" i="6"/>
  <c r="Y22" i="6"/>
  <c r="W19" i="6"/>
  <c r="Y19" i="6" s="1"/>
  <c r="E80" i="8" l="1"/>
  <c r="E67" i="8"/>
  <c r="Q32" i="6"/>
  <c r="Q20" i="6"/>
  <c r="Q17" i="6"/>
  <c r="Q25" i="6" s="1"/>
  <c r="Q42" i="6" s="1"/>
  <c r="E89" i="1" s="1"/>
  <c r="N17" i="7"/>
  <c r="J17" i="7"/>
  <c r="H17" i="7"/>
  <c r="F19" i="7"/>
  <c r="F17" i="7"/>
  <c r="J19" i="7"/>
  <c r="H19" i="7"/>
  <c r="E45" i="5" l="1"/>
  <c r="N16" i="7" l="1"/>
  <c r="I83" i="8" l="1"/>
  <c r="E83" i="8"/>
  <c r="K15" i="1"/>
  <c r="M15" i="1"/>
  <c r="P18" i="7"/>
  <c r="L16" i="7"/>
  <c r="P16" i="7" s="1"/>
  <c r="AE24" i="6"/>
  <c r="AE22" i="6"/>
  <c r="AC30" i="6"/>
  <c r="AC31" i="6" s="1"/>
  <c r="S31" i="6" s="1"/>
  <c r="AA30" i="6"/>
  <c r="U31" i="6"/>
  <c r="O31" i="6"/>
  <c r="AE41" i="6"/>
  <c r="AE35" i="6"/>
  <c r="AA37" i="6" l="1"/>
  <c r="AE37" i="6" s="1"/>
  <c r="E67" i="5" l="1"/>
  <c r="K45" i="5"/>
  <c r="K46" i="5" s="1"/>
  <c r="I45" i="5"/>
  <c r="I46" i="5" s="1"/>
  <c r="G45" i="5"/>
  <c r="G46" i="5" s="1"/>
  <c r="E46" i="5"/>
  <c r="K38" i="5"/>
  <c r="I38" i="5"/>
  <c r="G38" i="5"/>
  <c r="E38" i="5"/>
  <c r="E15" i="1" l="1"/>
  <c r="AA18" i="6" l="1"/>
  <c r="AA20" i="6" s="1"/>
  <c r="W16" i="6"/>
  <c r="Y16" i="6" s="1"/>
  <c r="AA32" i="6"/>
  <c r="AA17" i="6"/>
  <c r="I32" i="6"/>
  <c r="I20" i="6"/>
  <c r="I17" i="6"/>
  <c r="AC17" i="6"/>
  <c r="U17" i="6"/>
  <c r="S17" i="6"/>
  <c r="O17" i="6"/>
  <c r="M17" i="6"/>
  <c r="K17" i="6"/>
  <c r="G17" i="6"/>
  <c r="Y15" i="6" l="1"/>
  <c r="AE15" i="6" s="1"/>
  <c r="I25" i="6"/>
  <c r="I42" i="6" s="1"/>
  <c r="E83" i="1" s="1"/>
  <c r="AA25" i="6"/>
  <c r="AA42" i="6" s="1"/>
  <c r="E93" i="1" s="1"/>
  <c r="W17" i="6"/>
  <c r="AE16" i="6"/>
  <c r="Y17" i="6" l="1"/>
  <c r="AE17" i="6"/>
  <c r="G91" i="1" l="1"/>
  <c r="G95" i="1" s="1"/>
  <c r="G62" i="1"/>
  <c r="G53" i="1"/>
  <c r="G29" i="1"/>
  <c r="G15" i="1"/>
  <c r="G63" i="1" l="1"/>
  <c r="G96" i="1" s="1"/>
  <c r="G30" i="1"/>
  <c r="G97" i="1" l="1"/>
  <c r="N12" i="7" l="1"/>
  <c r="L12" i="7"/>
  <c r="J12" i="7"/>
  <c r="H12" i="7"/>
  <c r="F12" i="7"/>
  <c r="W18" i="6"/>
  <c r="AC20" i="6"/>
  <c r="AC25" i="6" s="1"/>
  <c r="U20" i="6"/>
  <c r="U25" i="6" s="1"/>
  <c r="S20" i="6"/>
  <c r="S25" i="6" s="1"/>
  <c r="O20" i="6"/>
  <c r="O25" i="6" s="1"/>
  <c r="M20" i="6"/>
  <c r="M25" i="6" s="1"/>
  <c r="K20" i="6"/>
  <c r="K25" i="6" s="1"/>
  <c r="G20" i="6"/>
  <c r="G25" i="6" s="1"/>
  <c r="P11" i="7"/>
  <c r="K23" i="5"/>
  <c r="G23" i="5"/>
  <c r="E23" i="5"/>
  <c r="I23" i="5"/>
  <c r="K67" i="8"/>
  <c r="I67" i="8"/>
  <c r="G67" i="8"/>
  <c r="Y18" i="6" l="1"/>
  <c r="Y20" i="6" s="1"/>
  <c r="Y25" i="6" s="1"/>
  <c r="W20" i="6"/>
  <c r="W25" i="6" s="1"/>
  <c r="J23" i="5"/>
  <c r="H23" i="5"/>
  <c r="I91" i="1"/>
  <c r="M91" i="1"/>
  <c r="K80" i="8"/>
  <c r="I80" i="8"/>
  <c r="G80" i="8"/>
  <c r="AE18" i="6" l="1"/>
  <c r="P10" i="7"/>
  <c r="P12" i="7" s="1"/>
  <c r="W30" i="6"/>
  <c r="U32" i="6"/>
  <c r="M32" i="6"/>
  <c r="K32" i="6"/>
  <c r="G32" i="6"/>
  <c r="AE19" i="6" l="1"/>
  <c r="AE20" i="6" s="1"/>
  <c r="AE25" i="6" s="1"/>
  <c r="AE26" i="6" s="1"/>
  <c r="A52" i="8" l="1"/>
  <c r="I15" i="1" l="1"/>
  <c r="A53" i="5" l="1"/>
  <c r="M53" i="1"/>
  <c r="K53" i="1"/>
  <c r="I53" i="1"/>
  <c r="E53" i="1"/>
  <c r="A66" i="1" l="1"/>
  <c r="A33" i="1"/>
  <c r="A1" i="5"/>
  <c r="A1" i="8" s="1"/>
  <c r="A50" i="8" s="1"/>
  <c r="A1" i="6" l="1"/>
  <c r="A1" i="7" s="1"/>
  <c r="A51" i="5"/>
  <c r="AC32" i="6"/>
  <c r="U42" i="6"/>
  <c r="M42" i="6"/>
  <c r="E87" i="1" s="1"/>
  <c r="K42" i="6"/>
  <c r="E85" i="1" s="1"/>
  <c r="N14" i="7"/>
  <c r="G42" i="6" l="1"/>
  <c r="AC42" i="6"/>
  <c r="E94" i="1" s="1"/>
  <c r="N19" i="7"/>
  <c r="K90" i="1" s="1"/>
  <c r="J14" i="7"/>
  <c r="K87" i="1" s="1"/>
  <c r="H14" i="7"/>
  <c r="K83" i="1" s="1"/>
  <c r="F14" i="7"/>
  <c r="M95" i="1"/>
  <c r="I95" i="1"/>
  <c r="M62" i="1"/>
  <c r="K62" i="1"/>
  <c r="K63" i="1" s="1"/>
  <c r="I62" i="1"/>
  <c r="E62" i="1"/>
  <c r="M29" i="1"/>
  <c r="K29" i="1"/>
  <c r="I29" i="1"/>
  <c r="E29" i="1"/>
  <c r="K16" i="5"/>
  <c r="I16" i="5"/>
  <c r="G16" i="5"/>
  <c r="E16" i="5"/>
  <c r="E63" i="1" l="1"/>
  <c r="I63" i="1"/>
  <c r="I96" i="1" s="1"/>
  <c r="K30" i="1"/>
  <c r="M30" i="1"/>
  <c r="E30" i="1"/>
  <c r="M63" i="1"/>
  <c r="I24" i="5"/>
  <c r="I28" i="5" s="1"/>
  <c r="I9" i="8" s="1"/>
  <c r="I29" i="8" s="1"/>
  <c r="I30" i="1"/>
  <c r="G24" i="5"/>
  <c r="G28" i="5" s="1"/>
  <c r="K24" i="5"/>
  <c r="K28" i="5" s="1"/>
  <c r="E24" i="5"/>
  <c r="E28" i="5" s="1"/>
  <c r="E9" i="8" s="1"/>
  <c r="M96" i="1" l="1"/>
  <c r="M97" i="1" s="1"/>
  <c r="I42" i="8"/>
  <c r="I47" i="8" s="1"/>
  <c r="I82" i="8" s="1"/>
  <c r="I84" i="8" s="1"/>
  <c r="I85" i="8" s="1"/>
  <c r="I97" i="1"/>
  <c r="E29" i="8"/>
  <c r="K30" i="5"/>
  <c r="K48" i="5" s="1"/>
  <c r="K9" i="8"/>
  <c r="K29" i="8" s="1"/>
  <c r="K42" i="8" s="1"/>
  <c r="K47" i="8" s="1"/>
  <c r="K82" i="8" s="1"/>
  <c r="K84" i="8" s="1"/>
  <c r="K85" i="8" s="1"/>
  <c r="G30" i="5"/>
  <c r="G9" i="8"/>
  <c r="G29" i="8" s="1"/>
  <c r="G42" i="8" s="1"/>
  <c r="I30" i="5"/>
  <c r="I48" i="5" s="1"/>
  <c r="E30" i="5"/>
  <c r="E48" i="5" l="1"/>
  <c r="E69" i="5" s="1"/>
  <c r="E65" i="5" s="1"/>
  <c r="E63" i="5"/>
  <c r="E59" i="5" s="1"/>
  <c r="E73" i="5" s="1"/>
  <c r="G63" i="5"/>
  <c r="G48" i="5"/>
  <c r="G69" i="5" s="1"/>
  <c r="G65" i="5" s="1"/>
  <c r="G59" i="5"/>
  <c r="G73" i="5" s="1"/>
  <c r="E42" i="8"/>
  <c r="E47" i="8" s="1"/>
  <c r="E82" i="8" s="1"/>
  <c r="I59" i="5"/>
  <c r="K65" i="5"/>
  <c r="K59" i="5"/>
  <c r="G47" i="8"/>
  <c r="G82" i="8" s="1"/>
  <c r="G84" i="8" s="1"/>
  <c r="G85" i="8" s="1"/>
  <c r="E84" i="8" l="1"/>
  <c r="E85" i="8" s="1"/>
  <c r="L15" i="7"/>
  <c r="I73" i="5"/>
  <c r="O30" i="6"/>
  <c r="Y30" i="6" s="1"/>
  <c r="I65" i="5"/>
  <c r="K73" i="5"/>
  <c r="P15" i="7" l="1"/>
  <c r="P17" i="7" s="1"/>
  <c r="L17" i="7"/>
  <c r="L19" i="7" s="1"/>
  <c r="O32" i="6"/>
  <c r="O42" i="6" s="1"/>
  <c r="E88" i="1" s="1"/>
  <c r="L14" i="7"/>
  <c r="K88" i="1" l="1"/>
  <c r="K91" i="1" s="1"/>
  <c r="K95" i="1" s="1"/>
  <c r="K96" i="1" s="1"/>
  <c r="K97" i="1" s="1"/>
  <c r="P13" i="7"/>
  <c r="S32" i="6"/>
  <c r="W31" i="6"/>
  <c r="P14" i="7"/>
  <c r="P19" i="7" s="1"/>
  <c r="AE30" i="6"/>
  <c r="S42" i="6" l="1"/>
  <c r="W32" i="6"/>
  <c r="Y31" i="6"/>
  <c r="Y32" i="6" s="1"/>
  <c r="P20" i="7"/>
  <c r="W42" i="6" l="1"/>
  <c r="E90" i="1" s="1"/>
  <c r="E91" i="1" s="1"/>
  <c r="E95" i="1" s="1"/>
  <c r="E96" i="1" s="1"/>
  <c r="E97" i="1" s="1"/>
  <c r="Y42" i="6"/>
  <c r="AE31" i="6"/>
  <c r="AE32" i="6" s="1"/>
  <c r="AE42" i="6" l="1"/>
  <c r="AE43" i="6" l="1"/>
</calcChain>
</file>

<file path=xl/sharedStrings.xml><?xml version="1.0" encoding="utf-8"?>
<sst xmlns="http://schemas.openxmlformats.org/spreadsheetml/2006/main" count="376" uniqueCount="267">
  <si>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</si>
  <si>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</si>
  <si>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</si>
  <si>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</si>
  <si>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</si>
  <si>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</si>
  <si>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</si>
  <si>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</si>
  <si>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</si>
  <si>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</si>
  <si>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</si>
  <si>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</si>
  <si>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</si>
  <si>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</si>
  <si>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</si>
  <si>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</si>
  <si>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</si>
  <si>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</si>
  <si>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</si>
  <si>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</si>
  <si>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</si>
  <si>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</si>
  <si>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</si>
  <si>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</si>
  <si>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</si>
  <si>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</si>
  <si>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</si>
  <si>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</si>
  <si>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</si>
  <si>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</si>
  <si>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</si>
  <si>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</si>
  <si>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</si>
  <si>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</si>
  <si>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</si>
  <si>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</si>
  <si>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</si>
  <si>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</si>
  <si>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</si>
  <si>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</si>
  <si>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</si>
  <si>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</si>
  <si>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</si>
  <si>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</si>
  <si>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</si>
  <si>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</si>
  <si>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</si>
  <si>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</si>
  <si>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</si>
  <si>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</si>
  <si>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</si>
  <si>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</si>
  <si>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</si>
  <si>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</si>
  <si>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</si>
  <si>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</si>
  <si>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</si>
  <si>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</si>
  <si>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</si>
  <si>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</si>
  <si>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</si>
  <si>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</si>
  <si>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</si>
  <si>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</si>
  <si>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</si>
  <si>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</si>
  <si>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</si>
  <si>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</si>
  <si>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</si>
  <si>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</si>
  <si>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</si>
  <si>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</si>
  <si>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</si>
  <si>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</si>
  <si>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</si>
  <si>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</si>
  <si>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</si>
  <si>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</si>
  <si>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</si>
  <si>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</si>
  <si>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</si>
  <si>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</si>
  <si>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</si>
  <si>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</si>
  <si>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</si>
  <si>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</si>
  <si>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</si>
  <si>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</si>
  <si>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</si>
  <si>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</si>
  <si>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</si>
  <si>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</si>
  <si>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</si>
  <si>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</si>
  <si>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</si>
  <si>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</si>
  <si>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</si>
  <si>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</si>
  <si>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</si>
  <si>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</si>
  <si>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</si>
  <si>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</si>
  <si>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</si>
  <si>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</si>
  <si>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Selling and distribution expenses</t>
  </si>
  <si>
    <t xml:space="preserve">   Finance income</t>
  </si>
  <si>
    <t>(Unit: Baht)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</si>
  <si>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</si>
  <si>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</si>
  <si>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</si>
  <si>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</si>
  <si>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</si>
  <si>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</si>
  <si>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</si>
  <si>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</si>
  <si>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Statement of changes in shareholders' equity (continued)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</si>
  <si>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</si>
  <si>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</si>
  <si>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</si>
  <si>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</si>
  <si>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</si>
  <si>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>Deferred tax assets</t>
  </si>
  <si>
    <t xml:space="preserve">   Others</t>
  </si>
  <si>
    <t xml:space="preserve">   Other non-current assets</t>
  </si>
  <si>
    <t xml:space="preserve">Treasury </t>
  </si>
  <si>
    <t>shares</t>
  </si>
  <si>
    <t>Balance as at 1 January 2021</t>
  </si>
  <si>
    <t>Balance as at 31 December 2021</t>
  </si>
  <si>
    <t>Supplemental cash flow information:</t>
  </si>
  <si>
    <t>Non-cash transactions</t>
  </si>
  <si>
    <t>revaluation of assets</t>
  </si>
  <si>
    <t>Current portion of lease receivables</t>
  </si>
  <si>
    <t>Lease receivables, net of current portion</t>
  </si>
  <si>
    <t>Other long-term loans</t>
  </si>
  <si>
    <t>Right to claim from the former shareholder</t>
  </si>
  <si>
    <t>Current portion of</t>
  </si>
  <si>
    <t xml:space="preserve">   - Long-term loans from financial institutions</t>
  </si>
  <si>
    <t xml:space="preserve">   - Lease liabilities</t>
  </si>
  <si>
    <t>Net current portion of</t>
  </si>
  <si>
    <t>Provision for taxation liabilities</t>
  </si>
  <si>
    <t xml:space="preserve">   Appropriated - statutory reserve</t>
  </si>
  <si>
    <t>Statement of comprehensive income (continued)</t>
  </si>
  <si>
    <t>Sales</t>
  </si>
  <si>
    <t>Finance income</t>
  </si>
  <si>
    <t xml:space="preserve">   Loss attributable to equity holders of the Company</t>
  </si>
  <si>
    <t xml:space="preserve">   Depreciation and amortisation</t>
  </si>
  <si>
    <t xml:space="preserve">   Allowance for expected credit losses (reversal)</t>
  </si>
  <si>
    <t xml:space="preserve">   Advances from customers</t>
  </si>
  <si>
    <t xml:space="preserve">   Cash received from interest income</t>
  </si>
  <si>
    <t xml:space="preserve">   Cash paid for income tax</t>
  </si>
  <si>
    <t>Cash received from long-term loans to related party</t>
  </si>
  <si>
    <t>Cash received from lease receivables</t>
  </si>
  <si>
    <t>Cash received from capital decrease in subsidiary</t>
  </si>
  <si>
    <t>Cash paid for investment in subsidiary</t>
  </si>
  <si>
    <t>Cash received from disposals of equipment</t>
  </si>
  <si>
    <t>Cash paid for acquisitions of intangible assets</t>
  </si>
  <si>
    <t xml:space="preserve">Cash received from short-term loans from financial institutions </t>
  </si>
  <si>
    <t xml:space="preserve">Repayment of short-term loans from financial institutions </t>
  </si>
  <si>
    <t>Cash received from repayment of short-term loans</t>
  </si>
  <si>
    <t>Cash received from long-term loans from financial institutions</t>
  </si>
  <si>
    <t>Repayment of long-term loans from financial institutions</t>
  </si>
  <si>
    <t xml:space="preserve">   Increase in right-of-use assets from lease liabilities</t>
  </si>
  <si>
    <t xml:space="preserve">   Decrease in right-of-use assets due to lease modification</t>
  </si>
  <si>
    <t>Loss for the year</t>
  </si>
  <si>
    <t>Share of loss from investments in joint ventures</t>
  </si>
  <si>
    <t xml:space="preserve">   Share of loss from investments in joint ventures </t>
  </si>
  <si>
    <t xml:space="preserve">   Cash paid for interest expenses</t>
  </si>
  <si>
    <t>Actuarial gain - net of income tax</t>
  </si>
  <si>
    <t>Advance received from related party</t>
  </si>
  <si>
    <t>Advances received from customers</t>
  </si>
  <si>
    <t xml:space="preserve">   (Gains) losses on disposals/write-off of equipment </t>
  </si>
  <si>
    <t xml:space="preserve">   Unrealised gains on exchange </t>
  </si>
  <si>
    <t xml:space="preserve">   Advance received from related party</t>
  </si>
  <si>
    <t>Net cash flows from operating activities</t>
  </si>
  <si>
    <t>Net cash flows used in financing activities</t>
  </si>
  <si>
    <t xml:space="preserve">   Write-off of withholding tax</t>
  </si>
  <si>
    <t xml:space="preserve">   in foreign currency </t>
  </si>
  <si>
    <t>Exchange losses</t>
  </si>
  <si>
    <t xml:space="preserve">   Impairment loss on investment in joint venture</t>
  </si>
  <si>
    <t xml:space="preserve">   from related parties</t>
  </si>
  <si>
    <t>Increase (decrease) in translation adjustments</t>
  </si>
  <si>
    <t>Impairmant loss on investment in joint venture</t>
  </si>
  <si>
    <t>surplus on</t>
  </si>
  <si>
    <t>Revaluation surplus on</t>
  </si>
  <si>
    <t>Revaluation</t>
  </si>
  <si>
    <t xml:space="preserve">   Acquisitions of equipment for which cash has not been paid</t>
  </si>
  <si>
    <t>As at 31 December 2022</t>
  </si>
  <si>
    <t>For the year ended 31 December 2022</t>
  </si>
  <si>
    <t>Balance as at 1 January 2022</t>
  </si>
  <si>
    <t>Balance as at 31 December 2022</t>
  </si>
  <si>
    <t>31 December 2022</t>
  </si>
  <si>
    <t>31 December 2021</t>
  </si>
  <si>
    <t xml:space="preserve"> 1 January 2021</t>
  </si>
  <si>
    <t>(Restated)</t>
  </si>
  <si>
    <t xml:space="preserve">Biological assets - dairy cow </t>
  </si>
  <si>
    <t xml:space="preserve">      545,731,275 ordinary shares of Baht 0.5 each </t>
  </si>
  <si>
    <t xml:space="preserve">        of Baht 0.5 each) </t>
  </si>
  <si>
    <t xml:space="preserve">      (31 December 2021: 276,000,000 ordinary shares </t>
  </si>
  <si>
    <t>Treasury shares</t>
  </si>
  <si>
    <t xml:space="preserve">   Gain from changes in fair value of biological assets - dairy cow</t>
  </si>
  <si>
    <t>Balance as at 1 January 2021 - as previously reported</t>
  </si>
  <si>
    <t>Issuance of additional ordinary shares</t>
  </si>
  <si>
    <t>Equity attributable to</t>
  </si>
  <si>
    <t>shareholders of the</t>
  </si>
  <si>
    <t>subsidiaries before</t>
  </si>
  <si>
    <t xml:space="preserve">business combination </t>
  </si>
  <si>
    <t>under common control</t>
  </si>
  <si>
    <t>Total comprehensive income for the year (restated)</t>
  </si>
  <si>
    <t>Balance as at 1 January 2021 - restated</t>
  </si>
  <si>
    <t>Balance as at 31 December 2021 - restated</t>
  </si>
  <si>
    <t xml:space="preserve">   Gain from changes in fair value </t>
  </si>
  <si>
    <t xml:space="preserve">      of biological assets - dairy cow</t>
  </si>
  <si>
    <t xml:space="preserve">   Loss from sales of biological assets - dairy cow</t>
  </si>
  <si>
    <t xml:space="preserve">   Cash received from corporate income tax</t>
  </si>
  <si>
    <t>Cash received from sales of biological assets - dairy cow</t>
  </si>
  <si>
    <t xml:space="preserve">   Exchange gains</t>
  </si>
  <si>
    <t xml:space="preserve">   Other non-current liabilities</t>
  </si>
  <si>
    <t xml:space="preserve">   Management fee income</t>
  </si>
  <si>
    <t xml:space="preserve">   Dividend income</t>
  </si>
  <si>
    <t>Other comprehensive income not to be reclassified</t>
  </si>
  <si>
    <t xml:space="preserve">   to profit or loss in subsequent periods - net of income tax</t>
  </si>
  <si>
    <t>Operating profit (loss)</t>
  </si>
  <si>
    <t>Profit (loss) attributable to:</t>
  </si>
  <si>
    <t xml:space="preserve">Deficit from business combination under </t>
  </si>
  <si>
    <t xml:space="preserve">   common control</t>
  </si>
  <si>
    <t xml:space="preserve">Acquisition cost of business combination </t>
  </si>
  <si>
    <t xml:space="preserve">   under common control</t>
  </si>
  <si>
    <t xml:space="preserve">Net assets transferred from business combination </t>
  </si>
  <si>
    <t>Increase share capital of subsidiary before</t>
  </si>
  <si>
    <t>Appropriated -</t>
  </si>
  <si>
    <t>Profit (loss) before tax</t>
  </si>
  <si>
    <t xml:space="preserve">Adjustments to reconcile profit (loss)  before tax to </t>
  </si>
  <si>
    <t xml:space="preserve">   Reversal of reduce cost to net realisable value of inventories </t>
  </si>
  <si>
    <t xml:space="preserve">   Reversal of impairment loss of fixed assets </t>
  </si>
  <si>
    <t>Cash received from dividend income from subsidiary</t>
  </si>
  <si>
    <t>Profit (loss) for the year (restated)</t>
  </si>
  <si>
    <t>Profit (loss) for the year</t>
  </si>
  <si>
    <t xml:space="preserve">      552,000,000 ordinary shares of Baht 0.5 each </t>
  </si>
  <si>
    <t>1.2, 25</t>
  </si>
  <si>
    <t xml:space="preserve">   under common control </t>
  </si>
  <si>
    <t xml:space="preserve">Increase in bank overdrafts </t>
  </si>
  <si>
    <t>Net increase (decrease) in cash and cash equivalents</t>
  </si>
  <si>
    <t>Share premium</t>
  </si>
  <si>
    <t>Share</t>
  </si>
  <si>
    <t>premium</t>
  </si>
  <si>
    <t>Increase in revaluation surplus on land from business</t>
  </si>
  <si>
    <t xml:space="preserve">   combination under common control</t>
  </si>
  <si>
    <t>Dividend paid by subsidiary before business combination</t>
  </si>
  <si>
    <t xml:space="preserve">Deficit from </t>
  </si>
  <si>
    <t>Profit (loss) before income tax</t>
  </si>
  <si>
    <t>Income tax</t>
  </si>
  <si>
    <t xml:space="preserve">   to profit or loss in subsequent periods</t>
  </si>
  <si>
    <t>Changes in revaluation of land - net of income tax</t>
  </si>
  <si>
    <t>Equity attributable to shareholders of subsidiaries before</t>
  </si>
  <si>
    <t>Repayment of short-term loans from related parties</t>
  </si>
  <si>
    <t>Repayment principal of lease liabilities</t>
  </si>
  <si>
    <t>Balance as at 1 January 2022 - as previously reported</t>
  </si>
  <si>
    <t>Balance as at 1 January 2022 - restated</t>
  </si>
  <si>
    <t>Short-term loans from related party</t>
  </si>
  <si>
    <t xml:space="preserve">   business combination under common control</t>
  </si>
  <si>
    <t xml:space="preserve">   business combination under common control   </t>
  </si>
  <si>
    <t>statutory reserve</t>
  </si>
  <si>
    <t>Cash paid for acquisitions of buildings and equipment</t>
  </si>
  <si>
    <t xml:space="preserve">Dividend payment before business combination </t>
  </si>
  <si>
    <t xml:space="preserve">Effects of business combination under common control   </t>
  </si>
  <si>
    <t xml:space="preserve">   Issuance of stock dividend before business combination </t>
  </si>
  <si>
    <t xml:space="preserve">      under common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</si>
</sst>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0_);_(* \(#,##0.000\);_(* &quot;-&quot;??_);_(@_)"/>
  </numFmts>
  <fonts count="3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4" fillId="9" borderId="0" applyNumberFormat="0" applyBorder="0" applyAlignment="0" applyProtection="0"/>
    <xf numFmtId="0" fontId="15" fillId="15" borderId="9" applyNumberFormat="0" applyAlignment="0" applyProtection="0"/>
    <xf numFmtId="0" fontId="16" fillId="16" borderId="10" applyNumberFormat="0" applyAlignment="0" applyProtection="0"/>
    <xf numFmtId="4" fontId="6" fillId="0" borderId="0" applyFont="0" applyFill="0" applyBorder="0" applyAlignment="0" applyProtection="0"/>
    <xf numFmtId="166" fontId="30" fillId="0" borderId="0" applyFont="0" applyFill="0" applyBorder="0" applyAlignment="0" applyProtection="0"/>
    <xf numFmtId="4" fontId="6" fillId="0" borderId="0" applyFont="0" applyFill="0" applyBorder="0" applyAlignment="0" applyProtection="0"/>
    <xf numFmtId="170" fontId="7" fillId="0" borderId="0"/>
    <xf numFmtId="168" fontId="7" fillId="0" borderId="0"/>
    <xf numFmtId="167" fontId="7" fillId="0" borderId="0"/>
    <xf numFmtId="0" fontId="17" fillId="0" borderId="0" applyNumberFormat="0" applyFill="0" applyBorder="0" applyAlignment="0" applyProtection="0"/>
    <xf numFmtId="0" fontId="18" fillId="17" borderId="0" applyNumberFormat="0" applyBorder="0" applyAlignment="0" applyProtection="0"/>
    <xf numFmtId="38" fontId="9" fillId="18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10" fontId="9" fillId="19" borderId="8" applyNumberFormat="0" applyBorder="0" applyAlignment="0" applyProtection="0"/>
    <xf numFmtId="0" fontId="23" fillId="0" borderId="14" applyNumberFormat="0" applyFill="0" applyAlignment="0" applyProtection="0"/>
    <xf numFmtId="0" fontId="24" fillId="8" borderId="0" applyNumberFormat="0" applyBorder="0" applyAlignment="0" applyProtection="0"/>
    <xf numFmtId="37" fontId="10" fillId="0" borderId="0"/>
    <xf numFmtId="169" fontId="11" fillId="0" borderId="0"/>
    <xf numFmtId="0" fontId="6" fillId="0" borderId="0"/>
    <xf numFmtId="0" fontId="25" fillId="4" borderId="15" applyNumberFormat="0" applyFont="0" applyAlignment="0" applyProtection="0"/>
    <xf numFmtId="0" fontId="26" fillId="15" borderId="16" applyNumberFormat="0" applyAlignment="0" applyProtection="0"/>
    <xf numFmtId="10" fontId="8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0" fontId="27" fillId="0" borderId="0" applyNumberFormat="0" applyFill="0" applyBorder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8" fillId="0" borderId="0"/>
    <xf numFmtId="0" fontId="6" fillId="0" borderId="0"/>
    <xf numFmtId="0" fontId="25" fillId="0" borderId="0"/>
    <xf numFmtId="0" fontId="1" fillId="0" borderId="0"/>
  </cellStyleXfs>
  <cellXfs count="110">
    <xf numFmtId="0" fontId="0" fillId="0" borderId="0" xfId="0"/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164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/>
    <xf numFmtId="165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37" fontId="2" fillId="0" borderId="0" xfId="2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Border="1" applyAlignment="1"/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41" fontId="3" fillId="0" borderId="7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41" fontId="3" fillId="0" borderId="19" xfId="0" applyNumberFormat="1" applyFont="1" applyFill="1" applyBorder="1" applyAlignment="1"/>
    <xf numFmtId="0" fontId="5" fillId="0" borderId="0" xfId="0" applyFont="1" applyFill="1" applyAlignment="1"/>
    <xf numFmtId="41" fontId="3" fillId="0" borderId="4" xfId="1" applyNumberFormat="1" applyFont="1" applyFill="1" applyBorder="1" applyAlignment="1"/>
    <xf numFmtId="41" fontId="2" fillId="0" borderId="0" xfId="0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43" fontId="3" fillId="0" borderId="4" xfId="1" applyFont="1" applyFill="1" applyBorder="1" applyAlignment="1"/>
    <xf numFmtId="15" fontId="4" fillId="0" borderId="0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4" fontId="3" fillId="0" borderId="1" xfId="61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0" xfId="1" applyFont="1" applyFill="1" applyAlignment="1"/>
    <xf numFmtId="171" fontId="3" fillId="0" borderId="0" xfId="1" applyNumberFormat="1" applyFont="1" applyFill="1" applyAlignment="1"/>
    <xf numFmtId="171" fontId="3" fillId="0" borderId="0" xfId="0" applyNumberFormat="1" applyFont="1" applyFill="1" applyAlignment="1"/>
    <xf numFmtId="171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0" fontId="3" fillId="0" borderId="0" xfId="3" applyFont="1" applyAlignment="1"/>
    <xf numFmtId="41" fontId="3" fillId="0" borderId="1" xfId="0" applyNumberFormat="1" applyFont="1" applyFill="1" applyBorder="1" applyAlignment="1"/>
    <xf numFmtId="41" fontId="3" fillId="0" borderId="1" xfId="1" applyNumberFormat="1" applyFont="1" applyFill="1" applyBorder="1" applyAlignment="1"/>
    <xf numFmtId="164" fontId="3" fillId="0" borderId="19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</cellXfs>
  <cellStyles count="6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10" xfId="61"/>
    <cellStyle name="Normal 2" xfId="3"/>
    <cellStyle name="Normal 7 2 2" xfId="50"/>
    <cellStyle name="Normal_BS - E" xfId="2"/>
    <cellStyle name="Note 2" xfId="51"/>
    <cellStyle name="Output 2" xfId="52"/>
    <cellStyle name="Percent [2]" xfId="5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00FFFF"/>
      <color rgb="FFFF66CC"/>
      <color rgb="FFFFFFCC"/>
      <color rgb="FF00FF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4300</xdr:colOff>
      <xdr:row>233</xdr:row>
      <xdr:rowOff>3024</xdr:rowOff>
    </xdr:from>
    <xdr:to>
      <xdr:col>6</xdr:col>
      <xdr:colOff>799832</xdr:colOff>
      <xdr:row>235</xdr:row>
      <xdr:rowOff>186327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xmlns="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17357</xdr:colOff>
      <xdr:row>231</xdr:row>
      <xdr:rowOff>68338</xdr:rowOff>
    </xdr:from>
    <xdr:to>
      <xdr:col>6</xdr:col>
      <xdr:colOff>839806</xdr:colOff>
      <xdr:row>233</xdr:row>
      <xdr:rowOff>251641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xmlns="" id="{5AFE03C6-5544-4077-A2F2-4BF166DC0ED9}"/>
            </a:ext>
          </a:extLst>
        </xdr:cNvPr>
        <xdr:cNvSpPr txBox="1">
          <a:spLocks noChangeArrowheads="1"/>
        </xdr:cNvSpPr>
      </xdr:nvSpPr>
      <xdr:spPr bwMode="auto">
        <a:xfrm>
          <a:off x="3286337" y="70477138"/>
          <a:ext cx="2799503" cy="79290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"/>
  <sheetViews>
    <sheetView showGridLines="0" view="pageBreakPreview" topLeftCell="A86" zoomScaleNormal="100" zoomScaleSheetLayoutView="100" workbookViewId="0">
      <selection activeCell="A94" sqref="A94"/>
    </sheetView>
  </sheetViews>
  <sheetFormatPr defaultColWidth="10.7109375" defaultRowHeight="24" customHeight="1"/>
  <cols>
    <col min="1" max="1" width="48.85546875" style="46" customWidth="1"/>
    <col min="2" max="2" width="1.7109375" style="47" customWidth="1"/>
    <col min="3" max="3" width="7.5703125" style="46" customWidth="1"/>
    <col min="4" max="4" width="1.7109375" style="47" customWidth="1"/>
    <col min="5" max="5" width="17.85546875" style="47" customWidth="1"/>
    <col min="6" max="6" width="1.42578125" style="47" customWidth="1"/>
    <col min="7" max="7" width="17.85546875" style="47" customWidth="1"/>
    <col min="8" max="8" width="1.42578125" style="47" customWidth="1"/>
    <col min="9" max="9" width="17" style="47" customWidth="1"/>
    <col min="10" max="10" width="1.42578125" style="47" customWidth="1"/>
    <col min="11" max="11" width="17.85546875" style="47" customWidth="1"/>
    <col min="12" max="12" width="1.42578125" style="47" customWidth="1"/>
    <col min="13" max="13" width="17.85546875" style="47" customWidth="1"/>
    <col min="14" max="14" width="14.85546875" style="47" customWidth="1"/>
    <col min="15" max="15" width="10.7109375" style="47"/>
    <col min="16" max="16" width="13.140625" style="47" bestFit="1" customWidth="1"/>
    <col min="17" max="17" width="10.7109375" style="47"/>
    <col min="18" max="18" width="13.140625" style="47" bestFit="1" customWidth="1"/>
    <col min="19" max="19" width="10.7109375" style="47"/>
    <col min="20" max="20" width="13.140625" style="47" bestFit="1" customWidth="1"/>
    <col min="21" max="16384" width="10.7109375" style="47"/>
  </cols>
  <sheetData>
    <row r="1" spans="1:13" s="3" customFormat="1" ht="24" customHeight="1">
      <c r="A1" s="17" t="s">
        <v>118</v>
      </c>
      <c r="B1" s="18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4" customHeight="1">
      <c r="A2" s="17" t="s">
        <v>99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4" customHeight="1">
      <c r="A3" s="44" t="s">
        <v>186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2"/>
      <c r="L4" s="2"/>
      <c r="M4" s="45" t="s">
        <v>106</v>
      </c>
    </row>
    <row r="5" spans="1:13" ht="24" customHeight="1">
      <c r="E5" s="106" t="s">
        <v>0</v>
      </c>
      <c r="F5" s="106"/>
      <c r="G5" s="106"/>
      <c r="H5" s="106"/>
      <c r="I5" s="106"/>
      <c r="J5" s="19"/>
      <c r="K5" s="106" t="s">
        <v>1</v>
      </c>
      <c r="L5" s="106"/>
      <c r="M5" s="106"/>
    </row>
    <row r="6" spans="1:13" ht="24" customHeight="1">
      <c r="C6" s="34" t="s">
        <v>2</v>
      </c>
      <c r="E6" s="76" t="s">
        <v>190</v>
      </c>
      <c r="F6" s="28"/>
      <c r="G6" s="76" t="s">
        <v>191</v>
      </c>
      <c r="H6" s="28"/>
      <c r="I6" s="77" t="s">
        <v>192</v>
      </c>
      <c r="J6" s="28"/>
      <c r="K6" s="76" t="s">
        <v>190</v>
      </c>
      <c r="L6" s="28"/>
      <c r="M6" s="76" t="s">
        <v>191</v>
      </c>
    </row>
    <row r="7" spans="1:13" ht="24" customHeight="1">
      <c r="C7" s="34"/>
      <c r="E7" s="76"/>
      <c r="F7" s="28"/>
      <c r="G7" s="6" t="s">
        <v>193</v>
      </c>
      <c r="H7" s="28"/>
      <c r="I7" s="77"/>
      <c r="J7" s="28"/>
      <c r="K7" s="76"/>
      <c r="L7" s="28"/>
      <c r="M7" s="76"/>
    </row>
    <row r="8" spans="1:13" ht="24" customHeight="1">
      <c r="A8" s="17" t="s">
        <v>3</v>
      </c>
      <c r="C8" s="20"/>
      <c r="G8" s="6"/>
    </row>
    <row r="9" spans="1:13" ht="24" customHeight="1">
      <c r="A9" s="17" t="s">
        <v>4</v>
      </c>
      <c r="C9" s="20"/>
    </row>
    <row r="10" spans="1:13" ht="24" customHeight="1">
      <c r="A10" s="48" t="s">
        <v>5</v>
      </c>
      <c r="B10" s="21"/>
      <c r="C10" s="66">
        <v>8</v>
      </c>
      <c r="E10" s="51">
        <v>98097076</v>
      </c>
      <c r="F10" s="51"/>
      <c r="G10" s="51">
        <v>125564860</v>
      </c>
      <c r="H10" s="51"/>
      <c r="I10" s="51">
        <v>97623633</v>
      </c>
      <c r="J10" s="51"/>
      <c r="K10" s="51">
        <v>26293526</v>
      </c>
      <c r="L10" s="51"/>
      <c r="M10" s="51">
        <v>39557026</v>
      </c>
    </row>
    <row r="11" spans="1:13" ht="24" customHeight="1">
      <c r="A11" s="48" t="s">
        <v>90</v>
      </c>
      <c r="C11" s="66">
        <v>9</v>
      </c>
      <c r="D11" s="67"/>
      <c r="E11" s="51">
        <v>1204238616</v>
      </c>
      <c r="F11" s="51"/>
      <c r="G11" s="51">
        <v>1114281090</v>
      </c>
      <c r="H11" s="51"/>
      <c r="I11" s="51">
        <v>936191324</v>
      </c>
      <c r="J11" s="51"/>
      <c r="K11" s="51">
        <v>460906486</v>
      </c>
      <c r="L11" s="51"/>
      <c r="M11" s="51">
        <v>491330484</v>
      </c>
    </row>
    <row r="12" spans="1:13" ht="24" customHeight="1">
      <c r="A12" s="48" t="s">
        <v>131</v>
      </c>
      <c r="C12" s="66">
        <v>22</v>
      </c>
      <c r="D12" s="67"/>
      <c r="E12" s="51">
        <v>0</v>
      </c>
      <c r="F12" s="51"/>
      <c r="G12" s="51">
        <v>0</v>
      </c>
      <c r="H12" s="51"/>
      <c r="I12" s="51">
        <v>0</v>
      </c>
      <c r="J12" s="51"/>
      <c r="K12" s="51">
        <v>2506998</v>
      </c>
      <c r="L12" s="51"/>
      <c r="M12" s="51">
        <v>2431065</v>
      </c>
    </row>
    <row r="13" spans="1:13" ht="24" customHeight="1">
      <c r="A13" s="48" t="s">
        <v>92</v>
      </c>
      <c r="B13" s="3"/>
      <c r="C13" s="66">
        <v>10</v>
      </c>
      <c r="E13" s="51">
        <v>835282643</v>
      </c>
      <c r="F13" s="51"/>
      <c r="G13" s="51">
        <v>705967398</v>
      </c>
      <c r="H13" s="51"/>
      <c r="I13" s="51">
        <v>669620946</v>
      </c>
      <c r="J13" s="51"/>
      <c r="K13" s="51">
        <v>433774846</v>
      </c>
      <c r="L13" s="51"/>
      <c r="M13" s="51">
        <v>350502431</v>
      </c>
    </row>
    <row r="14" spans="1:13" ht="24" customHeight="1">
      <c r="A14" s="48" t="s">
        <v>6</v>
      </c>
      <c r="C14" s="20"/>
      <c r="E14" s="51">
        <v>65233265</v>
      </c>
      <c r="F14" s="51"/>
      <c r="G14" s="51">
        <v>56512579</v>
      </c>
      <c r="H14" s="51"/>
      <c r="I14" s="51">
        <v>115140912</v>
      </c>
      <c r="J14" s="51"/>
      <c r="K14" s="51">
        <v>24962715</v>
      </c>
      <c r="L14" s="51"/>
      <c r="M14" s="51">
        <v>21108660</v>
      </c>
    </row>
    <row r="15" spans="1:13" ht="24" customHeight="1">
      <c r="A15" s="17" t="s">
        <v>7</v>
      </c>
      <c r="C15" s="20"/>
      <c r="E15" s="55">
        <f>SUM(E9:E14)</f>
        <v>2202851600</v>
      </c>
      <c r="F15" s="51"/>
      <c r="G15" s="55">
        <f>SUM(G11:G14,G10:G10)</f>
        <v>2002325927</v>
      </c>
      <c r="H15" s="51"/>
      <c r="I15" s="55">
        <f>SUM(I11:I14,I10:I10)</f>
        <v>1818576815</v>
      </c>
      <c r="J15" s="51"/>
      <c r="K15" s="55">
        <f>SUM(K9:K14)</f>
        <v>948444571</v>
      </c>
      <c r="L15" s="51"/>
      <c r="M15" s="55">
        <f>SUM(M11:M14,M10:M10)</f>
        <v>904929666</v>
      </c>
    </row>
    <row r="16" spans="1:13" ht="24" customHeight="1">
      <c r="A16" s="17" t="s">
        <v>8</v>
      </c>
      <c r="C16" s="20"/>
      <c r="E16" s="51"/>
      <c r="F16" s="51"/>
      <c r="G16" s="51"/>
      <c r="H16" s="51"/>
      <c r="I16" s="51"/>
      <c r="J16" s="51"/>
      <c r="K16" s="51"/>
      <c r="L16" s="51"/>
      <c r="M16" s="51"/>
    </row>
    <row r="17" spans="1:14" ht="24" customHeight="1">
      <c r="A17" s="48" t="s">
        <v>132</v>
      </c>
      <c r="C17" s="20">
        <v>22</v>
      </c>
      <c r="E17" s="51">
        <v>0</v>
      </c>
      <c r="F17" s="51"/>
      <c r="G17" s="51">
        <v>0</v>
      </c>
      <c r="H17" s="51"/>
      <c r="I17" s="51">
        <v>0</v>
      </c>
      <c r="J17" s="51"/>
      <c r="K17" s="51">
        <v>41684117</v>
      </c>
      <c r="L17" s="51"/>
      <c r="M17" s="51">
        <v>44191115</v>
      </c>
    </row>
    <row r="18" spans="1:14" ht="24" customHeight="1">
      <c r="A18" s="48" t="s">
        <v>9</v>
      </c>
      <c r="C18" s="20">
        <v>11</v>
      </c>
      <c r="E18" s="51">
        <v>0</v>
      </c>
      <c r="F18" s="51"/>
      <c r="G18" s="51">
        <v>0</v>
      </c>
      <c r="H18" s="51"/>
      <c r="I18" s="51">
        <v>0</v>
      </c>
      <c r="J18" s="51"/>
      <c r="K18" s="51">
        <v>2039134111</v>
      </c>
      <c r="L18" s="51"/>
      <c r="M18" s="51">
        <v>542125535</v>
      </c>
    </row>
    <row r="19" spans="1:14" ht="24" customHeight="1">
      <c r="A19" s="48" t="s">
        <v>10</v>
      </c>
      <c r="C19" s="20">
        <v>12</v>
      </c>
      <c r="E19" s="51">
        <v>14428853</v>
      </c>
      <c r="F19" s="51"/>
      <c r="G19" s="51">
        <v>14120951</v>
      </c>
      <c r="H19" s="51"/>
      <c r="I19" s="51">
        <v>21117979</v>
      </c>
      <c r="J19" s="51"/>
      <c r="K19" s="51">
        <v>0</v>
      </c>
      <c r="L19" s="51"/>
      <c r="M19" s="51">
        <v>0</v>
      </c>
    </row>
    <row r="20" spans="1:14" ht="24" customHeight="1">
      <c r="A20" s="48" t="s">
        <v>133</v>
      </c>
      <c r="C20" s="20">
        <v>13</v>
      </c>
      <c r="E20" s="51">
        <v>31656758</v>
      </c>
      <c r="F20" s="51"/>
      <c r="G20" s="51">
        <v>31656758</v>
      </c>
      <c r="H20" s="51"/>
      <c r="I20" s="51">
        <v>31656758</v>
      </c>
      <c r="J20" s="51"/>
      <c r="K20" s="51">
        <v>0</v>
      </c>
      <c r="L20" s="51"/>
      <c r="M20" s="51">
        <v>0</v>
      </c>
    </row>
    <row r="21" spans="1:14" ht="24" customHeight="1">
      <c r="A21" s="48" t="s">
        <v>117</v>
      </c>
      <c r="B21" s="3"/>
      <c r="C21" s="20">
        <v>14</v>
      </c>
      <c r="E21" s="51">
        <v>2368157394</v>
      </c>
      <c r="F21" s="51"/>
      <c r="G21" s="51">
        <v>2339310371</v>
      </c>
      <c r="H21" s="51"/>
      <c r="I21" s="51">
        <v>2473350457</v>
      </c>
      <c r="J21" s="51"/>
      <c r="K21" s="51">
        <v>1397859741</v>
      </c>
      <c r="L21" s="51"/>
      <c r="M21" s="51">
        <v>1415746860</v>
      </c>
    </row>
    <row r="22" spans="1:14" ht="24" customHeight="1">
      <c r="A22" s="48" t="s">
        <v>111</v>
      </c>
      <c r="B22" s="3"/>
      <c r="C22" s="20">
        <v>22</v>
      </c>
      <c r="E22" s="51">
        <v>503462104</v>
      </c>
      <c r="F22" s="51"/>
      <c r="G22" s="51">
        <v>509535864</v>
      </c>
      <c r="H22" s="51"/>
      <c r="I22" s="51">
        <v>537963362</v>
      </c>
      <c r="J22" s="51"/>
      <c r="K22" s="51">
        <v>299688494</v>
      </c>
      <c r="L22" s="51"/>
      <c r="M22" s="51">
        <v>286309244</v>
      </c>
    </row>
    <row r="23" spans="1:14" ht="24" customHeight="1">
      <c r="A23" s="48" t="s">
        <v>194</v>
      </c>
      <c r="B23" s="3"/>
      <c r="C23" s="20">
        <v>15</v>
      </c>
      <c r="E23" s="51">
        <v>50451500</v>
      </c>
      <c r="F23" s="51"/>
      <c r="G23" s="51">
        <v>49938300</v>
      </c>
      <c r="H23" s="51"/>
      <c r="I23" s="51">
        <v>46249500</v>
      </c>
      <c r="J23" s="51"/>
      <c r="K23" s="51">
        <v>0</v>
      </c>
      <c r="L23" s="51"/>
      <c r="M23" s="51">
        <v>0</v>
      </c>
    </row>
    <row r="24" spans="1:14" ht="24" customHeight="1">
      <c r="A24" s="48" t="s">
        <v>119</v>
      </c>
      <c r="B24" s="3"/>
      <c r="C24" s="20">
        <v>16</v>
      </c>
      <c r="E24" s="51">
        <v>187502875</v>
      </c>
      <c r="F24" s="51"/>
      <c r="G24" s="51">
        <v>200782445</v>
      </c>
      <c r="H24" s="51"/>
      <c r="I24" s="51">
        <v>183471495</v>
      </c>
      <c r="J24" s="51"/>
      <c r="K24" s="51">
        <v>10248968</v>
      </c>
      <c r="L24" s="51"/>
      <c r="M24" s="51">
        <v>12784052</v>
      </c>
    </row>
    <row r="25" spans="1:14" ht="24" customHeight="1">
      <c r="A25" s="48" t="s">
        <v>11</v>
      </c>
      <c r="B25" s="3"/>
      <c r="C25" s="20">
        <v>17</v>
      </c>
      <c r="E25" s="51">
        <v>56174971</v>
      </c>
      <c r="F25" s="51"/>
      <c r="G25" s="51">
        <v>54605667</v>
      </c>
      <c r="H25" s="51"/>
      <c r="I25" s="51">
        <v>48332779</v>
      </c>
      <c r="J25" s="51"/>
      <c r="K25" s="51">
        <v>0</v>
      </c>
      <c r="L25" s="51"/>
      <c r="M25" s="51">
        <v>0</v>
      </c>
    </row>
    <row r="26" spans="1:14" ht="24" customHeight="1">
      <c r="A26" s="48" t="s">
        <v>121</v>
      </c>
      <c r="B26" s="3"/>
      <c r="C26" s="20">
        <v>28</v>
      </c>
      <c r="E26" s="51">
        <v>140962856</v>
      </c>
      <c r="F26" s="51"/>
      <c r="G26" s="51">
        <v>238580586</v>
      </c>
      <c r="H26" s="51"/>
      <c r="I26" s="51">
        <v>215708145</v>
      </c>
      <c r="J26" s="51"/>
      <c r="K26" s="51">
        <v>111933545</v>
      </c>
      <c r="L26" s="51"/>
      <c r="M26" s="51">
        <v>190428236</v>
      </c>
    </row>
    <row r="27" spans="1:14" ht="24" customHeight="1">
      <c r="A27" s="48" t="s">
        <v>134</v>
      </c>
      <c r="B27" s="3"/>
      <c r="C27" s="20"/>
      <c r="E27" s="51">
        <v>34968072</v>
      </c>
      <c r="F27" s="51"/>
      <c r="G27" s="51">
        <v>34991957</v>
      </c>
      <c r="H27" s="51"/>
      <c r="I27" s="51">
        <v>31026999</v>
      </c>
      <c r="J27" s="51"/>
      <c r="K27" s="51">
        <v>0</v>
      </c>
      <c r="L27" s="51"/>
      <c r="M27" s="51">
        <v>0</v>
      </c>
      <c r="N27" s="48"/>
    </row>
    <row r="28" spans="1:14" ht="24" customHeight="1">
      <c r="A28" s="48" t="s">
        <v>12</v>
      </c>
      <c r="B28" s="3"/>
      <c r="C28" s="20"/>
      <c r="E28" s="56">
        <v>28347673</v>
      </c>
      <c r="F28" s="51"/>
      <c r="G28" s="56">
        <v>30553273</v>
      </c>
      <c r="H28" s="51"/>
      <c r="I28" s="56">
        <v>33386874</v>
      </c>
      <c r="J28" s="51"/>
      <c r="K28" s="56">
        <v>31396261</v>
      </c>
      <c r="L28" s="51"/>
      <c r="M28" s="56">
        <v>25158527</v>
      </c>
    </row>
    <row r="29" spans="1:14" ht="24" customHeight="1">
      <c r="A29" s="17" t="s">
        <v>13</v>
      </c>
      <c r="C29" s="20"/>
      <c r="E29" s="51">
        <f>SUM(E16:E28)</f>
        <v>3416113056</v>
      </c>
      <c r="F29" s="51"/>
      <c r="G29" s="51">
        <f>SUM(G16:G28)</f>
        <v>3504076172</v>
      </c>
      <c r="H29" s="51"/>
      <c r="I29" s="51">
        <f>SUM(I16:I28)</f>
        <v>3622264348</v>
      </c>
      <c r="J29" s="51"/>
      <c r="K29" s="51">
        <f>SUM(K16:K28)</f>
        <v>3931945237</v>
      </c>
      <c r="L29" s="51"/>
      <c r="M29" s="51">
        <f>SUM(M16:M28)</f>
        <v>2516743569</v>
      </c>
    </row>
    <row r="30" spans="1:14" ht="24" customHeight="1" thickBot="1">
      <c r="A30" s="17" t="s">
        <v>14</v>
      </c>
      <c r="E30" s="59">
        <f>E15+E29</f>
        <v>5618964656</v>
      </c>
      <c r="F30" s="51"/>
      <c r="G30" s="59">
        <f>G15+G29</f>
        <v>5506402099</v>
      </c>
      <c r="H30" s="51"/>
      <c r="I30" s="59">
        <f>I15+I29</f>
        <v>5440841163</v>
      </c>
      <c r="J30" s="51"/>
      <c r="K30" s="59">
        <f>K15+K29</f>
        <v>4880389808</v>
      </c>
      <c r="L30" s="54"/>
      <c r="M30" s="59">
        <f>M15+M29</f>
        <v>3421673235</v>
      </c>
    </row>
    <row r="31" spans="1:14" ht="24" customHeight="1" thickTop="1">
      <c r="E31" s="10"/>
      <c r="G31" s="10"/>
      <c r="I31" s="10"/>
      <c r="K31" s="10"/>
      <c r="L31" s="10"/>
      <c r="M31" s="10"/>
    </row>
    <row r="32" spans="1:14" ht="24" customHeight="1">
      <c r="A32" s="22" t="s">
        <v>15</v>
      </c>
      <c r="B32" s="21"/>
      <c r="E32" s="10"/>
      <c r="G32" s="10"/>
      <c r="I32" s="10"/>
      <c r="K32" s="10"/>
      <c r="L32" s="10"/>
      <c r="M32" s="10"/>
    </row>
    <row r="33" spans="1:13" s="3" customFormat="1" ht="24" customHeight="1">
      <c r="A33" s="17" t="str">
        <f>A1</f>
        <v>Malee Group Public Company Limited and its subsidiaries</v>
      </c>
      <c r="B33" s="18"/>
      <c r="C33" s="1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3" customFormat="1" ht="24" customHeight="1">
      <c r="A34" s="17" t="s">
        <v>100</v>
      </c>
      <c r="B34" s="2"/>
      <c r="C34" s="1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3" customFormat="1" ht="24" customHeight="1">
      <c r="A35" s="44" t="s">
        <v>186</v>
      </c>
      <c r="B35" s="2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3" customFormat="1" ht="24" customHeight="1">
      <c r="B36" s="2"/>
      <c r="C36" s="1"/>
      <c r="D36" s="2"/>
      <c r="E36" s="2"/>
      <c r="F36" s="2"/>
      <c r="G36" s="2"/>
      <c r="H36" s="2"/>
      <c r="I36" s="2"/>
      <c r="J36" s="2"/>
      <c r="K36" s="2"/>
      <c r="L36" s="2"/>
      <c r="M36" s="45" t="s">
        <v>106</v>
      </c>
    </row>
    <row r="37" spans="1:13" ht="24" customHeight="1">
      <c r="E37" s="106" t="s">
        <v>0</v>
      </c>
      <c r="F37" s="106"/>
      <c r="G37" s="106"/>
      <c r="H37" s="106"/>
      <c r="I37" s="106"/>
      <c r="J37" s="19"/>
      <c r="K37" s="106" t="s">
        <v>1</v>
      </c>
      <c r="L37" s="106"/>
      <c r="M37" s="106"/>
    </row>
    <row r="38" spans="1:13" ht="24" customHeight="1">
      <c r="C38" s="34" t="s">
        <v>2</v>
      </c>
      <c r="E38" s="76" t="s">
        <v>190</v>
      </c>
      <c r="F38" s="28"/>
      <c r="G38" s="76" t="s">
        <v>191</v>
      </c>
      <c r="H38" s="28"/>
      <c r="I38" s="77" t="s">
        <v>192</v>
      </c>
      <c r="J38" s="28"/>
      <c r="K38" s="76" t="s">
        <v>190</v>
      </c>
      <c r="L38" s="28"/>
      <c r="M38" s="76" t="s">
        <v>191</v>
      </c>
    </row>
    <row r="39" spans="1:13" ht="24" customHeight="1">
      <c r="C39" s="34"/>
      <c r="E39" s="76"/>
      <c r="F39" s="28"/>
      <c r="G39" s="6" t="s">
        <v>193</v>
      </c>
      <c r="H39" s="28"/>
      <c r="I39" s="77"/>
      <c r="J39" s="28"/>
      <c r="K39" s="76"/>
      <c r="L39" s="28"/>
      <c r="M39" s="76"/>
    </row>
    <row r="40" spans="1:13" ht="24" customHeight="1">
      <c r="A40" s="17" t="s">
        <v>16</v>
      </c>
      <c r="C40" s="20"/>
    </row>
    <row r="41" spans="1:13" ht="24" customHeight="1">
      <c r="A41" s="17" t="s">
        <v>17</v>
      </c>
      <c r="C41" s="20"/>
    </row>
    <row r="42" spans="1:13" ht="24" customHeight="1">
      <c r="A42" s="48" t="s">
        <v>18</v>
      </c>
      <c r="B42" s="3"/>
      <c r="C42" s="47"/>
      <c r="E42" s="6"/>
      <c r="F42" s="6"/>
      <c r="G42" s="6"/>
      <c r="H42" s="6"/>
      <c r="I42" s="6"/>
      <c r="J42" s="6"/>
      <c r="K42" s="6"/>
      <c r="L42" s="6"/>
      <c r="M42" s="6"/>
    </row>
    <row r="43" spans="1:13" ht="24" customHeight="1">
      <c r="A43" s="48" t="s">
        <v>19</v>
      </c>
      <c r="B43" s="3"/>
      <c r="C43" s="20">
        <v>18</v>
      </c>
      <c r="E43" s="51">
        <v>1399643748</v>
      </c>
      <c r="F43" s="51"/>
      <c r="G43" s="51">
        <v>1348196731</v>
      </c>
      <c r="H43" s="51"/>
      <c r="I43" s="51">
        <v>1247177884</v>
      </c>
      <c r="J43" s="51"/>
      <c r="K43" s="51">
        <v>911043312</v>
      </c>
      <c r="L43" s="51"/>
      <c r="M43" s="51">
        <v>951281841</v>
      </c>
    </row>
    <row r="44" spans="1:13" ht="24" customHeight="1">
      <c r="A44" s="48" t="s">
        <v>91</v>
      </c>
      <c r="C44" s="66">
        <v>19</v>
      </c>
      <c r="D44" s="67"/>
      <c r="E44" s="51">
        <v>1216116404</v>
      </c>
      <c r="F44" s="51"/>
      <c r="G44" s="51">
        <v>977773978</v>
      </c>
      <c r="H44" s="51"/>
      <c r="I44" s="51">
        <v>883034029</v>
      </c>
      <c r="J44" s="51"/>
      <c r="K44" s="51">
        <v>588153251</v>
      </c>
      <c r="L44" s="51"/>
      <c r="M44" s="51">
        <v>439389430</v>
      </c>
    </row>
    <row r="45" spans="1:13" ht="24" customHeight="1">
      <c r="A45" s="48" t="s">
        <v>169</v>
      </c>
      <c r="C45" s="66"/>
      <c r="D45" s="67"/>
      <c r="E45" s="51">
        <v>51995732</v>
      </c>
      <c r="F45" s="51"/>
      <c r="G45" s="51">
        <v>82702340</v>
      </c>
      <c r="H45" s="51"/>
      <c r="I45" s="51">
        <v>25896538</v>
      </c>
      <c r="J45" s="51"/>
      <c r="K45" s="54">
        <v>14366111</v>
      </c>
      <c r="L45" s="54"/>
      <c r="M45" s="54">
        <v>75436688</v>
      </c>
    </row>
    <row r="46" spans="1:13" ht="24" customHeight="1">
      <c r="A46" s="48" t="s">
        <v>168</v>
      </c>
      <c r="C46" s="66">
        <v>7</v>
      </c>
      <c r="D46" s="67"/>
      <c r="E46" s="51">
        <v>0</v>
      </c>
      <c r="F46" s="51"/>
      <c r="G46" s="51">
        <v>0</v>
      </c>
      <c r="H46" s="51"/>
      <c r="I46" s="51">
        <v>0</v>
      </c>
      <c r="J46" s="51"/>
      <c r="K46" s="54">
        <v>7429027</v>
      </c>
      <c r="L46" s="54"/>
      <c r="M46" s="54">
        <v>30000000</v>
      </c>
    </row>
    <row r="47" spans="1:13" ht="24" customHeight="1">
      <c r="A47" s="48" t="s">
        <v>258</v>
      </c>
      <c r="C47" s="66">
        <v>7</v>
      </c>
      <c r="D47" s="67"/>
      <c r="E47" s="51">
        <v>0</v>
      </c>
      <c r="F47" s="51"/>
      <c r="G47" s="51">
        <v>0</v>
      </c>
      <c r="H47" s="51"/>
      <c r="I47" s="51">
        <v>0</v>
      </c>
      <c r="J47" s="51"/>
      <c r="K47" s="51">
        <v>0</v>
      </c>
      <c r="L47" s="51"/>
      <c r="M47" s="51">
        <v>40000000</v>
      </c>
    </row>
    <row r="48" spans="1:13" ht="24" customHeight="1">
      <c r="A48" s="48" t="s">
        <v>135</v>
      </c>
      <c r="C48" s="66"/>
      <c r="D48" s="67"/>
      <c r="E48" s="51"/>
      <c r="F48" s="51"/>
      <c r="G48" s="51"/>
      <c r="H48" s="51"/>
      <c r="I48" s="51"/>
      <c r="J48" s="51"/>
      <c r="K48" s="51"/>
      <c r="L48" s="51"/>
      <c r="M48" s="51"/>
    </row>
    <row r="49" spans="1:19" ht="24" customHeight="1">
      <c r="A49" s="48" t="s">
        <v>136</v>
      </c>
      <c r="B49" s="3"/>
      <c r="C49" s="20">
        <v>20</v>
      </c>
      <c r="E49" s="51">
        <v>45663765</v>
      </c>
      <c r="F49" s="51"/>
      <c r="G49" s="51">
        <v>87582877</v>
      </c>
      <c r="H49" s="51"/>
      <c r="I49" s="51">
        <v>339228316</v>
      </c>
      <c r="J49" s="51"/>
      <c r="K49" s="51">
        <v>30537535</v>
      </c>
      <c r="L49" s="51"/>
      <c r="M49" s="51">
        <v>16796400</v>
      </c>
    </row>
    <row r="50" spans="1:19" ht="24" customHeight="1">
      <c r="A50" s="48" t="s">
        <v>137</v>
      </c>
      <c r="B50" s="3"/>
      <c r="C50" s="20">
        <v>22</v>
      </c>
      <c r="E50" s="51">
        <v>68822023</v>
      </c>
      <c r="F50" s="51"/>
      <c r="G50" s="51">
        <v>72258986</v>
      </c>
      <c r="H50" s="51"/>
      <c r="I50" s="51">
        <v>91775164</v>
      </c>
      <c r="J50" s="51"/>
      <c r="K50" s="51">
        <v>40098926</v>
      </c>
      <c r="L50" s="51"/>
      <c r="M50" s="51">
        <v>37452516</v>
      </c>
    </row>
    <row r="51" spans="1:19" ht="24" customHeight="1">
      <c r="A51" s="48" t="s">
        <v>20</v>
      </c>
      <c r="B51" s="3"/>
      <c r="C51" s="20"/>
      <c r="E51" s="51">
        <v>14666914</v>
      </c>
      <c r="F51" s="51"/>
      <c r="G51" s="51">
        <v>8043091</v>
      </c>
      <c r="H51" s="51"/>
      <c r="I51" s="51">
        <v>10147802</v>
      </c>
      <c r="J51" s="51"/>
      <c r="K51" s="51">
        <v>0</v>
      </c>
      <c r="L51" s="51"/>
      <c r="M51" s="51">
        <v>0</v>
      </c>
    </row>
    <row r="52" spans="1:19" ht="24" customHeight="1">
      <c r="A52" s="48" t="s">
        <v>21</v>
      </c>
      <c r="C52" s="20"/>
      <c r="E52" s="51">
        <v>45800877</v>
      </c>
      <c r="F52" s="51"/>
      <c r="G52" s="51">
        <v>47569717</v>
      </c>
      <c r="H52" s="51"/>
      <c r="I52" s="51">
        <v>35133766</v>
      </c>
      <c r="J52" s="51"/>
      <c r="K52" s="51">
        <v>22862042</v>
      </c>
      <c r="L52" s="51"/>
      <c r="M52" s="51">
        <v>10910303</v>
      </c>
    </row>
    <row r="53" spans="1:19" ht="24" customHeight="1">
      <c r="A53" s="17" t="s">
        <v>22</v>
      </c>
      <c r="C53" s="20"/>
      <c r="E53" s="55">
        <f>SUM(E44:E52,E43:E43)</f>
        <v>2842709463</v>
      </c>
      <c r="F53" s="54"/>
      <c r="G53" s="55">
        <f>SUM(G44:G52,G43:G43)</f>
        <v>2624127720</v>
      </c>
      <c r="H53" s="51"/>
      <c r="I53" s="55">
        <f>SUM(I44:I52,I43:I43)</f>
        <v>2632393499</v>
      </c>
      <c r="J53" s="51"/>
      <c r="K53" s="55">
        <f>SUM(K44:K52,K43:K43)</f>
        <v>1614490204</v>
      </c>
      <c r="L53" s="54"/>
      <c r="M53" s="55">
        <f>SUM(M44:M52,M43:M43)</f>
        <v>1601267178</v>
      </c>
    </row>
    <row r="54" spans="1:19" ht="24" customHeight="1">
      <c r="A54" s="17" t="s">
        <v>23</v>
      </c>
      <c r="C54" s="20"/>
      <c r="E54" s="54"/>
      <c r="F54" s="54"/>
      <c r="G54" s="54"/>
      <c r="H54" s="51"/>
      <c r="I54" s="54"/>
      <c r="J54" s="51"/>
      <c r="K54" s="54"/>
      <c r="L54" s="54"/>
      <c r="M54" s="54"/>
    </row>
    <row r="55" spans="1:19" ht="24" customHeight="1">
      <c r="A55" s="48" t="s">
        <v>138</v>
      </c>
      <c r="C55" s="20"/>
      <c r="E55" s="54"/>
      <c r="F55" s="54"/>
      <c r="G55" s="54"/>
      <c r="H55" s="51"/>
      <c r="I55" s="54"/>
      <c r="J55" s="51"/>
      <c r="K55" s="54"/>
      <c r="L55" s="54"/>
      <c r="M55" s="54"/>
    </row>
    <row r="56" spans="1:19" ht="24" customHeight="1">
      <c r="A56" s="48" t="s">
        <v>136</v>
      </c>
      <c r="C56" s="20">
        <v>20</v>
      </c>
      <c r="E56" s="54">
        <v>774451972</v>
      </c>
      <c r="F56" s="54"/>
      <c r="G56" s="54">
        <v>832979356</v>
      </c>
      <c r="H56" s="51"/>
      <c r="I56" s="54">
        <v>730392567</v>
      </c>
      <c r="J56" s="51"/>
      <c r="K56" s="54">
        <v>765613807</v>
      </c>
      <c r="L56" s="54"/>
      <c r="M56" s="54">
        <v>795487142</v>
      </c>
    </row>
    <row r="57" spans="1:19" ht="24" customHeight="1">
      <c r="A57" s="48" t="s">
        <v>137</v>
      </c>
      <c r="C57" s="20">
        <v>22</v>
      </c>
      <c r="E57" s="54">
        <v>181792937</v>
      </c>
      <c r="F57" s="54"/>
      <c r="G57" s="54">
        <v>203500849</v>
      </c>
      <c r="H57" s="51"/>
      <c r="I57" s="54">
        <v>244932518</v>
      </c>
      <c r="J57" s="51"/>
      <c r="K57" s="54">
        <v>217772897</v>
      </c>
      <c r="L57" s="54"/>
      <c r="M57" s="54">
        <v>224125104</v>
      </c>
    </row>
    <row r="58" spans="1:19" ht="24" customHeight="1">
      <c r="A58" s="48" t="s">
        <v>86</v>
      </c>
      <c r="C58" s="20">
        <v>23</v>
      </c>
      <c r="E58" s="54">
        <v>142638272</v>
      </c>
      <c r="F58" s="54"/>
      <c r="G58" s="54">
        <v>147975827</v>
      </c>
      <c r="H58" s="51"/>
      <c r="I58" s="54">
        <v>134898150</v>
      </c>
      <c r="J58" s="51"/>
      <c r="K58" s="54">
        <v>89336189</v>
      </c>
      <c r="L58" s="54"/>
      <c r="M58" s="54">
        <v>85780742</v>
      </c>
    </row>
    <row r="59" spans="1:19" ht="24" customHeight="1">
      <c r="A59" s="48" t="s">
        <v>120</v>
      </c>
      <c r="C59" s="20">
        <v>28</v>
      </c>
      <c r="E59" s="54">
        <v>134356399</v>
      </c>
      <c r="F59" s="54"/>
      <c r="G59" s="54">
        <v>118951208</v>
      </c>
      <c r="H59" s="51"/>
      <c r="I59" s="54">
        <v>115771819</v>
      </c>
      <c r="J59" s="51"/>
      <c r="K59" s="54">
        <v>0</v>
      </c>
      <c r="L59" s="54"/>
      <c r="M59" s="54">
        <v>0</v>
      </c>
    </row>
    <row r="60" spans="1:19" ht="24" customHeight="1">
      <c r="A60" s="48" t="s">
        <v>139</v>
      </c>
      <c r="C60" s="20"/>
      <c r="E60" s="54">
        <v>34968072</v>
      </c>
      <c r="F60" s="54"/>
      <c r="G60" s="54">
        <v>34991958</v>
      </c>
      <c r="H60" s="51"/>
      <c r="I60" s="54">
        <v>31026999</v>
      </c>
      <c r="J60" s="51"/>
      <c r="K60" s="54">
        <v>0</v>
      </c>
      <c r="L60" s="54">
        <v>0</v>
      </c>
      <c r="M60" s="54">
        <v>0</v>
      </c>
      <c r="N60" s="62"/>
    </row>
    <row r="61" spans="1:19" ht="24" customHeight="1">
      <c r="A61" s="48" t="s">
        <v>24</v>
      </c>
      <c r="C61" s="20"/>
      <c r="E61" s="56">
        <v>10623814</v>
      </c>
      <c r="F61" s="54"/>
      <c r="G61" s="56">
        <v>0</v>
      </c>
      <c r="H61" s="51"/>
      <c r="I61" s="56">
        <v>0</v>
      </c>
      <c r="J61" s="51"/>
      <c r="K61" s="56">
        <v>12126275</v>
      </c>
      <c r="L61" s="54"/>
      <c r="M61" s="56">
        <v>1502450</v>
      </c>
    </row>
    <row r="62" spans="1:19" ht="24" customHeight="1">
      <c r="A62" s="17" t="s">
        <v>25</v>
      </c>
      <c r="C62" s="20"/>
      <c r="E62" s="54">
        <f>SUM(E54:E61)</f>
        <v>1278831466</v>
      </c>
      <c r="F62" s="54"/>
      <c r="G62" s="54">
        <f>SUM(G54:G61)</f>
        <v>1338399198</v>
      </c>
      <c r="H62" s="51"/>
      <c r="I62" s="54">
        <f>SUM(I54:I61)</f>
        <v>1257022053</v>
      </c>
      <c r="J62" s="51"/>
      <c r="K62" s="54">
        <f>SUM(K54:K61)</f>
        <v>1084849168</v>
      </c>
      <c r="L62" s="54"/>
      <c r="M62" s="54">
        <f>SUM(M54:M61)</f>
        <v>1106895438</v>
      </c>
    </row>
    <row r="63" spans="1:19" ht="24" customHeight="1">
      <c r="A63" s="17" t="s">
        <v>26</v>
      </c>
      <c r="E63" s="55">
        <f>E53+E62</f>
        <v>4121540929</v>
      </c>
      <c r="F63" s="54"/>
      <c r="G63" s="55">
        <f>G53+G62</f>
        <v>3962526918</v>
      </c>
      <c r="H63" s="51"/>
      <c r="I63" s="55">
        <f>I53+I62</f>
        <v>3889415552</v>
      </c>
      <c r="J63" s="51"/>
      <c r="K63" s="55">
        <f>K53+K62</f>
        <v>2699339372</v>
      </c>
      <c r="L63" s="54"/>
      <c r="M63" s="55">
        <f>M53+M62</f>
        <v>2708162616</v>
      </c>
      <c r="P63" s="85"/>
      <c r="Q63" s="85"/>
      <c r="R63" s="85"/>
      <c r="S63" s="86"/>
    </row>
    <row r="64" spans="1:19" ht="24" customHeight="1">
      <c r="A64" s="22"/>
      <c r="B64" s="21"/>
      <c r="E64" s="10"/>
      <c r="F64" s="10"/>
      <c r="G64" s="10"/>
      <c r="I64" s="10"/>
      <c r="K64" s="10"/>
      <c r="L64" s="10"/>
      <c r="M64" s="10"/>
      <c r="P64" s="86"/>
      <c r="Q64" s="86"/>
      <c r="R64" s="86"/>
      <c r="S64" s="86"/>
    </row>
    <row r="65" spans="1:20" ht="24" customHeight="1">
      <c r="A65" s="22" t="s">
        <v>15</v>
      </c>
      <c r="B65" s="21"/>
      <c r="E65" s="10"/>
      <c r="F65" s="10"/>
      <c r="G65" s="10"/>
      <c r="I65" s="10"/>
      <c r="K65" s="10"/>
      <c r="L65" s="10"/>
      <c r="M65" s="10"/>
      <c r="P65" s="86"/>
      <c r="Q65" s="86"/>
      <c r="R65" s="86"/>
      <c r="S65" s="86"/>
    </row>
    <row r="66" spans="1:20" s="3" customFormat="1" ht="24" customHeight="1">
      <c r="A66" s="17" t="str">
        <f>A1</f>
        <v>Malee Group Public Company Limited and its subsidiaries</v>
      </c>
      <c r="B66" s="18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47"/>
      <c r="P66" s="86"/>
      <c r="Q66" s="87"/>
      <c r="R66" s="86"/>
      <c r="S66" s="87"/>
      <c r="T66" s="47"/>
    </row>
    <row r="67" spans="1:20" s="3" customFormat="1" ht="24" customHeight="1">
      <c r="A67" s="17" t="s">
        <v>100</v>
      </c>
      <c r="B67" s="2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47"/>
      <c r="P67" s="47"/>
      <c r="R67" s="47"/>
      <c r="T67" s="47"/>
    </row>
    <row r="68" spans="1:20" s="3" customFormat="1" ht="24" customHeight="1">
      <c r="A68" s="44" t="s">
        <v>186</v>
      </c>
      <c r="B68" s="2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47"/>
    </row>
    <row r="69" spans="1:20" s="3" customFormat="1" ht="24" customHeight="1">
      <c r="B69" s="2"/>
      <c r="C69" s="1"/>
      <c r="D69" s="2"/>
      <c r="E69" s="2"/>
      <c r="F69" s="2"/>
      <c r="G69" s="2"/>
      <c r="H69" s="2"/>
      <c r="I69" s="2"/>
      <c r="J69" s="2"/>
      <c r="K69" s="2"/>
      <c r="L69" s="2"/>
      <c r="M69" s="45" t="s">
        <v>106</v>
      </c>
      <c r="N69" s="47"/>
    </row>
    <row r="70" spans="1:20" ht="24" customHeight="1">
      <c r="E70" s="106" t="s">
        <v>0</v>
      </c>
      <c r="F70" s="106"/>
      <c r="G70" s="106"/>
      <c r="H70" s="106"/>
      <c r="I70" s="106"/>
      <c r="J70" s="19"/>
      <c r="K70" s="106" t="s">
        <v>1</v>
      </c>
      <c r="L70" s="106"/>
      <c r="M70" s="106"/>
    </row>
    <row r="71" spans="1:20" ht="24" customHeight="1">
      <c r="C71" s="34" t="s">
        <v>2</v>
      </c>
      <c r="E71" s="76" t="s">
        <v>190</v>
      </c>
      <c r="F71" s="28"/>
      <c r="G71" s="76" t="s">
        <v>191</v>
      </c>
      <c r="H71" s="28"/>
      <c r="I71" s="77" t="s">
        <v>192</v>
      </c>
      <c r="J71" s="28"/>
      <c r="K71" s="76" t="s">
        <v>190</v>
      </c>
      <c r="L71" s="28"/>
      <c r="M71" s="76" t="s">
        <v>191</v>
      </c>
    </row>
    <row r="72" spans="1:20" ht="24" customHeight="1">
      <c r="C72" s="34"/>
      <c r="E72" s="76"/>
      <c r="F72" s="28"/>
      <c r="G72" s="6" t="s">
        <v>193</v>
      </c>
      <c r="H72" s="28"/>
      <c r="I72" s="77"/>
      <c r="J72" s="28"/>
      <c r="K72" s="76"/>
      <c r="L72" s="28"/>
      <c r="M72" s="76"/>
    </row>
    <row r="73" spans="1:20" ht="24" customHeight="1">
      <c r="A73" s="17" t="s">
        <v>27</v>
      </c>
      <c r="E73" s="27"/>
      <c r="F73" s="28"/>
      <c r="G73" s="27"/>
      <c r="I73" s="27"/>
      <c r="K73" s="9"/>
      <c r="L73" s="9"/>
      <c r="M73" s="9"/>
    </row>
    <row r="74" spans="1:20" ht="24" customHeight="1">
      <c r="A74" s="48" t="s">
        <v>28</v>
      </c>
      <c r="E74" s="9"/>
      <c r="F74" s="9"/>
      <c r="G74" s="9"/>
      <c r="I74" s="9"/>
      <c r="K74" s="9"/>
      <c r="L74" s="9"/>
      <c r="M74" s="9"/>
    </row>
    <row r="75" spans="1:20" ht="24" customHeight="1">
      <c r="A75" s="48" t="s">
        <v>29</v>
      </c>
      <c r="B75" s="21"/>
      <c r="C75" s="20">
        <v>24</v>
      </c>
      <c r="E75" s="38"/>
      <c r="F75" s="38"/>
      <c r="G75" s="38"/>
      <c r="H75" s="39"/>
      <c r="I75" s="38"/>
      <c r="J75" s="39"/>
      <c r="K75" s="38"/>
      <c r="L75" s="38"/>
      <c r="M75" s="38"/>
    </row>
    <row r="76" spans="1:20" ht="24" customHeight="1">
      <c r="A76" s="48" t="s">
        <v>237</v>
      </c>
      <c r="B76" s="21"/>
      <c r="C76" s="20"/>
      <c r="E76" s="38"/>
      <c r="F76" s="38"/>
      <c r="G76" s="38"/>
      <c r="H76" s="39"/>
      <c r="I76" s="38"/>
      <c r="J76" s="39"/>
      <c r="K76" s="38"/>
      <c r="L76" s="38"/>
      <c r="M76" s="38"/>
    </row>
    <row r="77" spans="1:20" ht="24" customHeight="1">
      <c r="A77" s="48" t="s">
        <v>197</v>
      </c>
      <c r="B77" s="21"/>
      <c r="C77" s="20"/>
      <c r="E77" s="38"/>
      <c r="F77" s="38"/>
      <c r="G77" s="38"/>
      <c r="H77" s="39"/>
      <c r="I77" s="38"/>
      <c r="J77" s="39"/>
      <c r="K77" s="38"/>
      <c r="L77" s="38"/>
      <c r="M77" s="38"/>
    </row>
    <row r="78" spans="1:20" ht="24" customHeight="1" thickBot="1">
      <c r="A78" s="48" t="s">
        <v>196</v>
      </c>
      <c r="B78" s="3"/>
      <c r="C78" s="20"/>
      <c r="E78" s="57">
        <v>276000000</v>
      </c>
      <c r="F78" s="39"/>
      <c r="G78" s="57">
        <v>138000000</v>
      </c>
      <c r="H78" s="39"/>
      <c r="I78" s="57">
        <v>138000000</v>
      </c>
      <c r="J78" s="39"/>
      <c r="K78" s="57">
        <v>276000000</v>
      </c>
      <c r="L78" s="39"/>
      <c r="M78" s="57">
        <v>138000000</v>
      </c>
    </row>
    <row r="79" spans="1:20" ht="24" customHeight="1" thickTop="1">
      <c r="A79" s="48" t="s">
        <v>30</v>
      </c>
      <c r="B79" s="21"/>
      <c r="C79" s="20"/>
      <c r="E79" s="39"/>
      <c r="F79" s="39"/>
      <c r="G79" s="39"/>
      <c r="H79" s="39"/>
      <c r="I79" s="39"/>
      <c r="J79" s="39"/>
      <c r="K79" s="39"/>
      <c r="L79" s="39"/>
      <c r="M79" s="39"/>
    </row>
    <row r="80" spans="1:20" ht="24" customHeight="1">
      <c r="A80" s="48" t="s">
        <v>195</v>
      </c>
      <c r="B80" s="21"/>
      <c r="C80" s="20"/>
      <c r="E80" s="39"/>
      <c r="F80" s="39"/>
      <c r="G80" s="39"/>
      <c r="H80" s="39"/>
      <c r="I80" s="39"/>
      <c r="J80" s="39"/>
      <c r="K80" s="39"/>
      <c r="L80" s="39"/>
      <c r="M80" s="39"/>
    </row>
    <row r="81" spans="1:13" ht="24" customHeight="1">
      <c r="A81" s="48" t="s">
        <v>197</v>
      </c>
      <c r="B81" s="21"/>
      <c r="C81" s="20"/>
      <c r="E81" s="39"/>
      <c r="F81" s="39"/>
      <c r="G81" s="39"/>
      <c r="H81" s="39"/>
      <c r="I81" s="39"/>
      <c r="J81" s="39"/>
      <c r="K81" s="39"/>
      <c r="L81" s="39"/>
      <c r="M81" s="39"/>
    </row>
    <row r="82" spans="1:13" ht="24" customHeight="1">
      <c r="A82" s="48" t="s">
        <v>196</v>
      </c>
      <c r="B82" s="3"/>
      <c r="E82" s="43">
        <v>272865638</v>
      </c>
      <c r="F82" s="43"/>
      <c r="G82" s="43">
        <v>138000000</v>
      </c>
      <c r="H82" s="42"/>
      <c r="I82" s="43">
        <v>138000000</v>
      </c>
      <c r="J82" s="42"/>
      <c r="K82" s="43">
        <v>272865638</v>
      </c>
      <c r="L82" s="43"/>
      <c r="M82" s="43">
        <v>138000000</v>
      </c>
    </row>
    <row r="83" spans="1:13" ht="24" customHeight="1">
      <c r="A83" s="89" t="s">
        <v>242</v>
      </c>
      <c r="B83" s="3"/>
      <c r="C83" s="20">
        <v>24</v>
      </c>
      <c r="E83" s="43">
        <f>Consolidated!I42</f>
        <v>1362142939</v>
      </c>
      <c r="F83" s="43"/>
      <c r="G83" s="43">
        <v>0</v>
      </c>
      <c r="H83" s="42"/>
      <c r="I83" s="43">
        <v>0</v>
      </c>
      <c r="J83" s="42"/>
      <c r="K83" s="43">
        <f>'The Company only'!H19</f>
        <v>1362142939</v>
      </c>
      <c r="L83" s="43"/>
      <c r="M83" s="43">
        <v>0</v>
      </c>
    </row>
    <row r="84" spans="1:13" ht="24" customHeight="1">
      <c r="A84" s="89" t="s">
        <v>223</v>
      </c>
      <c r="B84" s="3"/>
      <c r="C84" s="20"/>
      <c r="E84" s="43"/>
      <c r="F84" s="43"/>
      <c r="G84" s="43"/>
      <c r="H84" s="42"/>
      <c r="I84" s="43"/>
      <c r="J84" s="42"/>
      <c r="K84" s="43"/>
      <c r="L84" s="43"/>
      <c r="M84" s="43"/>
    </row>
    <row r="85" spans="1:13" ht="24" customHeight="1">
      <c r="A85" s="89" t="s">
        <v>224</v>
      </c>
      <c r="B85" s="3"/>
      <c r="C85" s="20">
        <v>1.2</v>
      </c>
      <c r="E85" s="43">
        <f>Consolidated!K42</f>
        <v>-355182536</v>
      </c>
      <c r="F85" s="43"/>
      <c r="G85" s="43">
        <v>0</v>
      </c>
      <c r="H85" s="42"/>
      <c r="I85" s="43">
        <v>0</v>
      </c>
      <c r="J85" s="42"/>
      <c r="K85" s="43">
        <v>0</v>
      </c>
      <c r="L85" s="43"/>
      <c r="M85" s="43">
        <v>0</v>
      </c>
    </row>
    <row r="86" spans="1:13" ht="24" customHeight="1">
      <c r="A86" s="48" t="s">
        <v>31</v>
      </c>
      <c r="B86" s="21"/>
      <c r="C86" s="20"/>
      <c r="E86" s="38"/>
      <c r="F86" s="38"/>
      <c r="G86" s="38"/>
      <c r="H86" s="39"/>
      <c r="I86" s="38"/>
      <c r="J86" s="39"/>
      <c r="K86" s="38"/>
      <c r="L86" s="38"/>
      <c r="M86" s="38"/>
    </row>
    <row r="87" spans="1:13" ht="24" customHeight="1">
      <c r="A87" s="48" t="s">
        <v>140</v>
      </c>
      <c r="B87" s="3"/>
      <c r="C87" s="20">
        <v>26</v>
      </c>
      <c r="E87" s="38">
        <f>Consolidated!M42</f>
        <v>14000000</v>
      </c>
      <c r="F87" s="38"/>
      <c r="G87" s="38">
        <v>14000000</v>
      </c>
      <c r="H87" s="39"/>
      <c r="I87" s="38">
        <v>14000000</v>
      </c>
      <c r="J87" s="39"/>
      <c r="K87" s="38">
        <f>'The Company only'!J19</f>
        <v>14000000</v>
      </c>
      <c r="L87" s="38"/>
      <c r="M87" s="38">
        <v>14000000</v>
      </c>
    </row>
    <row r="88" spans="1:13" ht="24" customHeight="1">
      <c r="A88" s="48" t="s">
        <v>32</v>
      </c>
      <c r="B88" s="3"/>
      <c r="C88" s="20"/>
      <c r="E88" s="38">
        <f>Consolidated!O42</f>
        <v>37208296</v>
      </c>
      <c r="F88" s="38"/>
      <c r="G88" s="38">
        <v>237514672</v>
      </c>
      <c r="H88" s="39"/>
      <c r="I88" s="38">
        <v>351531413</v>
      </c>
      <c r="J88" s="39"/>
      <c r="K88" s="38">
        <f>'The Company only'!L19</f>
        <v>268032608</v>
      </c>
      <c r="L88" s="38"/>
      <c r="M88" s="38">
        <v>314061368</v>
      </c>
    </row>
    <row r="89" spans="1:13" ht="24" customHeight="1">
      <c r="A89" s="48" t="s">
        <v>198</v>
      </c>
      <c r="B89" s="3"/>
      <c r="C89" s="20">
        <v>1.2</v>
      </c>
      <c r="E89" s="43">
        <f>Consolidated!Q42</f>
        <v>-451650915</v>
      </c>
      <c r="F89" s="43"/>
      <c r="G89" s="43">
        <v>-451650915</v>
      </c>
      <c r="H89" s="42"/>
      <c r="I89" s="43">
        <v>-451650915</v>
      </c>
      <c r="J89" s="42"/>
      <c r="K89" s="43">
        <v>0</v>
      </c>
      <c r="L89" s="43"/>
      <c r="M89" s="43">
        <v>0</v>
      </c>
    </row>
    <row r="90" spans="1:13" ht="24" customHeight="1">
      <c r="A90" s="48" t="s">
        <v>67</v>
      </c>
      <c r="B90" s="3"/>
      <c r="E90" s="41">
        <f>Consolidated!W42</f>
        <v>533048853</v>
      </c>
      <c r="F90" s="38"/>
      <c r="G90" s="41">
        <v>254123285</v>
      </c>
      <c r="H90" s="39"/>
      <c r="I90" s="41">
        <v>230587746</v>
      </c>
      <c r="J90" s="39"/>
      <c r="K90" s="41">
        <f>'The Company only'!N19</f>
        <v>264009251</v>
      </c>
      <c r="L90" s="38"/>
      <c r="M90" s="41">
        <v>247449251</v>
      </c>
    </row>
    <row r="91" spans="1:13" ht="24" customHeight="1">
      <c r="A91" s="48" t="s">
        <v>68</v>
      </c>
      <c r="B91" s="3"/>
      <c r="E91" s="38">
        <f>SUM(E79:E90)</f>
        <v>1412432275</v>
      </c>
      <c r="F91" s="38"/>
      <c r="G91" s="38">
        <f>SUM(G79:G90)</f>
        <v>191987042</v>
      </c>
      <c r="H91" s="39"/>
      <c r="I91" s="38">
        <f>SUM(I79:I90)</f>
        <v>282468244</v>
      </c>
      <c r="J91" s="39"/>
      <c r="K91" s="38">
        <f>SUM(K79:K90)</f>
        <v>2181050436</v>
      </c>
      <c r="L91" s="38"/>
      <c r="M91" s="38">
        <f>SUM(M79:M90)</f>
        <v>713510619</v>
      </c>
    </row>
    <row r="92" spans="1:13" ht="24" customHeight="1">
      <c r="A92" s="48" t="s">
        <v>253</v>
      </c>
      <c r="B92" s="3"/>
      <c r="E92" s="38"/>
      <c r="F92" s="38"/>
      <c r="G92" s="38"/>
      <c r="H92" s="39"/>
      <c r="I92" s="38"/>
      <c r="J92" s="39"/>
      <c r="K92" s="38"/>
      <c r="L92" s="38"/>
      <c r="M92" s="38"/>
    </row>
    <row r="93" spans="1:13" ht="24" customHeight="1">
      <c r="A93" s="48" t="s">
        <v>259</v>
      </c>
      <c r="B93" s="3"/>
      <c r="E93" s="38">
        <f>Consolidated!AA42</f>
        <v>0</v>
      </c>
      <c r="F93" s="38"/>
      <c r="G93" s="38">
        <v>1239538957</v>
      </c>
      <c r="H93" s="39"/>
      <c r="I93" s="38">
        <v>1163446399</v>
      </c>
      <c r="J93" s="39"/>
      <c r="K93" s="38">
        <v>0</v>
      </c>
      <c r="L93" s="38"/>
      <c r="M93" s="38">
        <v>0</v>
      </c>
    </row>
    <row r="94" spans="1:13" ht="24" customHeight="1">
      <c r="A94" s="48" t="s">
        <v>44</v>
      </c>
      <c r="B94" s="3"/>
      <c r="E94" s="41">
        <f>Consolidated!AC42</f>
        <v>84991452</v>
      </c>
      <c r="F94" s="38"/>
      <c r="G94" s="41">
        <v>112349182</v>
      </c>
      <c r="H94" s="39"/>
      <c r="I94" s="41">
        <v>105510968</v>
      </c>
      <c r="J94" s="39"/>
      <c r="K94" s="41">
        <v>0</v>
      </c>
      <c r="L94" s="38"/>
      <c r="M94" s="41">
        <v>0</v>
      </c>
    </row>
    <row r="95" spans="1:13" ht="24" customHeight="1">
      <c r="A95" s="17" t="s">
        <v>34</v>
      </c>
      <c r="B95" s="21"/>
      <c r="E95" s="41">
        <f>SUM(E91:E94)</f>
        <v>1497423727</v>
      </c>
      <c r="F95" s="38"/>
      <c r="G95" s="41">
        <f>SUM(G91:G94)</f>
        <v>1543875181</v>
      </c>
      <c r="H95" s="39"/>
      <c r="I95" s="41">
        <f>SUM(I91:I94)</f>
        <v>1551425611</v>
      </c>
      <c r="J95" s="39"/>
      <c r="K95" s="41">
        <f>SUM(K91:K94)</f>
        <v>2181050436</v>
      </c>
      <c r="L95" s="38"/>
      <c r="M95" s="41">
        <f>SUM(M91:M94)</f>
        <v>713510619</v>
      </c>
    </row>
    <row r="96" spans="1:13" ht="24" customHeight="1" thickBot="1">
      <c r="A96" s="17" t="s">
        <v>35</v>
      </c>
      <c r="E96" s="58">
        <f>E63+E95</f>
        <v>5618964656</v>
      </c>
      <c r="F96" s="38"/>
      <c r="G96" s="58">
        <f>G63+G95</f>
        <v>5506402099</v>
      </c>
      <c r="H96" s="39"/>
      <c r="I96" s="58">
        <f>I63+I95</f>
        <v>5440841163</v>
      </c>
      <c r="J96" s="39"/>
      <c r="K96" s="58">
        <f>K63+K95</f>
        <v>4880389808</v>
      </c>
      <c r="L96" s="38"/>
      <c r="M96" s="58">
        <f>M63+M95</f>
        <v>3421673235</v>
      </c>
    </row>
    <row r="97" spans="1:13" ht="24" customHeight="1" thickTop="1">
      <c r="E97" s="38">
        <f>E30-E96</f>
        <v>0</v>
      </c>
      <c r="F97" s="39"/>
      <c r="G97" s="38">
        <f>G30-G96</f>
        <v>0</v>
      </c>
      <c r="H97" s="39"/>
      <c r="I97" s="38">
        <f>I30-I96</f>
        <v>0</v>
      </c>
      <c r="J97" s="39"/>
      <c r="K97" s="38">
        <f>K30-K96</f>
        <v>0</v>
      </c>
      <c r="L97" s="39"/>
      <c r="M97" s="38">
        <f>M30-M96</f>
        <v>0</v>
      </c>
    </row>
    <row r="98" spans="1:13" ht="24" customHeight="1">
      <c r="A98" s="22" t="s">
        <v>15</v>
      </c>
      <c r="B98" s="21"/>
      <c r="C98" s="23"/>
    </row>
    <row r="99" spans="1:13" ht="24" customHeight="1">
      <c r="A99" s="22"/>
      <c r="B99" s="21"/>
      <c r="C99" s="23"/>
      <c r="E99" s="9"/>
      <c r="G99" s="9"/>
      <c r="I99" s="9"/>
      <c r="K99" s="9"/>
      <c r="M99" s="9"/>
    </row>
    <row r="100" spans="1:13" ht="24" customHeight="1">
      <c r="A100" s="24"/>
      <c r="B100" s="11"/>
      <c r="C100" s="23"/>
    </row>
    <row r="101" spans="1:13" ht="24" customHeight="1">
      <c r="A101" s="22"/>
      <c r="B101" s="21"/>
      <c r="C101" s="23"/>
    </row>
    <row r="102" spans="1:13" ht="24" customHeight="1">
      <c r="A102" s="22"/>
      <c r="C102" s="7" t="s">
        <v>36</v>
      </c>
    </row>
    <row r="103" spans="1:13" ht="24" customHeight="1">
      <c r="A103" s="24"/>
      <c r="B103" s="11"/>
      <c r="C103" s="5"/>
    </row>
    <row r="104" spans="1:13" ht="24" customHeight="1">
      <c r="A104" s="25"/>
      <c r="B104" s="11"/>
      <c r="C104" s="5"/>
    </row>
  </sheetData>
  <mergeCells count="6">
    <mergeCell ref="E5:I5"/>
    <mergeCell ref="K5:M5"/>
    <mergeCell ref="E37:I37"/>
    <mergeCell ref="K37:M37"/>
    <mergeCell ref="E70:I70"/>
    <mergeCell ref="K70:M70"/>
  </mergeCells>
  <printOptions horizontalCentered="1"/>
  <pageMargins left="0.6" right="0.196850393700787" top="0.78700000000000003" bottom="0.31496062992126" header="0.31496062992126" footer="0.31496062992126"/>
  <pageSetup paperSize="9" scale="60" fitToHeight="7" orientation="portrait" r:id="rId1"/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showGridLines="0" view="pageBreakPreview" zoomScale="70" zoomScaleNormal="100" zoomScaleSheetLayoutView="70" workbookViewId="0">
      <selection activeCell="E17" sqref="E17"/>
    </sheetView>
  </sheetViews>
  <sheetFormatPr defaultColWidth="10.7109375" defaultRowHeight="24" customHeight="1"/>
  <cols>
    <col min="1" max="1" width="47.85546875" style="46" customWidth="1"/>
    <col min="2" max="2" width="2.28515625" style="47" customWidth="1"/>
    <col min="3" max="3" width="8" style="46" customWidth="1"/>
    <col min="4" max="4" width="1.7109375" style="47" customWidth="1"/>
    <col min="5" max="5" width="16" style="47" customWidth="1"/>
    <col min="6" max="6" width="1.42578125" style="47" customWidth="1"/>
    <col min="7" max="7" width="16" style="47" customWidth="1"/>
    <col min="8" max="8" width="1.42578125" style="47" customWidth="1"/>
    <col min="9" max="9" width="16" style="47" customWidth="1"/>
    <col min="10" max="10" width="1.42578125" style="47" customWidth="1"/>
    <col min="11" max="11" width="16" style="47" customWidth="1"/>
    <col min="12" max="14" width="10.7109375" style="47"/>
    <col min="15" max="15" width="11.28515625" style="47" bestFit="1" customWidth="1"/>
    <col min="16" max="16384" width="10.7109375" style="47"/>
  </cols>
  <sheetData>
    <row r="1" spans="1:11" s="3" customFormat="1" ht="22.9" customHeight="1">
      <c r="A1" s="17" t="str">
        <f>BS!A1</f>
        <v>Malee Group Public Company Limited and its subsidiaries</v>
      </c>
      <c r="B1" s="18"/>
      <c r="C1" s="1"/>
      <c r="D1" s="2"/>
      <c r="E1" s="2"/>
      <c r="F1" s="2"/>
      <c r="G1" s="2"/>
      <c r="H1" s="2"/>
      <c r="I1" s="2"/>
      <c r="J1" s="2"/>
      <c r="K1" s="9"/>
    </row>
    <row r="2" spans="1:11" s="3" customFormat="1" ht="22.9" customHeight="1">
      <c r="A2" s="17" t="s">
        <v>95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9" customHeight="1">
      <c r="A3" s="17" t="s">
        <v>187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9" customHeight="1">
      <c r="B4" s="2"/>
      <c r="C4" s="1"/>
      <c r="D4" s="2"/>
      <c r="E4" s="2"/>
      <c r="F4" s="2"/>
      <c r="G4" s="2"/>
      <c r="H4" s="2"/>
      <c r="I4" s="2"/>
      <c r="J4" s="2"/>
      <c r="K4" s="45" t="s">
        <v>106</v>
      </c>
    </row>
    <row r="5" spans="1:11" ht="22.9" customHeight="1">
      <c r="E5" s="103"/>
      <c r="F5" s="103" t="s">
        <v>0</v>
      </c>
      <c r="G5" s="103"/>
      <c r="H5" s="19"/>
      <c r="I5" s="103"/>
      <c r="J5" s="103" t="s">
        <v>1</v>
      </c>
      <c r="K5" s="103"/>
    </row>
    <row r="6" spans="1:11" ht="22.9" customHeight="1">
      <c r="C6" s="26" t="s">
        <v>2</v>
      </c>
      <c r="E6" s="27">
        <v>2022</v>
      </c>
      <c r="F6" s="28"/>
      <c r="G6" s="27">
        <v>2021</v>
      </c>
      <c r="H6" s="28"/>
      <c r="I6" s="27">
        <v>2022</v>
      </c>
      <c r="J6" s="28"/>
      <c r="K6" s="27">
        <v>2021</v>
      </c>
    </row>
    <row r="7" spans="1:11" ht="22.9" customHeight="1">
      <c r="C7" s="26"/>
      <c r="E7" s="63"/>
      <c r="F7" s="45"/>
      <c r="G7" s="63" t="s">
        <v>193</v>
      </c>
      <c r="H7" s="45"/>
      <c r="I7" s="63"/>
      <c r="J7" s="45"/>
      <c r="K7" s="63"/>
    </row>
    <row r="8" spans="1:11" ht="22.9" customHeight="1">
      <c r="A8" s="17" t="s">
        <v>37</v>
      </c>
      <c r="H8" s="29"/>
    </row>
    <row r="9" spans="1:11" ht="22.9" customHeight="1">
      <c r="A9" s="48" t="s">
        <v>142</v>
      </c>
      <c r="B9" s="3"/>
      <c r="C9" s="20"/>
      <c r="E9" s="51">
        <v>6536673668</v>
      </c>
      <c r="F9" s="51"/>
      <c r="G9" s="51">
        <v>5649674729</v>
      </c>
      <c r="H9" s="51"/>
      <c r="I9" s="51">
        <v>2754928832</v>
      </c>
      <c r="J9" s="51"/>
      <c r="K9" s="51">
        <v>2538049844</v>
      </c>
    </row>
    <row r="10" spans="1:11" ht="22.9" customHeight="1">
      <c r="A10" s="48" t="s">
        <v>38</v>
      </c>
      <c r="B10" s="3"/>
      <c r="C10" s="20"/>
      <c r="E10" s="51"/>
      <c r="F10" s="51"/>
      <c r="G10" s="51"/>
      <c r="H10" s="51"/>
      <c r="I10" s="51"/>
      <c r="J10" s="51"/>
      <c r="K10" s="51"/>
    </row>
    <row r="11" spans="1:11" ht="22.9" customHeight="1">
      <c r="A11" s="48" t="s">
        <v>199</v>
      </c>
      <c r="B11" s="3"/>
      <c r="C11" s="20"/>
      <c r="E11" s="51">
        <v>10114600</v>
      </c>
      <c r="F11" s="51"/>
      <c r="G11" s="51">
        <v>13887800</v>
      </c>
      <c r="H11" s="51"/>
      <c r="I11" s="51">
        <v>0</v>
      </c>
      <c r="J11" s="51"/>
      <c r="K11" s="51">
        <v>0</v>
      </c>
    </row>
    <row r="12" spans="1:11" ht="22.9" customHeight="1">
      <c r="A12" s="48" t="s">
        <v>217</v>
      </c>
      <c r="B12" s="3"/>
      <c r="C12" s="20"/>
      <c r="E12" s="51">
        <v>0</v>
      </c>
      <c r="F12" s="51"/>
      <c r="G12" s="51">
        <v>0</v>
      </c>
      <c r="H12" s="51"/>
      <c r="I12" s="51">
        <v>99840000</v>
      </c>
      <c r="J12" s="51"/>
      <c r="K12" s="51">
        <v>100000000</v>
      </c>
    </row>
    <row r="13" spans="1:11" ht="22.9" customHeight="1">
      <c r="A13" s="48" t="s">
        <v>218</v>
      </c>
      <c r="B13" s="3"/>
      <c r="C13" s="20"/>
      <c r="E13" s="51">
        <v>0</v>
      </c>
      <c r="F13" s="51"/>
      <c r="G13" s="51">
        <v>0</v>
      </c>
      <c r="H13" s="51"/>
      <c r="I13" s="51">
        <v>79999600</v>
      </c>
      <c r="J13" s="51"/>
      <c r="K13" s="51">
        <v>0</v>
      </c>
    </row>
    <row r="14" spans="1:11" ht="22.9" customHeight="1">
      <c r="A14" s="48" t="s">
        <v>215</v>
      </c>
      <c r="B14" s="3"/>
      <c r="C14" s="20"/>
      <c r="E14" s="51">
        <v>0</v>
      </c>
      <c r="F14" s="51"/>
      <c r="G14" s="51">
        <v>0</v>
      </c>
      <c r="H14" s="51"/>
      <c r="I14" s="51">
        <v>1864538</v>
      </c>
      <c r="J14" s="51"/>
      <c r="K14" s="51">
        <v>0</v>
      </c>
    </row>
    <row r="15" spans="1:11" ht="22.9" customHeight="1">
      <c r="A15" s="48" t="s">
        <v>122</v>
      </c>
      <c r="B15" s="3"/>
      <c r="C15" s="20"/>
      <c r="E15" s="56">
        <v>22866939</v>
      </c>
      <c r="F15" s="51"/>
      <c r="G15" s="56">
        <v>17286338</v>
      </c>
      <c r="H15" s="51"/>
      <c r="I15" s="56">
        <v>43263640</v>
      </c>
      <c r="J15" s="51"/>
      <c r="K15" s="56">
        <v>31571666</v>
      </c>
    </row>
    <row r="16" spans="1:11" ht="22.9" customHeight="1">
      <c r="A16" s="17" t="s">
        <v>39</v>
      </c>
      <c r="E16" s="55">
        <f>SUM(E8:E15)</f>
        <v>6569655207</v>
      </c>
      <c r="F16" s="51"/>
      <c r="G16" s="55">
        <f>SUM(G8:G15)</f>
        <v>5680848867</v>
      </c>
      <c r="H16" s="51"/>
      <c r="I16" s="55">
        <f>SUM(I8:I15)</f>
        <v>2979896610</v>
      </c>
      <c r="J16" s="51"/>
      <c r="K16" s="55">
        <f>SUM(K8:K15)</f>
        <v>2669621510</v>
      </c>
    </row>
    <row r="17" spans="1:19" ht="22.9" customHeight="1">
      <c r="A17" s="17" t="s">
        <v>40</v>
      </c>
      <c r="E17" s="51"/>
      <c r="F17" s="51"/>
      <c r="G17" s="51"/>
      <c r="H17" s="51"/>
      <c r="I17" s="51"/>
      <c r="J17" s="51"/>
      <c r="K17" s="51"/>
    </row>
    <row r="18" spans="1:19" ht="22.9" customHeight="1">
      <c r="A18" s="48" t="s">
        <v>103</v>
      </c>
      <c r="B18" s="3"/>
      <c r="E18" s="51">
        <v>5455651146</v>
      </c>
      <c r="F18" s="51"/>
      <c r="G18" s="51">
        <v>4642645386</v>
      </c>
      <c r="H18" s="51"/>
      <c r="I18" s="51">
        <v>2479310470</v>
      </c>
      <c r="J18" s="51"/>
      <c r="K18" s="51">
        <v>2246844777</v>
      </c>
    </row>
    <row r="19" spans="1:19" ht="22.9" customHeight="1">
      <c r="A19" s="48" t="s">
        <v>104</v>
      </c>
      <c r="B19" s="21"/>
      <c r="C19" s="20"/>
      <c r="E19" s="51">
        <v>473895226</v>
      </c>
      <c r="F19" s="51"/>
      <c r="G19" s="51">
        <v>434714314</v>
      </c>
      <c r="H19" s="51"/>
      <c r="I19" s="51">
        <v>36960870</v>
      </c>
      <c r="J19" s="51"/>
      <c r="K19" s="51">
        <v>29119539</v>
      </c>
    </row>
    <row r="20" spans="1:19" s="11" customFormat="1" ht="22.9" customHeight="1">
      <c r="A20" s="50" t="s">
        <v>41</v>
      </c>
      <c r="C20" s="25"/>
      <c r="E20" s="54">
        <v>576061465</v>
      </c>
      <c r="F20" s="54"/>
      <c r="G20" s="54">
        <v>564568005</v>
      </c>
      <c r="H20" s="54"/>
      <c r="I20" s="54">
        <v>373913496</v>
      </c>
      <c r="J20" s="54"/>
      <c r="K20" s="54">
        <v>372071951</v>
      </c>
    </row>
    <row r="21" spans="1:19" s="11" customFormat="1" ht="22.9" customHeight="1">
      <c r="A21" s="50" t="s">
        <v>181</v>
      </c>
      <c r="C21" s="25"/>
      <c r="E21" s="54">
        <v>0</v>
      </c>
      <c r="F21" s="54"/>
      <c r="G21" s="54">
        <v>0</v>
      </c>
      <c r="H21" s="54"/>
      <c r="I21" s="54">
        <v>0</v>
      </c>
      <c r="J21" s="54"/>
      <c r="K21" s="54">
        <v>99372066</v>
      </c>
    </row>
    <row r="22" spans="1:19" s="11" customFormat="1" ht="22.9" customHeight="1">
      <c r="A22" s="50" t="s">
        <v>177</v>
      </c>
      <c r="C22" s="25"/>
      <c r="E22" s="56">
        <v>4505960</v>
      </c>
      <c r="F22" s="54"/>
      <c r="G22" s="56">
        <v>3001248</v>
      </c>
      <c r="H22" s="54"/>
      <c r="I22" s="56">
        <v>0</v>
      </c>
      <c r="J22" s="54"/>
      <c r="K22" s="56">
        <v>1744035</v>
      </c>
    </row>
    <row r="23" spans="1:19" ht="22.9" customHeight="1">
      <c r="A23" s="17" t="s">
        <v>42</v>
      </c>
      <c r="E23" s="56">
        <f>SUM(E18:E22)</f>
        <v>6510113797</v>
      </c>
      <c r="F23" s="51"/>
      <c r="G23" s="56">
        <f>SUM(G18:G22)</f>
        <v>5644928953</v>
      </c>
      <c r="H23" s="54">
        <f t="shared" ref="H23:J23" si="0">SUM(H17:H22)</f>
        <v>0</v>
      </c>
      <c r="I23" s="56">
        <f>SUM(I18:I22)</f>
        <v>2890184836</v>
      </c>
      <c r="J23" s="54">
        <f t="shared" si="0"/>
        <v>0</v>
      </c>
      <c r="K23" s="56">
        <f>SUM(K18:K22)</f>
        <v>2749152368</v>
      </c>
    </row>
    <row r="24" spans="1:19" ht="22.9" customHeight="1">
      <c r="A24" s="17" t="s">
        <v>221</v>
      </c>
      <c r="E24" s="54">
        <f>E16-E23</f>
        <v>59541410</v>
      </c>
      <c r="F24" s="51"/>
      <c r="G24" s="54">
        <f>G16-G23</f>
        <v>35919914</v>
      </c>
      <c r="H24" s="51"/>
      <c r="I24" s="54">
        <f>I16-I23</f>
        <v>89711774</v>
      </c>
      <c r="J24" s="51"/>
      <c r="K24" s="54">
        <f>K16-K23</f>
        <v>-79530858</v>
      </c>
    </row>
    <row r="25" spans="1:19" s="11" customFormat="1" ht="22.9" customHeight="1">
      <c r="A25" s="50" t="s">
        <v>164</v>
      </c>
      <c r="C25" s="64">
        <v>12</v>
      </c>
      <c r="E25" s="54">
        <v>-393752</v>
      </c>
      <c r="F25" s="54"/>
      <c r="G25" s="54">
        <v>-5527517</v>
      </c>
      <c r="H25" s="54"/>
      <c r="I25" s="54">
        <v>0</v>
      </c>
      <c r="J25" s="54"/>
      <c r="K25" s="54">
        <v>0</v>
      </c>
    </row>
    <row r="26" spans="1:19" ht="22.9" customHeight="1">
      <c r="A26" s="50" t="s">
        <v>143</v>
      </c>
      <c r="B26" s="11"/>
      <c r="C26" s="25"/>
      <c r="D26" s="11"/>
      <c r="E26" s="54">
        <v>208815</v>
      </c>
      <c r="F26" s="54"/>
      <c r="G26" s="54">
        <v>237045</v>
      </c>
      <c r="H26" s="54"/>
      <c r="I26" s="54">
        <v>103125</v>
      </c>
      <c r="J26" s="54"/>
      <c r="K26" s="54">
        <v>570801</v>
      </c>
    </row>
    <row r="27" spans="1:19" s="11" customFormat="1" ht="22.9" customHeight="1">
      <c r="A27" s="50" t="s">
        <v>43</v>
      </c>
      <c r="C27" s="25"/>
      <c r="E27" s="56">
        <v>-85468156</v>
      </c>
      <c r="F27" s="54"/>
      <c r="G27" s="56">
        <v>-82001468</v>
      </c>
      <c r="H27" s="54"/>
      <c r="I27" s="56">
        <v>-64003263</v>
      </c>
      <c r="J27" s="54"/>
      <c r="K27" s="56">
        <v>-69065039</v>
      </c>
      <c r="L27" s="68"/>
      <c r="M27" s="68"/>
      <c r="N27" s="68"/>
      <c r="O27" s="68"/>
      <c r="P27" s="68"/>
      <c r="Q27" s="68"/>
      <c r="R27" s="68"/>
      <c r="S27" s="68"/>
    </row>
    <row r="28" spans="1:19" ht="22.9" customHeight="1">
      <c r="A28" s="17" t="s">
        <v>249</v>
      </c>
      <c r="E28" s="54">
        <f>SUM(E24:E27)</f>
        <v>-26111683</v>
      </c>
      <c r="F28" s="51"/>
      <c r="G28" s="54">
        <f>SUM(G24:G27)</f>
        <v>-51372026</v>
      </c>
      <c r="H28" s="51"/>
      <c r="I28" s="54">
        <f>SUM(I24:I27)</f>
        <v>25811636</v>
      </c>
      <c r="J28" s="51"/>
      <c r="K28" s="54">
        <f>SUM(K24:K27)</f>
        <v>-148025096</v>
      </c>
    </row>
    <row r="29" spans="1:19" ht="22.9" customHeight="1">
      <c r="A29" s="48" t="s">
        <v>250</v>
      </c>
      <c r="C29" s="20">
        <v>28</v>
      </c>
      <c r="E29" s="56">
        <v>-113073653</v>
      </c>
      <c r="F29" s="51"/>
      <c r="G29" s="56">
        <v>6924185</v>
      </c>
      <c r="H29" s="51"/>
      <c r="I29" s="56">
        <v>-73851832</v>
      </c>
      <c r="J29" s="51"/>
      <c r="K29" s="56">
        <v>8605404</v>
      </c>
    </row>
    <row r="30" spans="1:19" ht="22.9" customHeight="1">
      <c r="A30" s="17" t="s">
        <v>163</v>
      </c>
      <c r="B30" s="3"/>
      <c r="C30" s="20"/>
      <c r="E30" s="55">
        <f>SUM(E28:E29)</f>
        <v>-139185336</v>
      </c>
      <c r="F30" s="54"/>
      <c r="G30" s="55">
        <f>SUM(G28:G29)</f>
        <v>-44447841</v>
      </c>
      <c r="H30" s="54"/>
      <c r="I30" s="55">
        <f>SUM(I28:I29)</f>
        <v>-48040196</v>
      </c>
      <c r="J30" s="54"/>
      <c r="K30" s="55">
        <f>SUM(K28:K29)</f>
        <v>-139419692</v>
      </c>
    </row>
    <row r="31" spans="1:19" ht="22.9" customHeight="1">
      <c r="A31" s="48"/>
      <c r="C31" s="20"/>
      <c r="E31" s="38"/>
      <c r="F31" s="39"/>
      <c r="G31" s="38"/>
      <c r="H31" s="39"/>
      <c r="I31" s="38"/>
      <c r="J31" s="38"/>
      <c r="K31" s="38"/>
    </row>
    <row r="32" spans="1:19" ht="22.9" customHeight="1">
      <c r="A32" s="17" t="s">
        <v>72</v>
      </c>
      <c r="B32" s="48"/>
      <c r="C32" s="48"/>
      <c r="D32" s="48"/>
      <c r="E32" s="39"/>
      <c r="F32" s="39"/>
      <c r="G32" s="39"/>
      <c r="H32" s="39"/>
      <c r="I32" s="39"/>
      <c r="J32" s="39"/>
      <c r="K32" s="39"/>
    </row>
    <row r="33" spans="1:11" ht="22.9" customHeight="1">
      <c r="A33" s="70" t="s">
        <v>101</v>
      </c>
      <c r="B33" s="48"/>
      <c r="C33" s="48"/>
      <c r="D33" s="48"/>
      <c r="E33" s="39"/>
      <c r="F33" s="39"/>
      <c r="G33" s="39"/>
      <c r="H33" s="39"/>
      <c r="I33" s="39"/>
      <c r="J33" s="39"/>
      <c r="K33" s="39"/>
    </row>
    <row r="34" spans="1:11" ht="22.9" customHeight="1">
      <c r="A34" s="70" t="s">
        <v>113</v>
      </c>
      <c r="B34" s="48"/>
      <c r="C34" s="48"/>
      <c r="D34" s="48"/>
      <c r="E34" s="39"/>
      <c r="F34" s="39"/>
      <c r="G34" s="39"/>
      <c r="H34" s="39"/>
      <c r="I34" s="39"/>
      <c r="J34" s="39"/>
      <c r="K34" s="39"/>
    </row>
    <row r="35" spans="1:11" ht="22.9" customHeight="1">
      <c r="A35" s="48" t="s">
        <v>114</v>
      </c>
      <c r="B35" s="48"/>
      <c r="C35" s="48"/>
      <c r="D35" s="48"/>
      <c r="E35" s="39"/>
      <c r="F35" s="39"/>
      <c r="G35" s="39"/>
      <c r="H35" s="39"/>
      <c r="I35" s="39"/>
      <c r="J35" s="39"/>
      <c r="K35" s="39"/>
    </row>
    <row r="36" spans="1:11" ht="22.9" customHeight="1">
      <c r="A36" s="48" t="s">
        <v>176</v>
      </c>
      <c r="B36" s="48"/>
      <c r="C36" s="48"/>
      <c r="D36" s="48"/>
      <c r="E36" s="56">
        <f>3849940+1228885</f>
        <v>5078825</v>
      </c>
      <c r="F36" s="39"/>
      <c r="G36" s="56">
        <v>37941891</v>
      </c>
      <c r="H36" s="61"/>
      <c r="I36" s="56">
        <v>0</v>
      </c>
      <c r="J36" s="61"/>
      <c r="K36" s="56">
        <v>0</v>
      </c>
    </row>
    <row r="37" spans="1:11" ht="22.9" customHeight="1">
      <c r="A37" s="48" t="s">
        <v>101</v>
      </c>
      <c r="B37" s="48"/>
      <c r="C37" s="48"/>
      <c r="D37" s="48"/>
    </row>
    <row r="38" spans="1:11" ht="22.9" customHeight="1">
      <c r="A38" s="48" t="s">
        <v>251</v>
      </c>
      <c r="B38" s="48"/>
      <c r="C38" s="48"/>
      <c r="D38" s="48"/>
      <c r="E38" s="39">
        <f>SUM(E36)</f>
        <v>5078825</v>
      </c>
      <c r="F38" s="39"/>
      <c r="G38" s="39">
        <f>SUM(G36)</f>
        <v>37941891</v>
      </c>
      <c r="H38" s="61"/>
      <c r="I38" s="39">
        <f>SUM(I36)</f>
        <v>0</v>
      </c>
      <c r="J38" s="61"/>
      <c r="K38" s="39">
        <f>SUM(K36)</f>
        <v>0</v>
      </c>
    </row>
    <row r="39" spans="1:11" ht="22.9" customHeight="1">
      <c r="A39" s="48"/>
      <c r="B39" s="48"/>
      <c r="C39" s="48"/>
      <c r="D39" s="48"/>
      <c r="E39" s="39"/>
      <c r="F39" s="39"/>
      <c r="G39" s="39"/>
      <c r="H39" s="61"/>
      <c r="I39" s="39"/>
      <c r="J39" s="61"/>
      <c r="K39" s="39"/>
    </row>
    <row r="40" spans="1:11" ht="22.9" customHeight="1">
      <c r="A40" s="70" t="s">
        <v>102</v>
      </c>
      <c r="B40" s="48"/>
      <c r="C40" s="48"/>
      <c r="D40" s="48"/>
      <c r="E40" s="39"/>
      <c r="F40" s="39"/>
      <c r="G40" s="39"/>
      <c r="H40" s="61"/>
      <c r="I40" s="61"/>
      <c r="J40" s="61"/>
      <c r="K40" s="61"/>
    </row>
    <row r="41" spans="1:11" ht="22.9" customHeight="1">
      <c r="A41" s="70" t="s">
        <v>113</v>
      </c>
      <c r="B41" s="48"/>
      <c r="C41" s="48"/>
      <c r="D41" s="48"/>
      <c r="E41" s="39"/>
      <c r="F41" s="39"/>
      <c r="G41" s="39"/>
      <c r="H41" s="61"/>
      <c r="I41" s="61"/>
      <c r="J41" s="61"/>
      <c r="K41" s="61"/>
    </row>
    <row r="42" spans="1:11" ht="22.9" customHeight="1">
      <c r="A42" s="48" t="s">
        <v>167</v>
      </c>
      <c r="B42" s="48"/>
      <c r="C42" s="20">
        <v>28</v>
      </c>
      <c r="D42" s="48"/>
      <c r="E42" s="39">
        <v>9647523</v>
      </c>
      <c r="F42" s="39"/>
      <c r="G42" s="39">
        <v>0</v>
      </c>
      <c r="H42" s="61"/>
      <c r="I42" s="61">
        <v>2011436</v>
      </c>
      <c r="J42" s="61"/>
      <c r="K42" s="61">
        <v>0</v>
      </c>
    </row>
    <row r="43" spans="1:11" ht="22.9" customHeight="1">
      <c r="A43" s="48" t="s">
        <v>252</v>
      </c>
      <c r="B43" s="48"/>
      <c r="C43" s="20">
        <v>28</v>
      </c>
      <c r="D43" s="48"/>
      <c r="E43" s="91">
        <f>90280400-1228885</f>
        <v>89051515</v>
      </c>
      <c r="F43" s="39"/>
      <c r="G43" s="91">
        <v>0</v>
      </c>
      <c r="H43" s="61"/>
      <c r="I43" s="92">
        <v>16560000</v>
      </c>
      <c r="J43" s="61"/>
      <c r="K43" s="92">
        <v>0</v>
      </c>
    </row>
    <row r="44" spans="1:11" ht="22.9" customHeight="1">
      <c r="A44" s="48" t="s">
        <v>219</v>
      </c>
      <c r="B44" s="48"/>
      <c r="C44" s="48"/>
      <c r="D44" s="48"/>
      <c r="E44" s="42"/>
      <c r="F44" s="42"/>
      <c r="G44" s="42"/>
      <c r="H44" s="74"/>
      <c r="I44" s="74"/>
      <c r="J44" s="74"/>
      <c r="K44" s="74"/>
    </row>
    <row r="45" spans="1:11" ht="22.9" customHeight="1">
      <c r="A45" s="49" t="s">
        <v>220</v>
      </c>
      <c r="B45" s="48"/>
      <c r="C45" s="48"/>
      <c r="D45" s="48"/>
      <c r="E45" s="56">
        <f>SUM(E42:E43)</f>
        <v>98699038</v>
      </c>
      <c r="F45" s="51"/>
      <c r="G45" s="56">
        <f>SUM(G42:G43)</f>
        <v>0</v>
      </c>
      <c r="H45" s="51"/>
      <c r="I45" s="56">
        <f>SUM(I42:I43)</f>
        <v>18571436</v>
      </c>
      <c r="J45" s="51"/>
      <c r="K45" s="56">
        <f>SUM(K42:K43)</f>
        <v>0</v>
      </c>
    </row>
    <row r="46" spans="1:11" ht="22.9" customHeight="1">
      <c r="A46" s="105" t="s">
        <v>107</v>
      </c>
      <c r="B46" s="48"/>
      <c r="C46" s="48"/>
      <c r="D46" s="48"/>
      <c r="E46" s="55">
        <f>SUM(E36,E45)</f>
        <v>103777863</v>
      </c>
      <c r="F46" s="51"/>
      <c r="G46" s="55">
        <f>SUM(G36,G45)</f>
        <v>37941891</v>
      </c>
      <c r="H46" s="51"/>
      <c r="I46" s="55">
        <f>SUM(I36,I45)</f>
        <v>18571436</v>
      </c>
      <c r="J46" s="51"/>
      <c r="K46" s="55">
        <f>SUM(K36,K45)</f>
        <v>0</v>
      </c>
    </row>
    <row r="47" spans="1:11" ht="22.9" customHeight="1">
      <c r="A47" s="48"/>
      <c r="B47" s="48"/>
      <c r="C47" s="48"/>
      <c r="D47" s="48"/>
      <c r="E47" s="69"/>
      <c r="F47" s="39"/>
      <c r="G47" s="39"/>
      <c r="H47" s="39"/>
      <c r="I47" s="39"/>
      <c r="J47" s="39"/>
      <c r="K47" s="39"/>
    </row>
    <row r="48" spans="1:11" ht="22.9" customHeight="1" thickBot="1">
      <c r="A48" s="17" t="s">
        <v>108</v>
      </c>
      <c r="B48" s="48"/>
      <c r="C48" s="48"/>
      <c r="D48" s="48"/>
      <c r="E48" s="60">
        <f>SUM(E30,E46)</f>
        <v>-35407473</v>
      </c>
      <c r="F48" s="39"/>
      <c r="G48" s="60">
        <f>SUM(G30,G46)</f>
        <v>-6505950</v>
      </c>
      <c r="H48" s="39"/>
      <c r="I48" s="60">
        <f>SUM(I30,I46)</f>
        <v>-29468760</v>
      </c>
      <c r="J48" s="39"/>
      <c r="K48" s="60">
        <f>SUM(K30,K46)</f>
        <v>-139419692</v>
      </c>
    </row>
    <row r="49" spans="1:11" ht="22.9" customHeight="1" thickTop="1">
      <c r="E49" s="104"/>
      <c r="F49" s="11"/>
      <c r="G49" s="104"/>
      <c r="H49" s="11"/>
      <c r="I49" s="104"/>
      <c r="J49" s="10"/>
      <c r="K49" s="104"/>
    </row>
    <row r="50" spans="1:11" ht="22.9" customHeight="1">
      <c r="A50" s="46" t="s">
        <v>15</v>
      </c>
      <c r="C50" s="23"/>
      <c r="E50" s="10"/>
      <c r="F50" s="11"/>
      <c r="G50" s="10"/>
      <c r="H50" s="11"/>
      <c r="I50" s="10"/>
      <c r="J50" s="10"/>
      <c r="K50" s="10"/>
    </row>
    <row r="51" spans="1:11" ht="24" customHeight="1">
      <c r="A51" s="17" t="str">
        <f>A1</f>
        <v>Malee Group Public Company Limited and its subsidiaries</v>
      </c>
      <c r="C51" s="23"/>
      <c r="E51" s="10"/>
      <c r="F51" s="11"/>
      <c r="G51" s="10"/>
      <c r="H51" s="11"/>
      <c r="I51" s="10"/>
      <c r="J51" s="10"/>
      <c r="K51" s="9"/>
    </row>
    <row r="52" spans="1:11" ht="24" customHeight="1">
      <c r="A52" s="17" t="s">
        <v>141</v>
      </c>
      <c r="C52" s="23"/>
      <c r="E52" s="10"/>
      <c r="F52" s="11"/>
      <c r="G52" s="10"/>
      <c r="H52" s="11"/>
      <c r="I52" s="10"/>
      <c r="J52" s="10"/>
      <c r="K52" s="2"/>
    </row>
    <row r="53" spans="1:11" ht="24" customHeight="1">
      <c r="A53" s="17" t="str">
        <f>A3</f>
        <v>For the year ended 31 December 2022</v>
      </c>
      <c r="C53" s="23"/>
      <c r="E53" s="10"/>
      <c r="F53" s="11"/>
      <c r="G53" s="10"/>
      <c r="H53" s="11"/>
      <c r="I53" s="10"/>
      <c r="J53" s="10"/>
      <c r="K53" s="2"/>
    </row>
    <row r="54" spans="1:11" ht="24" customHeight="1">
      <c r="C54" s="23"/>
      <c r="E54" s="10"/>
      <c r="F54" s="11"/>
      <c r="G54" s="10"/>
      <c r="H54" s="11"/>
      <c r="I54" s="10"/>
      <c r="J54" s="10"/>
      <c r="K54" s="45" t="s">
        <v>106</v>
      </c>
    </row>
    <row r="55" spans="1:11" ht="24" customHeight="1">
      <c r="E55" s="103"/>
      <c r="F55" s="103" t="s">
        <v>0</v>
      </c>
      <c r="G55" s="103"/>
      <c r="H55" s="19"/>
      <c r="I55" s="103"/>
      <c r="J55" s="103" t="s">
        <v>1</v>
      </c>
      <c r="K55" s="103"/>
    </row>
    <row r="56" spans="1:11" ht="24" customHeight="1">
      <c r="C56" s="26" t="s">
        <v>2</v>
      </c>
      <c r="E56" s="27">
        <v>2022</v>
      </c>
      <c r="F56" s="28"/>
      <c r="G56" s="27">
        <v>2021</v>
      </c>
      <c r="H56" s="28"/>
      <c r="I56" s="27">
        <v>2022</v>
      </c>
      <c r="J56" s="28"/>
      <c r="K56" s="27">
        <v>2021</v>
      </c>
    </row>
    <row r="57" spans="1:11" ht="24" customHeight="1">
      <c r="C57" s="26"/>
      <c r="E57" s="63"/>
      <c r="F57" s="45"/>
      <c r="G57" s="63" t="s">
        <v>193</v>
      </c>
      <c r="H57" s="45"/>
      <c r="I57" s="63"/>
      <c r="J57" s="45"/>
      <c r="K57" s="63"/>
    </row>
    <row r="58" spans="1:11" ht="24" customHeight="1">
      <c r="A58" s="17" t="s">
        <v>222</v>
      </c>
      <c r="C58" s="36"/>
      <c r="D58" s="37"/>
      <c r="E58" s="39"/>
      <c r="F58" s="38"/>
      <c r="G58" s="38"/>
      <c r="H58" s="39"/>
      <c r="I58" s="38"/>
      <c r="J58" s="39"/>
      <c r="K58" s="39"/>
    </row>
    <row r="59" spans="1:11" ht="24" customHeight="1" thickBot="1">
      <c r="A59" s="48" t="s">
        <v>69</v>
      </c>
      <c r="C59" s="36"/>
      <c r="D59" s="37"/>
      <c r="E59" s="39">
        <f>E63-E62-E61</f>
        <v>-209953899</v>
      </c>
      <c r="F59" s="39"/>
      <c r="G59" s="39">
        <f>G63-G62-G61</f>
        <v>-114016741</v>
      </c>
      <c r="H59" s="39"/>
      <c r="I59" s="71">
        <f>I30</f>
        <v>-48040196</v>
      </c>
      <c r="J59" s="61"/>
      <c r="K59" s="71">
        <f>K30</f>
        <v>-139419692</v>
      </c>
    </row>
    <row r="60" spans="1:11" ht="24" customHeight="1" thickTop="1">
      <c r="A60" s="48" t="s">
        <v>253</v>
      </c>
      <c r="C60" s="36"/>
      <c r="D60" s="37"/>
      <c r="E60" s="39"/>
      <c r="F60" s="39"/>
      <c r="G60" s="39"/>
      <c r="H60" s="39"/>
      <c r="I60" s="74"/>
      <c r="J60" s="61"/>
      <c r="K60" s="74"/>
    </row>
    <row r="61" spans="1:11" ht="24" customHeight="1">
      <c r="A61" s="48" t="s">
        <v>259</v>
      </c>
      <c r="C61" s="36"/>
      <c r="D61" s="37"/>
      <c r="E61" s="39">
        <v>98213078</v>
      </c>
      <c r="F61" s="39"/>
      <c r="G61" s="39">
        <v>77137038</v>
      </c>
      <c r="H61" s="39"/>
      <c r="I61" s="74"/>
      <c r="J61" s="61"/>
      <c r="K61" s="74"/>
    </row>
    <row r="62" spans="1:11" ht="24" customHeight="1">
      <c r="A62" s="48" t="s">
        <v>44</v>
      </c>
      <c r="C62" s="36"/>
      <c r="D62" s="37"/>
      <c r="E62" s="39">
        <v>-27444515</v>
      </c>
      <c r="F62" s="39"/>
      <c r="G62" s="39">
        <v>-7568138</v>
      </c>
      <c r="H62" s="39"/>
      <c r="I62" s="72"/>
      <c r="J62" s="72"/>
      <c r="K62" s="72"/>
    </row>
    <row r="63" spans="1:11" ht="24" customHeight="1" thickBot="1">
      <c r="A63" s="49"/>
      <c r="C63" s="36"/>
      <c r="D63" s="37"/>
      <c r="E63" s="73">
        <f>E30</f>
        <v>-139185336</v>
      </c>
      <c r="F63" s="61"/>
      <c r="G63" s="73">
        <f>G30</f>
        <v>-44447841</v>
      </c>
      <c r="H63" s="61"/>
      <c r="I63" s="72"/>
      <c r="J63" s="72"/>
      <c r="K63" s="72"/>
    </row>
    <row r="64" spans="1:11" ht="24" customHeight="1" thickTop="1">
      <c r="A64" s="17" t="s">
        <v>66</v>
      </c>
      <c r="C64" s="36"/>
      <c r="D64" s="37"/>
      <c r="E64" s="74"/>
      <c r="F64" s="61"/>
      <c r="G64" s="74"/>
      <c r="H64" s="61"/>
      <c r="I64" s="72"/>
      <c r="J64" s="72"/>
      <c r="K64" s="72"/>
    </row>
    <row r="65" spans="1:11" ht="24" customHeight="1" thickBot="1">
      <c r="A65" s="48" t="s">
        <v>69</v>
      </c>
      <c r="C65" s="36"/>
      <c r="D65" s="37"/>
      <c r="E65" s="39">
        <f>E69-E68-E67</f>
        <v>-106262821</v>
      </c>
      <c r="F65" s="39"/>
      <c r="G65" s="39">
        <f>G69-G68-G67</f>
        <v>-90481202</v>
      </c>
      <c r="H65" s="61"/>
      <c r="I65" s="71">
        <f>I48</f>
        <v>-29468760</v>
      </c>
      <c r="J65" s="61"/>
      <c r="K65" s="71">
        <f>K48</f>
        <v>-139419692</v>
      </c>
    </row>
    <row r="66" spans="1:11" ht="24" customHeight="1" thickTop="1">
      <c r="A66" s="48" t="s">
        <v>253</v>
      </c>
      <c r="C66" s="36"/>
      <c r="D66" s="37"/>
      <c r="E66" s="39"/>
      <c r="F66" s="39"/>
      <c r="G66" s="39"/>
      <c r="H66" s="39"/>
      <c r="I66" s="74"/>
      <c r="J66" s="61"/>
      <c r="K66" s="74"/>
    </row>
    <row r="67" spans="1:11" ht="24" customHeight="1">
      <c r="A67" s="48" t="s">
        <v>259</v>
      </c>
      <c r="C67" s="36"/>
      <c r="D67" s="37"/>
      <c r="E67" s="39">
        <f>E61</f>
        <v>98213078</v>
      </c>
      <c r="F67" s="39"/>
      <c r="G67" s="39">
        <v>77137038</v>
      </c>
      <c r="H67" s="39"/>
      <c r="I67" s="74"/>
      <c r="J67" s="61"/>
      <c r="K67" s="74"/>
    </row>
    <row r="68" spans="1:11" ht="24" customHeight="1">
      <c r="A68" s="48" t="s">
        <v>44</v>
      </c>
      <c r="C68" s="36"/>
      <c r="D68" s="37"/>
      <c r="E68" s="74">
        <v>-27357730</v>
      </c>
      <c r="F68" s="61"/>
      <c r="G68" s="74">
        <v>6838214</v>
      </c>
      <c r="H68" s="61"/>
      <c r="I68" s="72"/>
      <c r="J68" s="72"/>
      <c r="K68" s="72"/>
    </row>
    <row r="69" spans="1:11" ht="24" customHeight="1" thickBot="1">
      <c r="A69" s="49"/>
      <c r="C69" s="36"/>
      <c r="D69" s="37"/>
      <c r="E69" s="73">
        <f>E48</f>
        <v>-35407473</v>
      </c>
      <c r="F69" s="61"/>
      <c r="G69" s="73">
        <f>G48</f>
        <v>-6505950</v>
      </c>
      <c r="H69" s="61"/>
      <c r="I69" s="72"/>
      <c r="J69" s="72"/>
      <c r="K69" s="72"/>
    </row>
    <row r="70" spans="1:11" ht="24" customHeight="1" thickTop="1">
      <c r="A70" s="49"/>
      <c r="C70" s="36"/>
      <c r="D70" s="37"/>
      <c r="E70" s="74"/>
      <c r="F70" s="61"/>
      <c r="G70" s="74"/>
      <c r="H70" s="61"/>
      <c r="I70" s="72"/>
      <c r="J70" s="72"/>
      <c r="K70" s="72"/>
    </row>
    <row r="71" spans="1:11" ht="24" customHeight="1">
      <c r="A71" s="17" t="s">
        <v>45</v>
      </c>
      <c r="C71" s="20">
        <v>30</v>
      </c>
      <c r="D71" s="37"/>
      <c r="E71" s="74"/>
      <c r="F71" s="61"/>
      <c r="G71" s="74"/>
      <c r="H71" s="61"/>
      <c r="I71" s="72"/>
      <c r="J71" s="72"/>
      <c r="K71" s="72"/>
    </row>
    <row r="72" spans="1:11" ht="24" customHeight="1">
      <c r="A72" s="48" t="s">
        <v>46</v>
      </c>
      <c r="D72" s="37"/>
      <c r="E72" s="74"/>
      <c r="F72" s="61"/>
      <c r="G72" s="74"/>
      <c r="H72" s="61"/>
      <c r="I72" s="72"/>
      <c r="J72" s="72"/>
      <c r="K72" s="72"/>
    </row>
    <row r="73" spans="1:11" ht="24" customHeight="1" thickBot="1">
      <c r="A73" s="48" t="s">
        <v>144</v>
      </c>
      <c r="C73" s="36"/>
      <c r="D73" s="37"/>
      <c r="E73" s="75">
        <f>E59/ROUND(288562826,0)</f>
        <v>-0.72758470628507088</v>
      </c>
      <c r="F73" s="61"/>
      <c r="G73" s="75">
        <f>G59/ROUND(276000000,0)</f>
        <v>-0.41310413405797103</v>
      </c>
      <c r="H73" s="61"/>
      <c r="I73" s="75">
        <f>I59/ROUND(288562826,0)</f>
        <v>-0.16648088967634384</v>
      </c>
      <c r="J73" s="72"/>
      <c r="K73" s="75">
        <f>K59/ROUND(276000000,0)</f>
        <v>-0.50514381159420285</v>
      </c>
    </row>
    <row r="74" spans="1:11" ht="24" customHeight="1" thickTop="1">
      <c r="A74" s="49"/>
      <c r="C74" s="36"/>
      <c r="D74" s="37"/>
      <c r="E74" s="40"/>
      <c r="F74" s="45"/>
      <c r="G74" s="40"/>
      <c r="H74" s="35"/>
      <c r="I74" s="40"/>
      <c r="J74" s="36"/>
      <c r="K74" s="40"/>
    </row>
    <row r="75" spans="1:11" ht="24" customHeight="1">
      <c r="A75" s="46" t="s">
        <v>15</v>
      </c>
      <c r="C75" s="36"/>
      <c r="D75" s="37"/>
      <c r="E75" s="40"/>
      <c r="F75" s="45"/>
      <c r="G75" s="40"/>
      <c r="H75" s="35"/>
      <c r="I75" s="40"/>
      <c r="J75" s="36"/>
      <c r="K75" s="40"/>
    </row>
  </sheetData>
  <pageMargins left="0.79" right="0.31496062992126" top="0.78700000000000003" bottom="0.2" header="0.31496062992126" footer="0.31496062992126"/>
  <pageSetup paperSize="9" scale="71" fitToHeight="7" orientation="portrait" r:id="rId1"/>
  <rowBreaks count="1" manualBreakCount="1">
    <brk id="5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4"/>
  <sheetViews>
    <sheetView showGridLines="0" view="pageBreakPreview" zoomScale="85" zoomScaleNormal="70" zoomScaleSheetLayoutView="85" workbookViewId="0">
      <selection activeCell="C25" sqref="C25"/>
    </sheetView>
  </sheetViews>
  <sheetFormatPr defaultColWidth="9.28515625" defaultRowHeight="24" customHeight="1"/>
  <cols>
    <col min="1" max="2" width="11.28515625" style="47" customWidth="1"/>
    <col min="3" max="3" width="36.140625" style="47" customWidth="1"/>
    <col min="4" max="4" width="2.140625" style="47" customWidth="1"/>
    <col min="5" max="5" width="6.7109375" style="47" customWidth="1"/>
    <col min="6" max="6" width="1.42578125" style="11" customWidth="1"/>
    <col min="7" max="7" width="15.7109375" style="47" customWidth="1"/>
    <col min="8" max="8" width="1.42578125" style="47" customWidth="1"/>
    <col min="9" max="9" width="15.7109375" style="47" customWidth="1"/>
    <col min="10" max="10" width="1.42578125" style="47" customWidth="1"/>
    <col min="11" max="11" width="22.140625" style="47" customWidth="1"/>
    <col min="12" max="12" width="1.42578125" style="47" customWidth="1"/>
    <col min="13" max="13" width="15.7109375" style="47" customWidth="1"/>
    <col min="14" max="14" width="1.42578125" style="47" customWidth="1"/>
    <col min="15" max="15" width="15.7109375" style="47" customWidth="1"/>
    <col min="16" max="16" width="1.42578125" style="47" customWidth="1"/>
    <col min="17" max="17" width="15.7109375" style="47" customWidth="1"/>
    <col min="18" max="18" width="1.42578125" style="47" customWidth="1"/>
    <col min="19" max="19" width="15.7109375" style="47" customWidth="1"/>
    <col min="20" max="20" width="1.42578125" style="47" customWidth="1"/>
    <col min="21" max="21" width="15.7109375" style="47" customWidth="1"/>
    <col min="22" max="22" width="1.42578125" style="47" customWidth="1"/>
    <col min="23" max="23" width="15.7109375" style="47" customWidth="1"/>
    <col min="24" max="24" width="1.42578125" style="47" customWidth="1"/>
    <col min="25" max="25" width="15.7109375" style="47" customWidth="1"/>
    <col min="26" max="26" width="1.42578125" style="47" customWidth="1"/>
    <col min="27" max="27" width="20.42578125" style="47" customWidth="1"/>
    <col min="28" max="28" width="1.42578125" style="47" customWidth="1"/>
    <col min="29" max="29" width="15.7109375" style="47" customWidth="1"/>
    <col min="30" max="30" width="1.42578125" style="47" customWidth="1"/>
    <col min="31" max="31" width="15.7109375" style="47" customWidth="1"/>
    <col min="32" max="32" width="0.7109375" style="47" customWidth="1"/>
    <col min="33" max="33" width="9.28515625" style="47"/>
    <col min="34" max="34" width="18.140625" style="47" bestFit="1" customWidth="1"/>
    <col min="35" max="35" width="13.140625" style="47" bestFit="1" customWidth="1"/>
    <col min="36" max="16384" width="9.28515625" style="47"/>
  </cols>
  <sheetData>
    <row r="1" spans="1:34" ht="24" customHeight="1">
      <c r="A1" s="17" t="str">
        <f>'PL '!A1</f>
        <v>Malee Group Public Company Limited and its subsidiaries</v>
      </c>
      <c r="B1" s="12"/>
      <c r="C1" s="12"/>
      <c r="D1" s="12"/>
      <c r="E1" s="12"/>
      <c r="F1" s="1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82"/>
      <c r="T1" s="12"/>
      <c r="U1" s="12"/>
      <c r="V1" s="12"/>
      <c r="W1" s="12"/>
      <c r="X1" s="12"/>
      <c r="Y1" s="33"/>
      <c r="Z1" s="12"/>
      <c r="AA1" s="12"/>
      <c r="AB1" s="12"/>
      <c r="AC1" s="12"/>
      <c r="AD1" s="12"/>
      <c r="AE1" s="12"/>
    </row>
    <row r="2" spans="1:34" ht="24" customHeight="1">
      <c r="A2" s="17" t="s">
        <v>98</v>
      </c>
      <c r="B2" s="12"/>
      <c r="C2" s="12"/>
      <c r="D2" s="12"/>
      <c r="E2" s="12"/>
      <c r="F2" s="13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8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4" ht="24" customHeight="1">
      <c r="A3" s="30" t="s">
        <v>187</v>
      </c>
      <c r="B3" s="12"/>
      <c r="C3" s="12"/>
      <c r="D3" s="12"/>
      <c r="E3" s="12"/>
      <c r="F3" s="13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4" ht="24" customHeight="1">
      <c r="B4" s="14"/>
      <c r="C4" s="14"/>
      <c r="D4" s="14"/>
      <c r="E4" s="14"/>
      <c r="F4" s="15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6"/>
      <c r="X4" s="16"/>
      <c r="Y4" s="16"/>
      <c r="Z4" s="14"/>
      <c r="AA4" s="14"/>
      <c r="AB4" s="14"/>
      <c r="AC4" s="14"/>
      <c r="AD4" s="14"/>
      <c r="AE4" s="45" t="s">
        <v>106</v>
      </c>
    </row>
    <row r="5" spans="1:34" s="19" customFormat="1" ht="24" customHeight="1">
      <c r="A5" s="4"/>
      <c r="B5" s="4"/>
      <c r="C5" s="4"/>
      <c r="D5" s="4"/>
      <c r="E5" s="4"/>
      <c r="F5" s="31"/>
      <c r="G5" s="106" t="s">
        <v>0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1:34" s="19" customFormat="1" ht="24" customHeight="1">
      <c r="A6" s="4"/>
      <c r="B6" s="4"/>
      <c r="C6" s="4"/>
      <c r="D6" s="4"/>
      <c r="E6" s="4"/>
      <c r="F6" s="11"/>
      <c r="G6" s="108" t="s">
        <v>68</v>
      </c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32"/>
      <c r="AA6" s="6"/>
      <c r="AB6" s="32"/>
      <c r="AC6" s="6"/>
      <c r="AD6" s="32"/>
      <c r="AE6" s="32"/>
    </row>
    <row r="7" spans="1:34" s="19" customFormat="1" ht="24" customHeight="1">
      <c r="A7" s="4"/>
      <c r="B7" s="4"/>
      <c r="C7" s="4"/>
      <c r="D7" s="4"/>
      <c r="E7" s="4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08" t="s">
        <v>33</v>
      </c>
      <c r="T7" s="108"/>
      <c r="U7" s="108"/>
      <c r="V7" s="108"/>
      <c r="W7" s="108"/>
      <c r="X7" s="11"/>
      <c r="Y7" s="11"/>
      <c r="Z7" s="32"/>
      <c r="AA7" s="6"/>
      <c r="AB7" s="32"/>
      <c r="AC7" s="6"/>
      <c r="AD7" s="32"/>
      <c r="AE7" s="32"/>
    </row>
    <row r="8" spans="1:34" s="19" customFormat="1" ht="24" customHeight="1">
      <c r="A8" s="4"/>
      <c r="B8" s="4"/>
      <c r="C8" s="4"/>
      <c r="D8" s="4"/>
      <c r="E8" s="4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07" t="s">
        <v>47</v>
      </c>
      <c r="T8" s="107"/>
      <c r="U8" s="107"/>
      <c r="V8" s="107"/>
      <c r="W8" s="11"/>
      <c r="X8" s="11"/>
      <c r="Y8" s="11"/>
      <c r="Z8" s="32"/>
      <c r="AB8" s="32"/>
      <c r="AD8" s="32"/>
      <c r="AE8" s="32"/>
    </row>
    <row r="9" spans="1:34" s="6" customFormat="1" ht="24" customHeight="1">
      <c r="F9" s="109"/>
      <c r="G9" s="109"/>
      <c r="R9" s="82"/>
      <c r="S9" s="6" t="s">
        <v>73</v>
      </c>
    </row>
    <row r="10" spans="1:34" s="6" customFormat="1" ht="24" customHeight="1">
      <c r="F10" s="82"/>
      <c r="G10" s="82"/>
      <c r="R10" s="82"/>
      <c r="S10" s="6" t="s">
        <v>74</v>
      </c>
      <c r="AA10" s="6" t="s">
        <v>202</v>
      </c>
    </row>
    <row r="11" spans="1:34" s="6" customFormat="1" ht="24" customHeight="1">
      <c r="F11" s="82"/>
      <c r="M11" s="11"/>
      <c r="N11" s="11"/>
      <c r="O11" s="11"/>
      <c r="R11" s="82"/>
      <c r="S11" s="6" t="s">
        <v>75</v>
      </c>
      <c r="W11" s="6" t="s">
        <v>62</v>
      </c>
      <c r="Y11" s="6" t="s">
        <v>79</v>
      </c>
      <c r="AA11" s="6" t="s">
        <v>203</v>
      </c>
    </row>
    <row r="12" spans="1:34" s="6" customFormat="1" ht="24" customHeight="1">
      <c r="F12" s="82"/>
      <c r="G12" s="82" t="s">
        <v>61</v>
      </c>
      <c r="K12" s="99" t="s">
        <v>248</v>
      </c>
      <c r="M12" s="107" t="s">
        <v>31</v>
      </c>
      <c r="N12" s="107"/>
      <c r="O12" s="107"/>
      <c r="P12" s="95"/>
      <c r="Q12" s="95"/>
      <c r="R12" s="82"/>
      <c r="S12" s="6" t="s">
        <v>83</v>
      </c>
      <c r="U12" s="6" t="s">
        <v>184</v>
      </c>
      <c r="W12" s="6" t="s">
        <v>70</v>
      </c>
      <c r="Y12" s="6" t="s">
        <v>78</v>
      </c>
      <c r="AA12" s="6" t="s">
        <v>204</v>
      </c>
      <c r="AC12" s="6" t="s">
        <v>116</v>
      </c>
      <c r="AE12" s="6" t="s">
        <v>60</v>
      </c>
    </row>
    <row r="13" spans="1:34" s="6" customFormat="1" ht="24" customHeight="1">
      <c r="F13" s="82"/>
      <c r="G13" s="82" t="s">
        <v>63</v>
      </c>
      <c r="I13" s="6" t="s">
        <v>243</v>
      </c>
      <c r="K13" s="99" t="s">
        <v>205</v>
      </c>
      <c r="M13" s="104" t="s">
        <v>229</v>
      </c>
      <c r="N13" s="104"/>
      <c r="Q13" s="6" t="s">
        <v>124</v>
      </c>
      <c r="R13" s="82"/>
      <c r="S13" s="6" t="s">
        <v>84</v>
      </c>
      <c r="U13" s="6" t="s">
        <v>182</v>
      </c>
      <c r="W13" s="6" t="s">
        <v>76</v>
      </c>
      <c r="Y13" s="6" t="s">
        <v>88</v>
      </c>
      <c r="Z13" s="82"/>
      <c r="AA13" s="6" t="s">
        <v>205</v>
      </c>
      <c r="AB13" s="82"/>
      <c r="AC13" s="6" t="s">
        <v>81</v>
      </c>
      <c r="AD13" s="82"/>
      <c r="AE13" s="6" t="s">
        <v>76</v>
      </c>
    </row>
    <row r="14" spans="1:34" s="6" customFormat="1" ht="24" customHeight="1">
      <c r="D14" s="82"/>
      <c r="E14" s="78" t="s">
        <v>2</v>
      </c>
      <c r="F14" s="82"/>
      <c r="G14" s="81" t="s">
        <v>64</v>
      </c>
      <c r="I14" s="81" t="s">
        <v>244</v>
      </c>
      <c r="J14" s="82"/>
      <c r="K14" s="100" t="s">
        <v>206</v>
      </c>
      <c r="L14" s="82"/>
      <c r="M14" s="81" t="s">
        <v>261</v>
      </c>
      <c r="N14" s="82"/>
      <c r="O14" s="81" t="s">
        <v>65</v>
      </c>
      <c r="P14" s="95"/>
      <c r="Q14" s="94" t="s">
        <v>125</v>
      </c>
      <c r="R14" s="82"/>
      <c r="S14" s="81" t="s">
        <v>85</v>
      </c>
      <c r="U14" s="81" t="s">
        <v>71</v>
      </c>
      <c r="W14" s="81" t="s">
        <v>77</v>
      </c>
      <c r="X14" s="82"/>
      <c r="Y14" s="81" t="s">
        <v>80</v>
      </c>
      <c r="Z14" s="82"/>
      <c r="AA14" s="81" t="s">
        <v>206</v>
      </c>
      <c r="AB14" s="82"/>
      <c r="AC14" s="81" t="s">
        <v>82</v>
      </c>
      <c r="AD14" s="82"/>
      <c r="AE14" s="81" t="s">
        <v>77</v>
      </c>
    </row>
    <row r="15" spans="1:34" s="6" customFormat="1" ht="24" customHeight="1">
      <c r="A15" s="30" t="s">
        <v>200</v>
      </c>
      <c r="D15" s="82"/>
      <c r="E15" s="82"/>
      <c r="F15" s="82"/>
      <c r="G15" s="51">
        <v>138000000</v>
      </c>
      <c r="H15" s="51"/>
      <c r="I15" s="54">
        <v>0</v>
      </c>
      <c r="J15" s="54"/>
      <c r="K15" s="54">
        <v>0</v>
      </c>
      <c r="L15" s="51"/>
      <c r="M15" s="51">
        <v>14000000</v>
      </c>
      <c r="N15" s="51"/>
      <c r="O15" s="51">
        <v>351531413</v>
      </c>
      <c r="P15" s="51"/>
      <c r="Q15" s="51">
        <v>0</v>
      </c>
      <c r="R15" s="54"/>
      <c r="S15" s="51">
        <v>-22607034</v>
      </c>
      <c r="T15" s="51"/>
      <c r="U15" s="51">
        <v>253194780</v>
      </c>
      <c r="V15" s="51"/>
      <c r="W15" s="51">
        <f>SUM(S15:V15)</f>
        <v>230587746</v>
      </c>
      <c r="X15" s="51"/>
      <c r="Y15" s="51">
        <f>SUM(G15:Q15,W15)</f>
        <v>734119159</v>
      </c>
      <c r="Z15" s="51"/>
      <c r="AA15" s="51">
        <v>0</v>
      </c>
      <c r="AB15" s="51"/>
      <c r="AC15" s="54">
        <v>105510968</v>
      </c>
      <c r="AD15" s="51"/>
      <c r="AE15" s="51">
        <f>SUM(Y15:AC15)</f>
        <v>839630127</v>
      </c>
      <c r="AH15" s="83"/>
    </row>
    <row r="16" spans="1:34" s="6" customFormat="1" ht="24" customHeight="1">
      <c r="A16" s="90" t="s">
        <v>264</v>
      </c>
      <c r="D16" s="82"/>
      <c r="E16" s="20">
        <v>1.2</v>
      </c>
      <c r="F16" s="82"/>
      <c r="G16" s="54">
        <v>0</v>
      </c>
      <c r="H16" s="51"/>
      <c r="I16" s="54">
        <v>0</v>
      </c>
      <c r="J16" s="54"/>
      <c r="K16" s="54">
        <v>0</v>
      </c>
      <c r="L16" s="54"/>
      <c r="M16" s="54">
        <v>0</v>
      </c>
      <c r="N16" s="54"/>
      <c r="O16" s="54">
        <v>0</v>
      </c>
      <c r="P16" s="54"/>
      <c r="Q16" s="54">
        <v>-451650915</v>
      </c>
      <c r="R16" s="54"/>
      <c r="S16" s="54">
        <v>0</v>
      </c>
      <c r="T16" s="51"/>
      <c r="U16" s="54">
        <v>0</v>
      </c>
      <c r="V16" s="51"/>
      <c r="W16" s="54">
        <f>SUM(S16:V16)</f>
        <v>0</v>
      </c>
      <c r="X16" s="51"/>
      <c r="Y16" s="51">
        <f>SUM(G16:Q16,W16)</f>
        <v>-451650915</v>
      </c>
      <c r="Z16" s="54"/>
      <c r="AA16" s="54">
        <v>1163446399</v>
      </c>
      <c r="AB16" s="54"/>
      <c r="AC16" s="54">
        <v>0</v>
      </c>
      <c r="AD16" s="54"/>
      <c r="AE16" s="51">
        <f>SUM(Y16:AC16)</f>
        <v>711795484</v>
      </c>
      <c r="AH16" s="83"/>
    </row>
    <row r="17" spans="1:35" ht="24" customHeight="1">
      <c r="A17" s="30" t="s">
        <v>208</v>
      </c>
      <c r="D17" s="11"/>
      <c r="E17" s="20"/>
      <c r="F17" s="82"/>
      <c r="G17" s="55">
        <f>SUM(G15:G16)</f>
        <v>138000000</v>
      </c>
      <c r="H17" s="51"/>
      <c r="I17" s="55">
        <f>SUM(I15:I16)</f>
        <v>0</v>
      </c>
      <c r="J17" s="51"/>
      <c r="K17" s="55">
        <f>SUM(K15:K16)</f>
        <v>0</v>
      </c>
      <c r="L17" s="51"/>
      <c r="M17" s="55">
        <f>SUM(M15:M16)</f>
        <v>14000000</v>
      </c>
      <c r="N17" s="51"/>
      <c r="O17" s="55">
        <f>SUM(O15:O16)</f>
        <v>351531413</v>
      </c>
      <c r="P17" s="54"/>
      <c r="Q17" s="55">
        <f>SUM(Q15:Q16)</f>
        <v>-451650915</v>
      </c>
      <c r="R17" s="54"/>
      <c r="S17" s="55">
        <f>SUM(S15:S16)</f>
        <v>-22607034</v>
      </c>
      <c r="T17" s="51"/>
      <c r="U17" s="55">
        <f>SUM(U15:U16)</f>
        <v>253194780</v>
      </c>
      <c r="V17" s="51"/>
      <c r="W17" s="55">
        <f>SUM(W15:W16)</f>
        <v>230587746</v>
      </c>
      <c r="X17" s="51"/>
      <c r="Y17" s="55">
        <f>SUM(Y15:Y16)</f>
        <v>282468244</v>
      </c>
      <c r="Z17" s="51"/>
      <c r="AA17" s="55">
        <f>SUM(AA15:AA16)</f>
        <v>1163446399</v>
      </c>
      <c r="AB17" s="51"/>
      <c r="AC17" s="55">
        <f>SUM(AC15:AC16)</f>
        <v>105510968</v>
      </c>
      <c r="AD17" s="51"/>
      <c r="AE17" s="55">
        <f>SUM(AE15:AE16)</f>
        <v>1551425611</v>
      </c>
      <c r="AH17" s="84"/>
      <c r="AI17" s="6"/>
    </row>
    <row r="18" spans="1:35" ht="24" customHeight="1">
      <c r="A18" s="46" t="s">
        <v>235</v>
      </c>
      <c r="E18" s="20"/>
      <c r="F18" s="82"/>
      <c r="G18" s="52">
        <v>0</v>
      </c>
      <c r="H18" s="51"/>
      <c r="I18" s="52">
        <v>0</v>
      </c>
      <c r="J18" s="51"/>
      <c r="K18" s="52">
        <v>0</v>
      </c>
      <c r="L18" s="51"/>
      <c r="M18" s="52">
        <v>0</v>
      </c>
      <c r="N18" s="51"/>
      <c r="O18" s="52">
        <v>-114016741</v>
      </c>
      <c r="P18" s="54"/>
      <c r="Q18" s="52">
        <v>0</v>
      </c>
      <c r="R18" s="39"/>
      <c r="S18" s="52">
        <v>0</v>
      </c>
      <c r="T18" s="42"/>
      <c r="U18" s="52">
        <v>0</v>
      </c>
      <c r="V18" s="51"/>
      <c r="W18" s="52">
        <f>SUM(S18:V18)</f>
        <v>0</v>
      </c>
      <c r="X18" s="51"/>
      <c r="Y18" s="52">
        <f>SUM(G18:Q18,W18)</f>
        <v>-114016741</v>
      </c>
      <c r="Z18" s="51"/>
      <c r="AA18" s="52">
        <f>'PL '!G61</f>
        <v>77137038</v>
      </c>
      <c r="AB18" s="51"/>
      <c r="AC18" s="52">
        <v>-7568138</v>
      </c>
      <c r="AD18" s="51"/>
      <c r="AE18" s="52">
        <f>SUM(Y18:AC18)</f>
        <v>-44447841</v>
      </c>
      <c r="AH18" s="84"/>
      <c r="AI18" s="6"/>
    </row>
    <row r="19" spans="1:35" ht="24" customHeight="1">
      <c r="A19" s="46" t="s">
        <v>107</v>
      </c>
      <c r="E19" s="20"/>
      <c r="F19" s="82"/>
      <c r="G19" s="53">
        <v>0</v>
      </c>
      <c r="H19" s="51"/>
      <c r="I19" s="53">
        <v>0</v>
      </c>
      <c r="J19" s="54"/>
      <c r="K19" s="53">
        <v>0</v>
      </c>
      <c r="L19" s="54"/>
      <c r="M19" s="53">
        <v>0</v>
      </c>
      <c r="N19" s="54"/>
      <c r="O19" s="53">
        <v>0</v>
      </c>
      <c r="P19" s="54"/>
      <c r="Q19" s="53">
        <v>0</v>
      </c>
      <c r="R19" s="54"/>
      <c r="S19" s="53">
        <v>23535539</v>
      </c>
      <c r="T19" s="51"/>
      <c r="U19" s="53">
        <v>0</v>
      </c>
      <c r="V19" s="51"/>
      <c r="W19" s="53">
        <f>SUM(S19:V19)</f>
        <v>23535539</v>
      </c>
      <c r="X19" s="51"/>
      <c r="Y19" s="53">
        <f>SUM(G19:Q19,W19)</f>
        <v>23535539</v>
      </c>
      <c r="Z19" s="51"/>
      <c r="AA19" s="53">
        <v>0</v>
      </c>
      <c r="AB19" s="51"/>
      <c r="AC19" s="53">
        <v>14406352</v>
      </c>
      <c r="AD19" s="51"/>
      <c r="AE19" s="53">
        <f>SUM(Y19:AC19)</f>
        <v>37941891</v>
      </c>
      <c r="AH19" s="84"/>
      <c r="AI19" s="6"/>
    </row>
    <row r="20" spans="1:35" ht="24" customHeight="1">
      <c r="A20" s="46" t="s">
        <v>207</v>
      </c>
      <c r="E20" s="20"/>
      <c r="F20" s="82"/>
      <c r="G20" s="51">
        <f>SUM(G18:G19)</f>
        <v>0</v>
      </c>
      <c r="H20" s="51"/>
      <c r="I20" s="51">
        <f>SUM(I18:I19)</f>
        <v>0</v>
      </c>
      <c r="J20" s="51"/>
      <c r="K20" s="51">
        <f>SUM(K18:K19)</f>
        <v>0</v>
      </c>
      <c r="L20" s="51"/>
      <c r="M20" s="51">
        <f>SUM(M18:M19)</f>
        <v>0</v>
      </c>
      <c r="N20" s="51"/>
      <c r="O20" s="51">
        <f>SUM(O18:O19)</f>
        <v>-114016741</v>
      </c>
      <c r="P20" s="51"/>
      <c r="Q20" s="51">
        <f>SUM(Q18:Q19)</f>
        <v>0</v>
      </c>
      <c r="R20" s="39"/>
      <c r="S20" s="51">
        <f>SUM(S18:S19)</f>
        <v>23535539</v>
      </c>
      <c r="T20" s="42"/>
      <c r="U20" s="51">
        <f>SUM(U18:U19)</f>
        <v>0</v>
      </c>
      <c r="V20" s="51"/>
      <c r="W20" s="51">
        <f>SUM(W18:W19)</f>
        <v>23535539</v>
      </c>
      <c r="X20" s="51"/>
      <c r="Y20" s="51">
        <f>SUM(Y18:Y19)</f>
        <v>-90481202</v>
      </c>
      <c r="Z20" s="51"/>
      <c r="AA20" s="51">
        <f>SUM(AA18:AA19)</f>
        <v>77137038</v>
      </c>
      <c r="AB20" s="51"/>
      <c r="AC20" s="51">
        <f>SUM(AC18:AC19)</f>
        <v>6838214</v>
      </c>
      <c r="AD20" s="51"/>
      <c r="AE20" s="51">
        <f>SUM(AE18:AE19)</f>
        <v>-6505950</v>
      </c>
      <c r="AH20" s="84"/>
      <c r="AI20" s="6"/>
    </row>
    <row r="21" spans="1:35" ht="24" customHeight="1">
      <c r="A21" s="46" t="s">
        <v>228</v>
      </c>
      <c r="E21" s="20"/>
      <c r="F21" s="82"/>
      <c r="AH21" s="84"/>
      <c r="AI21" s="6"/>
    </row>
    <row r="22" spans="1:35" ht="24" customHeight="1">
      <c r="A22" s="46" t="s">
        <v>260</v>
      </c>
      <c r="E22" s="20"/>
      <c r="F22" s="88"/>
      <c r="G22" s="51">
        <v>0</v>
      </c>
      <c r="H22" s="51"/>
      <c r="I22" s="51">
        <v>0</v>
      </c>
      <c r="J22" s="51"/>
      <c r="K22" s="51">
        <v>0</v>
      </c>
      <c r="L22" s="51"/>
      <c r="M22" s="51">
        <v>0</v>
      </c>
      <c r="N22" s="51"/>
      <c r="O22" s="51">
        <v>0</v>
      </c>
      <c r="P22" s="51"/>
      <c r="Q22" s="51">
        <v>0</v>
      </c>
      <c r="R22" s="39"/>
      <c r="S22" s="51">
        <v>0</v>
      </c>
      <c r="T22" s="42"/>
      <c r="U22" s="51">
        <v>0</v>
      </c>
      <c r="V22" s="51"/>
      <c r="W22" s="51">
        <f>SUM(S22:V22)</f>
        <v>0</v>
      </c>
      <c r="X22" s="51"/>
      <c r="Y22" s="51">
        <f>SUM(G22:Q22,W22)</f>
        <v>0</v>
      </c>
      <c r="Z22" s="51"/>
      <c r="AA22" s="51">
        <v>9397239</v>
      </c>
      <c r="AB22" s="51"/>
      <c r="AC22" s="51">
        <v>0</v>
      </c>
      <c r="AD22" s="51"/>
      <c r="AE22" s="51">
        <f>SUM(Y22:AC22)</f>
        <v>9397239</v>
      </c>
      <c r="AH22" s="84"/>
      <c r="AI22" s="6"/>
    </row>
    <row r="23" spans="1:35" ht="24" customHeight="1">
      <c r="A23" s="46" t="s">
        <v>247</v>
      </c>
      <c r="E23" s="20"/>
      <c r="F23" s="95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39"/>
      <c r="S23" s="51"/>
      <c r="T23" s="42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H23" s="84"/>
      <c r="AI23" s="6"/>
    </row>
    <row r="24" spans="1:35" ht="24" customHeight="1">
      <c r="A24" s="46" t="s">
        <v>239</v>
      </c>
      <c r="E24" s="20"/>
      <c r="F24" s="82"/>
      <c r="G24" s="51">
        <v>0</v>
      </c>
      <c r="H24" s="51"/>
      <c r="I24" s="51">
        <v>0</v>
      </c>
      <c r="J24" s="51"/>
      <c r="K24" s="51">
        <v>0</v>
      </c>
      <c r="L24" s="51"/>
      <c r="M24" s="51">
        <v>0</v>
      </c>
      <c r="N24" s="51"/>
      <c r="O24" s="51">
        <v>0</v>
      </c>
      <c r="P24" s="51"/>
      <c r="Q24" s="51">
        <v>0</v>
      </c>
      <c r="R24" s="39"/>
      <c r="S24" s="51">
        <v>0</v>
      </c>
      <c r="T24" s="42"/>
      <c r="U24" s="51">
        <v>0</v>
      </c>
      <c r="V24" s="51"/>
      <c r="W24" s="51">
        <f>SUM(S24:V24)</f>
        <v>0</v>
      </c>
      <c r="X24" s="51"/>
      <c r="Y24" s="51">
        <f>SUM(G24:Q24,W24)</f>
        <v>0</v>
      </c>
      <c r="Z24" s="51"/>
      <c r="AA24" s="51">
        <v>-10441719</v>
      </c>
      <c r="AB24" s="51"/>
      <c r="AC24" s="51">
        <v>0</v>
      </c>
      <c r="AD24" s="51"/>
      <c r="AE24" s="51">
        <f t="shared" ref="AE24" si="0">SUM(Y24:AC24)</f>
        <v>-10441719</v>
      </c>
      <c r="AH24" s="84"/>
      <c r="AI24" s="6"/>
    </row>
    <row r="25" spans="1:35" ht="24" customHeight="1" thickBot="1">
      <c r="A25" s="30" t="s">
        <v>209</v>
      </c>
      <c r="E25" s="20"/>
      <c r="F25" s="82"/>
      <c r="G25" s="59">
        <f>SUM(G17,G20:G24)</f>
        <v>138000000</v>
      </c>
      <c r="H25" s="54"/>
      <c r="I25" s="59">
        <f>SUM(I17,I20:I24)</f>
        <v>0</v>
      </c>
      <c r="J25" s="54"/>
      <c r="K25" s="59">
        <f>SUM(K17,K20:K24)</f>
        <v>0</v>
      </c>
      <c r="L25" s="54"/>
      <c r="M25" s="59">
        <f>SUM(M17,M20:M24)</f>
        <v>14000000</v>
      </c>
      <c r="N25" s="54"/>
      <c r="O25" s="59">
        <f>SUM(O17,O20:O24)</f>
        <v>237514672</v>
      </c>
      <c r="P25" s="54"/>
      <c r="Q25" s="59">
        <f>SUM(Q17,Q20:Q24)</f>
        <v>-451650915</v>
      </c>
      <c r="R25" s="54"/>
      <c r="S25" s="59">
        <f>SUM(S17,S20:S24)</f>
        <v>928505</v>
      </c>
      <c r="T25" s="54"/>
      <c r="U25" s="59">
        <f>SUM(U17,U20:U24)</f>
        <v>253194780</v>
      </c>
      <c r="V25" s="54"/>
      <c r="W25" s="59">
        <f>SUM(W17,W20:W24)</f>
        <v>254123285</v>
      </c>
      <c r="X25" s="54"/>
      <c r="Y25" s="59">
        <f>SUM(Y17,Y20:Y24)</f>
        <v>191987042</v>
      </c>
      <c r="Z25" s="51"/>
      <c r="AA25" s="59">
        <f>SUM(AA17,AA20:AA24)</f>
        <v>1239538957</v>
      </c>
      <c r="AB25" s="51"/>
      <c r="AC25" s="59">
        <f>SUM(AC17,AC20:AC24)</f>
        <v>112349182</v>
      </c>
      <c r="AD25" s="51"/>
      <c r="AE25" s="59">
        <f>SUM(AE17,AE20:AE24)</f>
        <v>1543875181</v>
      </c>
      <c r="AH25" s="84"/>
      <c r="AI25" s="6"/>
    </row>
    <row r="26" spans="1:35" ht="24" customHeight="1" thickTop="1">
      <c r="A26" s="30"/>
      <c r="E26" s="20"/>
      <c r="F26" s="82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1"/>
      <c r="AA26" s="54"/>
      <c r="AB26" s="51"/>
      <c r="AC26" s="54"/>
      <c r="AD26" s="51"/>
      <c r="AE26" s="54">
        <f>AE25-BS!G95</f>
        <v>0</v>
      </c>
    </row>
    <row r="27" spans="1:35" ht="24" customHeight="1">
      <c r="A27" s="30" t="s">
        <v>256</v>
      </c>
      <c r="E27" s="20"/>
      <c r="F27" s="102"/>
      <c r="G27" s="54">
        <v>138000000</v>
      </c>
      <c r="H27" s="54"/>
      <c r="I27" s="54">
        <v>0</v>
      </c>
      <c r="J27" s="54"/>
      <c r="K27" s="54">
        <v>0</v>
      </c>
      <c r="L27" s="54"/>
      <c r="M27" s="54">
        <v>14000000</v>
      </c>
      <c r="N27" s="54"/>
      <c r="O27" s="54">
        <v>237514672</v>
      </c>
      <c r="P27" s="54"/>
      <c r="Q27" s="54">
        <v>0</v>
      </c>
      <c r="R27" s="54"/>
      <c r="S27" s="54">
        <v>928505</v>
      </c>
      <c r="T27" s="54"/>
      <c r="U27" s="54">
        <v>253194780</v>
      </c>
      <c r="V27" s="54"/>
      <c r="W27" s="51">
        <f>SUM(S27:V27)</f>
        <v>254123285</v>
      </c>
      <c r="X27" s="54"/>
      <c r="Y27" s="51">
        <f>SUM(G27:Q27,W27)</f>
        <v>643637957</v>
      </c>
      <c r="Z27" s="51"/>
      <c r="AA27" s="54">
        <v>0</v>
      </c>
      <c r="AB27" s="51"/>
      <c r="AC27" s="54">
        <v>112349182</v>
      </c>
      <c r="AD27" s="51"/>
      <c r="AE27" s="51">
        <f>SUM(Y27:AC27)</f>
        <v>755987139</v>
      </c>
    </row>
    <row r="28" spans="1:35" ht="24" customHeight="1">
      <c r="A28" s="90" t="s">
        <v>264</v>
      </c>
      <c r="B28" s="6"/>
      <c r="C28" s="6"/>
      <c r="D28" s="102"/>
      <c r="E28" s="20">
        <v>1.2</v>
      </c>
      <c r="F28" s="102"/>
      <c r="G28" s="54">
        <v>0</v>
      </c>
      <c r="H28" s="54"/>
      <c r="I28" s="54">
        <v>0</v>
      </c>
      <c r="J28" s="54"/>
      <c r="K28" s="54">
        <v>0</v>
      </c>
      <c r="L28" s="54"/>
      <c r="M28" s="54">
        <v>0</v>
      </c>
      <c r="N28" s="54"/>
      <c r="O28" s="54">
        <v>0</v>
      </c>
      <c r="P28" s="54"/>
      <c r="Q28" s="54">
        <v>-451650915</v>
      </c>
      <c r="R28" s="54"/>
      <c r="S28" s="54">
        <v>0</v>
      </c>
      <c r="T28" s="54"/>
      <c r="U28" s="54">
        <v>0</v>
      </c>
      <c r="V28" s="54"/>
      <c r="W28" s="51">
        <f>SUM(S28:V28)</f>
        <v>0</v>
      </c>
      <c r="X28" s="54"/>
      <c r="Y28" s="51">
        <f>SUM(G28:Q28,W28)</f>
        <v>-451650915</v>
      </c>
      <c r="Z28" s="51"/>
      <c r="AA28" s="54">
        <v>1239538957</v>
      </c>
      <c r="AB28" s="51"/>
      <c r="AC28" s="54">
        <v>0</v>
      </c>
      <c r="AD28" s="51"/>
      <c r="AE28" s="51">
        <f>SUM(Y28:AC28)</f>
        <v>787888042</v>
      </c>
    </row>
    <row r="29" spans="1:35" ht="24" customHeight="1">
      <c r="A29" s="30" t="s">
        <v>257</v>
      </c>
      <c r="E29" s="20"/>
      <c r="F29" s="82"/>
      <c r="G29" s="55">
        <f>SUM(G27:G28)</f>
        <v>138000000</v>
      </c>
      <c r="H29" s="51"/>
      <c r="I29" s="55">
        <f>SUM(I27:I28)</f>
        <v>0</v>
      </c>
      <c r="J29" s="51"/>
      <c r="K29" s="55">
        <f>SUM(K27:K28)</f>
        <v>0</v>
      </c>
      <c r="L29" s="51"/>
      <c r="M29" s="55">
        <f>SUM(M27:M28)</f>
        <v>14000000</v>
      </c>
      <c r="N29" s="51"/>
      <c r="O29" s="55">
        <f>SUM(O27:O28)</f>
        <v>237514672</v>
      </c>
      <c r="P29" s="51"/>
      <c r="Q29" s="55">
        <f>SUM(Q27:Q28)</f>
        <v>-451650915</v>
      </c>
      <c r="R29" s="54"/>
      <c r="S29" s="55">
        <f>SUM(S27:S28)</f>
        <v>928505</v>
      </c>
      <c r="T29" s="51"/>
      <c r="U29" s="55">
        <f>SUM(U27:U28)</f>
        <v>253194780</v>
      </c>
      <c r="V29" s="51"/>
      <c r="W29" s="55">
        <f>SUM(W27:W28)</f>
        <v>254123285</v>
      </c>
      <c r="X29" s="51"/>
      <c r="Y29" s="55">
        <f>SUM(Y27:Y28)</f>
        <v>191987042</v>
      </c>
      <c r="Z29" s="51"/>
      <c r="AA29" s="55">
        <f>SUM(AA27:AA28)</f>
        <v>1239538957</v>
      </c>
      <c r="AB29" s="51"/>
      <c r="AC29" s="55">
        <f>SUM(AC27:AC28)</f>
        <v>112349182</v>
      </c>
      <c r="AD29" s="51"/>
      <c r="AE29" s="55">
        <f>SUM(AE27:AE28)</f>
        <v>1543875181</v>
      </c>
    </row>
    <row r="30" spans="1:35" ht="24" customHeight="1">
      <c r="A30" s="46" t="s">
        <v>236</v>
      </c>
      <c r="E30" s="20"/>
      <c r="F30" s="82"/>
      <c r="G30" s="52">
        <v>0</v>
      </c>
      <c r="H30" s="51"/>
      <c r="I30" s="52">
        <v>0</v>
      </c>
      <c r="J30" s="51"/>
      <c r="K30" s="52"/>
      <c r="L30" s="51"/>
      <c r="M30" s="52">
        <v>0</v>
      </c>
      <c r="N30" s="51"/>
      <c r="O30" s="52">
        <f>'PL '!E59</f>
        <v>-209953899</v>
      </c>
      <c r="P30" s="54"/>
      <c r="Q30" s="52">
        <v>0</v>
      </c>
      <c r="R30" s="39"/>
      <c r="S30" s="52">
        <v>0</v>
      </c>
      <c r="T30" s="42"/>
      <c r="U30" s="52">
        <v>0</v>
      </c>
      <c r="V30" s="51"/>
      <c r="W30" s="52">
        <f>SUM(S30:V30)</f>
        <v>0</v>
      </c>
      <c r="X30" s="51"/>
      <c r="Y30" s="52">
        <f>SUM(G30:Q30,W30)</f>
        <v>-209953899</v>
      </c>
      <c r="Z30" s="51"/>
      <c r="AA30" s="52">
        <f>'PL '!E61</f>
        <v>98213078</v>
      </c>
      <c r="AB30" s="51"/>
      <c r="AC30" s="52">
        <f>'PL '!E62</f>
        <v>-27444515</v>
      </c>
      <c r="AD30" s="51"/>
      <c r="AE30" s="52">
        <f>SUM(Y30:AC30)</f>
        <v>-139185336</v>
      </c>
    </row>
    <row r="31" spans="1:35" ht="24" customHeight="1">
      <c r="A31" s="46" t="s">
        <v>107</v>
      </c>
      <c r="E31" s="20"/>
      <c r="F31" s="82"/>
      <c r="G31" s="53">
        <v>0</v>
      </c>
      <c r="H31" s="51"/>
      <c r="I31" s="53">
        <v>0</v>
      </c>
      <c r="J31" s="54"/>
      <c r="K31" s="53">
        <v>0</v>
      </c>
      <c r="L31" s="54"/>
      <c r="M31" s="53">
        <v>0</v>
      </c>
      <c r="N31" s="54"/>
      <c r="O31" s="53">
        <f>'PL '!E42</f>
        <v>9647523</v>
      </c>
      <c r="P31" s="54"/>
      <c r="Q31" s="53">
        <v>0</v>
      </c>
      <c r="R31" s="54"/>
      <c r="S31" s="53">
        <f>'PL '!E36-AC31</f>
        <v>4992040</v>
      </c>
      <c r="T31" s="51"/>
      <c r="U31" s="53">
        <f>'PL '!E43</f>
        <v>89051515</v>
      </c>
      <c r="V31" s="51"/>
      <c r="W31" s="53">
        <f>SUM(S31:V31)</f>
        <v>94043555</v>
      </c>
      <c r="X31" s="51"/>
      <c r="Y31" s="53">
        <f>SUM(G31:Q31,W31)</f>
        <v>103691078</v>
      </c>
      <c r="Z31" s="51"/>
      <c r="AA31" s="53">
        <v>0</v>
      </c>
      <c r="AB31" s="51"/>
      <c r="AC31" s="53">
        <f>'PL '!E68-AC30</f>
        <v>86785</v>
      </c>
      <c r="AD31" s="51"/>
      <c r="AE31" s="53">
        <f t="shared" ref="AE31" si="1">SUM(Y31:AC31)</f>
        <v>103777863</v>
      </c>
    </row>
    <row r="32" spans="1:35" ht="24" customHeight="1">
      <c r="A32" s="46" t="s">
        <v>108</v>
      </c>
      <c r="E32" s="20"/>
      <c r="F32" s="82"/>
      <c r="G32" s="51">
        <f>SUM(G30:G31)</f>
        <v>0</v>
      </c>
      <c r="H32" s="51"/>
      <c r="I32" s="51">
        <f>SUM(I30:I31)</f>
        <v>0</v>
      </c>
      <c r="J32" s="51"/>
      <c r="K32" s="51">
        <f>SUM(K30:K31)</f>
        <v>0</v>
      </c>
      <c r="L32" s="51"/>
      <c r="M32" s="51">
        <f>SUM(M30:M31)</f>
        <v>0</v>
      </c>
      <c r="N32" s="51"/>
      <c r="O32" s="51">
        <f>SUM(O30:O31)</f>
        <v>-200306376</v>
      </c>
      <c r="P32" s="51"/>
      <c r="Q32" s="51">
        <f>SUM(Q30:Q31)</f>
        <v>0</v>
      </c>
      <c r="R32" s="39"/>
      <c r="S32" s="51">
        <f>SUM(S30:S31)</f>
        <v>4992040</v>
      </c>
      <c r="T32" s="42"/>
      <c r="U32" s="51">
        <f>SUM(U30:U31)</f>
        <v>89051515</v>
      </c>
      <c r="V32" s="51"/>
      <c r="W32" s="51">
        <f>SUM(W30:W31)</f>
        <v>94043555</v>
      </c>
      <c r="X32" s="51"/>
      <c r="Y32" s="51">
        <f>SUM(Y30:Y31)</f>
        <v>-106262821</v>
      </c>
      <c r="Z32" s="51"/>
      <c r="AA32" s="51">
        <f>SUM(AA30:AA31)</f>
        <v>98213078</v>
      </c>
      <c r="AB32" s="51"/>
      <c r="AC32" s="51">
        <f>SUM(AC30:AC31)</f>
        <v>-27357730</v>
      </c>
      <c r="AD32" s="51"/>
      <c r="AE32" s="51">
        <f>SUM(AE30:AE31)</f>
        <v>-35407473</v>
      </c>
    </row>
    <row r="33" spans="1:31" ht="24" customHeight="1">
      <c r="A33" s="46" t="s">
        <v>201</v>
      </c>
      <c r="E33" s="20">
        <v>24</v>
      </c>
      <c r="F33" s="82"/>
      <c r="G33" s="51">
        <v>134865638</v>
      </c>
      <c r="H33" s="51"/>
      <c r="I33" s="51">
        <v>1362142939</v>
      </c>
      <c r="J33" s="51"/>
      <c r="K33" s="51">
        <v>0</v>
      </c>
      <c r="L33" s="51"/>
      <c r="M33" s="51">
        <v>0</v>
      </c>
      <c r="N33" s="51"/>
      <c r="O33" s="51">
        <v>0</v>
      </c>
      <c r="P33" s="51"/>
      <c r="Q33" s="51">
        <v>0</v>
      </c>
      <c r="R33" s="39"/>
      <c r="S33" s="51">
        <v>0</v>
      </c>
      <c r="T33" s="42"/>
      <c r="U33" s="51">
        <v>0</v>
      </c>
      <c r="V33" s="51"/>
      <c r="W33" s="51">
        <v>0</v>
      </c>
      <c r="X33" s="51"/>
      <c r="Y33" s="51">
        <f>SUM(G33:Q33,W33)</f>
        <v>1497008577</v>
      </c>
      <c r="Z33" s="51"/>
      <c r="AA33" s="51">
        <v>0</v>
      </c>
      <c r="AB33" s="51"/>
      <c r="AC33" s="51">
        <v>0</v>
      </c>
      <c r="AD33" s="51"/>
      <c r="AE33" s="51">
        <f>SUM(Y33:AC33)</f>
        <v>1497008577</v>
      </c>
    </row>
    <row r="34" spans="1:31" ht="24" customHeight="1">
      <c r="A34" s="46" t="s">
        <v>225</v>
      </c>
    </row>
    <row r="35" spans="1:31" ht="24" customHeight="1">
      <c r="A35" s="46" t="s">
        <v>226</v>
      </c>
      <c r="E35" s="20">
        <v>1.2</v>
      </c>
      <c r="F35" s="82"/>
      <c r="G35" s="51">
        <v>0</v>
      </c>
      <c r="H35" s="51"/>
      <c r="I35" s="51">
        <v>0</v>
      </c>
      <c r="J35" s="51"/>
      <c r="K35" s="51">
        <v>-1497008577</v>
      </c>
      <c r="L35" s="51"/>
      <c r="M35" s="51">
        <v>0</v>
      </c>
      <c r="N35" s="51"/>
      <c r="O35" s="51">
        <v>0</v>
      </c>
      <c r="P35" s="51"/>
      <c r="Q35" s="51">
        <v>0</v>
      </c>
      <c r="R35" s="39"/>
      <c r="S35" s="51">
        <v>0</v>
      </c>
      <c r="T35" s="42"/>
      <c r="U35" s="51">
        <v>0</v>
      </c>
      <c r="V35" s="51"/>
      <c r="W35" s="51">
        <v>0</v>
      </c>
      <c r="X35" s="51"/>
      <c r="Y35" s="51">
        <f>SUM(G35:Q35,W35)</f>
        <v>-1497008577</v>
      </c>
      <c r="Z35" s="51"/>
      <c r="AA35" s="51">
        <v>0</v>
      </c>
      <c r="AB35" s="51"/>
      <c r="AC35" s="51">
        <v>0</v>
      </c>
      <c r="AD35" s="51"/>
      <c r="AE35" s="51">
        <f>SUM(Y35:AC35)</f>
        <v>-1497008577</v>
      </c>
    </row>
    <row r="36" spans="1:31" ht="24" customHeight="1">
      <c r="A36" s="46" t="s">
        <v>227</v>
      </c>
    </row>
    <row r="37" spans="1:31" ht="24" customHeight="1">
      <c r="A37" s="46" t="s">
        <v>226</v>
      </c>
      <c r="E37" s="20">
        <v>1.2</v>
      </c>
      <c r="F37" s="82"/>
      <c r="G37" s="51">
        <v>0</v>
      </c>
      <c r="H37" s="51"/>
      <c r="I37" s="51">
        <v>0</v>
      </c>
      <c r="J37" s="51"/>
      <c r="K37" s="51">
        <v>1326708054</v>
      </c>
      <c r="L37" s="51"/>
      <c r="M37" s="51">
        <v>0</v>
      </c>
      <c r="N37" s="51"/>
      <c r="O37" s="51">
        <v>0</v>
      </c>
      <c r="P37" s="51"/>
      <c r="Q37" s="51">
        <v>0</v>
      </c>
      <c r="R37" s="39"/>
      <c r="S37" s="51">
        <v>0</v>
      </c>
      <c r="T37" s="42"/>
      <c r="U37" s="51">
        <v>0</v>
      </c>
      <c r="V37" s="51"/>
      <c r="W37" s="51">
        <v>0</v>
      </c>
      <c r="X37" s="51"/>
      <c r="Y37" s="51">
        <f>SUM(G37:Q37,W37)</f>
        <v>1326708054</v>
      </c>
      <c r="Z37" s="51"/>
      <c r="AA37" s="51">
        <f>-Y37</f>
        <v>-1326708054</v>
      </c>
      <c r="AB37" s="51"/>
      <c r="AC37" s="51">
        <v>0</v>
      </c>
      <c r="AD37" s="51"/>
      <c r="AE37" s="51">
        <f>SUM(Y37:AC37)</f>
        <v>0</v>
      </c>
    </row>
    <row r="38" spans="1:31" ht="24" customHeight="1">
      <c r="A38" s="98" t="s">
        <v>245</v>
      </c>
      <c r="E38" s="20"/>
      <c r="F38" s="97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39"/>
      <c r="S38" s="51"/>
      <c r="T38" s="42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</row>
    <row r="39" spans="1:31" ht="24" customHeight="1">
      <c r="A39" s="98" t="s">
        <v>246</v>
      </c>
      <c r="E39" s="20" t="s">
        <v>238</v>
      </c>
      <c r="F39" s="97"/>
      <c r="G39" s="51">
        <v>0</v>
      </c>
      <c r="H39" s="51"/>
      <c r="I39" s="51">
        <v>0</v>
      </c>
      <c r="J39" s="51"/>
      <c r="K39" s="51">
        <f>-U39</f>
        <v>-184882013</v>
      </c>
      <c r="L39" s="51"/>
      <c r="M39" s="51">
        <v>0</v>
      </c>
      <c r="N39" s="51"/>
      <c r="O39" s="51">
        <v>0</v>
      </c>
      <c r="P39" s="51"/>
      <c r="Q39" s="51">
        <v>0</v>
      </c>
      <c r="R39" s="39"/>
      <c r="S39" s="51">
        <v>0</v>
      </c>
      <c r="T39" s="42"/>
      <c r="U39" s="51">
        <v>184882013</v>
      </c>
      <c r="V39" s="51"/>
      <c r="W39" s="51">
        <f>SUM(S39:V39)</f>
        <v>184882013</v>
      </c>
      <c r="X39" s="51"/>
      <c r="Y39" s="51">
        <f>SUM(G39:Q39,W39)</f>
        <v>0</v>
      </c>
      <c r="Z39" s="51"/>
      <c r="AA39" s="51">
        <v>0</v>
      </c>
      <c r="AB39" s="51"/>
      <c r="AC39" s="51">
        <v>0</v>
      </c>
      <c r="AD39" s="51"/>
      <c r="AE39" s="51">
        <f>SUM(Y39:AC39)</f>
        <v>0</v>
      </c>
    </row>
    <row r="40" spans="1:31" ht="24" customHeight="1">
      <c r="A40" s="46" t="s">
        <v>247</v>
      </c>
      <c r="E40" s="20"/>
      <c r="F40" s="95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39"/>
      <c r="S40" s="51"/>
      <c r="T40" s="42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</row>
    <row r="41" spans="1:31" ht="24" customHeight="1">
      <c r="A41" s="46" t="s">
        <v>226</v>
      </c>
      <c r="E41" s="20"/>
      <c r="F41" s="82"/>
      <c r="G41" s="51">
        <v>0</v>
      </c>
      <c r="H41" s="51"/>
      <c r="I41" s="51">
        <v>0</v>
      </c>
      <c r="J41" s="51"/>
      <c r="K41" s="51">
        <v>0</v>
      </c>
      <c r="L41" s="51"/>
      <c r="M41" s="51">
        <v>0</v>
      </c>
      <c r="N41" s="51"/>
      <c r="O41" s="51">
        <v>0</v>
      </c>
      <c r="P41" s="51"/>
      <c r="Q41" s="51">
        <v>0</v>
      </c>
      <c r="R41" s="39"/>
      <c r="S41" s="51">
        <v>0</v>
      </c>
      <c r="T41" s="42"/>
      <c r="U41" s="51">
        <v>0</v>
      </c>
      <c r="V41" s="51"/>
      <c r="W41" s="51">
        <v>0</v>
      </c>
      <c r="X41" s="51"/>
      <c r="Y41" s="51">
        <f>SUM(G41:Q41,W41)</f>
        <v>0</v>
      </c>
      <c r="Z41" s="51"/>
      <c r="AA41" s="51">
        <v>-11043981</v>
      </c>
      <c r="AB41" s="51"/>
      <c r="AC41" s="51">
        <v>0</v>
      </c>
      <c r="AD41" s="51"/>
      <c r="AE41" s="51">
        <f t="shared" ref="AE41" si="2">SUM(Y41:AC41)</f>
        <v>-11043981</v>
      </c>
    </row>
    <row r="42" spans="1:31" ht="24" customHeight="1" thickBot="1">
      <c r="A42" s="30" t="s">
        <v>189</v>
      </c>
      <c r="E42" s="20"/>
      <c r="F42" s="82"/>
      <c r="G42" s="59">
        <f>SUM(G29,G32:G41)</f>
        <v>272865638</v>
      </c>
      <c r="H42" s="54"/>
      <c r="I42" s="59">
        <f>SUM(I29,I32:I41)</f>
        <v>1362142939</v>
      </c>
      <c r="J42" s="54"/>
      <c r="K42" s="59">
        <f>SUM(K29,K32:K41)</f>
        <v>-355182536</v>
      </c>
      <c r="L42" s="54"/>
      <c r="M42" s="59">
        <f>SUM(M29,M32:M41)</f>
        <v>14000000</v>
      </c>
      <c r="N42" s="54"/>
      <c r="O42" s="59">
        <f>SUM(O29,O32:O41)</f>
        <v>37208296</v>
      </c>
      <c r="P42" s="54"/>
      <c r="Q42" s="59">
        <f>SUM(Q29,Q32:Q41)</f>
        <v>-451650915</v>
      </c>
      <c r="R42" s="54"/>
      <c r="S42" s="59">
        <f>SUM(S29,S32:S41)</f>
        <v>5920545</v>
      </c>
      <c r="T42" s="54"/>
      <c r="U42" s="59">
        <f>SUM(U29,U32:U41)</f>
        <v>527128308</v>
      </c>
      <c r="V42" s="54"/>
      <c r="W42" s="59">
        <f>SUM(W29,W32:W41)</f>
        <v>533048853</v>
      </c>
      <c r="X42" s="54"/>
      <c r="Y42" s="59">
        <f>SUM(Y29,Y32:Y41)</f>
        <v>1412432275</v>
      </c>
      <c r="Z42" s="51"/>
      <c r="AA42" s="59">
        <f>SUM(AA29,AA32:AA41)</f>
        <v>0</v>
      </c>
      <c r="AB42" s="51"/>
      <c r="AC42" s="59">
        <f>SUM(AC29,AC32:AC41)</f>
        <v>84991452</v>
      </c>
      <c r="AD42" s="51"/>
      <c r="AE42" s="59">
        <f>SUM(AE29,AE32:AE41)</f>
        <v>1497423727</v>
      </c>
    </row>
    <row r="43" spans="1:31" ht="24" customHeight="1" thickTop="1">
      <c r="A43" s="19"/>
      <c r="F43" s="82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1"/>
      <c r="AA43" s="54"/>
      <c r="AB43" s="51"/>
      <c r="AC43" s="54"/>
      <c r="AD43" s="51"/>
      <c r="AE43" s="54">
        <f>AE42-BS!E95</f>
        <v>0</v>
      </c>
    </row>
    <row r="44" spans="1:31" ht="24" customHeight="1">
      <c r="A44" s="22" t="s">
        <v>15</v>
      </c>
    </row>
  </sheetData>
  <mergeCells count="6">
    <mergeCell ref="M12:O12"/>
    <mergeCell ref="G5:AE5"/>
    <mergeCell ref="G6:Y6"/>
    <mergeCell ref="F9:G9"/>
    <mergeCell ref="S8:V8"/>
    <mergeCell ref="S7:W7"/>
  </mergeCells>
  <printOptions horizontalCentered="1"/>
  <pageMargins left="0.44" right="0.33" top="0.90500000000000003" bottom="0.3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showGridLines="0" view="pageBreakPreview" zoomScale="70" zoomScaleNormal="70" zoomScaleSheetLayoutView="70" workbookViewId="0">
      <selection activeCell="J10" sqref="J10"/>
    </sheetView>
  </sheetViews>
  <sheetFormatPr defaultColWidth="9.28515625" defaultRowHeight="24" customHeight="1"/>
  <cols>
    <col min="1" max="1" width="11.28515625" style="47" customWidth="1"/>
    <col min="2" max="2" width="16" style="47" customWidth="1"/>
    <col min="3" max="3" width="18.140625" style="47" customWidth="1"/>
    <col min="4" max="4" width="8.140625" style="47" customWidth="1"/>
    <col min="5" max="5" width="4" style="11" customWidth="1"/>
    <col min="6" max="6" width="17.5703125" style="47" customWidth="1"/>
    <col min="7" max="7" width="1.28515625" style="47" customWidth="1"/>
    <col min="8" max="8" width="17.5703125" style="47" customWidth="1"/>
    <col min="9" max="9" width="1.28515625" style="47" customWidth="1"/>
    <col min="10" max="10" width="17.5703125" style="47" customWidth="1"/>
    <col min="11" max="11" width="1.28515625" style="47" customWidth="1"/>
    <col min="12" max="12" width="17.5703125" style="47" customWidth="1"/>
    <col min="13" max="13" width="1.28515625" style="47" customWidth="1"/>
    <col min="14" max="14" width="27.28515625" style="47" customWidth="1"/>
    <col min="15" max="15" width="1.28515625" style="47" customWidth="1"/>
    <col min="16" max="16" width="17.5703125" style="47" customWidth="1"/>
    <col min="17" max="17" width="0.7109375" style="47" customWidth="1"/>
    <col min="18" max="16384" width="9.28515625" style="47"/>
  </cols>
  <sheetData>
    <row r="1" spans="1:16" ht="24" customHeight="1">
      <c r="A1" s="17" t="str">
        <f>Consolidated!A1</f>
        <v>Malee Group Public Company Limited and its subsidiaries</v>
      </c>
      <c r="B1" s="12"/>
      <c r="C1" s="12"/>
      <c r="D1" s="12"/>
      <c r="E1" s="1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4" customHeight="1">
      <c r="A2" s="17" t="s">
        <v>115</v>
      </c>
      <c r="B2" s="12"/>
      <c r="C2" s="12"/>
      <c r="D2" s="12"/>
      <c r="E2" s="1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4" customHeight="1">
      <c r="A3" s="17" t="s">
        <v>187</v>
      </c>
      <c r="B3" s="12"/>
      <c r="C3" s="12"/>
      <c r="D3" s="12"/>
      <c r="E3" s="1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4" customHeight="1">
      <c r="B4" s="14"/>
      <c r="C4" s="14"/>
      <c r="D4" s="14"/>
      <c r="E4" s="15"/>
      <c r="F4" s="14"/>
      <c r="G4" s="14"/>
      <c r="H4" s="14"/>
      <c r="I4" s="14"/>
      <c r="J4" s="14"/>
      <c r="K4" s="14"/>
      <c r="L4" s="14"/>
      <c r="M4" s="14"/>
      <c r="N4" s="14"/>
      <c r="O4" s="14"/>
      <c r="P4" s="16" t="s">
        <v>106</v>
      </c>
    </row>
    <row r="5" spans="1:16" s="19" customFormat="1" ht="24" customHeight="1">
      <c r="A5" s="4"/>
      <c r="B5" s="4"/>
      <c r="C5" s="4"/>
      <c r="D5" s="4"/>
      <c r="E5" s="31"/>
      <c r="F5" s="106" t="s">
        <v>1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s="6" customFormat="1" ht="24" customHeight="1">
      <c r="E6" s="82"/>
      <c r="N6" s="80" t="s">
        <v>33</v>
      </c>
    </row>
    <row r="7" spans="1:16" s="6" customFormat="1" ht="24" customHeight="1">
      <c r="E7" s="82"/>
      <c r="F7" s="82" t="s">
        <v>61</v>
      </c>
      <c r="J7" s="107" t="s">
        <v>31</v>
      </c>
      <c r="K7" s="107"/>
      <c r="L7" s="107"/>
      <c r="N7" s="81" t="s">
        <v>47</v>
      </c>
      <c r="P7" s="6" t="s">
        <v>60</v>
      </c>
    </row>
    <row r="8" spans="1:16" s="6" customFormat="1" ht="24" customHeight="1">
      <c r="E8" s="82"/>
      <c r="F8" s="82" t="s">
        <v>63</v>
      </c>
      <c r="H8" s="6" t="s">
        <v>243</v>
      </c>
      <c r="J8" s="93" t="s">
        <v>229</v>
      </c>
      <c r="K8" s="93"/>
      <c r="L8" s="93"/>
      <c r="N8" s="6" t="s">
        <v>183</v>
      </c>
      <c r="P8" s="6" t="s">
        <v>76</v>
      </c>
    </row>
    <row r="9" spans="1:16" s="6" customFormat="1" ht="24" customHeight="1">
      <c r="D9" s="78" t="s">
        <v>2</v>
      </c>
      <c r="E9" s="82"/>
      <c r="F9" s="81" t="s">
        <v>64</v>
      </c>
      <c r="H9" s="96" t="s">
        <v>244</v>
      </c>
      <c r="I9" s="82"/>
      <c r="J9" s="81" t="s">
        <v>261</v>
      </c>
      <c r="K9" s="82"/>
      <c r="L9" s="81" t="s">
        <v>65</v>
      </c>
      <c r="N9" s="81" t="s">
        <v>130</v>
      </c>
      <c r="P9" s="81" t="s">
        <v>77</v>
      </c>
    </row>
    <row r="10" spans="1:16" ht="24" customHeight="1">
      <c r="A10" s="30" t="s">
        <v>126</v>
      </c>
      <c r="E10" s="82"/>
      <c r="F10" s="51">
        <v>138000000</v>
      </c>
      <c r="G10" s="51"/>
      <c r="H10" s="51">
        <v>0</v>
      </c>
      <c r="I10" s="51"/>
      <c r="J10" s="51">
        <v>14000000</v>
      </c>
      <c r="K10" s="51"/>
      <c r="L10" s="51">
        <v>453481060</v>
      </c>
      <c r="M10" s="51"/>
      <c r="N10" s="51">
        <v>247449251</v>
      </c>
      <c r="O10" s="51"/>
      <c r="P10" s="51">
        <f>SUM(F10:L10,N10)</f>
        <v>852930311</v>
      </c>
    </row>
    <row r="11" spans="1:16" ht="24" customHeight="1">
      <c r="A11" s="46" t="s">
        <v>108</v>
      </c>
      <c r="E11" s="82"/>
      <c r="F11" s="51">
        <v>0</v>
      </c>
      <c r="G11" s="51"/>
      <c r="H11" s="51">
        <v>0</v>
      </c>
      <c r="I11" s="54"/>
      <c r="J11" s="51">
        <v>0</v>
      </c>
      <c r="K11" s="51"/>
      <c r="L11" s="51">
        <v>-139419692</v>
      </c>
      <c r="M11" s="51"/>
      <c r="N11" s="51">
        <v>0</v>
      </c>
      <c r="O11" s="51"/>
      <c r="P11" s="51">
        <f>SUM(F11:L11,N11)</f>
        <v>-139419692</v>
      </c>
    </row>
    <row r="12" spans="1:16" ht="24" customHeight="1" thickBot="1">
      <c r="A12" s="30" t="s">
        <v>127</v>
      </c>
      <c r="E12" s="82"/>
      <c r="F12" s="59">
        <f>SUM(F10,F11)</f>
        <v>138000000</v>
      </c>
      <c r="G12" s="54"/>
      <c r="H12" s="59">
        <f>SUM(H10,H11)</f>
        <v>0</v>
      </c>
      <c r="I12" s="54"/>
      <c r="J12" s="59">
        <f>SUM(J10,J11)</f>
        <v>14000000</v>
      </c>
      <c r="K12" s="54"/>
      <c r="L12" s="59">
        <f>SUM(L10,L11)</f>
        <v>314061368</v>
      </c>
      <c r="M12" s="54"/>
      <c r="N12" s="59">
        <f>SUM(N10,N11)</f>
        <v>247449251</v>
      </c>
      <c r="O12" s="54"/>
      <c r="P12" s="59">
        <f>SUM(P10,P11)</f>
        <v>713510619</v>
      </c>
    </row>
    <row r="13" spans="1:16" ht="24" customHeight="1" thickTop="1">
      <c r="A13" s="30"/>
      <c r="E13" s="82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>
        <f>P12-BS!M95</f>
        <v>0</v>
      </c>
    </row>
    <row r="14" spans="1:16" ht="24" customHeight="1">
      <c r="A14" s="30" t="s">
        <v>188</v>
      </c>
      <c r="E14" s="82"/>
      <c r="F14" s="51">
        <f>F12</f>
        <v>138000000</v>
      </c>
      <c r="G14" s="51"/>
      <c r="H14" s="51">
        <f>H12</f>
        <v>0</v>
      </c>
      <c r="I14" s="51"/>
      <c r="J14" s="51">
        <f>J12</f>
        <v>14000000</v>
      </c>
      <c r="K14" s="51"/>
      <c r="L14" s="51">
        <f>L12</f>
        <v>314061368</v>
      </c>
      <c r="M14" s="51"/>
      <c r="N14" s="51">
        <f>N12</f>
        <v>247449251</v>
      </c>
      <c r="O14" s="51"/>
      <c r="P14" s="51">
        <f>SUM(F14:L14,N14)</f>
        <v>713510619</v>
      </c>
    </row>
    <row r="15" spans="1:16" ht="24" customHeight="1">
      <c r="A15" s="46" t="s">
        <v>163</v>
      </c>
      <c r="E15" s="82"/>
      <c r="F15" s="52">
        <v>0</v>
      </c>
      <c r="G15" s="51"/>
      <c r="H15" s="52">
        <v>0</v>
      </c>
      <c r="I15" s="51"/>
      <c r="J15" s="52">
        <v>0</v>
      </c>
      <c r="K15" s="51"/>
      <c r="L15" s="52">
        <f>'PL '!I59</f>
        <v>-48040196</v>
      </c>
      <c r="M15" s="51"/>
      <c r="N15" s="52">
        <v>0</v>
      </c>
      <c r="O15" s="51"/>
      <c r="P15" s="52">
        <f>SUM(F15:L15,N15)</f>
        <v>-48040196</v>
      </c>
    </row>
    <row r="16" spans="1:16" ht="24" customHeight="1">
      <c r="A16" s="46" t="s">
        <v>107</v>
      </c>
      <c r="E16" s="82"/>
      <c r="F16" s="53">
        <v>0</v>
      </c>
      <c r="G16" s="51"/>
      <c r="H16" s="53">
        <v>0</v>
      </c>
      <c r="I16" s="51"/>
      <c r="J16" s="53">
        <v>0</v>
      </c>
      <c r="K16" s="51"/>
      <c r="L16" s="53">
        <f>'PL '!I42</f>
        <v>2011436</v>
      </c>
      <c r="M16" s="51"/>
      <c r="N16" s="53">
        <f>20700000*0.8</f>
        <v>16560000</v>
      </c>
      <c r="O16" s="51"/>
      <c r="P16" s="53">
        <f>SUM(F16:L16,N16)</f>
        <v>18571436</v>
      </c>
    </row>
    <row r="17" spans="1:16" ht="24" customHeight="1">
      <c r="A17" s="46" t="s">
        <v>108</v>
      </c>
      <c r="E17" s="88"/>
      <c r="F17" s="51">
        <f>SUM(F15:F16)</f>
        <v>0</v>
      </c>
      <c r="G17" s="51"/>
      <c r="H17" s="51">
        <f>SUM(H15:H16)</f>
        <v>0</v>
      </c>
      <c r="I17" s="51"/>
      <c r="J17" s="51">
        <f>SUM(J15:J16)</f>
        <v>0</v>
      </c>
      <c r="K17" s="51"/>
      <c r="L17" s="51">
        <f>SUM(L15:L16)</f>
        <v>-46028760</v>
      </c>
      <c r="M17" s="51"/>
      <c r="N17" s="51">
        <f>SUM(N15:N16)</f>
        <v>16560000</v>
      </c>
      <c r="O17" s="51"/>
      <c r="P17" s="51">
        <f>SUM(P15:P16)</f>
        <v>-29468760</v>
      </c>
    </row>
    <row r="18" spans="1:16" ht="24" customHeight="1">
      <c r="A18" s="46" t="s">
        <v>201</v>
      </c>
      <c r="D18" s="20">
        <v>24</v>
      </c>
      <c r="E18" s="82"/>
      <c r="F18" s="51">
        <v>134865638</v>
      </c>
      <c r="G18" s="51"/>
      <c r="H18" s="51">
        <v>1362142939</v>
      </c>
      <c r="I18" s="51"/>
      <c r="J18" s="51">
        <v>0</v>
      </c>
      <c r="K18" s="51"/>
      <c r="L18" s="51">
        <v>0</v>
      </c>
      <c r="M18" s="51"/>
      <c r="N18" s="51">
        <v>0</v>
      </c>
      <c r="O18" s="51"/>
      <c r="P18" s="51">
        <f>SUM(F18:L18,N18)</f>
        <v>1497008577</v>
      </c>
    </row>
    <row r="19" spans="1:16" ht="24" customHeight="1" thickBot="1">
      <c r="A19" s="30" t="s">
        <v>189</v>
      </c>
      <c r="F19" s="59">
        <f>SUM(F14,F17:F18)</f>
        <v>272865638</v>
      </c>
      <c r="G19" s="54"/>
      <c r="H19" s="59">
        <f>SUM(H14,H17:H18)</f>
        <v>1362142939</v>
      </c>
      <c r="I19" s="54"/>
      <c r="J19" s="59">
        <f>SUM(J14,J17:J18)</f>
        <v>14000000</v>
      </c>
      <c r="K19" s="54"/>
      <c r="L19" s="59">
        <f>SUM(L14,L17:L18)</f>
        <v>268032608</v>
      </c>
      <c r="M19" s="54"/>
      <c r="N19" s="59">
        <f>SUM(N14,N17:N18)</f>
        <v>264009251</v>
      </c>
      <c r="O19" s="54"/>
      <c r="P19" s="59">
        <f>SUM(P14,P17:P18)</f>
        <v>2181050436</v>
      </c>
    </row>
    <row r="20" spans="1:16" ht="24" customHeight="1" thickTop="1">
      <c r="A20" s="19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>
        <f>P19-BS!K95</f>
        <v>0</v>
      </c>
    </row>
    <row r="21" spans="1:16" ht="24" customHeight="1">
      <c r="A21" s="22" t="s">
        <v>15</v>
      </c>
    </row>
  </sheetData>
  <mergeCells count="2">
    <mergeCell ref="F5:P5"/>
    <mergeCell ref="J7:L7"/>
  </mergeCells>
  <printOptions horizontalCentered="1"/>
  <pageMargins left="0.5" right="0.37" top="0.90500000000000003" bottom="0.3" header="0.3" footer="0.3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showGridLines="0" tabSelected="1" view="pageBreakPreview" topLeftCell="A42" zoomScale="70" zoomScaleNormal="100" zoomScaleSheetLayoutView="70" workbookViewId="0">
      <selection activeCell="D59" sqref="D59"/>
    </sheetView>
  </sheetViews>
  <sheetFormatPr defaultColWidth="10.7109375" defaultRowHeight="24" customHeight="1"/>
  <cols>
    <col min="1" max="1" width="47.7109375" style="46" customWidth="1"/>
    <col min="2" max="2" width="3.42578125" style="47" customWidth="1"/>
    <col min="3" max="3" width="7.42578125" style="46" customWidth="1"/>
    <col min="4" max="4" width="0.42578125" style="47" customWidth="1"/>
    <col min="5" max="5" width="16.28515625" style="47" customWidth="1"/>
    <col min="6" max="6" width="1.42578125" style="47" customWidth="1"/>
    <col min="7" max="7" width="17.7109375" style="47" customWidth="1"/>
    <col min="8" max="8" width="1.42578125" style="47" customWidth="1"/>
    <col min="9" max="9" width="16.28515625" style="47" customWidth="1"/>
    <col min="10" max="10" width="1.42578125" style="47" customWidth="1"/>
    <col min="11" max="11" width="17.28515625" style="47" bestFit="1" customWidth="1"/>
    <col min="12" max="16384" width="10.7109375" style="47"/>
  </cols>
  <sheetData>
    <row r="1" spans="1:11" s="3" customFormat="1" ht="24" customHeight="1">
      <c r="A1" s="17" t="str">
        <f>'PL '!A1</f>
        <v>Malee Group Public Company Limited and its subsidiaries</v>
      </c>
      <c r="B1" s="18"/>
      <c r="C1" s="1"/>
      <c r="D1" s="2"/>
      <c r="E1" s="2"/>
      <c r="F1" s="2"/>
      <c r="G1" s="2"/>
      <c r="H1" s="2"/>
      <c r="I1" s="2"/>
      <c r="J1" s="2"/>
      <c r="K1" s="9"/>
    </row>
    <row r="2" spans="1:11" s="3" customFormat="1" ht="24" customHeight="1">
      <c r="A2" s="17" t="s">
        <v>96</v>
      </c>
      <c r="B2" s="18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17" t="s">
        <v>187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45" t="s">
        <v>106</v>
      </c>
    </row>
    <row r="5" spans="1:11" ht="24" customHeight="1">
      <c r="E5" s="79"/>
      <c r="F5" s="79" t="s">
        <v>0</v>
      </c>
      <c r="G5" s="79"/>
      <c r="H5" s="19"/>
      <c r="I5" s="79"/>
      <c r="J5" s="79" t="s">
        <v>1</v>
      </c>
      <c r="K5" s="79"/>
    </row>
    <row r="6" spans="1:11" ht="24" customHeight="1">
      <c r="C6" s="27"/>
      <c r="E6" s="27">
        <v>2022</v>
      </c>
      <c r="F6" s="28"/>
      <c r="G6" s="27">
        <v>2021</v>
      </c>
      <c r="H6" s="28"/>
      <c r="I6" s="27">
        <v>2022</v>
      </c>
      <c r="J6" s="28"/>
      <c r="K6" s="27">
        <v>2021</v>
      </c>
    </row>
    <row r="7" spans="1:11" ht="24" customHeight="1">
      <c r="C7" s="63"/>
      <c r="E7" s="63"/>
      <c r="F7" s="45"/>
      <c r="G7" s="63" t="s">
        <v>193</v>
      </c>
      <c r="H7" s="45"/>
      <c r="I7" s="63"/>
      <c r="J7" s="45"/>
      <c r="K7" s="63"/>
    </row>
    <row r="8" spans="1:11" s="19" customFormat="1" ht="24" customHeight="1">
      <c r="A8" s="30" t="s">
        <v>48</v>
      </c>
      <c r="C8" s="65"/>
      <c r="E8" s="4"/>
      <c r="F8" s="4"/>
      <c r="G8" s="4"/>
      <c r="I8" s="4"/>
      <c r="J8" s="4"/>
      <c r="K8" s="4"/>
    </row>
    <row r="9" spans="1:11" ht="24" customHeight="1">
      <c r="A9" s="48" t="s">
        <v>230</v>
      </c>
      <c r="C9" s="5"/>
      <c r="E9" s="54">
        <f>'PL '!E28</f>
        <v>-26111683</v>
      </c>
      <c r="F9" s="54"/>
      <c r="G9" s="54">
        <f>'PL '!G28</f>
        <v>-51372026</v>
      </c>
      <c r="H9" s="54"/>
      <c r="I9" s="54">
        <f>'PL '!I28</f>
        <v>25811636</v>
      </c>
      <c r="J9" s="54"/>
      <c r="K9" s="54">
        <f>'PL '!K28</f>
        <v>-148025096</v>
      </c>
    </row>
    <row r="10" spans="1:11" ht="24" customHeight="1">
      <c r="A10" s="48" t="s">
        <v>231</v>
      </c>
      <c r="C10" s="5"/>
      <c r="E10" s="51"/>
      <c r="F10" s="51"/>
      <c r="G10" s="51"/>
      <c r="H10" s="51"/>
      <c r="I10" s="51"/>
      <c r="J10" s="51"/>
      <c r="K10" s="51"/>
    </row>
    <row r="11" spans="1:11" ht="24" customHeight="1">
      <c r="A11" s="48" t="s">
        <v>49</v>
      </c>
      <c r="C11" s="5"/>
      <c r="E11" s="51"/>
      <c r="F11" s="51"/>
      <c r="G11" s="51"/>
      <c r="H11" s="51"/>
      <c r="I11" s="51"/>
      <c r="J11" s="51"/>
      <c r="K11" s="51"/>
    </row>
    <row r="12" spans="1:11" ht="24" customHeight="1">
      <c r="A12" s="7" t="s">
        <v>145</v>
      </c>
      <c r="C12" s="5"/>
      <c r="E12" s="51">
        <v>262927672</v>
      </c>
      <c r="F12" s="51"/>
      <c r="G12" s="51">
        <v>271076817</v>
      </c>
      <c r="H12" s="51"/>
      <c r="I12" s="51">
        <v>122007874</v>
      </c>
      <c r="J12" s="51"/>
      <c r="K12" s="51">
        <v>129435644</v>
      </c>
    </row>
    <row r="13" spans="1:11" s="11" customFormat="1" ht="24" customHeight="1">
      <c r="A13" s="50" t="s">
        <v>146</v>
      </c>
      <c r="C13" s="25"/>
      <c r="E13" s="54">
        <v>5283892</v>
      </c>
      <c r="F13" s="54"/>
      <c r="G13" s="54">
        <v>-3124106</v>
      </c>
      <c r="H13" s="54"/>
      <c r="I13" s="54">
        <v>3579677</v>
      </c>
      <c r="J13" s="54"/>
      <c r="K13" s="54">
        <v>-1729580</v>
      </c>
    </row>
    <row r="14" spans="1:11" s="11" customFormat="1" ht="24" customHeight="1">
      <c r="A14" s="50" t="s">
        <v>232</v>
      </c>
      <c r="C14" s="25"/>
      <c r="E14" s="54">
        <v>-12722971</v>
      </c>
      <c r="F14" s="54"/>
      <c r="G14" s="54">
        <v>-36060369</v>
      </c>
      <c r="H14" s="54"/>
      <c r="I14" s="54">
        <v>-9490426</v>
      </c>
      <c r="J14" s="54"/>
      <c r="K14" s="54">
        <v>-48530470</v>
      </c>
    </row>
    <row r="15" spans="1:11" s="11" customFormat="1" ht="24" customHeight="1">
      <c r="A15" s="50" t="s">
        <v>210</v>
      </c>
      <c r="C15" s="25"/>
      <c r="E15" s="54"/>
      <c r="F15" s="54"/>
      <c r="G15" s="54"/>
      <c r="H15" s="54"/>
    </row>
    <row r="16" spans="1:11" s="11" customFormat="1" ht="24" customHeight="1">
      <c r="A16" s="50" t="s">
        <v>211</v>
      </c>
      <c r="C16" s="25"/>
      <c r="E16" s="54">
        <v>-10114600</v>
      </c>
      <c r="F16" s="54"/>
      <c r="G16" s="54">
        <v>-13887800</v>
      </c>
      <c r="H16" s="54"/>
      <c r="I16" s="54">
        <v>0</v>
      </c>
      <c r="J16" s="54"/>
      <c r="K16" s="54">
        <v>0</v>
      </c>
    </row>
    <row r="17" spans="1:11" ht="24" customHeight="1">
      <c r="A17" s="7" t="s">
        <v>175</v>
      </c>
      <c r="C17" s="5"/>
      <c r="E17" s="51">
        <v>104663</v>
      </c>
      <c r="F17" s="51"/>
      <c r="G17" s="51">
        <v>273564</v>
      </c>
      <c r="H17" s="51"/>
      <c r="I17" s="51">
        <v>0</v>
      </c>
      <c r="J17" s="51"/>
      <c r="K17" s="51">
        <v>0</v>
      </c>
    </row>
    <row r="18" spans="1:11" ht="24" customHeight="1">
      <c r="A18" s="7" t="s">
        <v>178</v>
      </c>
      <c r="C18" s="5"/>
      <c r="E18" s="51">
        <v>0</v>
      </c>
      <c r="F18" s="51"/>
      <c r="G18" s="51">
        <v>0</v>
      </c>
      <c r="H18" s="51"/>
      <c r="I18" s="51">
        <v>0</v>
      </c>
      <c r="J18" s="51"/>
      <c r="K18" s="51">
        <v>99372066</v>
      </c>
    </row>
    <row r="19" spans="1:11" ht="24" customHeight="1">
      <c r="A19" s="50" t="s">
        <v>233</v>
      </c>
      <c r="C19" s="5"/>
      <c r="E19" s="51">
        <v>-246513</v>
      </c>
      <c r="F19" s="51"/>
      <c r="G19" s="51">
        <v>-1972585</v>
      </c>
      <c r="H19" s="51"/>
      <c r="I19" s="51">
        <v>-246513</v>
      </c>
      <c r="J19" s="51"/>
      <c r="K19" s="51">
        <v>-1972585</v>
      </c>
    </row>
    <row r="20" spans="1:11" ht="24" customHeight="1">
      <c r="A20" s="46" t="s">
        <v>170</v>
      </c>
      <c r="C20" s="5"/>
      <c r="E20" s="51">
        <v>-1061818</v>
      </c>
      <c r="F20" s="51"/>
      <c r="G20" s="51">
        <v>5619531</v>
      </c>
      <c r="H20" s="51"/>
      <c r="I20" s="51">
        <v>-876164</v>
      </c>
      <c r="J20" s="51"/>
      <c r="K20" s="51">
        <v>5630215</v>
      </c>
    </row>
    <row r="21" spans="1:11" ht="24" customHeight="1">
      <c r="A21" s="46" t="s">
        <v>212</v>
      </c>
      <c r="C21" s="5"/>
      <c r="E21" s="51">
        <v>3352515</v>
      </c>
      <c r="F21" s="51"/>
      <c r="G21" s="51">
        <v>3325970</v>
      </c>
      <c r="H21" s="51"/>
      <c r="I21" s="51">
        <v>0</v>
      </c>
      <c r="J21" s="51"/>
      <c r="K21" s="51">
        <v>0</v>
      </c>
    </row>
    <row r="22" spans="1:11" ht="24" customHeight="1">
      <c r="A22" s="46" t="s">
        <v>171</v>
      </c>
      <c r="C22" s="5"/>
      <c r="E22" s="51">
        <v>-4209092</v>
      </c>
      <c r="F22" s="51"/>
      <c r="G22" s="51">
        <v>-1326914</v>
      </c>
      <c r="H22" s="51"/>
      <c r="I22" s="51">
        <v>-3705130</v>
      </c>
      <c r="J22" s="51"/>
      <c r="K22" s="51">
        <v>-1368417</v>
      </c>
    </row>
    <row r="23" spans="1:11" ht="24" customHeight="1">
      <c r="A23" s="48" t="s">
        <v>165</v>
      </c>
      <c r="C23" s="5"/>
      <c r="E23" s="51">
        <v>393752</v>
      </c>
      <c r="F23" s="51"/>
      <c r="G23" s="51">
        <v>5527517</v>
      </c>
      <c r="H23" s="51"/>
      <c r="I23" s="51">
        <v>0</v>
      </c>
      <c r="J23" s="51"/>
      <c r="K23" s="51">
        <v>0</v>
      </c>
    </row>
    <row r="24" spans="1:11" ht="24" customHeight="1">
      <c r="A24" s="48" t="s">
        <v>87</v>
      </c>
      <c r="C24" s="5"/>
      <c r="E24" s="51">
        <v>16180507</v>
      </c>
      <c r="F24" s="51"/>
      <c r="G24" s="51">
        <v>15301970</v>
      </c>
      <c r="H24" s="51"/>
      <c r="I24" s="51">
        <v>7499435</v>
      </c>
      <c r="J24" s="51"/>
      <c r="K24" s="51">
        <v>7336273</v>
      </c>
    </row>
    <row r="25" spans="1:11" ht="24" customHeight="1">
      <c r="A25" s="48" t="s">
        <v>218</v>
      </c>
      <c r="C25" s="5"/>
      <c r="E25" s="51">
        <v>0</v>
      </c>
      <c r="F25" s="51"/>
      <c r="G25" s="51">
        <v>0</v>
      </c>
      <c r="H25" s="51"/>
      <c r="I25" s="51">
        <v>-79999600</v>
      </c>
      <c r="J25" s="51"/>
      <c r="K25" s="51">
        <v>0</v>
      </c>
    </row>
    <row r="26" spans="1:11" ht="24" customHeight="1">
      <c r="A26" s="48" t="s">
        <v>105</v>
      </c>
      <c r="C26" s="5"/>
      <c r="E26" s="51">
        <v>-208815</v>
      </c>
      <c r="F26" s="51"/>
      <c r="G26" s="51">
        <v>-237045</v>
      </c>
      <c r="H26" s="51"/>
      <c r="I26" s="51">
        <v>-103125</v>
      </c>
      <c r="J26" s="51"/>
      <c r="K26" s="51">
        <v>-570801</v>
      </c>
    </row>
    <row r="27" spans="1:11" ht="24" customHeight="1">
      <c r="A27" s="48" t="s">
        <v>112</v>
      </c>
      <c r="C27" s="5"/>
      <c r="E27" s="56">
        <v>85468156</v>
      </c>
      <c r="F27" s="51"/>
      <c r="G27" s="56">
        <v>82001468</v>
      </c>
      <c r="H27" s="51"/>
      <c r="I27" s="56">
        <v>64003263</v>
      </c>
      <c r="J27" s="51"/>
      <c r="K27" s="56">
        <v>69065039</v>
      </c>
    </row>
    <row r="28" spans="1:11" ht="24" customHeight="1">
      <c r="A28" s="7" t="s">
        <v>89</v>
      </c>
      <c r="C28" s="5"/>
      <c r="E28" s="54"/>
      <c r="F28" s="54"/>
      <c r="G28" s="54"/>
      <c r="H28" s="54"/>
      <c r="I28" s="54"/>
      <c r="J28" s="54"/>
      <c r="K28" s="54"/>
    </row>
    <row r="29" spans="1:11" ht="24" customHeight="1">
      <c r="A29" s="46" t="s">
        <v>50</v>
      </c>
      <c r="C29" s="5"/>
      <c r="E29" s="51">
        <f>SUM(E9:E27)</f>
        <v>319035665</v>
      </c>
      <c r="F29" s="51"/>
      <c r="G29" s="51">
        <f>SUM(G9:G27)</f>
        <v>275145992</v>
      </c>
      <c r="H29" s="51"/>
      <c r="I29" s="51">
        <f>SUM(I9:I27)</f>
        <v>128480927</v>
      </c>
      <c r="J29" s="51"/>
      <c r="K29" s="51">
        <f>SUM(K9:K27)</f>
        <v>108642288</v>
      </c>
    </row>
    <row r="30" spans="1:11" ht="24" customHeight="1">
      <c r="A30" s="46" t="s">
        <v>51</v>
      </c>
      <c r="C30" s="5"/>
      <c r="E30" s="51"/>
      <c r="F30" s="51"/>
      <c r="G30" s="51"/>
      <c r="H30" s="51"/>
      <c r="I30" s="51"/>
      <c r="J30" s="51"/>
      <c r="K30" s="51"/>
    </row>
    <row r="31" spans="1:11" ht="24" customHeight="1">
      <c r="A31" s="46" t="s">
        <v>93</v>
      </c>
      <c r="C31" s="5"/>
      <c r="E31" s="51">
        <v>-95566545</v>
      </c>
      <c r="F31" s="51"/>
      <c r="G31" s="51">
        <v>-178196660.02000001</v>
      </c>
      <c r="H31" s="51"/>
      <c r="I31" s="51">
        <v>26844320</v>
      </c>
      <c r="J31" s="51"/>
      <c r="K31" s="51">
        <v>-185450425</v>
      </c>
    </row>
    <row r="32" spans="1:11" ht="24" customHeight="1">
      <c r="A32" s="46" t="s">
        <v>52</v>
      </c>
      <c r="C32" s="5"/>
      <c r="E32" s="51">
        <v>-116592277</v>
      </c>
      <c r="F32" s="51"/>
      <c r="G32" s="51">
        <v>-286082</v>
      </c>
      <c r="H32" s="51"/>
      <c r="I32" s="51">
        <v>-73781989</v>
      </c>
      <c r="J32" s="51"/>
      <c r="K32" s="51">
        <v>59283338</v>
      </c>
    </row>
    <row r="33" spans="1:11" ht="24" customHeight="1">
      <c r="A33" s="7" t="s">
        <v>53</v>
      </c>
      <c r="B33" s="3"/>
      <c r="C33" s="5"/>
      <c r="E33" s="51">
        <v>-7656516</v>
      </c>
      <c r="F33" s="51"/>
      <c r="G33" s="51">
        <v>66168865</v>
      </c>
      <c r="H33" s="51"/>
      <c r="I33" s="51">
        <v>-3006572</v>
      </c>
      <c r="J33" s="51"/>
      <c r="K33" s="51">
        <v>15666021</v>
      </c>
    </row>
    <row r="34" spans="1:11" ht="24" customHeight="1">
      <c r="A34" s="46" t="s">
        <v>123</v>
      </c>
      <c r="C34" s="5"/>
      <c r="E34" s="51">
        <v>-4579149</v>
      </c>
      <c r="F34" s="51"/>
      <c r="G34" s="51">
        <v>2341408</v>
      </c>
      <c r="H34" s="51"/>
      <c r="I34" s="51">
        <v>-6237734</v>
      </c>
      <c r="J34" s="51"/>
      <c r="K34" s="51">
        <v>1548213</v>
      </c>
    </row>
    <row r="35" spans="1:11" ht="24" customHeight="1">
      <c r="A35" s="46" t="s">
        <v>54</v>
      </c>
      <c r="C35" s="5"/>
      <c r="E35" s="51"/>
      <c r="F35" s="51"/>
      <c r="G35" s="51"/>
      <c r="H35" s="51"/>
      <c r="I35" s="51"/>
      <c r="J35" s="51"/>
      <c r="K35" s="51"/>
    </row>
    <row r="36" spans="1:11" ht="24" customHeight="1">
      <c r="A36" s="7" t="s">
        <v>94</v>
      </c>
      <c r="C36" s="5"/>
      <c r="E36" s="51">
        <v>208063195</v>
      </c>
      <c r="F36" s="51"/>
      <c r="G36" s="51">
        <v>85547523.019999996</v>
      </c>
      <c r="H36" s="51"/>
      <c r="I36" s="51">
        <v>90516867</v>
      </c>
      <c r="J36" s="51"/>
      <c r="K36" s="51">
        <v>27507763</v>
      </c>
    </row>
    <row r="37" spans="1:11" ht="24" customHeight="1">
      <c r="A37" s="7" t="s">
        <v>147</v>
      </c>
      <c r="C37" s="5"/>
      <c r="E37" s="51">
        <v>-30706608</v>
      </c>
      <c r="F37" s="51"/>
      <c r="G37" s="51">
        <v>56805802</v>
      </c>
      <c r="H37" s="51"/>
      <c r="I37" s="51">
        <v>-31070577</v>
      </c>
      <c r="J37" s="51"/>
      <c r="K37" s="51">
        <v>52700518</v>
      </c>
    </row>
    <row r="38" spans="1:11" ht="24" customHeight="1">
      <c r="A38" s="7" t="s">
        <v>172</v>
      </c>
      <c r="C38" s="5"/>
      <c r="E38" s="51">
        <v>0</v>
      </c>
      <c r="F38" s="51"/>
      <c r="G38" s="51">
        <v>0</v>
      </c>
      <c r="H38" s="51"/>
      <c r="I38" s="51">
        <v>-22570973</v>
      </c>
      <c r="J38" s="51"/>
      <c r="K38" s="51">
        <v>30000000</v>
      </c>
    </row>
    <row r="39" spans="1:11" ht="24" customHeight="1">
      <c r="A39" s="46" t="s">
        <v>55</v>
      </c>
      <c r="C39" s="5"/>
      <c r="E39" s="51">
        <v>8854816</v>
      </c>
      <c r="F39" s="51"/>
      <c r="G39" s="51">
        <v>16405384</v>
      </c>
      <c r="H39" s="51"/>
      <c r="I39" s="51">
        <v>11951738</v>
      </c>
      <c r="J39" s="51"/>
      <c r="K39" s="51">
        <v>3795373</v>
      </c>
    </row>
    <row r="40" spans="1:11" ht="24" customHeight="1">
      <c r="A40" s="46" t="s">
        <v>216</v>
      </c>
      <c r="C40" s="5"/>
      <c r="E40" s="51">
        <v>0</v>
      </c>
      <c r="F40" s="51"/>
      <c r="G40" s="51">
        <v>0</v>
      </c>
      <c r="H40" s="51"/>
      <c r="I40" s="51">
        <v>10623826</v>
      </c>
      <c r="J40" s="51"/>
      <c r="K40" s="51">
        <v>0</v>
      </c>
    </row>
    <row r="41" spans="1:11" ht="24" customHeight="1">
      <c r="A41" s="46" t="s">
        <v>87</v>
      </c>
      <c r="C41" s="5"/>
      <c r="E41" s="56">
        <v>-9458658</v>
      </c>
      <c r="F41" s="54"/>
      <c r="G41" s="56">
        <v>-2224293</v>
      </c>
      <c r="H41" s="54"/>
      <c r="I41" s="56">
        <v>-1429693</v>
      </c>
      <c r="J41" s="54"/>
      <c r="K41" s="56">
        <v>-1150400</v>
      </c>
    </row>
    <row r="42" spans="1:11" ht="24" customHeight="1">
      <c r="A42" s="46" t="s">
        <v>48</v>
      </c>
      <c r="C42" s="5"/>
      <c r="E42" s="54">
        <f>SUM(E29:E41)</f>
        <v>271393923</v>
      </c>
      <c r="F42" s="54"/>
      <c r="G42" s="54">
        <f>SUM(G29:G41)</f>
        <v>321707939</v>
      </c>
      <c r="H42" s="54"/>
      <c r="I42" s="54">
        <f>SUM(I29:I41)</f>
        <v>130320140</v>
      </c>
      <c r="J42" s="54"/>
      <c r="K42" s="54">
        <f>SUM(K29:K41)</f>
        <v>112542689</v>
      </c>
    </row>
    <row r="43" spans="1:11" ht="24" customHeight="1">
      <c r="A43" s="46" t="s">
        <v>148</v>
      </c>
      <c r="C43" s="5"/>
      <c r="E43" s="54">
        <v>208815</v>
      </c>
      <c r="F43" s="54"/>
      <c r="G43" s="54">
        <v>237045</v>
      </c>
      <c r="H43" s="54"/>
      <c r="I43" s="54">
        <v>103125</v>
      </c>
      <c r="J43" s="54"/>
      <c r="K43" s="54">
        <v>570801</v>
      </c>
    </row>
    <row r="44" spans="1:11" ht="24" customHeight="1">
      <c r="A44" s="46" t="s">
        <v>166</v>
      </c>
      <c r="C44" s="5"/>
      <c r="E44" s="54">
        <v>-79019791</v>
      </c>
      <c r="F44" s="54"/>
      <c r="G44" s="54">
        <v>-89834902</v>
      </c>
      <c r="H44" s="54"/>
      <c r="I44" s="54">
        <v>-57571966</v>
      </c>
      <c r="J44" s="54"/>
      <c r="K44" s="54">
        <v>-63599570</v>
      </c>
    </row>
    <row r="45" spans="1:11" ht="24" customHeight="1">
      <c r="A45" s="46" t="s">
        <v>213</v>
      </c>
      <c r="C45" s="5"/>
      <c r="E45" s="54">
        <v>6759309</v>
      </c>
      <c r="F45" s="54"/>
      <c r="G45" s="54">
        <v>492193</v>
      </c>
      <c r="H45" s="54"/>
      <c r="I45" s="54">
        <v>0</v>
      </c>
      <c r="J45" s="54"/>
      <c r="K45" s="54">
        <v>0</v>
      </c>
    </row>
    <row r="46" spans="1:11" ht="24" customHeight="1">
      <c r="A46" s="7" t="s">
        <v>149</v>
      </c>
      <c r="C46" s="5"/>
      <c r="E46" s="56">
        <v>-19530272</v>
      </c>
      <c r="F46" s="51"/>
      <c r="G46" s="56">
        <v>-30765943</v>
      </c>
      <c r="H46" s="51"/>
      <c r="I46" s="56">
        <v>-847483</v>
      </c>
      <c r="J46" s="51"/>
      <c r="K46" s="56">
        <v>-6164159</v>
      </c>
    </row>
    <row r="47" spans="1:11" ht="24" customHeight="1">
      <c r="A47" s="8" t="s">
        <v>173</v>
      </c>
      <c r="B47" s="3"/>
      <c r="C47" s="5"/>
      <c r="E47" s="56">
        <f>SUM(E42:E46)</f>
        <v>179811984</v>
      </c>
      <c r="F47" s="51"/>
      <c r="G47" s="56">
        <f>SUM(G42:G46)</f>
        <v>201836332</v>
      </c>
      <c r="H47" s="51"/>
      <c r="I47" s="56">
        <f>SUM(I42:I46)</f>
        <v>72003816</v>
      </c>
      <c r="J47" s="51"/>
      <c r="K47" s="56">
        <f>SUM(K42:K46)</f>
        <v>43349761</v>
      </c>
    </row>
    <row r="48" spans="1:11" ht="24" customHeight="1">
      <c r="A48" s="7"/>
      <c r="B48" s="3"/>
      <c r="C48" s="5"/>
    </row>
    <row r="49" spans="1:11" ht="24" customHeight="1">
      <c r="A49" s="7" t="s">
        <v>15</v>
      </c>
      <c r="B49" s="3"/>
      <c r="C49" s="5"/>
      <c r="F49" s="9"/>
    </row>
    <row r="50" spans="1:11" s="3" customFormat="1" ht="24" customHeight="1">
      <c r="A50" s="17" t="str">
        <f>A1</f>
        <v>Malee Group Public Company Limited and its subsidiaries</v>
      </c>
      <c r="B50" s="18"/>
      <c r="C50" s="1"/>
      <c r="D50" s="2"/>
      <c r="E50" s="2"/>
      <c r="F50" s="2"/>
      <c r="G50" s="2"/>
      <c r="H50" s="2"/>
      <c r="I50" s="2"/>
      <c r="J50" s="2"/>
      <c r="K50" s="9"/>
    </row>
    <row r="51" spans="1:11" s="3" customFormat="1" ht="24" customHeight="1">
      <c r="A51" s="17" t="s">
        <v>97</v>
      </c>
      <c r="B51" s="18"/>
      <c r="C51" s="1"/>
      <c r="D51" s="2"/>
      <c r="E51" s="2"/>
      <c r="F51" s="2"/>
      <c r="G51" s="2"/>
      <c r="H51" s="2"/>
      <c r="I51" s="2"/>
      <c r="J51" s="2"/>
      <c r="K51" s="2"/>
    </row>
    <row r="52" spans="1:11" s="3" customFormat="1" ht="24" customHeight="1">
      <c r="A52" s="17" t="str">
        <f>A3</f>
        <v>For the year ended 31 December 2022</v>
      </c>
      <c r="B52" s="2"/>
      <c r="C52" s="1"/>
      <c r="D52" s="2"/>
      <c r="E52" s="2"/>
      <c r="F52" s="2"/>
      <c r="G52" s="2"/>
      <c r="H52" s="2"/>
      <c r="I52" s="2"/>
      <c r="J52" s="2"/>
      <c r="K52" s="2"/>
    </row>
    <row r="53" spans="1:11" s="3" customFormat="1" ht="24" customHeight="1">
      <c r="B53" s="2"/>
      <c r="C53" s="1"/>
      <c r="D53" s="2"/>
      <c r="E53" s="2"/>
      <c r="F53" s="2"/>
      <c r="G53" s="2"/>
      <c r="H53" s="2"/>
      <c r="I53" s="2"/>
      <c r="J53" s="2"/>
      <c r="K53" s="45" t="s">
        <v>106</v>
      </c>
    </row>
    <row r="54" spans="1:11" ht="24" customHeight="1">
      <c r="E54" s="79"/>
      <c r="F54" s="79" t="s">
        <v>0</v>
      </c>
      <c r="G54" s="79"/>
      <c r="H54" s="19"/>
      <c r="I54" s="79"/>
      <c r="J54" s="79" t="s">
        <v>1</v>
      </c>
      <c r="K54" s="79"/>
    </row>
    <row r="55" spans="1:11" ht="24" customHeight="1">
      <c r="C55" s="27"/>
      <c r="E55" s="27">
        <v>2022</v>
      </c>
      <c r="F55" s="28"/>
      <c r="G55" s="27">
        <v>2021</v>
      </c>
      <c r="H55" s="28"/>
      <c r="I55" s="27">
        <v>2022</v>
      </c>
      <c r="J55" s="28"/>
      <c r="K55" s="27">
        <v>2021</v>
      </c>
    </row>
    <row r="56" spans="1:11" ht="24" customHeight="1">
      <c r="C56" s="63"/>
      <c r="E56" s="63"/>
      <c r="F56" s="45"/>
      <c r="G56" s="63" t="s">
        <v>193</v>
      </c>
      <c r="H56" s="45"/>
      <c r="I56" s="63"/>
      <c r="J56" s="45"/>
      <c r="K56" s="63"/>
    </row>
    <row r="57" spans="1:11" ht="24" customHeight="1">
      <c r="A57" s="30" t="s">
        <v>56</v>
      </c>
      <c r="B57" s="19"/>
      <c r="C57" s="63"/>
      <c r="E57" s="10"/>
      <c r="F57" s="9"/>
      <c r="G57" s="10"/>
      <c r="I57" s="10"/>
      <c r="J57" s="9"/>
      <c r="K57" s="10"/>
    </row>
    <row r="58" spans="1:11" ht="24" customHeight="1">
      <c r="A58" s="46" t="s">
        <v>150</v>
      </c>
      <c r="C58" s="5"/>
      <c r="E58" s="54">
        <v>0</v>
      </c>
      <c r="F58" s="51"/>
      <c r="G58" s="54">
        <v>0</v>
      </c>
      <c r="H58" s="51"/>
      <c r="I58" s="54">
        <v>0</v>
      </c>
      <c r="J58" s="51"/>
      <c r="K58" s="54">
        <v>31500000</v>
      </c>
    </row>
    <row r="59" spans="1:11" ht="24" customHeight="1">
      <c r="A59" s="46" t="s">
        <v>151</v>
      </c>
      <c r="C59" s="5"/>
      <c r="E59" s="54">
        <v>0</v>
      </c>
      <c r="F59" s="51"/>
      <c r="G59" s="54">
        <v>0</v>
      </c>
      <c r="H59" s="51"/>
      <c r="I59" s="54">
        <v>2431065</v>
      </c>
      <c r="J59" s="51"/>
      <c r="K59" s="54">
        <v>3673029</v>
      </c>
    </row>
    <row r="60" spans="1:11" ht="24" customHeight="1">
      <c r="A60" s="46" t="s">
        <v>152</v>
      </c>
      <c r="C60" s="5"/>
      <c r="E60" s="54">
        <v>0</v>
      </c>
      <c r="F60" s="51"/>
      <c r="G60" s="54">
        <v>0</v>
      </c>
      <c r="H60" s="51"/>
      <c r="I60" s="54">
        <v>0</v>
      </c>
      <c r="J60" s="51"/>
      <c r="K60" s="54">
        <v>30000000</v>
      </c>
    </row>
    <row r="61" spans="1:11" ht="24" customHeight="1">
      <c r="A61" s="46" t="s">
        <v>153</v>
      </c>
      <c r="C61" s="5"/>
      <c r="E61" s="54">
        <v>0</v>
      </c>
      <c r="F61" s="51"/>
      <c r="G61" s="54">
        <v>0</v>
      </c>
      <c r="H61" s="51"/>
      <c r="I61" s="54">
        <v>0</v>
      </c>
      <c r="J61" s="51"/>
      <c r="K61" s="54">
        <v>-40000000</v>
      </c>
    </row>
    <row r="62" spans="1:11" ht="24" customHeight="1">
      <c r="A62" s="46" t="s">
        <v>234</v>
      </c>
      <c r="C62" s="5"/>
      <c r="E62" s="54">
        <v>0</v>
      </c>
      <c r="F62" s="51"/>
      <c r="G62" s="54">
        <v>0</v>
      </c>
      <c r="H62" s="51"/>
      <c r="I62" s="54">
        <v>79999600</v>
      </c>
      <c r="J62" s="51"/>
      <c r="K62" s="54">
        <v>0</v>
      </c>
    </row>
    <row r="63" spans="1:11" ht="24" customHeight="1">
      <c r="A63" s="46" t="s">
        <v>214</v>
      </c>
      <c r="C63" s="5"/>
      <c r="E63" s="54">
        <v>6248885</v>
      </c>
      <c r="F63" s="51"/>
      <c r="G63" s="54">
        <v>6873030</v>
      </c>
      <c r="H63" s="51"/>
      <c r="I63" s="54">
        <v>0</v>
      </c>
      <c r="J63" s="51"/>
      <c r="K63" s="54">
        <v>0</v>
      </c>
    </row>
    <row r="64" spans="1:11" ht="24" customHeight="1">
      <c r="A64" s="46" t="s">
        <v>154</v>
      </c>
      <c r="C64" s="5"/>
      <c r="E64" s="54">
        <v>4932179</v>
      </c>
      <c r="F64" s="51"/>
      <c r="G64" s="54">
        <v>2535579</v>
      </c>
      <c r="H64" s="51"/>
      <c r="I64" s="54">
        <v>4381835</v>
      </c>
      <c r="J64" s="51"/>
      <c r="K64" s="54">
        <v>2355579</v>
      </c>
    </row>
    <row r="65" spans="1:11" ht="24" customHeight="1">
      <c r="A65" s="46" t="s">
        <v>262</v>
      </c>
      <c r="C65" s="5"/>
      <c r="E65" s="54">
        <v>-75379390</v>
      </c>
      <c r="F65" s="51"/>
      <c r="G65" s="54">
        <v>-53954895</v>
      </c>
      <c r="H65" s="51"/>
      <c r="I65" s="54">
        <v>-23782563</v>
      </c>
      <c r="J65" s="51"/>
      <c r="K65" s="54">
        <v>-33492802</v>
      </c>
    </row>
    <row r="66" spans="1:11" ht="24" customHeight="1">
      <c r="A66" s="46" t="s">
        <v>155</v>
      </c>
      <c r="C66" s="5"/>
      <c r="E66" s="51">
        <v>-3343179</v>
      </c>
      <c r="F66" s="51"/>
      <c r="G66" s="51">
        <v>-3216339</v>
      </c>
      <c r="H66" s="51"/>
      <c r="I66" s="51">
        <v>-3343178.9999999991</v>
      </c>
      <c r="J66" s="51"/>
      <c r="K66" s="51">
        <v>-2605683</v>
      </c>
    </row>
    <row r="67" spans="1:11" ht="24" customHeight="1">
      <c r="A67" s="30" t="s">
        <v>57</v>
      </c>
      <c r="C67" s="5"/>
      <c r="E67" s="55">
        <f>SUM(E58:E66)</f>
        <v>-67541505</v>
      </c>
      <c r="F67" s="51"/>
      <c r="G67" s="55">
        <f>SUM(G58:G66)</f>
        <v>-47762625</v>
      </c>
      <c r="H67" s="51"/>
      <c r="I67" s="55">
        <f>SUM(I58:I66)</f>
        <v>59686758</v>
      </c>
      <c r="J67" s="51"/>
      <c r="K67" s="55">
        <f>SUM(K58:K66)</f>
        <v>-8569877</v>
      </c>
    </row>
    <row r="68" spans="1:11" ht="24" customHeight="1">
      <c r="A68" s="30" t="s">
        <v>58</v>
      </c>
      <c r="B68" s="19"/>
      <c r="C68" s="5"/>
      <c r="E68" s="51"/>
      <c r="F68" s="51"/>
      <c r="G68" s="51"/>
      <c r="H68" s="51"/>
      <c r="I68" s="51"/>
      <c r="J68" s="51"/>
      <c r="K68" s="51"/>
    </row>
    <row r="69" spans="1:11" ht="24" customHeight="1">
      <c r="A69" s="7" t="s">
        <v>240</v>
      </c>
      <c r="B69" s="3"/>
      <c r="C69" s="5"/>
      <c r="E69" s="51">
        <v>21011296</v>
      </c>
      <c r="F69" s="51"/>
      <c r="G69" s="51">
        <v>46019845</v>
      </c>
      <c r="H69" s="51"/>
      <c r="I69" s="51">
        <v>16508598</v>
      </c>
      <c r="J69" s="51"/>
      <c r="K69" s="51">
        <v>10713714</v>
      </c>
    </row>
    <row r="70" spans="1:11" ht="24" customHeight="1">
      <c r="A70" s="7" t="s">
        <v>156</v>
      </c>
      <c r="B70" s="3"/>
      <c r="C70" s="5"/>
      <c r="E70" s="51">
        <v>3304078234</v>
      </c>
      <c r="F70" s="51"/>
      <c r="G70" s="51">
        <v>3175641784</v>
      </c>
      <c r="H70" s="51"/>
      <c r="I70" s="51">
        <v>2711030625</v>
      </c>
      <c r="J70" s="51"/>
      <c r="K70" s="51">
        <v>2552066584</v>
      </c>
    </row>
    <row r="71" spans="1:11" ht="24" customHeight="1">
      <c r="A71" s="7" t="s">
        <v>157</v>
      </c>
      <c r="B71" s="3"/>
      <c r="C71" s="5"/>
      <c r="E71" s="51">
        <v>-3273642782</v>
      </c>
      <c r="F71" s="51"/>
      <c r="G71" s="51">
        <v>-3120642782</v>
      </c>
      <c r="H71" s="51"/>
      <c r="I71" s="51">
        <v>-2767777752</v>
      </c>
      <c r="J71" s="51"/>
      <c r="K71" s="51">
        <v>-2566030082</v>
      </c>
    </row>
    <row r="72" spans="1:11" ht="24" customHeight="1">
      <c r="A72" s="7" t="s">
        <v>158</v>
      </c>
      <c r="B72" s="3"/>
      <c r="C72" s="5"/>
      <c r="E72" s="39"/>
      <c r="F72" s="39"/>
      <c r="G72" s="39"/>
      <c r="H72" s="39"/>
      <c r="I72" s="39"/>
      <c r="J72" s="39"/>
      <c r="K72" s="39"/>
    </row>
    <row r="73" spans="1:11" ht="24" customHeight="1">
      <c r="A73" s="7" t="s">
        <v>179</v>
      </c>
      <c r="B73" s="3"/>
      <c r="C73" s="5"/>
      <c r="E73" s="51">
        <v>0</v>
      </c>
      <c r="F73" s="51"/>
      <c r="G73" s="51">
        <v>0</v>
      </c>
      <c r="H73" s="39"/>
      <c r="I73" s="39">
        <v>0</v>
      </c>
      <c r="J73" s="39"/>
      <c r="K73" s="39">
        <v>40000000</v>
      </c>
    </row>
    <row r="74" spans="1:11" ht="24" customHeight="1">
      <c r="A74" s="7" t="s">
        <v>254</v>
      </c>
      <c r="B74" s="3"/>
      <c r="C74" s="5"/>
      <c r="E74" s="51">
        <v>0</v>
      </c>
      <c r="F74" s="51"/>
      <c r="G74" s="51">
        <v>0</v>
      </c>
      <c r="H74" s="51"/>
      <c r="I74" s="51">
        <v>-40000000</v>
      </c>
      <c r="J74" s="51"/>
      <c r="K74" s="51">
        <v>-29000000</v>
      </c>
    </row>
    <row r="75" spans="1:11" ht="24" customHeight="1">
      <c r="A75" s="7" t="s">
        <v>159</v>
      </c>
      <c r="B75" s="3"/>
      <c r="C75" s="5"/>
      <c r="E75" s="51">
        <v>19999999.999999966</v>
      </c>
      <c r="F75" s="51"/>
      <c r="G75" s="51">
        <v>10871200</v>
      </c>
      <c r="H75" s="51"/>
      <c r="I75" s="51">
        <v>0</v>
      </c>
      <c r="J75" s="51"/>
      <c r="K75" s="51">
        <v>0</v>
      </c>
    </row>
    <row r="76" spans="1:11" ht="24" customHeight="1">
      <c r="A76" s="7" t="s">
        <v>160</v>
      </c>
      <c r="B76" s="3"/>
      <c r="C76" s="5"/>
      <c r="E76" s="51">
        <v>-120609621</v>
      </c>
      <c r="F76" s="51"/>
      <c r="G76" s="51">
        <v>-160586850</v>
      </c>
      <c r="H76" s="51"/>
      <c r="I76" s="51">
        <v>-16132199.999999989</v>
      </c>
      <c r="J76" s="51"/>
      <c r="K76" s="51">
        <v>-14540660</v>
      </c>
    </row>
    <row r="77" spans="1:11" ht="24" customHeight="1">
      <c r="A77" s="101" t="s">
        <v>255</v>
      </c>
      <c r="B77" s="3"/>
      <c r="C77" s="5"/>
      <c r="E77" s="51">
        <v>-81251291</v>
      </c>
      <c r="F77" s="51"/>
      <c r="G77" s="51">
        <v>-64678276</v>
      </c>
      <c r="H77" s="51"/>
      <c r="I77" s="51">
        <v>-48583345</v>
      </c>
      <c r="J77" s="51"/>
      <c r="K77" s="51">
        <v>-34726637</v>
      </c>
    </row>
    <row r="78" spans="1:11" ht="24" customHeight="1">
      <c r="A78" s="7" t="s">
        <v>263</v>
      </c>
      <c r="B78" s="3"/>
      <c r="C78" s="5"/>
      <c r="E78" s="51"/>
      <c r="F78" s="51"/>
      <c r="G78" s="51"/>
      <c r="H78" s="51"/>
      <c r="I78" s="51"/>
      <c r="J78" s="51"/>
      <c r="K78" s="51"/>
    </row>
    <row r="79" spans="1:11" ht="24" customHeight="1">
      <c r="A79" s="7" t="s">
        <v>239</v>
      </c>
      <c r="B79" s="3"/>
      <c r="C79" s="5"/>
      <c r="E79" s="51">
        <v>-11043981</v>
      </c>
      <c r="F79" s="51"/>
      <c r="G79" s="51">
        <v>-1044480</v>
      </c>
      <c r="H79" s="51"/>
      <c r="I79" s="51">
        <v>0</v>
      </c>
      <c r="J79" s="51"/>
      <c r="K79" s="51">
        <v>0</v>
      </c>
    </row>
    <row r="80" spans="1:11" ht="24" customHeight="1">
      <c r="A80" s="30" t="s">
        <v>174</v>
      </c>
      <c r="C80" s="5"/>
      <c r="E80" s="55">
        <f>SUM(E69:E79)</f>
        <v>-141458145.00000003</v>
      </c>
      <c r="F80" s="51"/>
      <c r="G80" s="55">
        <f>SUM(G69:G79)</f>
        <v>-114419559</v>
      </c>
      <c r="H80" s="51"/>
      <c r="I80" s="55">
        <f>SUM(I69:I79)</f>
        <v>-144954074</v>
      </c>
      <c r="J80" s="51"/>
      <c r="K80" s="55">
        <f>SUM(K69:K79)</f>
        <v>-41517081</v>
      </c>
    </row>
    <row r="81" spans="1:11" ht="24" customHeight="1">
      <c r="A81" s="30" t="s">
        <v>180</v>
      </c>
      <c r="C81" s="5"/>
      <c r="E81" s="55">
        <v>1719882</v>
      </c>
      <c r="F81" s="51"/>
      <c r="G81" s="55">
        <v>-11712921</v>
      </c>
      <c r="H81" s="51"/>
      <c r="I81" s="55">
        <v>0</v>
      </c>
      <c r="J81" s="51"/>
      <c r="K81" s="55">
        <v>0</v>
      </c>
    </row>
    <row r="82" spans="1:11" ht="24" customHeight="1">
      <c r="A82" s="30" t="s">
        <v>241</v>
      </c>
      <c r="C82" s="5"/>
      <c r="E82" s="54">
        <f>E47+E67+E80+E81</f>
        <v>-27467784.00000003</v>
      </c>
      <c r="F82" s="51"/>
      <c r="G82" s="54">
        <f>G47+G67+G80+G81</f>
        <v>27941227</v>
      </c>
      <c r="H82" s="51"/>
      <c r="I82" s="54">
        <f>I47+I67+I80+I81</f>
        <v>-13263500</v>
      </c>
      <c r="J82" s="51"/>
      <c r="K82" s="54">
        <f>K47+K67+K80+K81</f>
        <v>-6737197</v>
      </c>
    </row>
    <row r="83" spans="1:11" ht="24" customHeight="1">
      <c r="A83" s="7" t="s">
        <v>109</v>
      </c>
      <c r="B83" s="3"/>
      <c r="C83" s="5"/>
      <c r="E83" s="56">
        <f>BS!G10</f>
        <v>125564860</v>
      </c>
      <c r="F83" s="51"/>
      <c r="G83" s="56">
        <v>97623633</v>
      </c>
      <c r="H83" s="51"/>
      <c r="I83" s="56">
        <f>BS!M10</f>
        <v>39557026</v>
      </c>
      <c r="J83" s="51"/>
      <c r="K83" s="56">
        <v>46294223</v>
      </c>
    </row>
    <row r="84" spans="1:11" ht="24" customHeight="1" thickBot="1">
      <c r="A84" s="8" t="s">
        <v>110</v>
      </c>
      <c r="B84" s="3"/>
      <c r="C84" s="5"/>
      <c r="E84" s="60">
        <f>SUM(E82:E83)</f>
        <v>98097075.99999997</v>
      </c>
      <c r="F84" s="51"/>
      <c r="G84" s="60">
        <f>SUM(G82:G83)</f>
        <v>125564860</v>
      </c>
      <c r="H84" s="51"/>
      <c r="I84" s="60">
        <f>SUM(I82:I83)</f>
        <v>26293526</v>
      </c>
      <c r="J84" s="51"/>
      <c r="K84" s="60">
        <f>SUM(K82:K83)</f>
        <v>39557026</v>
      </c>
    </row>
    <row r="85" spans="1:11" ht="24" customHeight="1" thickTop="1">
      <c r="C85" s="5"/>
      <c r="E85" s="51">
        <f>E84-BS!E10</f>
        <v>0</v>
      </c>
      <c r="F85" s="51"/>
      <c r="G85" s="51">
        <f>G84-BS!G10</f>
        <v>0</v>
      </c>
      <c r="H85" s="51"/>
      <c r="I85" s="51">
        <f>I84-BS!K10</f>
        <v>0</v>
      </c>
      <c r="J85" s="51"/>
      <c r="K85" s="51">
        <f>K84-BS!M10</f>
        <v>0</v>
      </c>
    </row>
    <row r="86" spans="1:11" ht="24" customHeight="1">
      <c r="A86" s="30" t="s">
        <v>128</v>
      </c>
      <c r="C86" s="5"/>
      <c r="E86" s="51"/>
      <c r="F86" s="51"/>
      <c r="G86" s="39"/>
      <c r="H86" s="39"/>
      <c r="I86" s="39"/>
      <c r="J86" s="39"/>
      <c r="K86" s="39"/>
    </row>
    <row r="87" spans="1:11" ht="24" customHeight="1">
      <c r="A87" s="46" t="s">
        <v>129</v>
      </c>
      <c r="C87" s="5"/>
      <c r="E87" s="51"/>
      <c r="F87" s="51"/>
      <c r="G87" s="39"/>
      <c r="H87" s="39"/>
      <c r="I87" s="39"/>
      <c r="J87" s="39"/>
      <c r="K87" s="39"/>
    </row>
    <row r="88" spans="1:11" ht="24" customHeight="1">
      <c r="A88" s="46" t="s">
        <v>185</v>
      </c>
      <c r="C88" s="5"/>
      <c r="E88" s="51">
        <v>29545036</v>
      </c>
      <c r="F88" s="51"/>
      <c r="G88" s="51">
        <v>1119509</v>
      </c>
      <c r="H88" s="39"/>
      <c r="I88" s="39">
        <v>26640296</v>
      </c>
      <c r="J88" s="39"/>
      <c r="K88" s="39">
        <v>1119509</v>
      </c>
    </row>
    <row r="89" spans="1:11" ht="24" customHeight="1">
      <c r="A89" s="46" t="s">
        <v>161</v>
      </c>
      <c r="C89" s="5"/>
      <c r="E89" s="38">
        <v>56106401</v>
      </c>
      <c r="F89" s="38"/>
      <c r="G89" s="38">
        <v>28734282</v>
      </c>
      <c r="H89" s="38"/>
      <c r="I89" s="38">
        <v>44877548</v>
      </c>
      <c r="J89" s="38"/>
      <c r="K89" s="38">
        <v>36830722</v>
      </c>
    </row>
    <row r="90" spans="1:11" ht="24" customHeight="1">
      <c r="A90" s="46" t="s">
        <v>162</v>
      </c>
      <c r="C90" s="5"/>
      <c r="E90" s="38">
        <v>0</v>
      </c>
      <c r="F90" s="38"/>
      <c r="G90" s="38">
        <v>-25004691</v>
      </c>
      <c r="H90" s="38"/>
      <c r="I90" s="38">
        <v>0</v>
      </c>
      <c r="J90" s="38"/>
      <c r="K90" s="38">
        <v>-52382063</v>
      </c>
    </row>
    <row r="91" spans="1:11" ht="24" customHeight="1">
      <c r="A91" s="46" t="s">
        <v>265</v>
      </c>
      <c r="C91" s="5"/>
      <c r="E91" s="38"/>
      <c r="F91" s="38"/>
      <c r="G91" s="38"/>
      <c r="H91" s="38"/>
      <c r="I91" s="38"/>
      <c r="J91" s="38"/>
      <c r="K91" s="38"/>
    </row>
    <row r="92" spans="1:11" ht="24" customHeight="1">
      <c r="A92" s="46" t="s">
        <v>266</v>
      </c>
      <c r="C92" s="5"/>
      <c r="E92" s="51">
        <v>0</v>
      </c>
      <c r="F92" s="51"/>
      <c r="G92" s="39">
        <v>9397239</v>
      </c>
      <c r="H92" s="39"/>
      <c r="I92" s="39">
        <v>0</v>
      </c>
      <c r="J92" s="39"/>
      <c r="K92" s="39">
        <v>0</v>
      </c>
    </row>
    <row r="93" spans="1:11" ht="24" customHeight="1">
      <c r="C93" s="5"/>
      <c r="E93" s="51"/>
      <c r="F93" s="51"/>
      <c r="G93" s="39"/>
      <c r="H93" s="39"/>
      <c r="I93" s="39"/>
      <c r="J93" s="39"/>
      <c r="K93" s="39"/>
    </row>
    <row r="94" spans="1:11" ht="24" customHeight="1">
      <c r="A94" s="7" t="s">
        <v>59</v>
      </c>
      <c r="B94" s="3"/>
      <c r="C94" s="5"/>
      <c r="E94" s="9"/>
      <c r="F94" s="9"/>
      <c r="G94" s="9"/>
    </row>
  </sheetData>
  <printOptions horizontalCentered="1"/>
  <pageMargins left="0.66" right="0.31496062992126" top="0.78700000000000003" bottom="0.2" header="0.31496062992126" footer="0.31496062992126"/>
  <pageSetup paperSize="9" scale="66" fitToHeight="7" orientation="portrait" r:id="rId1"/>
  <rowBreaks count="1" manualBreakCount="1">
    <brk id="4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668321cd-0999-4075-8d93-75cdc3323b53" revision="3"/>
</file>

<file path=customXml/itemProps1.xml><?xml version="1.0" encoding="utf-8"?>
<ds:datastoreItem xmlns:ds="http://schemas.openxmlformats.org/officeDocument/2006/customXml" ds:itemID="{07801545-AD4A-4758-9E12-C2DF89496990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Naharuthai Chuachalad</cp:lastModifiedBy>
  <cp:lastPrinted>2023-02-27T15:55:14Z</cp:lastPrinted>
  <dcterms:created xsi:type="dcterms:W3CDTF">2011-03-15T03:50:46Z</dcterms:created>
  <dcterms:modified xsi:type="dcterms:W3CDTF">2023-02-28T00:13:11Z</dcterms:modified>
</cp:coreProperties>
</file>