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defaultThemeVersion="124226"/>
  <mc:AlternateContent xmlns:mc="http://schemas.openxmlformats.org/markup-compatibility/2006">
    <mc:Choice Requires="x15">
      <x15ac:absPath xmlns:x15ac="http://schemas.microsoft.com/office/spreadsheetml/2010/11/ac" url="C:\Users\wchittrakarn\Desktop\JWD 2022\Q4\ไฟล์ตลาด\"/>
    </mc:Choice>
  </mc:AlternateContent>
  <xr:revisionPtr revIDLastSave="0" documentId="8_{59317CD7-BE4F-49EC-A32D-5084F38828D3}" xr6:coauthVersionLast="47" xr6:coauthVersionMax="47" xr10:uidLastSave="{00000000-0000-0000-0000-000000000000}"/>
  <bookViews>
    <workbookView xWindow="-108" yWindow="-108" windowWidth="23256" windowHeight="12576" tabRatio="546" xr2:uid="{DA137D89-435F-48C1-A46D-130D0E0C0706}"/>
  </bookViews>
  <sheets>
    <sheet name="BS 7-9" sheetId="1" r:id="rId1"/>
    <sheet name="PL 10-11" sheetId="9" r:id="rId2"/>
    <sheet name="SH 12" sheetId="17" r:id="rId3"/>
    <sheet name="SH 13" sheetId="22" r:id="rId4"/>
    <sheet name="SH 14" sheetId="18" r:id="rId5"/>
    <sheet name="SH 15" sheetId="25" r:id="rId6"/>
    <sheet name="CF 16-18" sheetId="24" r:id="rId7"/>
    <sheet name="CF พี่มุ่ยกรอก" sheetId="21" state="hidden"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s>
  <definedNames>
    <definedName name="\A" localSheetId="6">#REF!</definedName>
    <definedName name="\A" localSheetId="7">#REF!</definedName>
    <definedName name="\A">#REF!</definedName>
    <definedName name="\c" localSheetId="6">'[1]Fagor04-A3112e'!#REF!</definedName>
    <definedName name="\c" localSheetId="7">'[1]Fagor04-A3112e'!#REF!</definedName>
    <definedName name="\c">'[1]Fagor04-A3112e'!#REF!</definedName>
    <definedName name="\T" localSheetId="6">#REF!</definedName>
    <definedName name="\T" localSheetId="7">#REF!</definedName>
    <definedName name="\T">#REF!</definedName>
    <definedName name="__TH1">"#REF!"</definedName>
    <definedName name="__TH2">"#REF!"</definedName>
    <definedName name="__TH3">"#REF!"</definedName>
    <definedName name="__TH4">"#REF!"</definedName>
    <definedName name="__TH5">"#REF!"</definedName>
    <definedName name="__TH6">"#REF!"</definedName>
    <definedName name="__TI1">"#REF!"</definedName>
    <definedName name="__TI2">"#REF!"</definedName>
    <definedName name="__TI3">"#REF!"</definedName>
    <definedName name="__TI4">"#REF!"</definedName>
    <definedName name="__TI5">"#REF!"</definedName>
    <definedName name="__TI6">"#REF!"</definedName>
    <definedName name="__w1" localSheetId="6" hidden="1">{#N/A,#N/A,TRUE,"Valuation";#N/A,#N/A,TRUE,"Financ. Stat.";#N/A,#N/A,TRUE,"Contr. Sales";#N/A,#N/A,TRUE,"Sales-Purch. CDEC-SING";#N/A,#N/A,TRUE,"SING Oper.";#N/A,#N/A,TRUE,"Costs &amp; Other Sales";#N/A,#N/A,TRUE,"Fuel Consum.";#N/A,#N/A,TRUE,"Depreciation";#N/A,#N/A,TRUE,"Work. Cap.";#N/A,#N/A,TRUE,"Assump.";#N/A,#N/A,TRUE,"Discount Rates"}</definedName>
    <definedName name="__w1" localSheetId="7" hidden="1">{#N/A,#N/A,TRUE,"Valuation";#N/A,#N/A,TRUE,"Financ. Stat.";#N/A,#N/A,TRUE,"Contr. Sales";#N/A,#N/A,TRUE,"Sales-Purch. CDEC-SING";#N/A,#N/A,TRUE,"SING Oper.";#N/A,#N/A,TRUE,"Costs &amp; Other Sales";#N/A,#N/A,TRUE,"Fuel Consum.";#N/A,#N/A,TRUE,"Depreciation";#N/A,#N/A,TRUE,"Work. Cap.";#N/A,#N/A,TRUE,"Assump.";#N/A,#N/A,TRUE,"Discount Rates"}</definedName>
    <definedName name="__w1" hidden="1">{#N/A,#N/A,TRUE,"Valuation";#N/A,#N/A,TRUE,"Financ. Stat.";#N/A,#N/A,TRUE,"Contr. Sales";#N/A,#N/A,TRUE,"Sales-Purch. CDEC-SING";#N/A,#N/A,TRUE,"SING Oper.";#N/A,#N/A,TRUE,"Costs &amp; Other Sales";#N/A,#N/A,TRUE,"Fuel Consum.";#N/A,#N/A,TRUE,"Depreciation";#N/A,#N/A,TRUE,"Work. Cap.";#N/A,#N/A,TRUE,"Assump.";#N/A,#N/A,TRUE,"Discount Rates"}</definedName>
    <definedName name="__xlnm._FilterDatabase" localSheetId="7">#REF!</definedName>
    <definedName name="__xlnm._FilterDatabase">#REF!</definedName>
    <definedName name="__xlnm._FilterDatabase_2" localSheetId="7">#REF!</definedName>
    <definedName name="__xlnm._FilterDatabase_2">#REF!</definedName>
    <definedName name="__xlnm.Print_Area" localSheetId="7">#REF!</definedName>
    <definedName name="__xlnm.Print_Area">#REF!</definedName>
    <definedName name="__xlnm.Print_Area_10">"#REF!"</definedName>
    <definedName name="__xlnm.Print_Area_11">"#REF!"</definedName>
    <definedName name="__xlnm.Print_Area_12">"#REF!"</definedName>
    <definedName name="__xlnm.Print_Area_13">"#REF!"</definedName>
    <definedName name="__xlnm.Print_Area_14">"#REF!"</definedName>
    <definedName name="__xlnm.Print_Area_15">"#REF!"</definedName>
    <definedName name="__xlnm.Print_Area_17">"#REF!"</definedName>
    <definedName name="__xlnm.Print_Area_2" localSheetId="7">#REF!</definedName>
    <definedName name="__xlnm.Print_Area_2">#REF!</definedName>
    <definedName name="__xlnm.Print_Area_22">"#REF!"</definedName>
    <definedName name="__xlnm.Print_Area_23" localSheetId="7">#REF!</definedName>
    <definedName name="__xlnm.Print_Area_23">#REF!</definedName>
    <definedName name="__xlnm.Print_Area_24" localSheetId="7">#REF!</definedName>
    <definedName name="__xlnm.Print_Area_24">#REF!</definedName>
    <definedName name="__xlnm.Print_Area_25" localSheetId="7">#REF!</definedName>
    <definedName name="__xlnm.Print_Area_25">#REF!</definedName>
    <definedName name="__xlnm.Print_Area_27">"#REF!"</definedName>
    <definedName name="__xlnm.Print_Area_28">"#REF!"</definedName>
    <definedName name="__xlnm.Print_Area_29">"#REF!"</definedName>
    <definedName name="__xlnm.Print_Area_3" localSheetId="7">#REF!</definedName>
    <definedName name="__xlnm.Print_Area_3">#REF!</definedName>
    <definedName name="__xlnm.Print_Area_30">"#REF!"</definedName>
    <definedName name="__xlnm.Print_Area_33" localSheetId="7">#REF!</definedName>
    <definedName name="__xlnm.Print_Area_33">#REF!</definedName>
    <definedName name="__xlnm.Print_Area_34">"#REF!"</definedName>
    <definedName name="__xlnm.Print_Area_35">NA()</definedName>
    <definedName name="__xlnm.Print_Area_37">"#REF!"</definedName>
    <definedName name="__xlnm.Print_Area_4" localSheetId="7">#REF!</definedName>
    <definedName name="__xlnm.Print_Area_4">#REF!</definedName>
    <definedName name="__xlnm.Print_Area_5" localSheetId="7">#REF!</definedName>
    <definedName name="__xlnm.Print_Area_5">#REF!</definedName>
    <definedName name="__xlnm.Print_Area_6" localSheetId="7">#REF!</definedName>
    <definedName name="__xlnm.Print_Area_6">#REF!</definedName>
    <definedName name="__xlnm.Print_Area_7">"#REF!"</definedName>
    <definedName name="__xlnm.Print_Area_8">"#REF!"</definedName>
    <definedName name="__xlnm.Print_Area_9">"#REF!"</definedName>
    <definedName name="__xlnm.Print_Titles" localSheetId="7">#REF!</definedName>
    <definedName name="__xlnm.Print_Titles">#REF!</definedName>
    <definedName name="__xlnm.Print_Titles_1" localSheetId="7">#REF!</definedName>
    <definedName name="__xlnm.Print_Titles_1">#REF!</definedName>
    <definedName name="__xlnm.Print_Titles_2" localSheetId="7">#REF!</definedName>
    <definedName name="__xlnm.Print_Titles_2">#REF!</definedName>
    <definedName name="__xlnm.Print_Titles_3" localSheetId="7">'[2]19|Employee benefit'!#REF!</definedName>
    <definedName name="__xlnm.Print_Titles_3">'[2]19|Employee benefit'!#REF!</definedName>
    <definedName name="__xlnm.Print_Titles_4" localSheetId="7">([3]Consolidated!$B$1:$C$65536,[3]Consolidated!$A$1:$IV$10)</definedName>
    <definedName name="__xlnm.Print_Titles_4">([3]Consolidated!$B$1:$C$65536,[3]Consolidated!$A$1:$IV$10)</definedName>
    <definedName name="__xlnm.Print_Titles_5" localSheetId="7">#REF!</definedName>
    <definedName name="__xlnm.Print_Titles_5">#REF!</definedName>
    <definedName name="__xlnm.Print_Titles_6">"#N/A"</definedName>
    <definedName name="_10_15.1.2">"#REF!"</definedName>
    <definedName name="_10_15.1.2_1">"#REF!"</definedName>
    <definedName name="_10_15.1.2_2">"#REF!"</definedName>
    <definedName name="_103_15.3.2">"#REF!"</definedName>
    <definedName name="_103_15.3.2_1">"#REF!"</definedName>
    <definedName name="_103_15.3.2_2">"#REF!"</definedName>
    <definedName name="_103_15.3.2_3">"#REF!"</definedName>
    <definedName name="_107_15.4">"#REF!"</definedName>
    <definedName name="_107_15.4_1">"#REF!"</definedName>
    <definedName name="_107_15.4_2">"#REF!"</definedName>
    <definedName name="_107_15.4_3">"#REF!"</definedName>
    <definedName name="_11_15.2">"#REF!"</definedName>
    <definedName name="_11_15.2_1">"#REF!"</definedName>
    <definedName name="_11_15.2_2">"#REF!"</definedName>
    <definedName name="_110000_ABUDADJ">"#REF!"</definedName>
    <definedName name="_110000_YACTADJ">"#REF!"</definedName>
    <definedName name="_110000_YBUD">"#REF!"</definedName>
    <definedName name="_110000_YBUDADJ">"#REF!"</definedName>
    <definedName name="_111_15.4.1">"#REF!"</definedName>
    <definedName name="_111_15.4.1_1">"#REF!"</definedName>
    <definedName name="_111_15.4.1_2">"#REF!"</definedName>
    <definedName name="_111_15.4.1_3">"#REF!"</definedName>
    <definedName name="_111000_ABUD">"#REF!"</definedName>
    <definedName name="_111000_ABUDADJ">"#REF!"</definedName>
    <definedName name="_111000_YACT">"#REF!"</definedName>
    <definedName name="_111000_YACTADJ">"#REF!"</definedName>
    <definedName name="_111000_YBUD">"#REF!"</definedName>
    <definedName name="_111000_YBUDADJ">"#REF!"</definedName>
    <definedName name="_111001_ABUD">"#REF!"</definedName>
    <definedName name="_111001_ABUDADJ">"#REF!"</definedName>
    <definedName name="_111001_YACT">"#REF!"</definedName>
    <definedName name="_111001_YACTADJ">"#REF!"</definedName>
    <definedName name="_111001_YBUD">"#REF!"</definedName>
    <definedName name="_111001_YBUDADJ">"#REF!"</definedName>
    <definedName name="_112000_ABUD">"#REF!"</definedName>
    <definedName name="_112000_ABUDADJ">"#REF!"</definedName>
    <definedName name="_112000_YACT">"#REF!"</definedName>
    <definedName name="_112000_YACTADJ">"#REF!"</definedName>
    <definedName name="_112000_YBUD">"#REF!"</definedName>
    <definedName name="_112000_YBUDADJ">"#REF!"</definedName>
    <definedName name="_112001_ABUD">"#REF!"</definedName>
    <definedName name="_112001_ABUDADJ">"#REF!"</definedName>
    <definedName name="_112001_YACT">"#REF!"</definedName>
    <definedName name="_112001_YACTADJ">"#REF!"</definedName>
    <definedName name="_112001_YBUD">"#REF!"</definedName>
    <definedName name="_112001_YBUDADJ">"#REF!"</definedName>
    <definedName name="_113000_ABUD">"#REF!"</definedName>
    <definedName name="_113000_ABUDADJ">"#REF!"</definedName>
    <definedName name="_113000_YACT">"#REF!"</definedName>
    <definedName name="_113000_YACTADJ">"#REF!"</definedName>
    <definedName name="_113000_YBUD">"#REF!"</definedName>
    <definedName name="_113000_YBUDADJ">"#REF!"</definedName>
    <definedName name="_113001_ABUD">"#REF!"</definedName>
    <definedName name="_113001_ABUDADJ">"#REF!"</definedName>
    <definedName name="_113001_YACT">"#REF!"</definedName>
    <definedName name="_113001_YACTADJ">"#REF!"</definedName>
    <definedName name="_113001_YBUD">"#REF!"</definedName>
    <definedName name="_113001_YBUDADJ">"#REF!"</definedName>
    <definedName name="_119_15.4.2">"#REF!"</definedName>
    <definedName name="_119_15.4.2_1">"#REF!"</definedName>
    <definedName name="_119_15.4.2_2">"#REF!"</definedName>
    <definedName name="_119_15.4.2_3">"#REF!"</definedName>
    <definedName name="_12_15.2.1">"#REF!"</definedName>
    <definedName name="_12_15.2.1_1">"#REF!"</definedName>
    <definedName name="_12_15.2.1_2">"#REF!"</definedName>
    <definedName name="_120000_ABUD">"#REF!"</definedName>
    <definedName name="_120000_ABUDADJ">"#REF!"</definedName>
    <definedName name="_120000_YACT">"#REF!"</definedName>
    <definedName name="_120000_YACTADJ">"#REF!"</definedName>
    <definedName name="_120000_YBUD">"#REF!"</definedName>
    <definedName name="_120000_YBUDADJ">"#REF!"</definedName>
    <definedName name="_121000_ABUD">"#REF!"</definedName>
    <definedName name="_121000_ABUDADJ">"#REF!"</definedName>
    <definedName name="_121000_YACT">"#REF!"</definedName>
    <definedName name="_121000_YACTADJ">"#REF!"</definedName>
    <definedName name="_121000_YBUD">"#REF!"</definedName>
    <definedName name="_121000_YBUDADJ">"#REF!"</definedName>
    <definedName name="_121001_ABUD">"#REF!"</definedName>
    <definedName name="_121001_ABUDADJ">"#REF!"</definedName>
    <definedName name="_121001_YACT">"#REF!"</definedName>
    <definedName name="_121001_YACTADJ">"#REF!"</definedName>
    <definedName name="_121001_YBUD">"#REF!"</definedName>
    <definedName name="_121001_YBUDADJ">"#REF!"</definedName>
    <definedName name="_122000_ABUD">"#REF!"</definedName>
    <definedName name="_122000_ABUDADJ">"#REF!"</definedName>
    <definedName name="_122000_YACT">"#REF!"</definedName>
    <definedName name="_122000_YACTADJ">"#REF!"</definedName>
    <definedName name="_122000_YBUD">"#REF!"</definedName>
    <definedName name="_122000_YBUDADJ">"#REF!"</definedName>
    <definedName name="_122001_ABUD">"#REF!"</definedName>
    <definedName name="_122001_ABUDADJ">"#REF!"</definedName>
    <definedName name="_122001_YACT">"#REF!"</definedName>
    <definedName name="_122001_YACTADJ">"#REF!"</definedName>
    <definedName name="_122001_YBUD">"#REF!"</definedName>
    <definedName name="_122001_YBUDADJ">"#REF!"</definedName>
    <definedName name="_123000_ABUD">"#REF!"</definedName>
    <definedName name="_123000_ABUDADJ">"#REF!"</definedName>
    <definedName name="_123000_YACT">"#REF!"</definedName>
    <definedName name="_123000_YACTADJ">"#REF!"</definedName>
    <definedName name="_123000_YBUD">"#REF!"</definedName>
    <definedName name="_123000_YBUDADJ">"#REF!"</definedName>
    <definedName name="_123001_ABUD">"#REF!"</definedName>
    <definedName name="_123001_ABUDADJ">"#REF!"</definedName>
    <definedName name="_123001_YACT">"#REF!"</definedName>
    <definedName name="_123001_YACTADJ">"#REF!"</definedName>
    <definedName name="_123001_YBUD">"#REF!"</definedName>
    <definedName name="_123001_YBUDADJ">"#REF!"</definedName>
    <definedName name="_127_15.4.3">"#REF!"</definedName>
    <definedName name="_127_15.4.3_1">"#REF!"</definedName>
    <definedName name="_127_15.4.3_2">"#REF!"</definedName>
    <definedName name="_127_15.4.3_3">"#REF!"</definedName>
    <definedName name="_13_15.2.2">"#REF!"</definedName>
    <definedName name="_13_15.2.2_1">"#REF!"</definedName>
    <definedName name="_13_15.2.2_2">"#REF!"</definedName>
    <definedName name="_130000_ABUD">"#REF!"</definedName>
    <definedName name="_130000_ABUDADJ">"#REF!"</definedName>
    <definedName name="_130000_YACT">"#REF!"</definedName>
    <definedName name="_130000_YACTADJ">"#REF!"</definedName>
    <definedName name="_130000_YBUD">"#REF!"</definedName>
    <definedName name="_130000_YBUDADJ">"#REF!"</definedName>
    <definedName name="_130001_ABUD">"#REF!"</definedName>
    <definedName name="_130001_ABUDADJ">"#REF!"</definedName>
    <definedName name="_130001_YACT">"#REF!"</definedName>
    <definedName name="_130001_YACTADJ">"#REF!"</definedName>
    <definedName name="_130001_YBUD">"#REF!"</definedName>
    <definedName name="_130001_YBUDADJ">"#REF!"</definedName>
    <definedName name="_130002_ABUD">"#REF!"</definedName>
    <definedName name="_130002_ABUDADJ">"#REF!"</definedName>
    <definedName name="_130002_YACT">"#REF!"</definedName>
    <definedName name="_130002_YACTADJ">"#REF!"</definedName>
    <definedName name="_130002_YBUD">"#REF!"</definedName>
    <definedName name="_130002_YBUDADJ">"#REF!"</definedName>
    <definedName name="_135_15.4.4">"#REF!"</definedName>
    <definedName name="_135_15.4.4_1">"#REF!"</definedName>
    <definedName name="_135_15.4.4_2">"#REF!"</definedName>
    <definedName name="_135_15.4.4_3">"#REF!"</definedName>
    <definedName name="_14_15.3">"#REF!"</definedName>
    <definedName name="_14_15.3_1">"#REF!"</definedName>
    <definedName name="_14_15.3_2">"#REF!"</definedName>
    <definedName name="_140000_ABUD">"#REF!"</definedName>
    <definedName name="_140000_ABUDADJ">"#REF!"</definedName>
    <definedName name="_140000_YACT">"#REF!"</definedName>
    <definedName name="_140000_YACTADJ">"#REF!"</definedName>
    <definedName name="_140000_YBUD">"#REF!"</definedName>
    <definedName name="_140000_YBUDADJ">"#REF!"</definedName>
    <definedName name="_141000_ABUD">"#REF!"</definedName>
    <definedName name="_141000_ABUDADJ">"#REF!"</definedName>
    <definedName name="_141000_YACT">"#REF!"</definedName>
    <definedName name="_141000_YACTADJ">"#REF!"</definedName>
    <definedName name="_141000_YBUD">"#REF!"</definedName>
    <definedName name="_141000_YBUDADJ">"#REF!"</definedName>
    <definedName name="_141001_ABUD">"#REF!"</definedName>
    <definedName name="_141001_ABUDADJ">"#REF!"</definedName>
    <definedName name="_141001_YACT">"#REF!"</definedName>
    <definedName name="_141001_YACTADJ">"#REF!"</definedName>
    <definedName name="_141001_YBUD">"#REF!"</definedName>
    <definedName name="_141001_YBUDADJ">"#REF!"</definedName>
    <definedName name="_141002_ABUD">"#REF!"</definedName>
    <definedName name="_141002_ABUDADJ">"#REF!"</definedName>
    <definedName name="_141002_YACT">"#REF!"</definedName>
    <definedName name="_141002_YACTADJ">"#REF!"</definedName>
    <definedName name="_141002_YBUD">"#REF!"</definedName>
    <definedName name="_141002_YBUDADJ">"#REF!"</definedName>
    <definedName name="_141004_ABUD">"#REF!"</definedName>
    <definedName name="_141004_ABUDADJ">"#REF!"</definedName>
    <definedName name="_141004_YACT">"#REF!"</definedName>
    <definedName name="_141004_YACTADJ">"#REF!"</definedName>
    <definedName name="_141004_YBUD">"#REF!"</definedName>
    <definedName name="_141004_YBUDADJ">"#REF!"</definedName>
    <definedName name="_141005_ABUD">"#REF!"</definedName>
    <definedName name="_141005_ABUDADJ">"#REF!"</definedName>
    <definedName name="_141005_YACT">"#REF!"</definedName>
    <definedName name="_141005_YACTADJ">"#REF!"</definedName>
    <definedName name="_141005_YBUD">"#REF!"</definedName>
    <definedName name="_141005_YBUDADJ">"#REF!"</definedName>
    <definedName name="_143_15.4.5">"#REF!"</definedName>
    <definedName name="_143_15.4.5_1">"#REF!"</definedName>
    <definedName name="_143_15.4.5_2">"#REF!"</definedName>
    <definedName name="_143_15.4.5_3">"#REF!"</definedName>
    <definedName name="_15_06_96_ABUD">"#REF!"</definedName>
    <definedName name="_15_06_96_YACT">"#REF!"</definedName>
    <definedName name="_15_06_96_YBUD">"#REF!"</definedName>
    <definedName name="_15_15.3.1">"#REF!"</definedName>
    <definedName name="_15_15.3.1_1">"#REF!"</definedName>
    <definedName name="_15_15.3.1_2">"#REF!"</definedName>
    <definedName name="_150000_ABUD">"#REF!"</definedName>
    <definedName name="_150000_ABUDADJ">"#REF!"</definedName>
    <definedName name="_150000_YACT">"#REF!"</definedName>
    <definedName name="_150000_YACTADJ">"#REF!"</definedName>
    <definedName name="_150000_YBUD">"#REF!"</definedName>
    <definedName name="_150000_YBUDADJ">"#REF!"</definedName>
    <definedName name="_151_15.4.6">"#REF!"</definedName>
    <definedName name="_151_15.4.6_1">"#REF!"</definedName>
    <definedName name="_151_15.4.6_2">"#REF!"</definedName>
    <definedName name="_151_15.4.6_3">"#REF!"</definedName>
    <definedName name="_151000_ABUD">"#REF!"</definedName>
    <definedName name="_151000_ABUDADJ">"#REF!"</definedName>
    <definedName name="_151000_YACT">"#REF!"</definedName>
    <definedName name="_151000_YACTADJ">"#REF!"</definedName>
    <definedName name="_151000_YBUD">"#REF!"</definedName>
    <definedName name="_151000_YBUDADJ">"#REF!"</definedName>
    <definedName name="_151001_ABUD">"#REF!"</definedName>
    <definedName name="_151001_ABUDADJ">"#REF!"</definedName>
    <definedName name="_151001_YACT">"#REF!"</definedName>
    <definedName name="_151001_YACTADJ">"#REF!"</definedName>
    <definedName name="_151001_YBUD">"#REF!"</definedName>
    <definedName name="_151001_YBUDADJ">"#REF!"</definedName>
    <definedName name="_152000_ABUD">"#REF!"</definedName>
    <definedName name="_152000_ABUDADJ">"#REF!"</definedName>
    <definedName name="_152000_YACT">"#REF!"</definedName>
    <definedName name="_152000_YACTADJ">"#REF!"</definedName>
    <definedName name="_152000_YBUD">"#REF!"</definedName>
    <definedName name="_152000_YBUDADJ">"#REF!"</definedName>
    <definedName name="_152002_ABUD">"#REF!"</definedName>
    <definedName name="_152002_ABUDADJ">"#REF!"</definedName>
    <definedName name="_152002_YACT">"#REF!"</definedName>
    <definedName name="_152002_YACTADJ">"#REF!"</definedName>
    <definedName name="_152002_YBUD">"#REF!"</definedName>
    <definedName name="_152002_YBUDADJ">"#REF!"</definedName>
    <definedName name="_152003_ABUD">"#REF!"</definedName>
    <definedName name="_152003_ABUDADJ">"#REF!"</definedName>
    <definedName name="_152003_YACT">"#REF!"</definedName>
    <definedName name="_152003_YACTADJ">"#REF!"</definedName>
    <definedName name="_152003_YBUD">"#REF!"</definedName>
    <definedName name="_152003_YBUDADJ">"#REF!"</definedName>
    <definedName name="_152004_ABUD">"#REF!"</definedName>
    <definedName name="_152004_ABUDADJ">"#REF!"</definedName>
    <definedName name="_152004_YACT">"#REF!"</definedName>
    <definedName name="_152004_YACTADJ">"#REF!"</definedName>
    <definedName name="_152004_YBUD">"#REF!"</definedName>
    <definedName name="_152004_YBUDADJ">"#REF!"</definedName>
    <definedName name="_152005_ABUD">"#REF!"</definedName>
    <definedName name="_152005_ABUDADJ">"#REF!"</definedName>
    <definedName name="_152005_YACT">"#REF!"</definedName>
    <definedName name="_152005_YACTADJ">"#REF!"</definedName>
    <definedName name="_152005_YBUD">"#REF!"</definedName>
    <definedName name="_152005_YBUDADJ">"#REF!"</definedName>
    <definedName name="_152006_ABUD">"#REF!"</definedName>
    <definedName name="_152006_ABUDADJ">"#REF!"</definedName>
    <definedName name="_152006_YACT">"#REF!"</definedName>
    <definedName name="_152006_YACTADJ">"#REF!"</definedName>
    <definedName name="_152006_YBUD">"#REF!"</definedName>
    <definedName name="_152006_YBUDADJ">"#REF!"</definedName>
    <definedName name="_152007_ABUD">"#REF!"</definedName>
    <definedName name="_152007_ABUDADJ">"#REF!"</definedName>
    <definedName name="_152007_YACT">"#REF!"</definedName>
    <definedName name="_152007_YACTADJ">"#REF!"</definedName>
    <definedName name="_152007_YBUD">"#REF!"</definedName>
    <definedName name="_152007_YBUDADJ">"#REF!"</definedName>
    <definedName name="_152008_ABUD">"#REF!"</definedName>
    <definedName name="_152008_ABUDADJ">"#REF!"</definedName>
    <definedName name="_152008_YACT">"#REF!"</definedName>
    <definedName name="_152008_YACTADJ">"#REF!"</definedName>
    <definedName name="_152008_YBUD">"#REF!"</definedName>
    <definedName name="_152008_YBUDADJ">"#REF!"</definedName>
    <definedName name="_155_15.4A">"#REF!"</definedName>
    <definedName name="_155_15.4A_1">"#REF!"</definedName>
    <definedName name="_155_15.4A_2">"#REF!"</definedName>
    <definedName name="_155_15.4A_3">"#REF!"</definedName>
    <definedName name="_159_15.4B">"#REF!"</definedName>
    <definedName name="_159_15.4B_1">"#REF!"</definedName>
    <definedName name="_159_15.4B_2">"#REF!"</definedName>
    <definedName name="_159_15.4B_3">"#REF!"</definedName>
    <definedName name="_16_15.3.2">"#REF!"</definedName>
    <definedName name="_16_15.3.2_1">"#REF!"</definedName>
    <definedName name="_16_15.3.2_2">"#REF!"</definedName>
    <definedName name="_160_15.5">"#REF!"</definedName>
    <definedName name="_160_15.5_1">"#REF!"</definedName>
    <definedName name="_160_15.5_2">"#REF!"</definedName>
    <definedName name="_160_15.5_3">"#REF!"</definedName>
    <definedName name="_160000_ABUD">"#REF!"</definedName>
    <definedName name="_160000_ABUDADJ">"#REF!"</definedName>
    <definedName name="_160000_YACT">"#REF!"</definedName>
    <definedName name="_160000_YACTADJ">"#REF!"</definedName>
    <definedName name="_160000_YBUD">"#REF!"</definedName>
    <definedName name="_160000_YBUDADJ">"#REF!"</definedName>
    <definedName name="_160001_ABUD">"#REF!"</definedName>
    <definedName name="_160001_ABUDADJ">"#REF!"</definedName>
    <definedName name="_160001_YACT">"#REF!"</definedName>
    <definedName name="_160001_YACTADJ">"#REF!"</definedName>
    <definedName name="_160001_YBUD">"#REF!"</definedName>
    <definedName name="_160001_YBUDADJ">"#REF!"</definedName>
    <definedName name="_161_15.5.1">"#REF!"</definedName>
    <definedName name="_161_15.5.1_1">"#REF!"</definedName>
    <definedName name="_161_15.5.1_2">"#REF!"</definedName>
    <definedName name="_161_15.5.1_3">"#REF!"</definedName>
    <definedName name="_162_15.6">"#REF!"</definedName>
    <definedName name="_162_15.6_1">"#REF!"</definedName>
    <definedName name="_162_15.6_2">"#REF!"</definedName>
    <definedName name="_162_15.6_3">"#REF!"</definedName>
    <definedName name="_17_12">"#REF!"</definedName>
    <definedName name="_17_12_1">"#REF!"</definedName>
    <definedName name="_17_12_2">"#REF!"</definedName>
    <definedName name="_17_12_3">"#REF!"</definedName>
    <definedName name="_17_15.4">"#REF!"</definedName>
    <definedName name="_17_15.4_1">"#REF!"</definedName>
    <definedName name="_17_15.4_2">"#REF!"</definedName>
    <definedName name="_170000_ABUD">"#REF!"</definedName>
    <definedName name="_170000_ABUDADJ">"#REF!"</definedName>
    <definedName name="_170000_YACT">"#REF!"</definedName>
    <definedName name="_170000_YACTADJ">"#REF!"</definedName>
    <definedName name="_170000_YBUD">"#REF!"</definedName>
    <definedName name="_170000_YBUDADJ">"#REF!"</definedName>
    <definedName name="_170001_ABUD">"#REF!"</definedName>
    <definedName name="_170001_ABUDADJ">"#REF!"</definedName>
    <definedName name="_170001_YACT">"#REF!"</definedName>
    <definedName name="_170001_YACTADJ">"#REF!"</definedName>
    <definedName name="_170001_YBUD">"#REF!"</definedName>
    <definedName name="_170001_YBUDADJ">"#REF!"</definedName>
    <definedName name="_171_15.6.1">"#REF!"</definedName>
    <definedName name="_171_15.6.1_1">"#REF!"</definedName>
    <definedName name="_171_15.6.1_2">"#REF!"</definedName>
    <definedName name="_171_15.6.1_3">"#REF!"</definedName>
    <definedName name="_172_15.7">"#REF!"</definedName>
    <definedName name="_172_15.7_1">"#REF!"</definedName>
    <definedName name="_172_15.7_2">"#REF!"</definedName>
    <definedName name="_172_15.7_3">"#REF!"</definedName>
    <definedName name="_176_15.7.1">"#REF!"</definedName>
    <definedName name="_176_15.7.1_1">"#REF!"</definedName>
    <definedName name="_176_15.7.1_2">"#REF!"</definedName>
    <definedName name="_176_15.7.1_3">"#REF!"</definedName>
    <definedName name="_177_15.8">"#REF!"</definedName>
    <definedName name="_177_15.8_1">"#REF!"</definedName>
    <definedName name="_177_15.8_2">"#REF!"</definedName>
    <definedName name="_177_15.8_3">"#REF!"</definedName>
    <definedName name="_179_15.8.1">"#REF!"</definedName>
    <definedName name="_179_15.8.1_1">"#REF!"</definedName>
    <definedName name="_179_15.8.1_2">"#REF!"</definedName>
    <definedName name="_179_15.8.1_3">"#REF!"</definedName>
    <definedName name="_18_15.4.1">"#REF!"</definedName>
    <definedName name="_18_15.4.1_1">"#REF!"</definedName>
    <definedName name="_18_15.4.1_2">"#REF!"</definedName>
    <definedName name="_183_16">"#REF!"</definedName>
    <definedName name="_183_16_1">"#REF!"</definedName>
    <definedName name="_183_16_2">"#REF!"</definedName>
    <definedName name="_183_16_3">"#REF!"</definedName>
    <definedName name="_187_18.1">"#REF!"</definedName>
    <definedName name="_187_18.1_1">"#REF!"</definedName>
    <definedName name="_187_18.1_2">"#REF!"</definedName>
    <definedName name="_187_18.1_3">"#REF!"</definedName>
    <definedName name="_19_15.4.2">"#REF!"</definedName>
    <definedName name="_19_15.4.2_1">"#REF!"</definedName>
    <definedName name="_19_15.4.2_2">"#REF!"</definedName>
    <definedName name="_190000_ABUD">"#REF!"</definedName>
    <definedName name="_190000_ABUDADJ">"#REF!"</definedName>
    <definedName name="_190000_YACT">"#REF!"</definedName>
    <definedName name="_190000_YACTADJ">"#REF!"</definedName>
    <definedName name="_190000_YBUD">"#REF!"</definedName>
    <definedName name="_190000_YBUDADJ">"#REF!"</definedName>
    <definedName name="_190001_ABUD">"#REF!"</definedName>
    <definedName name="_190001_ABUDADJ">"#REF!"</definedName>
    <definedName name="_190001_YACT">"#REF!"</definedName>
    <definedName name="_190001_YACTADJ">"#REF!"</definedName>
    <definedName name="_190001_YBUD">"#REF!"</definedName>
    <definedName name="_190001_YBUDADJ">"#REF!"</definedName>
    <definedName name="_195_2.1">"#REF!"</definedName>
    <definedName name="_195_2.1_1">"#REF!"</definedName>
    <definedName name="_195_2.1_2">"#REF!"</definedName>
    <definedName name="_195_2.1_3">"#REF!"</definedName>
    <definedName name="_197_2.3" localSheetId="7">[4]PR4!$B$1:$I$60</definedName>
    <definedName name="_197_2.3">[4]PR4!$B$1:$I$60</definedName>
    <definedName name="_2_11.2">"#REF!"</definedName>
    <definedName name="_2_11.2_1">"#REF!"</definedName>
    <definedName name="_2_11.2_2">"#REF!"</definedName>
    <definedName name="_20_15.4.3">"#REF!"</definedName>
    <definedName name="_20_15.4.3_1">"#REF!"</definedName>
    <definedName name="_20_15.4.3_2">"#REF!"</definedName>
    <definedName name="_200000_ABUD">"#REF!"</definedName>
    <definedName name="_200000_ABUDADJ">"#REF!"</definedName>
    <definedName name="_200000_YACT">"#REF!"</definedName>
    <definedName name="_200000_YACTADJ">"#REF!"</definedName>
    <definedName name="_200000_YBUD">"#REF!"</definedName>
    <definedName name="_200000_YBUDADJ">"#REF!"</definedName>
    <definedName name="_203_152003_48022">"#REF!"</definedName>
    <definedName name="_203_152003_48022_ABUDADJ">"#REF!"</definedName>
    <definedName name="_203_152003_48022_YACTADJ">"#REF!"</definedName>
    <definedName name="_203_152003_48022_YBUDADJ">"#REF!"</definedName>
    <definedName name="_203_530109_48016">"#REF!"</definedName>
    <definedName name="_203_530109_48016_ABUD">"#REF!"</definedName>
    <definedName name="_203_530109_48016_ABUDADJ">"#REF!"</definedName>
    <definedName name="_203_530109_48016_YACT">"#REF!"</definedName>
    <definedName name="_203_530109_48016_YACTADJ">"#REF!"</definedName>
    <definedName name="_203_530109_48016_YBUD">"#REF!"</definedName>
    <definedName name="_203_530109_48016_YBUDADJ">"#REF!"</definedName>
    <definedName name="_206_2.4">"#REF!"</definedName>
    <definedName name="_206_2.4_1">"#REF!"</definedName>
    <definedName name="_206_2.4_2">"#REF!"</definedName>
    <definedName name="_206_2.4_3">"#REF!"</definedName>
    <definedName name="_21_13.1">"#REF!"</definedName>
    <definedName name="_21_13.1_1">"#REF!"</definedName>
    <definedName name="_21_13.1_2">"#REF!"</definedName>
    <definedName name="_21_13.1_3">"#REF!"</definedName>
    <definedName name="_21_15.4.4">"#REF!"</definedName>
    <definedName name="_21_15.4.4_1">"#REF!"</definedName>
    <definedName name="_21_15.4.4_2">"#REF!"</definedName>
    <definedName name="_210000">"#REF!"</definedName>
    <definedName name="_210000_ABUD">"#REF!"</definedName>
    <definedName name="_210000_ABUDADJ">"#REF!"</definedName>
    <definedName name="_210000_YACT">"#REF!"</definedName>
    <definedName name="_210000_YACTADJ">"#REF!"</definedName>
    <definedName name="_210000_YBUD">"#REF!"</definedName>
    <definedName name="_210000_YBUDADJ">"#REF!"</definedName>
    <definedName name="_210001_ABUDADJ">"#REF!"</definedName>
    <definedName name="_210001_YACTADJ">"#REF!"</definedName>
    <definedName name="_210001_YBUDADJ">"#REF!"</definedName>
    <definedName name="_210002_ABUDADJ">"#REF!"</definedName>
    <definedName name="_210002_YACTADJ">"#REF!"</definedName>
    <definedName name="_210002_YBUDADJ">"#REF!"</definedName>
    <definedName name="_210003_ABUDADJ">"#REF!"</definedName>
    <definedName name="_210003_YACTADJ">"#REF!"</definedName>
    <definedName name="_210003_YBUDADJ">"#REF!"</definedName>
    <definedName name="_210004_ABUDADJ">"#REF!"</definedName>
    <definedName name="_210004_YACTADJ">"#REF!"</definedName>
    <definedName name="_210004_YBUDADJ">"#REF!"</definedName>
    <definedName name="_210005_ABUDADJ">"#REF!"</definedName>
    <definedName name="_210005_YACTADJ">"#REF!"</definedName>
    <definedName name="_210005_YBUDADJ">"#REF!"</definedName>
    <definedName name="_211000_ABUD">"#REF!"</definedName>
    <definedName name="_211000_ABUDADJ">"#REF!"</definedName>
    <definedName name="_211000_YACT">"#REF!"</definedName>
    <definedName name="_211000_YACTADJ">"#REF!"</definedName>
    <definedName name="_211000_YBUD">"#REF!"</definedName>
    <definedName name="_211000_YBUDADJ">"#REF!"</definedName>
    <definedName name="_211001_ABUD">"#REF!"</definedName>
    <definedName name="_211001_ABUDADJ">"#REF!"</definedName>
    <definedName name="_211001_YACT">"#REF!"</definedName>
    <definedName name="_211001_YACTADJ">"#REF!"</definedName>
    <definedName name="_211001_YBUD">"#REF!"</definedName>
    <definedName name="_211001_YBUDADJ">"#REF!"</definedName>
    <definedName name="_211002_ABUD">"#REF!"</definedName>
    <definedName name="_211002_ABUDADJ">"#REF!"</definedName>
    <definedName name="_211002_YACT">"#REF!"</definedName>
    <definedName name="_211002_YACTADJ">"#REF!"</definedName>
    <definedName name="_211002_YBUD">"#REF!"</definedName>
    <definedName name="_211002_YBUDADJ">"#REF!"</definedName>
    <definedName name="_211003_ABUD">"#REF!"</definedName>
    <definedName name="_211003_ABUDADJ">"#REF!"</definedName>
    <definedName name="_211003_YACT">"#REF!"</definedName>
    <definedName name="_211003_YACTADJ">"#REF!"</definedName>
    <definedName name="_211003_YBUD">"#REF!"</definedName>
    <definedName name="_211003_YBUDADJ">"#REF!"</definedName>
    <definedName name="_211004_ABUD">"#REF!"</definedName>
    <definedName name="_211004_ABUDADJ">"#REF!"</definedName>
    <definedName name="_211004_YACT">"#REF!"</definedName>
    <definedName name="_211004_YACTADJ">"#REF!"</definedName>
    <definedName name="_211004_YBUD">"#REF!"</definedName>
    <definedName name="_211004_YBUDADJ">"#REF!"</definedName>
    <definedName name="_211005_ABUD">"#REF!"</definedName>
    <definedName name="_211005_ABUDADJ">"#REF!"</definedName>
    <definedName name="_211005_YACT">"#REF!"</definedName>
    <definedName name="_211005_YACTADJ">"#REF!"</definedName>
    <definedName name="_211005_YBUD">"#REF!"</definedName>
    <definedName name="_211005_YBUDADJ">"#REF!"</definedName>
    <definedName name="_211006_ABUD">"#REF!"</definedName>
    <definedName name="_211006_ABUDADJ">"#REF!"</definedName>
    <definedName name="_211006_YACT">"#REF!"</definedName>
    <definedName name="_211006_YACTADJ">"#REF!"</definedName>
    <definedName name="_211006_YBUD">"#REF!"</definedName>
    <definedName name="_211006_YBUDADJ">"#REF!"</definedName>
    <definedName name="_211007_ABUD">"#REF!"</definedName>
    <definedName name="_211007_ABUDADJ">"#REF!"</definedName>
    <definedName name="_211007_YACT">"#REF!"</definedName>
    <definedName name="_211007_YACTADJ">"#REF!"</definedName>
    <definedName name="_211007_YBUD">"#REF!"</definedName>
    <definedName name="_211007_YBUDADJ">"#REF!"</definedName>
    <definedName name="_212000_ABUD">"#REF!"</definedName>
    <definedName name="_212000_ABUDADJ">"#REF!"</definedName>
    <definedName name="_212000_YACT">"#REF!"</definedName>
    <definedName name="_212000_YACTADJ">"#REF!"</definedName>
    <definedName name="_212000_YBUD">"#REF!"</definedName>
    <definedName name="_212000_YBUDADJ">"#REF!"</definedName>
    <definedName name="_212001_ABUD">"#REF!"</definedName>
    <definedName name="_212001_ABUDADJ">"#REF!"</definedName>
    <definedName name="_212001_YACT">"#REF!"</definedName>
    <definedName name="_212001_YACTADJ">"#REF!"</definedName>
    <definedName name="_212001_YBUD">"#REF!"</definedName>
    <definedName name="_212001_YBUDADJ">"#REF!"</definedName>
    <definedName name="_212002_ABUD">"#REF!"</definedName>
    <definedName name="_212002_ABUDADJ">"#REF!"</definedName>
    <definedName name="_212002_YACT">"#REF!"</definedName>
    <definedName name="_212002_YACTADJ">"#REF!"</definedName>
    <definedName name="_212002_YBUD">"#REF!"</definedName>
    <definedName name="_212002_YBUDADJ">"#REF!"</definedName>
    <definedName name="_212003_ABUD">"#REF!"</definedName>
    <definedName name="_212003_ABUDADJ">"#REF!"</definedName>
    <definedName name="_212003_YACT">"#REF!"</definedName>
    <definedName name="_212003_YACTADJ">"#REF!"</definedName>
    <definedName name="_212003_YBUD">"#REF!"</definedName>
    <definedName name="_212003_YBUDADJ">"#REF!"</definedName>
    <definedName name="_212004_ABUD">"#REF!"</definedName>
    <definedName name="_212004_ABUDADJ">"#REF!"</definedName>
    <definedName name="_212004_YACT">"#REF!"</definedName>
    <definedName name="_212004_YACTADJ">"#REF!"</definedName>
    <definedName name="_212004_YBUD">"#REF!"</definedName>
    <definedName name="_212004_YBUDADJ">"#REF!"</definedName>
    <definedName name="_212005_ABUD">"#REF!"</definedName>
    <definedName name="_212005_ABUDADJ">"#REF!"</definedName>
    <definedName name="_212005_YACT">"#REF!"</definedName>
    <definedName name="_212005_YACTADJ">"#REF!"</definedName>
    <definedName name="_212005_YBUD">"#REF!"</definedName>
    <definedName name="_212005_YBUDADJ">"#REF!"</definedName>
    <definedName name="_212006_ABUD">"#REF!"</definedName>
    <definedName name="_212006_ABUDADJ">"#REF!"</definedName>
    <definedName name="_212006_YACT">"#REF!"</definedName>
    <definedName name="_212006_YACTADJ">"#REF!"</definedName>
    <definedName name="_212006_YBUD">"#REF!"</definedName>
    <definedName name="_212006_YBUDADJ">"#REF!"</definedName>
    <definedName name="_212007_ABUD">"#REF!"</definedName>
    <definedName name="_212007_ABUDADJ">"#REF!"</definedName>
    <definedName name="_212007_YACT">"#REF!"</definedName>
    <definedName name="_212007_YACTADJ">"#REF!"</definedName>
    <definedName name="_212007_YBUD">"#REF!"</definedName>
    <definedName name="_212007_YBUDADJ">"#REF!"</definedName>
    <definedName name="_212008_ABUD">"#REF!"</definedName>
    <definedName name="_212008_ABUDADJ">"#REF!"</definedName>
    <definedName name="_212008_YACT">"#REF!"</definedName>
    <definedName name="_212008_YACTADJ">"#REF!"</definedName>
    <definedName name="_212008_YBUD">"#REF!"</definedName>
    <definedName name="_212008_YBUDADJ">"#REF!"</definedName>
    <definedName name="_212009_ABUD">"#REF!"</definedName>
    <definedName name="_212009_ABUDADJ">"#REF!"</definedName>
    <definedName name="_212009_YACT">"#REF!"</definedName>
    <definedName name="_212009_YACTADJ">"#REF!"</definedName>
    <definedName name="_212009_YBUD">"#REF!"</definedName>
    <definedName name="_212009_YBUDADJ">"#REF!"</definedName>
    <definedName name="_212010_ABUD">"#REF!"</definedName>
    <definedName name="_212010_ABUDADJ">"#REF!"</definedName>
    <definedName name="_212010_YACT">"#REF!"</definedName>
    <definedName name="_212010_YACTADJ">"#REF!"</definedName>
    <definedName name="_212010_YBUD">"#REF!"</definedName>
    <definedName name="_212010_YBUDADJ">"#REF!"</definedName>
    <definedName name="_212011_ABUD">"#REF!"</definedName>
    <definedName name="_212011_ABUDADJ">"#REF!"</definedName>
    <definedName name="_212011_YACT">"#REF!"</definedName>
    <definedName name="_212011_YACTADJ">"#REF!"</definedName>
    <definedName name="_212011_YBUD">"#REF!"</definedName>
    <definedName name="_212011_YBUDADJ">"#REF!"</definedName>
    <definedName name="_213000_ABUD">"#REF!"</definedName>
    <definedName name="_213000_ABUDADJ">"#REF!"</definedName>
    <definedName name="_213000_YACT">"#REF!"</definedName>
    <definedName name="_213000_YACTADJ">"#REF!"</definedName>
    <definedName name="_213000_YBUD">"#REF!"</definedName>
    <definedName name="_213000_YBUDADJ">"#REF!"</definedName>
    <definedName name="_213001_ABUD">"#REF!"</definedName>
    <definedName name="_213001_ABUDADJ">"#REF!"</definedName>
    <definedName name="_213001_YACT">"#REF!"</definedName>
    <definedName name="_213001_YACTADJ">"#REF!"</definedName>
    <definedName name="_213001_YBUD">"#REF!"</definedName>
    <definedName name="_213001_YBUDADJ">"#REF!"</definedName>
    <definedName name="_213002_ABUD">"#REF!"</definedName>
    <definedName name="_213002_ABUDADJ">"#REF!"</definedName>
    <definedName name="_213002_YACT">"#REF!"</definedName>
    <definedName name="_213002_YACTADJ">"#REF!"</definedName>
    <definedName name="_213002_YBUD">"#REF!"</definedName>
    <definedName name="_213002_YBUDADJ">"#REF!"</definedName>
    <definedName name="_213003_ABUD">"#REF!"</definedName>
    <definedName name="_213003_ABUDADJ">"#REF!"</definedName>
    <definedName name="_213003_YACT">"#REF!"</definedName>
    <definedName name="_213003_YACTADJ">"#REF!"</definedName>
    <definedName name="_213003_YBUD">"#REF!"</definedName>
    <definedName name="_213003_YBUDADJ">"#REF!"</definedName>
    <definedName name="_213004_ABUD">"#REF!"</definedName>
    <definedName name="_213004_ABUDADJ">"#REF!"</definedName>
    <definedName name="_213004_YACT">"#REF!"</definedName>
    <definedName name="_213004_YACTADJ">"#REF!"</definedName>
    <definedName name="_213004_YBUD">"#REF!"</definedName>
    <definedName name="_213004_YBUDADJ">"#REF!"</definedName>
    <definedName name="_213005_ABUD">"#REF!"</definedName>
    <definedName name="_213005_ABUDADJ">"#REF!"</definedName>
    <definedName name="_213005_YACT">"#REF!"</definedName>
    <definedName name="_213005_YACTADJ">"#REF!"</definedName>
    <definedName name="_213005_YBUD">"#REF!"</definedName>
    <definedName name="_213005_YBUDADJ">"#REF!"</definedName>
    <definedName name="_213006_ABUD">"#REF!"</definedName>
    <definedName name="_213006_ABUDADJ">"#REF!"</definedName>
    <definedName name="_213006_YACT">"#REF!"</definedName>
    <definedName name="_213006_YACTADJ">"#REF!"</definedName>
    <definedName name="_213006_YBUD">"#REF!"</definedName>
    <definedName name="_213006_YBUDADJ">"#REF!"</definedName>
    <definedName name="_213007_ABUD">"#REF!"</definedName>
    <definedName name="_213007_ABUDADJ">"#REF!"</definedName>
    <definedName name="_213007_YACT">"#REF!"</definedName>
    <definedName name="_213007_YACTADJ">"#REF!"</definedName>
    <definedName name="_213007_YBUD">"#REF!"</definedName>
    <definedName name="_213007_YBUDADJ">"#REF!"</definedName>
    <definedName name="_213008_ABUD">"#REF!"</definedName>
    <definedName name="_213008_ABUDADJ">"#REF!"</definedName>
    <definedName name="_213008_YACT">"#REF!"</definedName>
    <definedName name="_213008_YACTADJ">"#REF!"</definedName>
    <definedName name="_213008_YBUD">"#REF!"</definedName>
    <definedName name="_213008_YBUDADJ">"#REF!"</definedName>
    <definedName name="_213009_ABUD">"#REF!"</definedName>
    <definedName name="_213009_ABUDADJ">"#REF!"</definedName>
    <definedName name="_213009_YACT">"#REF!"</definedName>
    <definedName name="_213009_YACTADJ">"#REF!"</definedName>
    <definedName name="_213009_YBUD">"#REF!"</definedName>
    <definedName name="_213009_YBUDADJ">"#REF!"</definedName>
    <definedName name="_213010_ABUD">"#REF!"</definedName>
    <definedName name="_213010_ABUDADJ">"#REF!"</definedName>
    <definedName name="_213010_YACT">"#REF!"</definedName>
    <definedName name="_213010_YACTADJ">"#REF!"</definedName>
    <definedName name="_213010_YBUD">"#REF!"</definedName>
    <definedName name="_213010_YBUDADJ">"#REF!"</definedName>
    <definedName name="_213011_ABUD">"#REF!"</definedName>
    <definedName name="_213011_ABUDADJ">"#REF!"</definedName>
    <definedName name="_213011_YACT">"#REF!"</definedName>
    <definedName name="_213011_YACTADJ">"#REF!"</definedName>
    <definedName name="_213011_YBUD">"#REF!"</definedName>
    <definedName name="_213011_YBUDADJ">"#REF!"</definedName>
    <definedName name="_213012_ABUD">"#REF!"</definedName>
    <definedName name="_213012_ABUDADJ">"#REF!"</definedName>
    <definedName name="_213012_YACT">"#REF!"</definedName>
    <definedName name="_213012_YACTADJ">"#REF!"</definedName>
    <definedName name="_213012_YBUD">"#REF!"</definedName>
    <definedName name="_213012_YBUDADJ">"#REF!"</definedName>
    <definedName name="_213013_ABUD">"#REF!"</definedName>
    <definedName name="_213013_ABUDADJ">"#REF!"</definedName>
    <definedName name="_213013_YACT">"#REF!"</definedName>
    <definedName name="_213013_YACTADJ">"#REF!"</definedName>
    <definedName name="_213013_YBUD">"#REF!"</definedName>
    <definedName name="_213013_YBUDADJ">"#REF!"</definedName>
    <definedName name="_213014_ABUD">"#REF!"</definedName>
    <definedName name="_213014_ABUDADJ">"#REF!"</definedName>
    <definedName name="_213014_YACT">"#REF!"</definedName>
    <definedName name="_213014_YACTADJ">"#REF!"</definedName>
    <definedName name="_213014_YBUD">"#REF!"</definedName>
    <definedName name="_213014_YBUDADJ">"#REF!"</definedName>
    <definedName name="_213015_ABUD">"#REF!"</definedName>
    <definedName name="_213015_ABUDADJ">"#REF!"</definedName>
    <definedName name="_213015_YACT">"#REF!"</definedName>
    <definedName name="_213015_YACTADJ">"#REF!"</definedName>
    <definedName name="_213015_YBUD">"#REF!"</definedName>
    <definedName name="_213015_YBUDADJ">"#REF!"</definedName>
    <definedName name="_213016_ABUD">"#REF!"</definedName>
    <definedName name="_213016_ABUDADJ">"#REF!"</definedName>
    <definedName name="_213016_YACT">"#REF!"</definedName>
    <definedName name="_213016_YACTADJ">"#REF!"</definedName>
    <definedName name="_213016_YBUD">"#REF!"</definedName>
    <definedName name="_213016_YBUDADJ">"#REF!"</definedName>
    <definedName name="_213017_ABUD">"#REF!"</definedName>
    <definedName name="_213017_ABUDADJ">"#REF!"</definedName>
    <definedName name="_213017_YACT">"#REF!"</definedName>
    <definedName name="_213017_YACTADJ">"#REF!"</definedName>
    <definedName name="_213017_YBUD">"#REF!"</definedName>
    <definedName name="_213017_YBUDADJ">"#REF!"</definedName>
    <definedName name="_213018_ABUD">"#REF!"</definedName>
    <definedName name="_213018_ABUDADJ">"#REF!"</definedName>
    <definedName name="_213018_YACT">"#REF!"</definedName>
    <definedName name="_213018_YACTADJ">"#REF!"</definedName>
    <definedName name="_213018_YBUD">"#REF!"</definedName>
    <definedName name="_213018_YBUDADJ">"#REF!"</definedName>
    <definedName name="_214000_ABUD">"#REF!"</definedName>
    <definedName name="_214000_ABUDADJ">"#REF!"</definedName>
    <definedName name="_214000_YACT">"#REF!"</definedName>
    <definedName name="_214000_YACTADJ">"#REF!"</definedName>
    <definedName name="_214000_YBUD">"#REF!"</definedName>
    <definedName name="_214000_YBUDADJ">"#REF!"</definedName>
    <definedName name="_214001_ABUD">"#REF!"</definedName>
    <definedName name="_214001_ABUDADJ">"#REF!"</definedName>
    <definedName name="_214001_YACT">"#REF!"</definedName>
    <definedName name="_214001_YACTADJ">"#REF!"</definedName>
    <definedName name="_214001_YBUD">"#REF!"</definedName>
    <definedName name="_214001_YBUDADJ">"#REF!"</definedName>
    <definedName name="_214002_ABUD">"#REF!"</definedName>
    <definedName name="_214002_ABUDADJ">"#REF!"</definedName>
    <definedName name="_214002_YACT">"#REF!"</definedName>
    <definedName name="_214002_YACTADJ">"#REF!"</definedName>
    <definedName name="_214002_YBUD">"#REF!"</definedName>
    <definedName name="_214002_YBUDADJ">"#REF!"</definedName>
    <definedName name="_214003_ABUD">"#REF!"</definedName>
    <definedName name="_214003_ABUDADJ">"#REF!"</definedName>
    <definedName name="_214003_YACT">"#REF!"</definedName>
    <definedName name="_214003_YACTADJ">"#REF!"</definedName>
    <definedName name="_214003_YBUD">"#REF!"</definedName>
    <definedName name="_214003_YBUDADJ">"#REF!"</definedName>
    <definedName name="_215000_ABUD">"#REF!"</definedName>
    <definedName name="_215000_ABUDADJ">"#REF!"</definedName>
    <definedName name="_215000_YACT">"#REF!"</definedName>
    <definedName name="_215000_YACTADJ">"#REF!"</definedName>
    <definedName name="_215000_YBUD">"#REF!"</definedName>
    <definedName name="_215000_YBUDADJ">"#REF!"</definedName>
    <definedName name="_215001_ABUD">"#REF!"</definedName>
    <definedName name="_215001_ABUDADJ">"#REF!"</definedName>
    <definedName name="_215001_YACT">"#REF!"</definedName>
    <definedName name="_215001_YACTADJ">"#REF!"</definedName>
    <definedName name="_215001_YBUD">"#REF!"</definedName>
    <definedName name="_215001_YBUDADJ">"#REF!"</definedName>
    <definedName name="_215002_ABUD">"#REF!"</definedName>
    <definedName name="_215002_ABUDADJ">"#REF!"</definedName>
    <definedName name="_215002_YACT">"#REF!"</definedName>
    <definedName name="_215002_YACTADJ">"#REF!"</definedName>
    <definedName name="_215002_YBUD">"#REF!"</definedName>
    <definedName name="_215002_YBUDADJ">"#REF!"</definedName>
    <definedName name="_216000_ABUD">"#REF!"</definedName>
    <definedName name="_216000_ABUDADJ">"#REF!"</definedName>
    <definedName name="_216000_YACT">"#REF!"</definedName>
    <definedName name="_216000_YACTADJ">"#REF!"</definedName>
    <definedName name="_216000_YBUD">"#REF!"</definedName>
    <definedName name="_216000_YBUDADJ">"#REF!"</definedName>
    <definedName name="_216001_ABUD">"#REF!"</definedName>
    <definedName name="_216001_ABUDADJ">"#REF!"</definedName>
    <definedName name="_216001_YACT">"#REF!"</definedName>
    <definedName name="_216001_YACTADJ">"#REF!"</definedName>
    <definedName name="_216001_YBUD">"#REF!"</definedName>
    <definedName name="_216001_YBUDADJ">"#REF!"</definedName>
    <definedName name="_216002_ABUD">"#REF!"</definedName>
    <definedName name="_216002_ABUDADJ">"#REF!"</definedName>
    <definedName name="_216002_YACT">"#REF!"</definedName>
    <definedName name="_216002_YACTADJ">"#REF!"</definedName>
    <definedName name="_216002_YBUD">"#REF!"</definedName>
    <definedName name="_216002_YBUDADJ">"#REF!"</definedName>
    <definedName name="_217_20">"#REF!"</definedName>
    <definedName name="_217_20_1">"#REF!"</definedName>
    <definedName name="_217_20_2">"#REF!"</definedName>
    <definedName name="_217_20_3">"#REF!"</definedName>
    <definedName name="_22_15.4.5">"#REF!"</definedName>
    <definedName name="_22_15.4.5_1">"#REF!"</definedName>
    <definedName name="_22_15.4.5_2">"#REF!"</definedName>
    <definedName name="_220000_ABUD">"#REF!"</definedName>
    <definedName name="_220000_ABUDADJ">"#REF!"</definedName>
    <definedName name="_220000_YACT">"#REF!"</definedName>
    <definedName name="_220000_YACTADJ">"#REF!"</definedName>
    <definedName name="_220000_YBUD">"#REF!"</definedName>
    <definedName name="_220000_YBUDADJ">"#REF!"</definedName>
    <definedName name="_220001_ABUDADJ">"#REF!"</definedName>
    <definedName name="_220001_YACTADJ">"#REF!"</definedName>
    <definedName name="_220001_YBUDADJ">"#REF!"</definedName>
    <definedName name="_221_21.1">"#REF!"</definedName>
    <definedName name="_221_21.1_1">"#REF!"</definedName>
    <definedName name="_221_21.1_2">"#REF!"</definedName>
    <definedName name="_221_21.1_3">"#REF!"</definedName>
    <definedName name="_23_15.4.6">"#REF!"</definedName>
    <definedName name="_23_15.4.6_1">"#REF!"</definedName>
    <definedName name="_23_15.4.6_2">"#REF!"</definedName>
    <definedName name="_230_21.5">"#REF!"</definedName>
    <definedName name="_230_21.5_1">"#REF!"</definedName>
    <definedName name="_230_21.5_2">"#REF!"</definedName>
    <definedName name="_230_21.5_3">"#REF!"</definedName>
    <definedName name="_230000_ABUD">"#REF!"</definedName>
    <definedName name="_230000_abudadj">"#REF!"</definedName>
    <definedName name="_230000_yact">"#REF!"</definedName>
    <definedName name="_230000_yactadj">"#REF!"</definedName>
    <definedName name="_230000_YBUD">"#REF!"</definedName>
    <definedName name="_230000_ybudadj">"#REF!"</definedName>
    <definedName name="_231000_ABUD">"#REF!"</definedName>
    <definedName name="_231000_ABUDADJ">"#REF!"</definedName>
    <definedName name="_231000_YACT">"#REF!"</definedName>
    <definedName name="_231000_YACTADJ">"#REF!"</definedName>
    <definedName name="_231000_YBUD">"#REF!"</definedName>
    <definedName name="_231000_YBUDADJ">"#REF!"</definedName>
    <definedName name="_232000_ABUD">"#REF!"</definedName>
    <definedName name="_232000_ABUDADJ">"#REF!"</definedName>
    <definedName name="_232000_YACT">"#REF!"</definedName>
    <definedName name="_232000_YACTADJ">"#REF!"</definedName>
    <definedName name="_232000_YBUD">"#REF!"</definedName>
    <definedName name="_232000_YBUDADJ">"#REF!"</definedName>
    <definedName name="_233000_ABUD">"#REF!"</definedName>
    <definedName name="_233000_ABUDADJ">"#REF!"</definedName>
    <definedName name="_233000_YACT">"#REF!"</definedName>
    <definedName name="_233000_YACTADJ">"#REF!"</definedName>
    <definedName name="_233000_YBUD">"#REF!"</definedName>
    <definedName name="_233000_YBUDADJ">"#REF!"</definedName>
    <definedName name="_234000_ABUD">"#REF!"</definedName>
    <definedName name="_234000_ABUDADJ">"#REF!"</definedName>
    <definedName name="_234000_YACT">"#REF!"</definedName>
    <definedName name="_234000_YACTADJ">"#REF!"</definedName>
    <definedName name="_234000_YBUD">"#REF!"</definedName>
    <definedName name="_234000_YBUDADJ">"#REF!"</definedName>
    <definedName name="_235000_ABUD">"#REF!"</definedName>
    <definedName name="_235000_ABUDADJ">"#REF!"</definedName>
    <definedName name="_235000_YACT">"#REF!"</definedName>
    <definedName name="_235000_YACTADJ">"#REF!"</definedName>
    <definedName name="_235000_YBUD">"#REF!"</definedName>
    <definedName name="_235000_YBUDADJ">"#REF!"</definedName>
    <definedName name="_236000_ABUD">"#REF!"</definedName>
    <definedName name="_236000_ABUDADJ">"#REF!"</definedName>
    <definedName name="_236000_YACT">"#REF!"</definedName>
    <definedName name="_236000_YACTADJ">"#REF!"</definedName>
    <definedName name="_236000_YBUD">"#REF!"</definedName>
    <definedName name="_236000_YBUDADJ">"#REF!"</definedName>
    <definedName name="_239_24.1">"#REF!"</definedName>
    <definedName name="_239_24.1_1">"#REF!"</definedName>
    <definedName name="_239_24.1_2">"#REF!"</definedName>
    <definedName name="_239_24.1_3">"#REF!"</definedName>
    <definedName name="_24_15.4A">"#REF!"</definedName>
    <definedName name="_24_15.4A_1">"#REF!"</definedName>
    <definedName name="_24_15.4A_2">"#REF!"</definedName>
    <definedName name="_240000_ABUD">"#REF!"</definedName>
    <definedName name="_240000_ABUDADJ">"#REF!"</definedName>
    <definedName name="_240000_YACT">"#REF!"</definedName>
    <definedName name="_240000_YACTADJ">"#REF!"</definedName>
    <definedName name="_240000_YBUD">"#REF!"</definedName>
    <definedName name="_240000_YBUDADJ">"#REF!"</definedName>
    <definedName name="_241000_ABUD">"#REF!"</definedName>
    <definedName name="_241000_ABUDADJ">"#REF!"</definedName>
    <definedName name="_241000_YACT">"#REF!"</definedName>
    <definedName name="_241000_YACTADJ">"#REF!"</definedName>
    <definedName name="_241000_YBUD">"#REF!"</definedName>
    <definedName name="_241000_YBUDADJ">"#REF!"</definedName>
    <definedName name="_242000_ABUD">"#REF!"</definedName>
    <definedName name="_242000_ABUDADJ">"#REF!"</definedName>
    <definedName name="_242000_YACT">"#REF!"</definedName>
    <definedName name="_242000_YACTADJ">"#REF!"</definedName>
    <definedName name="_242000_YBUD">"#REF!"</definedName>
    <definedName name="_242000_YBUDADJ">"#REF!"</definedName>
    <definedName name="_243000_ABUD">"#REF!"</definedName>
    <definedName name="_243000_ABUDADJ">"#REF!"</definedName>
    <definedName name="_243000_YACT">"#REF!"</definedName>
    <definedName name="_243000_YACTADJ">"#REF!"</definedName>
    <definedName name="_243000_YBUD">"#REF!"</definedName>
    <definedName name="_243000_YBUDADJ">"#REF!"</definedName>
    <definedName name="_244000_ABUD">"#REF!"</definedName>
    <definedName name="_244000_ABUDADJ">"#REF!"</definedName>
    <definedName name="_244000_YACT">"#REF!"</definedName>
    <definedName name="_244000_YACTADJ">"#REF!"</definedName>
    <definedName name="_244000_YBUD">"#REF!"</definedName>
    <definedName name="_244000_YBUDADJ">"#REF!"</definedName>
    <definedName name="_245000_ABUD">"#REF!"</definedName>
    <definedName name="_245000_ABUDADJ">"#REF!"</definedName>
    <definedName name="_245000_YACT">"#REF!"</definedName>
    <definedName name="_245000_YACTADJ">"#REF!"</definedName>
    <definedName name="_245000_YBUD">"#REF!"</definedName>
    <definedName name="_245000_YBUDADJ">"#REF!"</definedName>
    <definedName name="_246000_ABUD">"#REF!"</definedName>
    <definedName name="_246000_ABUDADJ">"#REF!"</definedName>
    <definedName name="_246000_YACT">"#REF!"</definedName>
    <definedName name="_246000_YACTADJ">"#REF!"</definedName>
    <definedName name="_246000_YBUD">"#REF!"</definedName>
    <definedName name="_246000_YBUDADJ">"#REF!"</definedName>
    <definedName name="_248_26">"#REF!"</definedName>
    <definedName name="_248_26_1">"#REF!"</definedName>
    <definedName name="_248_26_2">"#REF!"</definedName>
    <definedName name="_248_26_3">"#REF!"</definedName>
    <definedName name="_25_15.4B">"#REF!"</definedName>
    <definedName name="_25_15.4B_1">"#REF!"</definedName>
    <definedName name="_25_15.4B_2">"#REF!"</definedName>
    <definedName name="_250000_ABUD">"#REF!"</definedName>
    <definedName name="_250000_ABUDADJ">"#REF!"</definedName>
    <definedName name="_250000_YACT">"#REF!"</definedName>
    <definedName name="_250000_YACTADJ">"#REF!"</definedName>
    <definedName name="_250000_YBUD">"#REF!"</definedName>
    <definedName name="_250000_YBUDADJ">"#REF!"</definedName>
    <definedName name="_251001_ABUD">"#REF!"</definedName>
    <definedName name="_251001_ABUDADJ">"#REF!"</definedName>
    <definedName name="_251001_YACT">"#REF!"</definedName>
    <definedName name="_251001_YACTADJ">"#REF!"</definedName>
    <definedName name="_251001_YBUD">"#REF!"</definedName>
    <definedName name="_251001_YBUDADJ">"#REF!"</definedName>
    <definedName name="_251002_ABUD">"#REF!"</definedName>
    <definedName name="_251002_ABUDADJ">"#REF!"</definedName>
    <definedName name="_251002_YACT">"#REF!"</definedName>
    <definedName name="_251002_YACTADJ">"#REF!"</definedName>
    <definedName name="_251002_YBUD">"#REF!"</definedName>
    <definedName name="_251002_YBUDADJ">"#REF!"</definedName>
    <definedName name="_251003_ABUD">"#REF!"</definedName>
    <definedName name="_251003_ABUDADJ">"#REF!"</definedName>
    <definedName name="_251003_YACT">"#REF!"</definedName>
    <definedName name="_251003_YACTADJ">"#REF!"</definedName>
    <definedName name="_251003_YBUD">"#REF!"</definedName>
    <definedName name="_251003_YBUDADJ">"#REF!"</definedName>
    <definedName name="_251004_ABUD">"#REF!"</definedName>
    <definedName name="_251004_ABUDADJ">"#REF!"</definedName>
    <definedName name="_251004_YACT">"#REF!"</definedName>
    <definedName name="_251004_YACTADJ">"#REF!"</definedName>
    <definedName name="_251004_YBUD">"#REF!"</definedName>
    <definedName name="_251004_YBUDADJ">"#REF!"</definedName>
    <definedName name="_251009_ABUD">"#REF!"</definedName>
    <definedName name="_251009_ABUDADJ">"#REF!"</definedName>
    <definedName name="_251009_YACT">"#REF!"</definedName>
    <definedName name="_251009_YACTADJ">"#REF!"</definedName>
    <definedName name="_251009_YBUD">"#REF!"</definedName>
    <definedName name="_251009_YBUDADJ">"#REF!"</definedName>
    <definedName name="_257_27">"#REF!"</definedName>
    <definedName name="_257_27_1">"#REF!"</definedName>
    <definedName name="_257_27_2">"#REF!"</definedName>
    <definedName name="_257_27_3">"#REF!"</definedName>
    <definedName name="_26_15.5">"#REF!"</definedName>
    <definedName name="_26_15.5_1">"#REF!"</definedName>
    <definedName name="_26_15.5_2">"#REF!"</definedName>
    <definedName name="_266_27.1">"#REF!"</definedName>
    <definedName name="_266_27.1_1">"#REF!"</definedName>
    <definedName name="_266_27.1_2">"#REF!"</definedName>
    <definedName name="_266_27.1_3">"#REF!"</definedName>
    <definedName name="_27_15.5.1">"#REF!"</definedName>
    <definedName name="_27_15.5.1_1">"#REF!"</definedName>
    <definedName name="_27_15.5.1_2">"#REF!"</definedName>
    <definedName name="_276_28">"#REF!"</definedName>
    <definedName name="_276_28_1">"#REF!"</definedName>
    <definedName name="_276_28_2">"#REF!"</definedName>
    <definedName name="_276_28_3">"#REF!"</definedName>
    <definedName name="_28_15.6">"#REF!"</definedName>
    <definedName name="_28_15.6_1">"#REF!"</definedName>
    <definedName name="_28_15.6_2">"#REF!"</definedName>
    <definedName name="_281_3.2">"#REF!"</definedName>
    <definedName name="_281_3.2_1">"#REF!"</definedName>
    <definedName name="_281_3.2_2">"#REF!"</definedName>
    <definedName name="_281_3.2_3">"#REF!"</definedName>
    <definedName name="_285_3.3">"#REF!"</definedName>
    <definedName name="_285_3.3_1">"#REF!"</definedName>
    <definedName name="_285_3.3_2">"#REF!"</definedName>
    <definedName name="_285_3.3_3">"#REF!"</definedName>
    <definedName name="_29_15.6.1">"#REF!"</definedName>
    <definedName name="_29_15.6.1_1">"#REF!"</definedName>
    <definedName name="_29_15.6.1_2">"#REF!"</definedName>
    <definedName name="_294_30">"#REF!"</definedName>
    <definedName name="_294_30_1">"#REF!"</definedName>
    <definedName name="_294_30_2">"#REF!"</definedName>
    <definedName name="_294_30_3">"#REF!"</definedName>
    <definedName name="_3_12">"#REF!"</definedName>
    <definedName name="_3_12_1">"#REF!"</definedName>
    <definedName name="_3_12_2">"#REF!"</definedName>
    <definedName name="_30_14.2">"#REF!"</definedName>
    <definedName name="_30_14.2_1">"#REF!"</definedName>
    <definedName name="_30_14.2_2">"#REF!"</definedName>
    <definedName name="_30_14.2_3">"#REF!"</definedName>
    <definedName name="_30_15.7">"#REF!"</definedName>
    <definedName name="_30_15.7_1">"#REF!"</definedName>
    <definedName name="_30_15.7_2">"#REF!"</definedName>
    <definedName name="_300000_ABUD">"#REF!"</definedName>
    <definedName name="_300000_ABUDADJ">"#REF!"</definedName>
    <definedName name="_300000_YACT">"#REF!"</definedName>
    <definedName name="_300000_YACTADJ">"#REF!"</definedName>
    <definedName name="_300000_YBUD">"#REF!"</definedName>
    <definedName name="_300000_YBUDADJ">"#REF!"</definedName>
    <definedName name="_303_30.1">"#REF!"</definedName>
    <definedName name="_303_30.1_1">"#REF!"</definedName>
    <definedName name="_303_30.1_2">"#REF!"</definedName>
    <definedName name="_303_30.1_3">"#REF!"</definedName>
    <definedName name="_31_15.7.1">"#REF!"</definedName>
    <definedName name="_31_15.7.1_1">"#REF!"</definedName>
    <definedName name="_31_15.7.1_2">"#REF!"</definedName>
    <definedName name="_310000_ABUD">"#REF!"</definedName>
    <definedName name="_310000_ABUDADJ">"#REF!"</definedName>
    <definedName name="_310000_YACT">"#REF!"</definedName>
    <definedName name="_310000_YACTADJ">"#REF!"</definedName>
    <definedName name="_310000_YBUD">"#REF!"</definedName>
    <definedName name="_310000_YBUDADJ">"#REF!"</definedName>
    <definedName name="_311000_ABUD">"#REF!"</definedName>
    <definedName name="_311000_ABUDADJ">"#REF!"</definedName>
    <definedName name="_311000_YACT">"#REF!"</definedName>
    <definedName name="_311000_YACTADJ">"#REF!"</definedName>
    <definedName name="_311000_YBUD">"#REF!"</definedName>
    <definedName name="_311000_YBUDADJ">"#REF!"</definedName>
    <definedName name="_311001_ABUD">"#REF!"</definedName>
    <definedName name="_311001_ABUDADJ">"#REF!"</definedName>
    <definedName name="_311001_YACT">"#REF!"</definedName>
    <definedName name="_311001_YACTADJ">"#REF!"</definedName>
    <definedName name="_311001_YBUD">"#REF!"</definedName>
    <definedName name="_311001_YBUDADJ">"#REF!"</definedName>
    <definedName name="_311002_ABUD">"#REF!"</definedName>
    <definedName name="_311002_ABUDADJ">"#REF!"</definedName>
    <definedName name="_311002_YACT">"#REF!"</definedName>
    <definedName name="_311002_YACTADJ">"#REF!"</definedName>
    <definedName name="_311002_YBUD">"#REF!"</definedName>
    <definedName name="_311002_YBUDADJ">"#REF!"</definedName>
    <definedName name="_311003_ABUD">"#REF!"</definedName>
    <definedName name="_311003_ABUDADJ">"#REF!"</definedName>
    <definedName name="_311003_YACT">"#REF!"</definedName>
    <definedName name="_311003_YACTADJ">"#REF!"</definedName>
    <definedName name="_311003_YBUD">"#REF!"</definedName>
    <definedName name="_311003_YBUDADJ">"#REF!"</definedName>
    <definedName name="_312_30.2">"#REF!"</definedName>
    <definedName name="_312_30.2_1">"#REF!"</definedName>
    <definedName name="_312_30.2_2">"#REF!"</definedName>
    <definedName name="_312_30.2_3">"#REF!"</definedName>
    <definedName name="_312000_ABUD">"#REF!"</definedName>
    <definedName name="_312000_ABUDADJ">"#REF!"</definedName>
    <definedName name="_312000_YACT">"#REF!"</definedName>
    <definedName name="_312000_YACTADJ">"#REF!"</definedName>
    <definedName name="_312000_YBUD">"#REF!"</definedName>
    <definedName name="_312000_YBUDADJ">"#REF!"</definedName>
    <definedName name="_312001_ABUD">"#REF!"</definedName>
    <definedName name="_312001_ABUDADJ">"#REF!"</definedName>
    <definedName name="_312001_YACT">"#REF!"</definedName>
    <definedName name="_312001_YACTADJ">"#REF!"</definedName>
    <definedName name="_312001_YBUD">"#REF!"</definedName>
    <definedName name="_312001_YBUDADJ">"#REF!"</definedName>
    <definedName name="_312002_ABUD">"#REF!"</definedName>
    <definedName name="_312002_ABUDADJ">"#REF!"</definedName>
    <definedName name="_312002_YACT">"#REF!"</definedName>
    <definedName name="_312002_YACTADJ">"#REF!"</definedName>
    <definedName name="_312002_YBUD">"#REF!"</definedName>
    <definedName name="_312002_YBUDADJ">"#REF!"</definedName>
    <definedName name="_312003_ABUD">"#REF!"</definedName>
    <definedName name="_312003_ABUDADJ">"#REF!"</definedName>
    <definedName name="_312003_YACT">"#REF!"</definedName>
    <definedName name="_312003_YACTADJ">"#REF!"</definedName>
    <definedName name="_312003_YBUD">"#REF!"</definedName>
    <definedName name="_312003_YBUDADJ">"#REF!"</definedName>
    <definedName name="_312004_ABUD">"#REF!"</definedName>
    <definedName name="_312004_ABUDADJ">"#REF!"</definedName>
    <definedName name="_312004_YACT">"#REF!"</definedName>
    <definedName name="_312004_YACTADJ">"#REF!"</definedName>
    <definedName name="_312004_YBUD">"#REF!"</definedName>
    <definedName name="_312004_YBUDADJ">"#REF!"</definedName>
    <definedName name="_313000_ABUD">"#REF!"</definedName>
    <definedName name="_313000_ABUDADJ">"#REF!"</definedName>
    <definedName name="_313000_YACT">"#REF!"</definedName>
    <definedName name="_313000_YACTADJ">"#REF!"</definedName>
    <definedName name="_313000_YBUD">"#REF!"</definedName>
    <definedName name="_313000_YBUDADJ">"#REF!"</definedName>
    <definedName name="_313001_ABUD">"#REF!"</definedName>
    <definedName name="_313001_ABUDADJ">"#REF!"</definedName>
    <definedName name="_313001_YACT">"#REF!"</definedName>
    <definedName name="_313001_YACTADJ">"#REF!"</definedName>
    <definedName name="_313001_YBUD">"#REF!"</definedName>
    <definedName name="_313001_YBUDADJ">"#REF!"</definedName>
    <definedName name="_313002_ABUD">"#REF!"</definedName>
    <definedName name="_313002_ABUDADJ">"#REF!"</definedName>
    <definedName name="_313002_YACT">"#REF!"</definedName>
    <definedName name="_313002_YACTADJ">"#REF!"</definedName>
    <definedName name="_313002_YBUD">"#REF!"</definedName>
    <definedName name="_313002_YBUDADJ">"#REF!"</definedName>
    <definedName name="_314000_ABUD">"#REF!"</definedName>
    <definedName name="_314000_ABUDADJ">"#REF!"</definedName>
    <definedName name="_314000_YACT">"#REF!"</definedName>
    <definedName name="_314000_YACTADJ">"#REF!"</definedName>
    <definedName name="_314000_YBUD">"#REF!"</definedName>
    <definedName name="_314000_YBUDADJ">"#REF!"</definedName>
    <definedName name="_314001_ABUD">"#REF!"</definedName>
    <definedName name="_314001_ABUDADJ">"#REF!"</definedName>
    <definedName name="_314001_YACT">"#REF!"</definedName>
    <definedName name="_314001_YACTADJ">"#REF!"</definedName>
    <definedName name="_314001_YBUD">"#REF!"</definedName>
    <definedName name="_314001_YBUDADJ">"#REF!"</definedName>
    <definedName name="_314002_ABUD">"#REF!"</definedName>
    <definedName name="_314002_ABUDADJ">"#REF!"</definedName>
    <definedName name="_314002_YACT">"#REF!"</definedName>
    <definedName name="_314002_YACTADJ">"#REF!"</definedName>
    <definedName name="_314002_YBUD">"#REF!"</definedName>
    <definedName name="_314002_YBUDADJ">"#REF!"</definedName>
    <definedName name="_314003_ABUD">"#REF!"</definedName>
    <definedName name="_314003_ABUDADJ">"#REF!"</definedName>
    <definedName name="_314003_YACT">"#REF!"</definedName>
    <definedName name="_314003_YACTADJ">"#REF!"</definedName>
    <definedName name="_314003_YBUD">"#REF!"</definedName>
    <definedName name="_314003_YBUDADJ">"#REF!"</definedName>
    <definedName name="_314004_ABUD">"#REF!"</definedName>
    <definedName name="_314004_ABUDADJ">"#REF!"</definedName>
    <definedName name="_314004_YACT">"#REF!"</definedName>
    <definedName name="_314004_YACTADJ">"#REF!"</definedName>
    <definedName name="_314004_YBUD">"#REF!"</definedName>
    <definedName name="_314004_YBUDADJ">"#REF!"</definedName>
    <definedName name="_315000_ABUD">"#REF!"</definedName>
    <definedName name="_315000_ABUDADJ">"#REF!"</definedName>
    <definedName name="_315000_YACT">"#REF!"</definedName>
    <definedName name="_315000_YACTADJ">"#REF!"</definedName>
    <definedName name="_315000_YBUD">"#REF!"</definedName>
    <definedName name="_315000_YBUDADJ">"#REF!"</definedName>
    <definedName name="_315001_ABUD">"#REF!"</definedName>
    <definedName name="_315001_ABUDADJ">"#REF!"</definedName>
    <definedName name="_315001_YACT">"#REF!"</definedName>
    <definedName name="_315001_YACTADJ">"#REF!"</definedName>
    <definedName name="_315001_YBUD">"#REF!"</definedName>
    <definedName name="_315001_YBUDADJ">"#REF!"</definedName>
    <definedName name="_315002_ABUD">"#REF!"</definedName>
    <definedName name="_315002_ABUDADJ">"#REF!"</definedName>
    <definedName name="_315002_YACT">"#REF!"</definedName>
    <definedName name="_315002_YACTADJ">"#REF!"</definedName>
    <definedName name="_315002_YBUD">"#REF!"</definedName>
    <definedName name="_315002_YBUDADJ">"#REF!"</definedName>
    <definedName name="_315003_ABUD">"#REF!"</definedName>
    <definedName name="_315003_ABUDADJ">"#REF!"</definedName>
    <definedName name="_315003_YACT">"#REF!"</definedName>
    <definedName name="_315003_YACTADJ">"#REF!"</definedName>
    <definedName name="_315003_YBUD">"#REF!"</definedName>
    <definedName name="_315003_YBUDADJ">"#REF!"</definedName>
    <definedName name="_315004_ABUD">"#REF!"</definedName>
    <definedName name="_315004_ABUDADJ">"#REF!"</definedName>
    <definedName name="_315004_YACT">"#REF!"</definedName>
    <definedName name="_315004_YACTADJ">"#REF!"</definedName>
    <definedName name="_315004_YBUD">"#REF!"</definedName>
    <definedName name="_315004_YBUDADJ">"#REF!"</definedName>
    <definedName name="_315005_ABUD">"#REF!"</definedName>
    <definedName name="_315005_ABUDADJ">"#REF!"</definedName>
    <definedName name="_315005_YACT">"#REF!"</definedName>
    <definedName name="_315005_YACTADJ">"#REF!"</definedName>
    <definedName name="_315005_YBUD">"#REF!"</definedName>
    <definedName name="_315005_YBUDADJ">"#REF!"</definedName>
    <definedName name="_316000_ABUD">"#REF!"</definedName>
    <definedName name="_316000_ABUDADJ">"#REF!"</definedName>
    <definedName name="_316000_YACT">"#REF!"</definedName>
    <definedName name="_316000_YACTADJ">"#REF!"</definedName>
    <definedName name="_316000_YBUD">"#REF!"</definedName>
    <definedName name="_316000_YBUDADJ">"#REF!"</definedName>
    <definedName name="_316001_ABUD">"#REF!"</definedName>
    <definedName name="_316001_ABUDADJ">"#REF!"</definedName>
    <definedName name="_316001_YACT">"#REF!"</definedName>
    <definedName name="_316001_YACTADJ">"#REF!"</definedName>
    <definedName name="_316001_YBUD">"#REF!"</definedName>
    <definedName name="_316001_YBUDADJ">"#REF!"</definedName>
    <definedName name="_316002_ABUD">"#REF!"</definedName>
    <definedName name="_316002_ABUDADJ">"#REF!"</definedName>
    <definedName name="_316002_YACT">"#REF!"</definedName>
    <definedName name="_316002_YACTADJ">"#REF!"</definedName>
    <definedName name="_316002_YBUD">"#REF!"</definedName>
    <definedName name="_316002_YBUDADJ">"#REF!"</definedName>
    <definedName name="_316003_ABUD">"#REF!"</definedName>
    <definedName name="_316003_ABUDADJ">"#REF!"</definedName>
    <definedName name="_316003_YACT">"#REF!"</definedName>
    <definedName name="_316003_YACTADJ">"#REF!"</definedName>
    <definedName name="_316003_YBUD">"#REF!"</definedName>
    <definedName name="_316003_YBUDADJ">"#REF!"</definedName>
    <definedName name="_316004_ABUD">"#REF!"</definedName>
    <definedName name="_316004_ABUDADJ">"#REF!"</definedName>
    <definedName name="_316004_YACT">"#REF!"</definedName>
    <definedName name="_316004_YACTADJ">"#REF!"</definedName>
    <definedName name="_316004_YBUD">"#REF!"</definedName>
    <definedName name="_316004_YBUDADJ">"#REF!"</definedName>
    <definedName name="_316005_ABUD">"#REF!"</definedName>
    <definedName name="_316005_ABUDADJ">"#REF!"</definedName>
    <definedName name="_316005_YACT">"#REF!"</definedName>
    <definedName name="_316005_YACTADJ">"#REF!"</definedName>
    <definedName name="_316005_YBUD">"#REF!"</definedName>
    <definedName name="_316005_YBUDADJ">"#REF!"</definedName>
    <definedName name="_317001_ABUD">"#REF!"</definedName>
    <definedName name="_317001_ABUDADJ">"#REF!"</definedName>
    <definedName name="_317001_YACT">"#REF!"</definedName>
    <definedName name="_317001_YACTADJ">"#REF!"</definedName>
    <definedName name="_317001_YBUD">"#REF!"</definedName>
    <definedName name="_317001_YBUDADJ">"#REF!"</definedName>
    <definedName name="_317002_ABUD">"#REF!"</definedName>
    <definedName name="_317002_ABUDADJ">"#REF!"</definedName>
    <definedName name="_317002_YACT">"#REF!"</definedName>
    <definedName name="_317002_YACTADJ">"#REF!"</definedName>
    <definedName name="_317002_YBUD">"#REF!"</definedName>
    <definedName name="_317002_YBUDADJ">"#REF!"</definedName>
    <definedName name="_317003_ABUD">"#REF!"</definedName>
    <definedName name="_317003_ABUDADJ">"#REF!"</definedName>
    <definedName name="_317003_YACT">"#REF!"</definedName>
    <definedName name="_317003_YACTADJ">"#REF!"</definedName>
    <definedName name="_317003_YBUD">"#REF!"</definedName>
    <definedName name="_317003_YBUDADJ">"#REF!"</definedName>
    <definedName name="_317004_ABUD">"#REF!"</definedName>
    <definedName name="_317004_ABUDADJ">"#REF!"</definedName>
    <definedName name="_317004_YACT">"#REF!"</definedName>
    <definedName name="_317004_YACTADJ">"#REF!"</definedName>
    <definedName name="_317004_YBUD">"#REF!"</definedName>
    <definedName name="_317004_YBUDADJ">"#REF!"</definedName>
    <definedName name="_317005_ABUD">"#REF!"</definedName>
    <definedName name="_317005_ABUDADJ">"#REF!"</definedName>
    <definedName name="_317005_YACT">"#REF!"</definedName>
    <definedName name="_317005_YACTADJ">"#REF!"</definedName>
    <definedName name="_317005_YBUD">"#REF!"</definedName>
    <definedName name="_317005_YBUDADJ">"#REF!"</definedName>
    <definedName name="_317006_ABUD">"#REF!"</definedName>
    <definedName name="_317006_ABUDADJ">"#REF!"</definedName>
    <definedName name="_317006_YACT">"#REF!"</definedName>
    <definedName name="_317006_YACTADJ">"#REF!"</definedName>
    <definedName name="_317006_YBUD">"#REF!"</definedName>
    <definedName name="_317006_YBUDADJ">"#REF!"</definedName>
    <definedName name="_317009_ABUD">"#REF!"</definedName>
    <definedName name="_317009_ABUDADJ">"#REF!"</definedName>
    <definedName name="_317009_YACT">"#REF!"</definedName>
    <definedName name="_317009_YACTADJ">"#REF!"</definedName>
    <definedName name="_317009_YBUD">"#REF!"</definedName>
    <definedName name="_317009_YBUDADJ">"#REF!"</definedName>
    <definedName name="_319_31">"#REF!"</definedName>
    <definedName name="_319_31_1">"#REF!"</definedName>
    <definedName name="_319_31_2">"#REF!"</definedName>
    <definedName name="_319_31_3">"#REF!"</definedName>
    <definedName name="_32_15.8">"#REF!"</definedName>
    <definedName name="_32_15.8_1">"#REF!"</definedName>
    <definedName name="_32_15.8_2">"#REF!"</definedName>
    <definedName name="_320000_ABUD">"#REF!"</definedName>
    <definedName name="_320000_ABUDADJ">"#REF!"</definedName>
    <definedName name="_320000_YACT">"#REF!"</definedName>
    <definedName name="_320000_YACTADJ">"#REF!"</definedName>
    <definedName name="_320000_YBUD">"#REF!"</definedName>
    <definedName name="_320000_YBUDADJ">"#REF!"</definedName>
    <definedName name="_321000_ABUD">"#REF!"</definedName>
    <definedName name="_321000_ABUDADJ">"#REF!"</definedName>
    <definedName name="_321000_YACT">"#REF!"</definedName>
    <definedName name="_321000_YACTADJ">"#REF!"</definedName>
    <definedName name="_321000_YBUD">"#REF!"</definedName>
    <definedName name="_321000_YBUDADJ">"#REF!"</definedName>
    <definedName name="_321001_ABUD">"#REF!"</definedName>
    <definedName name="_321001_ABUDADJ">"#REF!"</definedName>
    <definedName name="_321001_YACT">"#REF!"</definedName>
    <definedName name="_321001_YACTADJ">"#REF!"</definedName>
    <definedName name="_321001_YBUD">"#REF!"</definedName>
    <definedName name="_321001_YBUDADJ">"#REF!"</definedName>
    <definedName name="_321002_ABUD">"#REF!"</definedName>
    <definedName name="_321002_ABUDADJ">"#REF!"</definedName>
    <definedName name="_321002_YACT">"#REF!"</definedName>
    <definedName name="_321002_YACTADJ">"#REF!"</definedName>
    <definedName name="_321002_YBUD">"#REF!"</definedName>
    <definedName name="_321002_YBUDADJ">"#REF!"</definedName>
    <definedName name="_321003_ABUD">"#REF!"</definedName>
    <definedName name="_321003_ABUDADJ">"#REF!"</definedName>
    <definedName name="_321003_YACT">"#REF!"</definedName>
    <definedName name="_321003_YACTADJ">"#REF!"</definedName>
    <definedName name="_321003_YBUD">"#REF!"</definedName>
    <definedName name="_321003_YBUDADJ">"#REF!"</definedName>
    <definedName name="_321004_ABUD">"#REF!"</definedName>
    <definedName name="_321004_ABUDADJ">"#REF!"</definedName>
    <definedName name="_321004_YACT">"#REF!"</definedName>
    <definedName name="_321004_YACTADJ">"#REF!"</definedName>
    <definedName name="_321004_YBUD">"#REF!"</definedName>
    <definedName name="_321004_YBUDADJ">"#REF!"</definedName>
    <definedName name="_322000_ABUD">"#REF!"</definedName>
    <definedName name="_322000_ABUDADJ">"#REF!"</definedName>
    <definedName name="_322000_YACT">"#REF!"</definedName>
    <definedName name="_322000_YACTADJ">"#REF!"</definedName>
    <definedName name="_322000_YBUD">"#REF!"</definedName>
    <definedName name="_322000_YBUDADJ">"#REF!"</definedName>
    <definedName name="_322001_ABUD">"#REF!"</definedName>
    <definedName name="_322001_ABUDADJ">"#REF!"</definedName>
    <definedName name="_322001_YACT">"#REF!"</definedName>
    <definedName name="_322001_YACTADJ">"#REF!"</definedName>
    <definedName name="_322001_YBUD">"#REF!"</definedName>
    <definedName name="_322001_YBUDADJ">"#REF!"</definedName>
    <definedName name="_322002_ABUD">"#REF!"</definedName>
    <definedName name="_322002_ABUDADJ">"#REF!"</definedName>
    <definedName name="_322002_YACT">"#REF!"</definedName>
    <definedName name="_322002_YACTADJ">"#REF!"</definedName>
    <definedName name="_322002_YBUD">"#REF!"</definedName>
    <definedName name="_322002_YBUDADJ">"#REF!"</definedName>
    <definedName name="_322003_ABUD">"#REF!"</definedName>
    <definedName name="_322003_ABUDADJ">"#REF!"</definedName>
    <definedName name="_322003_YACT">"#REF!"</definedName>
    <definedName name="_322003_YACTADJ">"#REF!"</definedName>
    <definedName name="_322003_YBUD">"#REF!"</definedName>
    <definedName name="_322003_YBUDADJ">"#REF!"</definedName>
    <definedName name="_323000_ABUD">"#REF!"</definedName>
    <definedName name="_323000_ABUDADJ">"#REF!"</definedName>
    <definedName name="_323000_YACT">"#REF!"</definedName>
    <definedName name="_323000_YACTADJ">"#REF!"</definedName>
    <definedName name="_323000_YBUD">"#REF!"</definedName>
    <definedName name="_323000_YBUDADJ">"#REF!"</definedName>
    <definedName name="_323001_ABUD">"#REF!"</definedName>
    <definedName name="_323001_ABUDADJ">"#REF!"</definedName>
    <definedName name="_323001_YACT">"#REF!"</definedName>
    <definedName name="_323001_YACTADJ">"#REF!"</definedName>
    <definedName name="_323001_YBUD">"#REF!"</definedName>
    <definedName name="_323001_YBUDADJ">"#REF!"</definedName>
    <definedName name="_323002_ABUD">"#REF!"</definedName>
    <definedName name="_323002_ABUDADJ">"#REF!"</definedName>
    <definedName name="_323002_YACT">"#REF!"</definedName>
    <definedName name="_323002_YACTADJ">"#REF!"</definedName>
    <definedName name="_323002_YBUD">"#REF!"</definedName>
    <definedName name="_323002_YBUDADJ">"#REF!"</definedName>
    <definedName name="_323004_ABUD">"#REF!"</definedName>
    <definedName name="_323004_ABUDADJ">"#REF!"</definedName>
    <definedName name="_323004_YACT">"#REF!"</definedName>
    <definedName name="_323004_YACTADJ">"#REF!"</definedName>
    <definedName name="_323004_YBUD">"#REF!"</definedName>
    <definedName name="_323004_YBUDADJ">"#REF!"</definedName>
    <definedName name="_324000_ABUD">"#REF!"</definedName>
    <definedName name="_324000_ABUDADJ">"#REF!"</definedName>
    <definedName name="_324000_YACT">"#REF!"</definedName>
    <definedName name="_324000_YACTADJ">"#REF!"</definedName>
    <definedName name="_324000_YBUD">"#REF!"</definedName>
    <definedName name="_324000_YBUDADJ">"#REF!"</definedName>
    <definedName name="_324001_ABUD">"#REF!"</definedName>
    <definedName name="_324001_ABUDADJ">"#REF!"</definedName>
    <definedName name="_324001_YACT">"#REF!"</definedName>
    <definedName name="_324001_YACTADJ">"#REF!"</definedName>
    <definedName name="_324001_YBUD">"#REF!"</definedName>
    <definedName name="_324001_YBUDADJ">"#REF!"</definedName>
    <definedName name="_324002_ABUD">"#REF!"</definedName>
    <definedName name="_324002_ABUDADJ">"#REF!"</definedName>
    <definedName name="_324002_YACT">"#REF!"</definedName>
    <definedName name="_324002_YACTADJ">"#REF!"</definedName>
    <definedName name="_324002_YBUD">"#REF!"</definedName>
    <definedName name="_324002_YBUDADJ">"#REF!"</definedName>
    <definedName name="_324003_ABUD">"#REF!"</definedName>
    <definedName name="_324003_ABUDADJ">"#REF!"</definedName>
    <definedName name="_324003_YACT">"#REF!"</definedName>
    <definedName name="_324003_YACTADJ">"#REF!"</definedName>
    <definedName name="_324003_YBUD">"#REF!"</definedName>
    <definedName name="_324003_YBUDADJ">"#REF!"</definedName>
    <definedName name="_326_31.1">"#REF!"</definedName>
    <definedName name="_326_31.1_1">"#REF!"</definedName>
    <definedName name="_326_31.1_2">"#REF!"</definedName>
    <definedName name="_326_31.1_3">"#REF!"</definedName>
    <definedName name="_33_15.8.1">"#REF!"</definedName>
    <definedName name="_33_15.8.1_1">"#REF!"</definedName>
    <definedName name="_33_15.8.1_2">"#REF!"</definedName>
    <definedName name="_330000_ABUD">"#REF!"</definedName>
    <definedName name="_330000_ABUDADJ">"#REF!"</definedName>
    <definedName name="_330000_YACT">"#REF!"</definedName>
    <definedName name="_330000_YACTADJ">"#REF!"</definedName>
    <definedName name="_330000_YBUD">"#REF!"</definedName>
    <definedName name="_330000_YBUDADJ">"#REF!"</definedName>
    <definedName name="_331000_ABUD">"#REF!"</definedName>
    <definedName name="_331000_ABUDADJ">"#REF!"</definedName>
    <definedName name="_331000_YACT">"#REF!"</definedName>
    <definedName name="_331000_YACTADJ">"#REF!"</definedName>
    <definedName name="_331000_YBUD">"#REF!"</definedName>
    <definedName name="_331000_YBUDADJ">"#REF!"</definedName>
    <definedName name="_331002_ABUD">"#REF!"</definedName>
    <definedName name="_331002_ABUDADJ">"#REF!"</definedName>
    <definedName name="_331002_YACT">"#REF!"</definedName>
    <definedName name="_331002_YACTADJ">"#REF!"</definedName>
    <definedName name="_331002_YBUD">"#REF!"</definedName>
    <definedName name="_331002_YBUDADJ">"#REF!"</definedName>
    <definedName name="_331003_ABUD">"#REF!"</definedName>
    <definedName name="_331003_ABUDADJ">"#REF!"</definedName>
    <definedName name="_331003_YACT">"#REF!"</definedName>
    <definedName name="_331003_YACTADJ">"#REF!"</definedName>
    <definedName name="_331003_YBUD">"#REF!"</definedName>
    <definedName name="_331003_YBUDADJ">"#REF!"</definedName>
    <definedName name="_331004_ABUD">"#REF!"</definedName>
    <definedName name="_331004_ABUDADJ">"#REF!"</definedName>
    <definedName name="_331004_YACT">"#REF!"</definedName>
    <definedName name="_331004_YACTADJ">"#REF!"</definedName>
    <definedName name="_331004_YBUD">"#REF!"</definedName>
    <definedName name="_331004_YBUDADJ">"#REF!"</definedName>
    <definedName name="_331005_ABUD">"#REF!"</definedName>
    <definedName name="_331005_ABUDADJ">"#REF!"</definedName>
    <definedName name="_331005_YACT">"#REF!"</definedName>
    <definedName name="_331005_YACTADJ">"#REF!"</definedName>
    <definedName name="_331005_YBUD">"#REF!"</definedName>
    <definedName name="_331005_YBUDADJ">"#REF!"</definedName>
    <definedName name="_332000_ABUD">"#REF!"</definedName>
    <definedName name="_332000_ABUDADJ">"#REF!"</definedName>
    <definedName name="_332000_YACT">"#REF!"</definedName>
    <definedName name="_332000_YACTADJ">"#REF!"</definedName>
    <definedName name="_332000_YBUD">"#REF!"</definedName>
    <definedName name="_332000_YBUDADJ">"#REF!"</definedName>
    <definedName name="_332001_ABUD">"#REF!"</definedName>
    <definedName name="_332001_ABUDADJ">"#REF!"</definedName>
    <definedName name="_332001_YACT">"#REF!"</definedName>
    <definedName name="_332001_YACTADJ">"#REF!"</definedName>
    <definedName name="_332001_YBUD">"#REF!"</definedName>
    <definedName name="_332001_YBUDADJ">"#REF!"</definedName>
    <definedName name="_332002_ABUD">"#REF!"</definedName>
    <definedName name="_332002_ABUDADJ">"#REF!"</definedName>
    <definedName name="_332002_YACT">"#REF!"</definedName>
    <definedName name="_332002_YACTADJ">"#REF!"</definedName>
    <definedName name="_332002_YBUD">"#REF!"</definedName>
    <definedName name="_332002_YBUDADJ">"#REF!"</definedName>
    <definedName name="_332003_ABUD">"#REF!"</definedName>
    <definedName name="_332003_ABUDADJ">"#REF!"</definedName>
    <definedName name="_332003_YACT">"#REF!"</definedName>
    <definedName name="_332003_YACTADJ">"#REF!"</definedName>
    <definedName name="_332003_YBUD">"#REF!"</definedName>
    <definedName name="_332003_YBUDADJ">"#REF!"</definedName>
    <definedName name="_332004_ABUD">"#REF!"</definedName>
    <definedName name="_332004_ABUDADJ">"#REF!"</definedName>
    <definedName name="_332004_YACT">"#REF!"</definedName>
    <definedName name="_332004_YACTADJ">"#REF!"</definedName>
    <definedName name="_332004_YBUD">"#REF!"</definedName>
    <definedName name="_332004_YBUDADJ">"#REF!"</definedName>
    <definedName name="_332005_ABUD">"#REF!"</definedName>
    <definedName name="_332005_ABUDADJ">"#REF!"</definedName>
    <definedName name="_332005_YACT">"#REF!"</definedName>
    <definedName name="_332005_YACTADJ">"#REF!"</definedName>
    <definedName name="_332005_YBUD">"#REF!"</definedName>
    <definedName name="_332005_YBUDADJ">"#REF!"</definedName>
    <definedName name="_332006_ABUD">"#REF!"</definedName>
    <definedName name="_332006_ABUDADJ">"#REF!"</definedName>
    <definedName name="_332006_YACT">"#REF!"</definedName>
    <definedName name="_332006_YACTADJ">"#REF!"</definedName>
    <definedName name="_332006_YBUD">"#REF!"</definedName>
    <definedName name="_332006_YBUDADJ">"#REF!"</definedName>
    <definedName name="_333_32">"#REF!"</definedName>
    <definedName name="_333_32_1">"#REF!"</definedName>
    <definedName name="_333_32_2">"#REF!"</definedName>
    <definedName name="_333_32_3">"#REF!"</definedName>
    <definedName name="_337_33">"#REF!"</definedName>
    <definedName name="_337_33_1">"#REF!"</definedName>
    <definedName name="_337_33_2">"#REF!"</definedName>
    <definedName name="_337_33_3">"#REF!"</definedName>
    <definedName name="_34_16">"#REF!"</definedName>
    <definedName name="_34_16_1">"#REF!"</definedName>
    <definedName name="_34_16_2">"#REF!"</definedName>
    <definedName name="_341_34">"#REF!"</definedName>
    <definedName name="_341_34_1">"#REF!"</definedName>
    <definedName name="_341_34_2">"#REF!"</definedName>
    <definedName name="_341_34_3">"#REF!"</definedName>
    <definedName name="_345_34.1">"#REF!"</definedName>
    <definedName name="_345_34.1_1">"#REF!"</definedName>
    <definedName name="_345_34.1_2">"#REF!"</definedName>
    <definedName name="_345_34.1_3">"#REF!"</definedName>
    <definedName name="_35_18.1">"#REF!"</definedName>
    <definedName name="_35_18.1_1">"#REF!"</definedName>
    <definedName name="_35_18.1_2">"#REF!"</definedName>
    <definedName name="_354_4">"#REF!"</definedName>
    <definedName name="_354_4_1">"#REF!"</definedName>
    <definedName name="_354_4_2">"#REF!"</definedName>
    <definedName name="_354_4_3">"#REF!"</definedName>
    <definedName name="_36_2.1">"#REF!"</definedName>
    <definedName name="_36_2.1_1">"#REF!"</definedName>
    <definedName name="_36_2.1_2">"#REF!"</definedName>
    <definedName name="_365_7.1">"#REF!"</definedName>
    <definedName name="_365_7.1_1">"#REF!"</definedName>
    <definedName name="_365_7.1_2">"#REF!"</definedName>
    <definedName name="_365_7.1_3">"#REF!"</definedName>
    <definedName name="_374_7.2">"#REF!"</definedName>
    <definedName name="_374_7.2_1">"#REF!"</definedName>
    <definedName name="_374_7.2_2">"#REF!"</definedName>
    <definedName name="_374_7.2_3">"#REF!"</definedName>
    <definedName name="_383_7.3">"#REF!"</definedName>
    <definedName name="_383_7.3_1">"#REF!"</definedName>
    <definedName name="_383_7.3_2">"#REF!"</definedName>
    <definedName name="_383_7.3_3">"#REF!"</definedName>
    <definedName name="_39_14.3">"#REF!"</definedName>
    <definedName name="_39_14.3_1">"#REF!"</definedName>
    <definedName name="_39_14.3_2">"#REF!"</definedName>
    <definedName name="_39_14.3_3">"#REF!"</definedName>
    <definedName name="_39_2.4">"#REF!"</definedName>
    <definedName name="_39_2.4_1">"#REF!"</definedName>
    <definedName name="_39_2.4_2">"#REF!"</definedName>
    <definedName name="_392_9">"#REF!"</definedName>
    <definedName name="_392_9_1">"#REF!"</definedName>
    <definedName name="_392_9_2">"#REF!"</definedName>
    <definedName name="_392_9_3">"#REF!"</definedName>
    <definedName name="_4_13.1">"#REF!"</definedName>
    <definedName name="_4_13.1_1">"#REF!"</definedName>
    <definedName name="_4_13.1_2">"#REF!"</definedName>
    <definedName name="_400000_ABUD">"#REF!"</definedName>
    <definedName name="_400000_ABUDADJ">"#REF!"</definedName>
    <definedName name="_400000_YACT">"#REF!"</definedName>
    <definedName name="_400000_YACTADJ">"#REF!"</definedName>
    <definedName name="_400000_YBUD">"#REF!"</definedName>
    <definedName name="_400000_YBUDADJ">"#REF!"</definedName>
    <definedName name="_41_20">"#REF!"</definedName>
    <definedName name="_41_20_1">"#REF!"</definedName>
    <definedName name="_41_20_2">"#REF!"</definedName>
    <definedName name="_410000_ABUD">"#REF!"</definedName>
    <definedName name="_410000_ABUDADJ">"#REF!"</definedName>
    <definedName name="_410000_YACT">"#REF!"</definedName>
    <definedName name="_410000_YACTADJ">"#REF!"</definedName>
    <definedName name="_410000_YBUD">"#REF!"</definedName>
    <definedName name="_410000_YBUDADJ">"#REF!"</definedName>
    <definedName name="_410001_ABUD">"#REF!"</definedName>
    <definedName name="_410001_ABUDADJ">"#REF!"</definedName>
    <definedName name="_410001_YACT">"#REF!"</definedName>
    <definedName name="_410001_YACTADJ">"#REF!"</definedName>
    <definedName name="_410001_YBUD">"#REF!"</definedName>
    <definedName name="_410001_YBUDADJ">"#REF!"</definedName>
    <definedName name="_42_21.1">"#REF!"</definedName>
    <definedName name="_42_21.1_1">"#REF!"</definedName>
    <definedName name="_42_21.1_2">"#REF!"</definedName>
    <definedName name="_420000_">"#REF!"</definedName>
    <definedName name="_420000_ABUD">"#REF!"</definedName>
    <definedName name="_420000_ABUDADJ">"#REF!"</definedName>
    <definedName name="_420000_YACT">"#REF!"</definedName>
    <definedName name="_420000_YACTADJ">"#REF!"</definedName>
    <definedName name="_420000_YBUD">"#REF!"</definedName>
    <definedName name="_420000_YBUDADJ">"#REF!"</definedName>
    <definedName name="_420001_">"#REF!"</definedName>
    <definedName name="_420001_ABUD">"#REF!"</definedName>
    <definedName name="_420001_ABUDADJ">"#REF!"</definedName>
    <definedName name="_420001_YACT">"#REF!"</definedName>
    <definedName name="_420001_YACTADJ">"#REF!"</definedName>
    <definedName name="_420001_YBUD">"#REF!"</definedName>
    <definedName name="_420001_YBUDADJ">"#REF!"</definedName>
    <definedName name="_420002_ABUD">"#REF!"</definedName>
    <definedName name="_420002_ABUDADJ">"#REF!"</definedName>
    <definedName name="_420002_YACT">"#REF!"</definedName>
    <definedName name="_420002_YACTADJ">"#REF!"</definedName>
    <definedName name="_420002_YBUD">"#REF!"</definedName>
    <definedName name="_420002_YBUDADJ">"#REF!"</definedName>
    <definedName name="_420003_ABUD">"#REF!"</definedName>
    <definedName name="_420003_ABUDADJ">"#REF!"</definedName>
    <definedName name="_420003_YACT">"#REF!"</definedName>
    <definedName name="_420003_YACTADJ">"#REF!"</definedName>
    <definedName name="_420003_YBUD">"#REF!"</definedName>
    <definedName name="_420003_YBUDADJ">"#REF!"</definedName>
    <definedName name="_420004_ABUD">"#REF!"</definedName>
    <definedName name="_420004_ABUDADJ">"#REF!"</definedName>
    <definedName name="_420004_YACT">"#REF!"</definedName>
    <definedName name="_420004_YACTADJ">"#REF!"</definedName>
    <definedName name="_420004_YBUD">"#REF!"</definedName>
    <definedName name="_420004_YBUDADJ">"#REF!"</definedName>
    <definedName name="_420005_ABUD">"#REF!"</definedName>
    <definedName name="_420005_ABUDADJ">"#REF!"</definedName>
    <definedName name="_420005_YACT">"#REF!"</definedName>
    <definedName name="_420005_YACTADJ">"#REF!"</definedName>
    <definedName name="_420005_YBUD">"#REF!"</definedName>
    <definedName name="_420005_YBUDADJ">"#REF!"</definedName>
    <definedName name="_420006_ABUD">"#REF!"</definedName>
    <definedName name="_420006_ABUDADJ">"#REF!"</definedName>
    <definedName name="_420006_YACT">"#REF!"</definedName>
    <definedName name="_420006_YACTADJ">"#REF!"</definedName>
    <definedName name="_420006_YBUD">"#REF!"</definedName>
    <definedName name="_420006_YBUDADJ">"#REF!"</definedName>
    <definedName name="_43_15">"#REF!"</definedName>
    <definedName name="_43_15_1">"#REF!"</definedName>
    <definedName name="_43_15_2">"#REF!"</definedName>
    <definedName name="_43_15_3">"#REF!"</definedName>
    <definedName name="_43_21.5">"#REF!"</definedName>
    <definedName name="_43_21.5_1">"#REF!"</definedName>
    <definedName name="_43_21.5_2">"#REF!"</definedName>
    <definedName name="_430000_ABUD">"#REF!"</definedName>
    <definedName name="_430000_ABUDADJ">"#REF!"</definedName>
    <definedName name="_430000_YACT">"#REF!"</definedName>
    <definedName name="_430000_YACTADJ">"#REF!"</definedName>
    <definedName name="_430000_YBUD">"#REF!"</definedName>
    <definedName name="_430000_YBUDADJ">"#REF!"</definedName>
    <definedName name="_430001_ABUD">"#REF!"</definedName>
    <definedName name="_430001_ABUDADJ">"#REF!"</definedName>
    <definedName name="_430001_YACT">"#REF!"</definedName>
    <definedName name="_430001_YACTADJ">"#REF!"</definedName>
    <definedName name="_430001_YBUD">"#REF!"</definedName>
    <definedName name="_430001_YBUDADJ">"#REF!"</definedName>
    <definedName name="_430002_ABUD">"#REF!"</definedName>
    <definedName name="_430002_ABUDADJ">"#REF!"</definedName>
    <definedName name="_430002_YACT">"#REF!"</definedName>
    <definedName name="_430002_YACTADJ">"#REF!"</definedName>
    <definedName name="_430002_YBUD">"#REF!"</definedName>
    <definedName name="_430002_YBUDADJ">"#REF!"</definedName>
    <definedName name="_430003_ABUD">"#REF!"</definedName>
    <definedName name="_430003_ABUDADJ">"#REF!"</definedName>
    <definedName name="_430003_YACT">"#REF!"</definedName>
    <definedName name="_430003_YACTADJ">"#REF!"</definedName>
    <definedName name="_430003_YBUD">"#REF!"</definedName>
    <definedName name="_430003_YBUDADJ">"#REF!"</definedName>
    <definedName name="_430009_ABUD">"#REF!"</definedName>
    <definedName name="_430009_ABUDADJ">"#REF!"</definedName>
    <definedName name="_430009_YACT">"#REF!"</definedName>
    <definedName name="_430009_YACTADJ">"#REF!"</definedName>
    <definedName name="_430009_YBUD">"#REF!"</definedName>
    <definedName name="_430009_YBUDADJ">"#REF!"</definedName>
    <definedName name="_44_15.1">"#REF!"</definedName>
    <definedName name="_44_15.1_1">"#REF!"</definedName>
    <definedName name="_44_15.1_2">"#REF!"</definedName>
    <definedName name="_44_15.1_3">"#REF!"</definedName>
    <definedName name="_44_24.1">"#REF!"</definedName>
    <definedName name="_44_24.1_1">"#REF!"</definedName>
    <definedName name="_44_24.1_2">"#REF!"</definedName>
    <definedName name="_45_26">"#REF!"</definedName>
    <definedName name="_45_26_1">"#REF!"</definedName>
    <definedName name="_45_26_2">"#REF!"</definedName>
    <definedName name="_46_27">"#REF!"</definedName>
    <definedName name="_46_27_1">"#REF!"</definedName>
    <definedName name="_46_27_2">"#REF!"</definedName>
    <definedName name="_47_27.1">"#REF!"</definedName>
    <definedName name="_47_27.1_1">"#REF!"</definedName>
    <definedName name="_47_27.1_2">"#REF!"</definedName>
    <definedName name="_48_15.1.1">"#REF!"</definedName>
    <definedName name="_48_15.1.1_1">"#REF!"</definedName>
    <definedName name="_48_15.1.1_2">"#REF!"</definedName>
    <definedName name="_48_15.1.1_3">"#REF!"</definedName>
    <definedName name="_48_28">"#REF!"</definedName>
    <definedName name="_48_28_1">"#REF!"</definedName>
    <definedName name="_48_28_2">"#REF!"</definedName>
    <definedName name="_49_15.1.2">"#REF!"</definedName>
    <definedName name="_49_15.1.2_1">"#REF!"</definedName>
    <definedName name="_49_15.1.2_2">"#REF!"</definedName>
    <definedName name="_49_15.1.2_3">"#REF!"</definedName>
    <definedName name="_5_14.2">"#REF!"</definedName>
    <definedName name="_5_14.2_1">"#REF!"</definedName>
    <definedName name="_5_14.2_2">"#REF!"</definedName>
    <definedName name="_50_3.2">"#REF!"</definedName>
    <definedName name="_50_3.2_1">"#REF!"</definedName>
    <definedName name="_50_3.2_2">"#REF!"</definedName>
    <definedName name="_500000_ABUD">"#REF!"</definedName>
    <definedName name="_500000_ABUDADJ">"#REF!"</definedName>
    <definedName name="_500000_YACT">"#REF!"</definedName>
    <definedName name="_500000_YACTADJ">"#REF!"</definedName>
    <definedName name="_500000_YBUD">"#REF!"</definedName>
    <definedName name="_500000_YBUDADJ">"#REF!"</definedName>
    <definedName name="_51_3.3">"#REF!"</definedName>
    <definedName name="_51_3.3_1">"#REF!"</definedName>
    <definedName name="_51_3.3_2">"#REF!"</definedName>
    <definedName name="_510000_ABUD">"#REF!"</definedName>
    <definedName name="_510000_ABUDADJ">"#REF!"</definedName>
    <definedName name="_510000_YACT">"#REF!"</definedName>
    <definedName name="_510000_YACTADJ">"#REF!"</definedName>
    <definedName name="_510000_YBUD">"#REF!"</definedName>
    <definedName name="_510000_YBUDADJ">"#REF!"</definedName>
    <definedName name="_511000_ABUD">"#REF!"</definedName>
    <definedName name="_511000_ABUDADJ">"#REF!"</definedName>
    <definedName name="_511000_YACT">"#REF!"</definedName>
    <definedName name="_511000_YACTADJ">"#REF!"</definedName>
    <definedName name="_511000_YBUD">"#REF!"</definedName>
    <definedName name="_511000_YBUDADJ">"#REF!"</definedName>
    <definedName name="_511001_ABUD">"#REF!"</definedName>
    <definedName name="_511001_ABUDADJ">"#REF!"</definedName>
    <definedName name="_511001_YACT">"#REF!"</definedName>
    <definedName name="_511001_YACTADJ">"#REF!"</definedName>
    <definedName name="_511001_YBUD">"#REF!"</definedName>
    <definedName name="_511001_YBUDADJ">"#REF!"</definedName>
    <definedName name="_511002_ABUD">"#REF!"</definedName>
    <definedName name="_511002_ABUDADJ">"#REF!"</definedName>
    <definedName name="_511002_YACT">"#REF!"</definedName>
    <definedName name="_511002_YACTADJ">"#REF!"</definedName>
    <definedName name="_511002_YBUD">"#REF!"</definedName>
    <definedName name="_511002_YBUDADJ">"#REF!"</definedName>
    <definedName name="_511003_ABUD">"#REF!"</definedName>
    <definedName name="_511003_ABUDADJ">"#REF!"</definedName>
    <definedName name="_511003_YACT">"#REF!"</definedName>
    <definedName name="_511003_YACTADJ">"#REF!"</definedName>
    <definedName name="_511003_YBUD">"#REF!"</definedName>
    <definedName name="_511003_YBUDADJ">"#REF!"</definedName>
    <definedName name="_511004_ABUD">"#REF!"</definedName>
    <definedName name="_511004_ABUDADJ">"#REF!"</definedName>
    <definedName name="_511004_YACT">"#REF!"</definedName>
    <definedName name="_511004_YACTADJ">"#REF!"</definedName>
    <definedName name="_511004_YBUD">"#REF!"</definedName>
    <definedName name="_511004_YBUDADJ">"#REF!"</definedName>
    <definedName name="_511005_ABUD">"#REF!"</definedName>
    <definedName name="_511005_ABUDADJ">"#REF!"</definedName>
    <definedName name="_511005_YACT">"#REF!"</definedName>
    <definedName name="_511005_YACTADJ">"#REF!"</definedName>
    <definedName name="_511005_YBUD">"#REF!"</definedName>
    <definedName name="_511005_YBUDADJ">"#REF!"</definedName>
    <definedName name="_511006_ABUD">"#REF!"</definedName>
    <definedName name="_511006_ABUDADJ">"#REF!"</definedName>
    <definedName name="_511006_YACT">"#REF!"</definedName>
    <definedName name="_511006_YACTADJ">"#REF!"</definedName>
    <definedName name="_511006_YBUD">"#REF!"</definedName>
    <definedName name="_511006_YBUDADJ">"#REF!"</definedName>
    <definedName name="_511007_ABUD">"#REF!"</definedName>
    <definedName name="_511007_ABUDADJ">"#REF!"</definedName>
    <definedName name="_511007_YACT">"#REF!"</definedName>
    <definedName name="_511007_YACTADJ">"#REF!"</definedName>
    <definedName name="_511007_YBUD">"#REF!"</definedName>
    <definedName name="_511007_YBUDADJ">"#REF!"</definedName>
    <definedName name="_511008_ABUD">"#REF!"</definedName>
    <definedName name="_511008_ABUDADJ">"#REF!"</definedName>
    <definedName name="_511008_YACT">"#REF!"</definedName>
    <definedName name="_511008_YACTADJ">"#REF!"</definedName>
    <definedName name="_511008_YBUD">"#REF!"</definedName>
    <definedName name="_511008_YBUDADJ">"#REF!"</definedName>
    <definedName name="_511009_ABUD">"#REF!"</definedName>
    <definedName name="_511009_ABUDADJ">"#REF!"</definedName>
    <definedName name="_511009_YACT">"#REF!"</definedName>
    <definedName name="_511009_YACTADJ">"#REF!"</definedName>
    <definedName name="_511009_YBUD">"#REF!"</definedName>
    <definedName name="_511009_YBUDADJ">"#REF!"</definedName>
    <definedName name="_511010_ABUD">"#REF!"</definedName>
    <definedName name="_511010_ABUDADJ">"#REF!"</definedName>
    <definedName name="_511010_YACT">"#REF!"</definedName>
    <definedName name="_511010_YACTADJ">"#REF!"</definedName>
    <definedName name="_511010_YBUD">"#REF!"</definedName>
    <definedName name="_511010_YBUDADJ">"#REF!"</definedName>
    <definedName name="_511011_ABUD">"#REF!"</definedName>
    <definedName name="_511011_ABUDADJ">"#REF!"</definedName>
    <definedName name="_511011_YACT">"#REF!"</definedName>
    <definedName name="_511011_YACTADJ">"#REF!"</definedName>
    <definedName name="_511011_YBUD">"#REF!"</definedName>
    <definedName name="_511011_YBUDADJ">"#REF!"</definedName>
    <definedName name="_511012_ABUD">"#REF!"</definedName>
    <definedName name="_511012_ABUDADJ">"#REF!"</definedName>
    <definedName name="_511012_YACT">"#REF!"</definedName>
    <definedName name="_511012_YACTADJ">"#REF!"</definedName>
    <definedName name="_511012_YBUD">"#REF!"</definedName>
    <definedName name="_511012_YBUDADJ">"#REF!"</definedName>
    <definedName name="_511013_ABUD">"#REF!"</definedName>
    <definedName name="_511013_ABUDADJ">"#REF!"</definedName>
    <definedName name="_511013_YACT">"#REF!"</definedName>
    <definedName name="_511013_YACTADJ">"#REF!"</definedName>
    <definedName name="_511013_YBUD">"#REF!"</definedName>
    <definedName name="_511013_YBUDADJ">"#REF!"</definedName>
    <definedName name="_511014_ABUD">"#REF!"</definedName>
    <definedName name="_511014_ABUDADJ">"#REF!"</definedName>
    <definedName name="_511014_YACT">"#REF!"</definedName>
    <definedName name="_511014_YACTADJ">"#REF!"</definedName>
    <definedName name="_511014_YBUD">"#REF!"</definedName>
    <definedName name="_511014_YBUDADJ">"#REF!"</definedName>
    <definedName name="_512000_ABUD">"#REF!"</definedName>
    <definedName name="_512000_ABUDADJ">"#REF!"</definedName>
    <definedName name="_512000_YACT">"#REF!"</definedName>
    <definedName name="_512000_YACTADJ">"#REF!"</definedName>
    <definedName name="_512000_YBUD">"#REF!"</definedName>
    <definedName name="_512000_YBUDADJ">"#REF!"</definedName>
    <definedName name="_512100_ABUD">"#REF!"</definedName>
    <definedName name="_512100_ABUDADJ">"#REF!"</definedName>
    <definedName name="_512100_YACT">"#REF!"</definedName>
    <definedName name="_512100_YACTADJ">"#REF!"</definedName>
    <definedName name="_512100_YBUD">"#REF!"</definedName>
    <definedName name="_512100_YBUDADJ">"#REF!"</definedName>
    <definedName name="_512200_ABUD">"#REF!"</definedName>
    <definedName name="_512200_ABUDADJ">"#REF!"</definedName>
    <definedName name="_512200_YACT">"#REF!"</definedName>
    <definedName name="_512200_YACTADJ">"#REF!"</definedName>
    <definedName name="_512200_YBUD">"#REF!"</definedName>
    <definedName name="_512200_YBUDADJ">"#REF!"</definedName>
    <definedName name="_512300_ABUD">"#REF!"</definedName>
    <definedName name="_512300_ABUDADJ">"#REF!"</definedName>
    <definedName name="_512300_YACT">"#REF!"</definedName>
    <definedName name="_512300_YACTADJ">"#REF!"</definedName>
    <definedName name="_512300_YBUD">"#REF!"</definedName>
    <definedName name="_512300_YBUDADJ">"#REF!"</definedName>
    <definedName name="_512400_ABUD">"#REF!"</definedName>
    <definedName name="_512400_ABUDADJ">"#REF!"</definedName>
    <definedName name="_512400_YACT">"#REF!"</definedName>
    <definedName name="_512400_YACTADJ">"#REF!"</definedName>
    <definedName name="_512400_YBUD">"#REF!"</definedName>
    <definedName name="_512400_YBUDADJ">"#REF!"</definedName>
    <definedName name="_512500_ABUD">"#REF!"</definedName>
    <definedName name="_512500_ABUDADJ">"#REF!"</definedName>
    <definedName name="_512500_YACT">"#REF!"</definedName>
    <definedName name="_512500_YACTADJ">"#REF!"</definedName>
    <definedName name="_512500_YBUD">"#REF!"</definedName>
    <definedName name="_512500_YBUDADJ">"#REF!"</definedName>
    <definedName name="_512600_ABUD">"#REF!"</definedName>
    <definedName name="_512600_ABUDADJ">"#REF!"</definedName>
    <definedName name="_512600_YACT">"#REF!"</definedName>
    <definedName name="_512600_YACTADJ">"#REF!"</definedName>
    <definedName name="_512600_YBUD">"#REF!"</definedName>
    <definedName name="_512600_YBUDADJ">"#REF!"</definedName>
    <definedName name="_512700_ABUD">"#REF!"</definedName>
    <definedName name="_512700_ABUDADJ">"#REF!"</definedName>
    <definedName name="_512700_YACT">"#REF!"</definedName>
    <definedName name="_512700_YACTADJ">"#REF!"</definedName>
    <definedName name="_512700_YBUD">"#REF!"</definedName>
    <definedName name="_512700_YBUDADJ">"#REF!"</definedName>
    <definedName name="_512810_ABUD">"#REF!"</definedName>
    <definedName name="_512810_ABUDADJ">"#REF!"</definedName>
    <definedName name="_512810_YACT">"#REF!"</definedName>
    <definedName name="_512810_YACTADJ">"#REF!"</definedName>
    <definedName name="_512810_YBUD">"#REF!"</definedName>
    <definedName name="_512810_YBUDADJ">"#REF!"</definedName>
    <definedName name="_512820_ABUD">"#REF!"</definedName>
    <definedName name="_512820_ABUDADJ">"#REF!"</definedName>
    <definedName name="_512820_YACT">"#REF!"</definedName>
    <definedName name="_512820_YACTADJ">"#REF!"</definedName>
    <definedName name="_512820_YBUD">"#REF!"</definedName>
    <definedName name="_512820_YBUDADJ">"#REF!"</definedName>
    <definedName name="_512830_ABUD">"#REF!"</definedName>
    <definedName name="_512830_ABUDADJ">"#REF!"</definedName>
    <definedName name="_512830_YACT">"#REF!"</definedName>
    <definedName name="_512830_YACTADJ">"#REF!"</definedName>
    <definedName name="_512830_YBUD">"#REF!"</definedName>
    <definedName name="_512830_YBUDADJ">"#REF!"</definedName>
    <definedName name="_512900_ABUD">"#REF!"</definedName>
    <definedName name="_512900_ABUDADJ">"#REF!"</definedName>
    <definedName name="_512900_YACT">"#REF!"</definedName>
    <definedName name="_512900_YACTADJ">"#REF!"</definedName>
    <definedName name="_512900_YBUD">"#REF!"</definedName>
    <definedName name="_512900_YBUDADJ">"#REF!"</definedName>
    <definedName name="_513000_ABUD">"#REF!"</definedName>
    <definedName name="_513000_ABUDADJ">"#REF!"</definedName>
    <definedName name="_513000_YACT">"#REF!"</definedName>
    <definedName name="_513000_YACTADJ">"#REF!"</definedName>
    <definedName name="_513000_YBUD">"#REF!"</definedName>
    <definedName name="_513000_YBUDADJ">"#REF!"</definedName>
    <definedName name="_513001_ABUD">"#REF!"</definedName>
    <definedName name="_513001_ABUDADJ">"#REF!"</definedName>
    <definedName name="_513001_YACT">"#REF!"</definedName>
    <definedName name="_513001_YACTADJ">"#REF!"</definedName>
    <definedName name="_513001_YBUD">"#REF!"</definedName>
    <definedName name="_513001_YBUDADJ">"#REF!"</definedName>
    <definedName name="_513002_ABUD">"#REF!"</definedName>
    <definedName name="_513002_ABUDADJ">"#REF!"</definedName>
    <definedName name="_513002_YACT">"#REF!"</definedName>
    <definedName name="_513002_YACTADJ">"#REF!"</definedName>
    <definedName name="_513002_YBUD">"#REF!"</definedName>
    <definedName name="_513002_YBUDADJ">"#REF!"</definedName>
    <definedName name="_513004_ABUD">"#REF!"</definedName>
    <definedName name="_513004_ABUDADJ">"#REF!"</definedName>
    <definedName name="_513004_YACT">"#REF!"</definedName>
    <definedName name="_513004_YACTADJ">"#REF!"</definedName>
    <definedName name="_513004_YBUD">"#REF!"</definedName>
    <definedName name="_513004_YBUDADJ">"#REF!"</definedName>
    <definedName name="_513005_ABUD">"#REF!"</definedName>
    <definedName name="_513005_ABUDADJ">"#REF!"</definedName>
    <definedName name="_513005_YACT">"#REF!"</definedName>
    <definedName name="_513005_YACTADJ">"#REF!"</definedName>
    <definedName name="_513005_YBUD">"#REF!"</definedName>
    <definedName name="_513005_YBUDADJ">"#REF!"</definedName>
    <definedName name="_513006_ABUD">"#REF!"</definedName>
    <definedName name="_513006_ABUDADJ">"#REF!"</definedName>
    <definedName name="_513006_YACT">"#REF!"</definedName>
    <definedName name="_513006_YACTADJ">"#REF!"</definedName>
    <definedName name="_513006_YBUD">"#REF!"</definedName>
    <definedName name="_513006_YBUDADJ">"#REF!"</definedName>
    <definedName name="_513007_ABUD">"#REF!"</definedName>
    <definedName name="_513007_ABUDADJ">"#REF!"</definedName>
    <definedName name="_513007_YACT">"#REF!"</definedName>
    <definedName name="_513007_YACTADJ">"#REF!"</definedName>
    <definedName name="_513007_YBUD">"#REF!"</definedName>
    <definedName name="_513007_YBUDADJ">"#REF!"</definedName>
    <definedName name="_514000_ABUD">"#REF!"</definedName>
    <definedName name="_514000_ABUDADJ">"#REF!"</definedName>
    <definedName name="_514000_YACT">"#REF!"</definedName>
    <definedName name="_514000_YACTADJ">"#REF!"</definedName>
    <definedName name="_514000_YBUD">"#REF!"</definedName>
    <definedName name="_514000_YBUDADJ">"#REF!"</definedName>
    <definedName name="_514001_ABUD">"#REF!"</definedName>
    <definedName name="_514001_ABUDADJ">"#REF!"</definedName>
    <definedName name="_514001_YACT">"#REF!"</definedName>
    <definedName name="_514001_YACTADJ">"#REF!"</definedName>
    <definedName name="_514001_YBUD">"#REF!"</definedName>
    <definedName name="_514001_YBUDADJ">"#REF!"</definedName>
    <definedName name="_514002_ABUD">"#REF!"</definedName>
    <definedName name="_514002_ABUDADJ">"#REF!"</definedName>
    <definedName name="_514002_YACT">"#REF!"</definedName>
    <definedName name="_514002_YACTADJ">"#REF!"</definedName>
    <definedName name="_514002_YBUD">"#REF!"</definedName>
    <definedName name="_514002_YBUDADJ">"#REF!"</definedName>
    <definedName name="_514003_ABUD">"#REF!"</definedName>
    <definedName name="_514003_ABUDADJ">"#REF!"</definedName>
    <definedName name="_514003_YACT">"#REF!"</definedName>
    <definedName name="_514003_YACTADJ">"#REF!"</definedName>
    <definedName name="_514003_YBUD">"#REF!"</definedName>
    <definedName name="_514003_YBUDADJ">"#REF!"</definedName>
    <definedName name="_514004_ABUD">"#REF!"</definedName>
    <definedName name="_514004_ABUDADJ">"#REF!"</definedName>
    <definedName name="_514004_YACT">"#REF!"</definedName>
    <definedName name="_514004_YACTADJ">"#REF!"</definedName>
    <definedName name="_514004_YBUD">"#REF!"</definedName>
    <definedName name="_514004_YBUDADJ">"#REF!"</definedName>
    <definedName name="_514005_ABUD">"#REF!"</definedName>
    <definedName name="_514005_ABUDADJ">"#REF!"</definedName>
    <definedName name="_514005_YACT">"#REF!"</definedName>
    <definedName name="_514005_YACTADJ">"#REF!"</definedName>
    <definedName name="_514005_YBUD">"#REF!"</definedName>
    <definedName name="_514005_YBUDADJ">"#REF!"</definedName>
    <definedName name="_514008_ABUD">"#REF!"</definedName>
    <definedName name="_514008_ABUDADJ">"#REF!"</definedName>
    <definedName name="_514008_YACT">"#REF!"</definedName>
    <definedName name="_514008_YACTADJ">"#REF!"</definedName>
    <definedName name="_514008_YBUD">"#REF!"</definedName>
    <definedName name="_514008_YBUDADJ">"#REF!"</definedName>
    <definedName name="_514009_ABUD">"#REF!"</definedName>
    <definedName name="_514009_ABUDADJ">"#REF!"</definedName>
    <definedName name="_514009_YACT">"#REF!"</definedName>
    <definedName name="_514009_YACTADJ">"#REF!"</definedName>
    <definedName name="_514009_YBUD">"#REF!"</definedName>
    <definedName name="_514009_YBUDADJ">"#REF!"</definedName>
    <definedName name="_514010_ABUD">"#REF!"</definedName>
    <definedName name="_514010_ABUDADJ">"#REF!"</definedName>
    <definedName name="_514010_YACT">"#REF!"</definedName>
    <definedName name="_514010_YACTADJ">"#REF!"</definedName>
    <definedName name="_514010_YBUD">"#REF!"</definedName>
    <definedName name="_514010_YBUDADJ">"#REF!"</definedName>
    <definedName name="_514012_ABUD">"#REF!"</definedName>
    <definedName name="_514012_ABUDADJ">"#REF!"</definedName>
    <definedName name="_514012_YACT">"#REF!"</definedName>
    <definedName name="_514012_YACTADJ">"#REF!"</definedName>
    <definedName name="_514012_YBUD">"#REF!"</definedName>
    <definedName name="_514012_YBUDADJ">"#REF!"</definedName>
    <definedName name="_514013_ABUD">"#REF!"</definedName>
    <definedName name="_514013_ABUDADJ">"#REF!"</definedName>
    <definedName name="_514013_YACT">"#REF!"</definedName>
    <definedName name="_514013_YACTADJ">"#REF!"</definedName>
    <definedName name="_514013_YBUD">"#REF!"</definedName>
    <definedName name="_514013_YBUDADJ">"#REF!"</definedName>
    <definedName name="_514014_ABUD">"#REF!"</definedName>
    <definedName name="_514014_ABUDADJ">"#REF!"</definedName>
    <definedName name="_514014_YACT">"#REF!"</definedName>
    <definedName name="_514014_YACTADJ">"#REF!"</definedName>
    <definedName name="_514014_YBUD">"#REF!"</definedName>
    <definedName name="_514014_YBUDADJ">"#REF!"</definedName>
    <definedName name="_514016_ABUD">"#REF!"</definedName>
    <definedName name="_514016_ABUDADJ">"#REF!"</definedName>
    <definedName name="_514016_YACT">"#REF!"</definedName>
    <definedName name="_514016_YACTADJ">"#REF!"</definedName>
    <definedName name="_514016_YBUD">"#REF!"</definedName>
    <definedName name="_514016_YBUDADJ">"#REF!"</definedName>
    <definedName name="_514017_">"#REF!"</definedName>
    <definedName name="_514017_ABUD">"#REF!"</definedName>
    <definedName name="_514017_ABUDADJ">"#REF!"</definedName>
    <definedName name="_514017_YACT">"#REF!"</definedName>
    <definedName name="_514017_YACTADJ">"#REF!"</definedName>
    <definedName name="_514017_YBUD">"#REF!"</definedName>
    <definedName name="_514017_YBUDADJ">"#REF!"</definedName>
    <definedName name="_514018_">"#REF!"</definedName>
    <definedName name="_514018_ABUD">"#REF!"</definedName>
    <definedName name="_514018_ABUDADJ">"#REF!"</definedName>
    <definedName name="_514018_YACT">"#REF!"</definedName>
    <definedName name="_514018_YACTADJ">"#REF!"</definedName>
    <definedName name="_514018_YBUD">"#REF!"</definedName>
    <definedName name="_514018_YBUDADJ">"#REF!"</definedName>
    <definedName name="_52_30">"#REF!"</definedName>
    <definedName name="_52_30_1">"#REF!"</definedName>
    <definedName name="_52_30_2">"#REF!"</definedName>
    <definedName name="_520000_">"#REF!"</definedName>
    <definedName name="_520000_ABUD">"#REF!"</definedName>
    <definedName name="_520000_ABUDADJ">"#REF!"</definedName>
    <definedName name="_520000_YACT">"#REF!"</definedName>
    <definedName name="_520000_YACTADJ">"#REF!"</definedName>
    <definedName name="_520000_YBUD">"#REF!"</definedName>
    <definedName name="_520000_YBUDADJ">"#REF!"</definedName>
    <definedName name="_521000_">"#REF!"</definedName>
    <definedName name="_521000_ABUD">"#REF!"</definedName>
    <definedName name="_521000_ABUDADJ">"#REF!"</definedName>
    <definedName name="_521000_YACT">"#REF!"</definedName>
    <definedName name="_521000_YACTADJ">"#REF!"</definedName>
    <definedName name="_521000_YBUD">"#REF!"</definedName>
    <definedName name="_521000_YBUDADJ">"#REF!"</definedName>
    <definedName name="_521001_">"#REF!"</definedName>
    <definedName name="_521001_ABUD">"#REF!"</definedName>
    <definedName name="_521001_ABUDADJ">"#REF!"</definedName>
    <definedName name="_521001_YACT">"#REF!"</definedName>
    <definedName name="_521001_YACTADJ">"#REF!"</definedName>
    <definedName name="_521001_YBUD">"#REF!"</definedName>
    <definedName name="_521001_YBUDADJ">"#REF!"</definedName>
    <definedName name="_521002_">"#REF!"</definedName>
    <definedName name="_521002_ABUD">"#REF!"</definedName>
    <definedName name="_521002_ABUDADJ">"#REF!"</definedName>
    <definedName name="_521002_YACT">"#REF!"</definedName>
    <definedName name="_521002_YACTADJ">"#REF!"</definedName>
    <definedName name="_521002_YBUD">"#REF!"</definedName>
    <definedName name="_521002_YBUDADJ">"#REF!"</definedName>
    <definedName name="_521003_">"#REF!"</definedName>
    <definedName name="_521003_ABUD">"#REF!"</definedName>
    <definedName name="_521003_ABUDADJ">"#REF!"</definedName>
    <definedName name="_521003_YACT">"#REF!"</definedName>
    <definedName name="_521003_YACTADJ">"#REF!"</definedName>
    <definedName name="_521003_YBUD">"#REF!"</definedName>
    <definedName name="_521003_YBUDADJ">"#REF!"</definedName>
    <definedName name="_521004_">"#REF!"</definedName>
    <definedName name="_521004_ABUD">"#REF!"</definedName>
    <definedName name="_521004_ABUDADJ">"#REF!"</definedName>
    <definedName name="_521004_YACT">"#REF!"</definedName>
    <definedName name="_521004_YACTADJ">"#REF!"</definedName>
    <definedName name="_521004_YBUD">"#REF!"</definedName>
    <definedName name="_521004_YBUDADJ">"#REF!"</definedName>
    <definedName name="_521005_">"#REF!"</definedName>
    <definedName name="_521005_ABUD">"#REF!"</definedName>
    <definedName name="_521005_ABUDADJ">"#REF!"</definedName>
    <definedName name="_521005_YACT">"#REF!"</definedName>
    <definedName name="_521005_YACTADJ">"#REF!"</definedName>
    <definedName name="_521005_YBUD">"#REF!"</definedName>
    <definedName name="_521005_YBUDADJ">"#REF!"</definedName>
    <definedName name="_521006_">"#REF!"</definedName>
    <definedName name="_521006_ABUD">"#REF!"</definedName>
    <definedName name="_521006_ABUDADJ">"#REF!"</definedName>
    <definedName name="_521006_YACT">"#REF!"</definedName>
    <definedName name="_521006_YACTADJ">"#REF!"</definedName>
    <definedName name="_521006_YBUD">"#REF!"</definedName>
    <definedName name="_521006_YBUDADJ">"#REF!"</definedName>
    <definedName name="_521007_">"#REF!"</definedName>
    <definedName name="_521007_ABUD">"#REF!"</definedName>
    <definedName name="_521007_ABUDADJ">"#REF!"</definedName>
    <definedName name="_521007_YACT">"#REF!"</definedName>
    <definedName name="_521007_YACTADJ">"#REF!"</definedName>
    <definedName name="_521007_YBUD">"#REF!"</definedName>
    <definedName name="_521007_YBUDADJ">"#REF!"</definedName>
    <definedName name="_521008_">"#REF!"</definedName>
    <definedName name="_521008_ABUD">"#REF!"</definedName>
    <definedName name="_521008_ABUDADJ">"#REF!"</definedName>
    <definedName name="_521008_YACT">"#REF!"</definedName>
    <definedName name="_521008_YACTADJ">"#REF!"</definedName>
    <definedName name="_521008_YBUD">"#REF!"</definedName>
    <definedName name="_521008_YBUDADJ">"#REF!"</definedName>
    <definedName name="_521009_">"#REF!"</definedName>
    <definedName name="_521009_ABUD">"#REF!"</definedName>
    <definedName name="_521009_ABUDADJ">"#REF!"</definedName>
    <definedName name="_521009_YACT">"#REF!"</definedName>
    <definedName name="_521009_YACTADJ">"#REF!"</definedName>
    <definedName name="_521009_YBUD">"#REF!"</definedName>
    <definedName name="_521009_YBUDADJ">"#REF!"</definedName>
    <definedName name="_522000_">"#REF!"</definedName>
    <definedName name="_522000_ABUD">"#REF!"</definedName>
    <definedName name="_522000_ABUDADJ">"#REF!"</definedName>
    <definedName name="_522000_YACT">"#REF!"</definedName>
    <definedName name="_522000_YACTADJ">"#REF!"</definedName>
    <definedName name="_522000_YBUD">"#REF!"</definedName>
    <definedName name="_522000_YBUDADJ">"#REF!"</definedName>
    <definedName name="_522001_">"#REF!"</definedName>
    <definedName name="_522001_ABUD">"#REF!"</definedName>
    <definedName name="_522001_ABUDADJ">"#REF!"</definedName>
    <definedName name="_522001_YACT">"#REF!"</definedName>
    <definedName name="_522001_YACTADJ">"#REF!"</definedName>
    <definedName name="_522001_YBUD">"#REF!"</definedName>
    <definedName name="_522001_YBUDADJ">"#REF!"</definedName>
    <definedName name="_522003_">"#REF!"</definedName>
    <definedName name="_522003_ABUD">"#REF!"</definedName>
    <definedName name="_522003_ABUDADJ">"#REF!"</definedName>
    <definedName name="_522003_YACT">"#REF!"</definedName>
    <definedName name="_522003_YACTADJ">"#REF!"</definedName>
    <definedName name="_522003_YBUD">"#REF!"</definedName>
    <definedName name="_522003_YBUDADJ">"#REF!"</definedName>
    <definedName name="_522004_">"#REF!"</definedName>
    <definedName name="_522004_ABUD">"#REF!"</definedName>
    <definedName name="_522004_ABUDADJ">"#REF!"</definedName>
    <definedName name="_522004_YACT">"#REF!"</definedName>
    <definedName name="_522004_YACTADJ">"#REF!"</definedName>
    <definedName name="_522004_YBUD">"#REF!"</definedName>
    <definedName name="_522004_YBUDADJ">"#REF!"</definedName>
    <definedName name="_522005_">"#REF!"</definedName>
    <definedName name="_522005_ABUD">"#REF!"</definedName>
    <definedName name="_522005_ABUDADJ">"#REF!"</definedName>
    <definedName name="_522005_YACT">"#REF!"</definedName>
    <definedName name="_522005_YACTADJ">"#REF!"</definedName>
    <definedName name="_522005_YBUD">"#REF!"</definedName>
    <definedName name="_522005_YBUDADJ">"#REF!"</definedName>
    <definedName name="_522006_">"#REF!"</definedName>
    <definedName name="_522006_ABUD">"#REF!"</definedName>
    <definedName name="_522006_ABUDADJ">"#REF!"</definedName>
    <definedName name="_522006_YACT">"#REF!"</definedName>
    <definedName name="_522006_YACTADJ">"#REF!"</definedName>
    <definedName name="_522006_YBUD">"#REF!"</definedName>
    <definedName name="_522006_YBUDADJ">"#REF!"</definedName>
    <definedName name="_523000_">"#REF!"</definedName>
    <definedName name="_523000_ABUD">"#REF!"</definedName>
    <definedName name="_523000_ABUDADJ">"#REF!"</definedName>
    <definedName name="_523000_YACT">"#REF!"</definedName>
    <definedName name="_523000_YACTADJ">"#REF!"</definedName>
    <definedName name="_523000_YBUD">"#REF!"</definedName>
    <definedName name="_523000_YBUDADJ">"#REF!"</definedName>
    <definedName name="_523001_">"#REF!"</definedName>
    <definedName name="_523001_ABUD">"#REF!"</definedName>
    <definedName name="_523001_ABUDADJ">"#REF!"</definedName>
    <definedName name="_523001_YACT">"#REF!"</definedName>
    <definedName name="_523001_YACTADJ">"#REF!"</definedName>
    <definedName name="_523001_YBUD">"#REF!"</definedName>
    <definedName name="_523001_YBUDADJ">"#REF!"</definedName>
    <definedName name="_523003_">"#REF!"</definedName>
    <definedName name="_523003_ABUD">"#REF!"</definedName>
    <definedName name="_523003_ABUDADJ">"#REF!"</definedName>
    <definedName name="_523003_YACT">"#REF!"</definedName>
    <definedName name="_523003_YACTADJ">"#REF!"</definedName>
    <definedName name="_523003_YBUD">"#REF!"</definedName>
    <definedName name="_523003_YBUDADJ">"#REF!"</definedName>
    <definedName name="_523004_">"#REF!"</definedName>
    <definedName name="_523004_ABUD">"#REF!"</definedName>
    <definedName name="_523004_ABUDADJ">"#REF!"</definedName>
    <definedName name="_523004_YACT">"#REF!"</definedName>
    <definedName name="_523004_YACTADJ">"#REF!"</definedName>
    <definedName name="_523004_YBUD">"#REF!"</definedName>
    <definedName name="_523004_YBUDADJ">"#REF!"</definedName>
    <definedName name="_523005_">"#REF!"</definedName>
    <definedName name="_523005_ABUD">"#REF!"</definedName>
    <definedName name="_523005_ABUDADJ">"#REF!"</definedName>
    <definedName name="_523005_YACT">"#REF!"</definedName>
    <definedName name="_523005_YACTADJ">"#REF!"</definedName>
    <definedName name="_523005_YBUD">"#REF!"</definedName>
    <definedName name="_523005_YBUDADJ">"#REF!"</definedName>
    <definedName name="_523006_">"#REF!"</definedName>
    <definedName name="_523006_ABUD">"#REF!"</definedName>
    <definedName name="_523006_ABUDADJ">"#REF!"</definedName>
    <definedName name="_523006_YACT">"#REF!"</definedName>
    <definedName name="_523006_YACTADJ">"#REF!"</definedName>
    <definedName name="_523006_YBUD">"#REF!"</definedName>
    <definedName name="_523006_YBUDADJ">"#REF!"</definedName>
    <definedName name="_523007_">"#REF!"</definedName>
    <definedName name="_523007_ABUD">"#REF!"</definedName>
    <definedName name="_523007_ABUDADJ">"#REF!"</definedName>
    <definedName name="_523007_YACT">"#REF!"</definedName>
    <definedName name="_523007_YACTADJ">"#REF!"</definedName>
    <definedName name="_523007_YBUD">"#REF!"</definedName>
    <definedName name="_523007_YBUDADJ">"#REF!"</definedName>
    <definedName name="_523008_">"#REF!"</definedName>
    <definedName name="_523008_ABUD">"#REF!"</definedName>
    <definedName name="_523008_ABUDADJ">"#REF!"</definedName>
    <definedName name="_523008_YACT">"#REF!"</definedName>
    <definedName name="_523008_YACTADJ">"#REF!"</definedName>
    <definedName name="_523008_YBUD">"#REF!"</definedName>
    <definedName name="_523008_YBUDADJ">"#REF!"</definedName>
    <definedName name="_523009_">"#REF!"</definedName>
    <definedName name="_523009_ABUD">"#REF!"</definedName>
    <definedName name="_523009_ABUDADJ">"#REF!"</definedName>
    <definedName name="_523009_YACT">"#REF!"</definedName>
    <definedName name="_523009_YACTADJ">"#REF!"</definedName>
    <definedName name="_523009_YBUD">"#REF!"</definedName>
    <definedName name="_523009_YBUDADJ">"#REF!"</definedName>
    <definedName name="_523011_">"#REF!"</definedName>
    <definedName name="_523011_ABUD">"#REF!"</definedName>
    <definedName name="_523011_ABUDADJ">"#REF!"</definedName>
    <definedName name="_523011_YACT">"#REF!"</definedName>
    <definedName name="_523011_YACTADJ">"#REF!"</definedName>
    <definedName name="_523011_YBUD">"#REF!"</definedName>
    <definedName name="_523011_YBUDADJ">"#REF!"</definedName>
    <definedName name="_523012_">"#REF!"</definedName>
    <definedName name="_523012_ABUD">"#REF!"</definedName>
    <definedName name="_523012_ABUDADJ">"#REF!"</definedName>
    <definedName name="_523012_YACT">"#REF!"</definedName>
    <definedName name="_523012_YACTADJ">"#REF!"</definedName>
    <definedName name="_523012_YBUD">"#REF!"</definedName>
    <definedName name="_523012_YBUDADJ">"#REF!"</definedName>
    <definedName name="_523013_">"#REF!"</definedName>
    <definedName name="_523013_ABUD">"#REF!"</definedName>
    <definedName name="_523013_ABUDADJ">"#REF!"</definedName>
    <definedName name="_523013_YACT">"#REF!"</definedName>
    <definedName name="_523013_YACTADJ">"#REF!"</definedName>
    <definedName name="_523013_YBUD">"#REF!"</definedName>
    <definedName name="_523013_YBUDADJ">"#REF!"</definedName>
    <definedName name="_523014_">"#REF!"</definedName>
    <definedName name="_523014_ABUD">"#REF!"</definedName>
    <definedName name="_523014_ABUDADJ">"#REF!"</definedName>
    <definedName name="_523014_YACT">"#REF!"</definedName>
    <definedName name="_523014_YACTADJ">"#REF!"</definedName>
    <definedName name="_523014_YBUD">"#REF!"</definedName>
    <definedName name="_523014_YBUDADJ">"#REF!"</definedName>
    <definedName name="_523100_">"#REF!"</definedName>
    <definedName name="_523100_ABUD">"#REF!"</definedName>
    <definedName name="_523100_ABUDADJ">"#REF!"</definedName>
    <definedName name="_523100_YACT">"#REF!"</definedName>
    <definedName name="_523100_YACTADJ">"#REF!"</definedName>
    <definedName name="_523100_YBUD">"#REF!"</definedName>
    <definedName name="_523100_YBUDADJ">"#REF!"</definedName>
    <definedName name="_524000_">"#REF!"</definedName>
    <definedName name="_524000_ABUD">"#REF!"</definedName>
    <definedName name="_524000_ABUDADJ">"#REF!"</definedName>
    <definedName name="_524000_YACT">"#REF!"</definedName>
    <definedName name="_524000_YACTADJ">"#REF!"</definedName>
    <definedName name="_524000_YBUD">"#REF!"</definedName>
    <definedName name="_524000_YBUDADJ">"#REF!"</definedName>
    <definedName name="_524001_">"#REF!"</definedName>
    <definedName name="_524001_ABUD">"#REF!"</definedName>
    <definedName name="_524001_ABUDADJ">"#REF!"</definedName>
    <definedName name="_524001_YACT">"#REF!"</definedName>
    <definedName name="_524001_YACTADJ">"#REF!"</definedName>
    <definedName name="_524001_YBUD">"#REF!"</definedName>
    <definedName name="_524001_YBUDADJ">"#REF!"</definedName>
    <definedName name="_524002_">"#REF!"</definedName>
    <definedName name="_524002_ABUD">"#REF!"</definedName>
    <definedName name="_524002_ABUDADJ">"#REF!"</definedName>
    <definedName name="_524002_YACT">"#REF!"</definedName>
    <definedName name="_524002_YACTADJ">"#REF!"</definedName>
    <definedName name="_524002_YBUD">"#REF!"</definedName>
    <definedName name="_524002_YBUDADJ">"#REF!"</definedName>
    <definedName name="_524003_">"#REF!"</definedName>
    <definedName name="_524003_ABUD">"#REF!"</definedName>
    <definedName name="_524003_ABUDADJ">"#REF!"</definedName>
    <definedName name="_524003_YACT">"#REF!"</definedName>
    <definedName name="_524003_YACTADJ">"#REF!"</definedName>
    <definedName name="_524003_YBUD">"#REF!"</definedName>
    <definedName name="_524003_YBUDADJ">"#REF!"</definedName>
    <definedName name="_524004_">"#REF!"</definedName>
    <definedName name="_524004_ABUD">"#REF!"</definedName>
    <definedName name="_524004_ABUDADJ">"#REF!"</definedName>
    <definedName name="_524004_YACT">"#REF!"</definedName>
    <definedName name="_524004_YACTADJ">"#REF!"</definedName>
    <definedName name="_524004_YBUD">"#REF!"</definedName>
    <definedName name="_524004_YBUDADJ">"#REF!"</definedName>
    <definedName name="_524005_">"#REF!"</definedName>
    <definedName name="_524005_ABUD">"#REF!"</definedName>
    <definedName name="_524005_ABUDADJ">"#REF!"</definedName>
    <definedName name="_524005_YACT">"#REF!"</definedName>
    <definedName name="_524005_YACTADJ">"#REF!"</definedName>
    <definedName name="_524005_YBUD">"#REF!"</definedName>
    <definedName name="_524005_YBUDADJ">"#REF!"</definedName>
    <definedName name="_53_30.1">"#REF!"</definedName>
    <definedName name="_53_30.1_1">"#REF!"</definedName>
    <definedName name="_53_30.1_2">"#REF!"</definedName>
    <definedName name="_530000_">"#REF!"</definedName>
    <definedName name="_530000_ABUD">"#REF!"</definedName>
    <definedName name="_530000_ABUDADJ">"#REF!"</definedName>
    <definedName name="_530000_YACT">"#REF!"</definedName>
    <definedName name="_530000_YACTADJ">"#REF!"</definedName>
    <definedName name="_530000_YBUD">"#REF!"</definedName>
    <definedName name="_530000_YBUDADJ">"#REF!"</definedName>
    <definedName name="_530100_">"#REF!"</definedName>
    <definedName name="_530100_ABUD">"#REF!"</definedName>
    <definedName name="_530100_ABUDADJ">"#REF!"</definedName>
    <definedName name="_530100_YACT">"#REF!"</definedName>
    <definedName name="_530100_YACTADJ">"#REF!"</definedName>
    <definedName name="_530100_YBUD">"#REF!"</definedName>
    <definedName name="_530100_YBUDADJ">"#REF!"</definedName>
    <definedName name="_530110_">"#REF!"</definedName>
    <definedName name="_530110_ABUD">"#REF!"</definedName>
    <definedName name="_530110_ABUDADJ">"#REF!"</definedName>
    <definedName name="_530110_YACT">"#REF!"</definedName>
    <definedName name="_530110_YACTADJ">"#REF!"</definedName>
    <definedName name="_530110_YBUD">"#REF!"</definedName>
    <definedName name="_530110_YBUDADJ">"#REF!"</definedName>
    <definedName name="_530115_">"#REF!"</definedName>
    <definedName name="_530115_ABUD">"#REF!"</definedName>
    <definedName name="_530115_ABUDADJ">"#REF!"</definedName>
    <definedName name="_530115_YACT">"#REF!"</definedName>
    <definedName name="_530115_YACTADJ">"#REF!"</definedName>
    <definedName name="_530115_YBUD">"#REF!"</definedName>
    <definedName name="_530115_YBUDADJ">"#REF!"</definedName>
    <definedName name="_530150_">"#REF!"</definedName>
    <definedName name="_530150_ABUD">"#REF!"</definedName>
    <definedName name="_530150_ABUDADJ">"#REF!"</definedName>
    <definedName name="_530150_YACT">"#REF!"</definedName>
    <definedName name="_530150_YACTADJ">"#REF!"</definedName>
    <definedName name="_530150_YBUD">"#REF!"</definedName>
    <definedName name="_530150_YBUDADJ">"#REF!"</definedName>
    <definedName name="_530155_">"#REF!"</definedName>
    <definedName name="_530155_ABUD">"#REF!"</definedName>
    <definedName name="_530155_ABUDADJ">"#REF!"</definedName>
    <definedName name="_530155_YACT">"#REF!"</definedName>
    <definedName name="_530155_YACTADJ">"#REF!"</definedName>
    <definedName name="_530155_YBUD">"#REF!"</definedName>
    <definedName name="_530155_YBUDADJ">"#REF!"</definedName>
    <definedName name="_530200_">"#REF!"</definedName>
    <definedName name="_530200_ABUD">"#REF!"</definedName>
    <definedName name="_530200_ABUDADJ">"#REF!"</definedName>
    <definedName name="_530200_YACT">"#REF!"</definedName>
    <definedName name="_530200_YACTADJ">"#REF!"</definedName>
    <definedName name="_530200_YBUD">"#REF!"</definedName>
    <definedName name="_530200_YBUDADJ">"#REF!"</definedName>
    <definedName name="_530201_">"#REF!"</definedName>
    <definedName name="_530201_ABUD">"#REF!"</definedName>
    <definedName name="_530201_ABUDADJ">"#REF!"</definedName>
    <definedName name="_530201_YACT">"#REF!"</definedName>
    <definedName name="_530201_YACTADJ">"#REF!"</definedName>
    <definedName name="_530201_YBUD">"#REF!"</definedName>
    <definedName name="_530201_YBUDADJ">"#REF!"</definedName>
    <definedName name="_530202_">"#REF!"</definedName>
    <definedName name="_530202_ABUD">"#REF!"</definedName>
    <definedName name="_530202_ABUDADJ">"#REF!"</definedName>
    <definedName name="_530202_YACT">"#REF!"</definedName>
    <definedName name="_530202_YACTADJ">"#REF!"</definedName>
    <definedName name="_530202_YBUD">"#REF!"</definedName>
    <definedName name="_530202_YBUDADJ">"#REF!"</definedName>
    <definedName name="_530203_">"#REF!"</definedName>
    <definedName name="_530203_ABUD">"#REF!"</definedName>
    <definedName name="_530203_ABUDADJ">"#REF!"</definedName>
    <definedName name="_530203_YACT">"#REF!"</definedName>
    <definedName name="_530203_YACTADJ">"#REF!"</definedName>
    <definedName name="_530203_YBUD">"#REF!"</definedName>
    <definedName name="_530203_YBUDADJ">"#REF!"</definedName>
    <definedName name="_530204_">"#REF!"</definedName>
    <definedName name="_530204_ABUD">"#REF!"</definedName>
    <definedName name="_530204_ABUDADJ">"#REF!"</definedName>
    <definedName name="_530204_YACT">"#REF!"</definedName>
    <definedName name="_530204_YACTADJ">"#REF!"</definedName>
    <definedName name="_530204_YBUD">"#REF!"</definedName>
    <definedName name="_530204_YBUDADJ">"#REF!"</definedName>
    <definedName name="_530205_">"#REF!"</definedName>
    <definedName name="_530205_ABUD">"#REF!"</definedName>
    <definedName name="_530205_ABUDADJ">"#REF!"</definedName>
    <definedName name="_530205_YACT">"#REF!"</definedName>
    <definedName name="_530205_YACTADJ">"#REF!"</definedName>
    <definedName name="_530205_YBUD">"#REF!"</definedName>
    <definedName name="_530205_YBUDADJ">"#REF!"</definedName>
    <definedName name="_530206_">"#REF!"</definedName>
    <definedName name="_530206_ABUD">"#REF!"</definedName>
    <definedName name="_530206_ABUDADJ">"#REF!"</definedName>
    <definedName name="_530206_YACT">"#REF!"</definedName>
    <definedName name="_530206_YACTADJ">"#REF!"</definedName>
    <definedName name="_530206_YBUD">"#REF!"</definedName>
    <definedName name="_530206_YBUDADJ">"#REF!"</definedName>
    <definedName name="_530207_">"#REF!"</definedName>
    <definedName name="_530207_ABUD">"#REF!"</definedName>
    <definedName name="_530207_ABUDADJ">"#REF!"</definedName>
    <definedName name="_530207_YACT">"#REF!"</definedName>
    <definedName name="_530207_YACTADJ">"#REF!"</definedName>
    <definedName name="_530207_YBUD">"#REF!"</definedName>
    <definedName name="_530207_YBUDADJ">"#REF!"</definedName>
    <definedName name="_530208_">"#REF!"</definedName>
    <definedName name="_530208_ABUD">"#REF!"</definedName>
    <definedName name="_530208_ABUDADJ">"#REF!"</definedName>
    <definedName name="_530208_YACT">"#REF!"</definedName>
    <definedName name="_530208_YACTADJ">"#REF!"</definedName>
    <definedName name="_530208_YBUD">"#REF!"</definedName>
    <definedName name="_530208_YBUDADJ">"#REF!"</definedName>
    <definedName name="_530209_">"#REF!"</definedName>
    <definedName name="_530209_ABUD">"#REF!"</definedName>
    <definedName name="_530209_ABUDADJ">"#REF!"</definedName>
    <definedName name="_530209_YACT">"#REF!"</definedName>
    <definedName name="_530209_YACTADJ">"#REF!"</definedName>
    <definedName name="_530209_YBUD">"#REF!"</definedName>
    <definedName name="_530209_YBUDADJ">"#REF!"</definedName>
    <definedName name="_530210_">"#REF!"</definedName>
    <definedName name="_530210_ABUD">"#REF!"</definedName>
    <definedName name="_530210_ABUDADJ">"#REF!"</definedName>
    <definedName name="_530210_YACT">"#REF!"</definedName>
    <definedName name="_530210_YACTADJ">"#REF!"</definedName>
    <definedName name="_530210_YBUD">"#REF!"</definedName>
    <definedName name="_530210_YBUDADJ">"#REF!"</definedName>
    <definedName name="_530300_">"#REF!"</definedName>
    <definedName name="_530300_ABUD">"#REF!"</definedName>
    <definedName name="_530300_ABUDADJ">"#REF!"</definedName>
    <definedName name="_530300_YACT">"#REF!"</definedName>
    <definedName name="_530300_YACTADJ">"#REF!"</definedName>
    <definedName name="_530300_YBUD">"#REF!"</definedName>
    <definedName name="_530300_YBUDADJ">"#REF!"</definedName>
    <definedName name="_530301_">"#REF!"</definedName>
    <definedName name="_530301_ABUD">"#REF!"</definedName>
    <definedName name="_530301_ABUDADJ">"#REF!"</definedName>
    <definedName name="_530301_YACT">"#REF!"</definedName>
    <definedName name="_530301_YACTADJ">"#REF!"</definedName>
    <definedName name="_530301_YBUD">"#REF!"</definedName>
    <definedName name="_530301_YBUDADJ">"#REF!"</definedName>
    <definedName name="_530302_">"#REF!"</definedName>
    <definedName name="_530302_ABUD">"#REF!"</definedName>
    <definedName name="_530302_ABUDADJ">"#REF!"</definedName>
    <definedName name="_530302_YACT">"#REF!"</definedName>
    <definedName name="_530302_YACTADJ">"#REF!"</definedName>
    <definedName name="_530302_YBUD">"#REF!"</definedName>
    <definedName name="_530302_YBUDADJ">"#REF!"</definedName>
    <definedName name="_530303_">"#REF!"</definedName>
    <definedName name="_530303_ABUD">"#REF!"</definedName>
    <definedName name="_530303_ABUDADJ">"#REF!"</definedName>
    <definedName name="_530303_YACT">"#REF!"</definedName>
    <definedName name="_530303_YACTADJ">"#REF!"</definedName>
    <definedName name="_530303_YBUD">"#REF!"</definedName>
    <definedName name="_530303_YBUDADJ">"#REF!"</definedName>
    <definedName name="_530304_">"#REF!"</definedName>
    <definedName name="_530304_ABUD">"#REF!"</definedName>
    <definedName name="_530304_ABUDADJ">"#REF!"</definedName>
    <definedName name="_530304_YACT">"#REF!"</definedName>
    <definedName name="_530304_YACTADJ">"#REF!"</definedName>
    <definedName name="_530304_YBUD">"#REF!"</definedName>
    <definedName name="_530304_YBUDADJ">"#REF!"</definedName>
    <definedName name="_530305_">"#REF!"</definedName>
    <definedName name="_530305_ABUD">"#REF!"</definedName>
    <definedName name="_530305_ABUDADJ">"#REF!"</definedName>
    <definedName name="_530305_YACT">"#REF!"</definedName>
    <definedName name="_530305_YACTADJ">"#REF!"</definedName>
    <definedName name="_530305_YBUD">"#REF!"</definedName>
    <definedName name="_530305_YBUDADJ">"#REF!"</definedName>
    <definedName name="_530306_">"#REF!"</definedName>
    <definedName name="_530306_ABUD">"#REF!"</definedName>
    <definedName name="_530306_ABUDADJ">"#REF!"</definedName>
    <definedName name="_530306_YACT">"#REF!"</definedName>
    <definedName name="_530306_YACTADJ">"#REF!"</definedName>
    <definedName name="_530306_YBUD">"#REF!"</definedName>
    <definedName name="_530306_YBUDADJ">"#REF!"</definedName>
    <definedName name="_530307_">"#REF!"</definedName>
    <definedName name="_530307_ABUD">"#REF!"</definedName>
    <definedName name="_530307_ABUDADJ">"#REF!"</definedName>
    <definedName name="_530307_YACT">"#REF!"</definedName>
    <definedName name="_530307_YACTADJ">"#REF!"</definedName>
    <definedName name="_530307_YBUD">"#REF!"</definedName>
    <definedName name="_530307_YBUDADJ">"#REF!"</definedName>
    <definedName name="_530308_">"#REF!"</definedName>
    <definedName name="_530308_ABUD">"#REF!"</definedName>
    <definedName name="_530308_ABUDADJ">"#REF!"</definedName>
    <definedName name="_530308_YACT">"#REF!"</definedName>
    <definedName name="_530308_YACTADJ">"#REF!"</definedName>
    <definedName name="_530308_YBUD">"#REF!"</definedName>
    <definedName name="_530308_YBUDADJ">"#REF!"</definedName>
    <definedName name="_530309_">"#REF!"</definedName>
    <definedName name="_530309_ABUD">"#REF!"</definedName>
    <definedName name="_530309_ABUDADJ">"#REF!"</definedName>
    <definedName name="_530309_YACT">"#REF!"</definedName>
    <definedName name="_530309_YACTADJ">"#REF!"</definedName>
    <definedName name="_530309_YBUD">"#REF!"</definedName>
    <definedName name="_530309_YBUDADJ">"#REF!"</definedName>
    <definedName name="_530310_">"#REF!"</definedName>
    <definedName name="_530310_ABUD">"#REF!"</definedName>
    <definedName name="_530310_ABUDADJ">"#REF!"</definedName>
    <definedName name="_530310_YACT">"#REF!"</definedName>
    <definedName name="_530310_YACTADJ">"#REF!"</definedName>
    <definedName name="_530310_YBUD">"#REF!"</definedName>
    <definedName name="_530310_YBUDADJ">"#REF!"</definedName>
    <definedName name="_530311_">"#REF!"</definedName>
    <definedName name="_530311_ABUD">"#REF!"</definedName>
    <definedName name="_530311_ABUDADJ">"#REF!"</definedName>
    <definedName name="_530311_YACT">"#REF!"</definedName>
    <definedName name="_530311_YACTADJ">"#REF!"</definedName>
    <definedName name="_530311_YBUD">"#REF!"</definedName>
    <definedName name="_530311_YBUDADJ">"#REF!"</definedName>
    <definedName name="_530312_">"#REF!"</definedName>
    <definedName name="_530312_ABUD">"#REF!"</definedName>
    <definedName name="_530312_ABUDADJ">"#REF!"</definedName>
    <definedName name="_530312_YACT">"#REF!"</definedName>
    <definedName name="_530312_YACTADJ">"#REF!"</definedName>
    <definedName name="_530312_YBUD">"#REF!"</definedName>
    <definedName name="_530312_YBUDADJ">"#REF!"</definedName>
    <definedName name="_530313_">"#REF!"</definedName>
    <definedName name="_530313_ABUD">"#REF!"</definedName>
    <definedName name="_530313_ABUDADJ">"#REF!"</definedName>
    <definedName name="_530313_YACT">"#REF!"</definedName>
    <definedName name="_530313_YACTADJ">"#REF!"</definedName>
    <definedName name="_530313_YBUD">"#REF!"</definedName>
    <definedName name="_530313_YBUDADJ">"#REF!"</definedName>
    <definedName name="_530314_">"#REF!"</definedName>
    <definedName name="_530314_ABUD">"#REF!"</definedName>
    <definedName name="_530314_ABUDADJ">"#REF!"</definedName>
    <definedName name="_530314_YACT">"#REF!"</definedName>
    <definedName name="_530314_YACTADJ">"#REF!"</definedName>
    <definedName name="_530314_YBUD">"#REF!"</definedName>
    <definedName name="_530314_YBUDADJ">"#REF!"</definedName>
    <definedName name="_530315_">"#REF!"</definedName>
    <definedName name="_530315_ABUD">"#REF!"</definedName>
    <definedName name="_530315_ABUDADJ">"#REF!"</definedName>
    <definedName name="_530315_YACT">"#REF!"</definedName>
    <definedName name="_530315_YACTADJ">"#REF!"</definedName>
    <definedName name="_530315_YBUD">"#REF!"</definedName>
    <definedName name="_530315_YBUDADJ">"#REF!"</definedName>
    <definedName name="_530316_">"#REF!"</definedName>
    <definedName name="_530316_ABUD">"#REF!"</definedName>
    <definedName name="_530316_ABUDADJ">"#REF!"</definedName>
    <definedName name="_530316_YACT">"#REF!"</definedName>
    <definedName name="_530316_YACTADJ">"#REF!"</definedName>
    <definedName name="_530316_YBUD">"#REF!"</definedName>
    <definedName name="_530316_YBUDADJ">"#REF!"</definedName>
    <definedName name="_530317_">"#REF!"</definedName>
    <definedName name="_530317_ABUD">"#REF!"</definedName>
    <definedName name="_530317_ABUDADJ">"#REF!"</definedName>
    <definedName name="_530317_YACT">"#REF!"</definedName>
    <definedName name="_530317_YACTADJ">"#REF!"</definedName>
    <definedName name="_530317_YBUD">"#REF!"</definedName>
    <definedName name="_530317_YBUDADJ">"#REF!"</definedName>
    <definedName name="_530400_">"#REF!"</definedName>
    <definedName name="_530400_ABUD">"#REF!"</definedName>
    <definedName name="_530400_ABUDADJ">"#REF!"</definedName>
    <definedName name="_530400_YACT">"#REF!"</definedName>
    <definedName name="_530400_YACTADJ">"#REF!"</definedName>
    <definedName name="_530400_YBUD">"#REF!"</definedName>
    <definedName name="_530400_YBUDADJ">"#REF!"</definedName>
    <definedName name="_530401_">"#REF!"</definedName>
    <definedName name="_530401_ABUD">"#REF!"</definedName>
    <definedName name="_530401_ABUDADJ">"#REF!"</definedName>
    <definedName name="_530401_YACT">"#REF!"</definedName>
    <definedName name="_530401_YACTADJ">"#REF!"</definedName>
    <definedName name="_530401_YBUD">"#REF!"</definedName>
    <definedName name="_530401_YBUDADJ">"#REF!"</definedName>
    <definedName name="_530402_">"#REF!"</definedName>
    <definedName name="_530402_ABUD">"#REF!"</definedName>
    <definedName name="_530402_ABUDADJ">"#REF!"</definedName>
    <definedName name="_530402_YACT">"#REF!"</definedName>
    <definedName name="_530402_YACTADJ">"#REF!"</definedName>
    <definedName name="_530402_YBUD">"#REF!"</definedName>
    <definedName name="_530402_YBUDADJ">"#REF!"</definedName>
    <definedName name="_530403_">"#REF!"</definedName>
    <definedName name="_530403_ABUD">"#REF!"</definedName>
    <definedName name="_530403_ABUDADJ">"#REF!"</definedName>
    <definedName name="_530403_YACT">"#REF!"</definedName>
    <definedName name="_530403_YACTADJ">"#REF!"</definedName>
    <definedName name="_530403_YBUD">"#REF!"</definedName>
    <definedName name="_530403_YBUDADJ">"#REF!"</definedName>
    <definedName name="_530404_">"#REF!"</definedName>
    <definedName name="_530404_ABUD">"#REF!"</definedName>
    <definedName name="_530404_ABUDADJ">"#REF!"</definedName>
    <definedName name="_530404_YACT">"#REF!"</definedName>
    <definedName name="_530404_YACTADJ">"#REF!"</definedName>
    <definedName name="_530404_YBUD">"#REF!"</definedName>
    <definedName name="_530404_YBUDADJ">"#REF!"</definedName>
    <definedName name="_530405_">"#REF!"</definedName>
    <definedName name="_530405_ABUD">"#REF!"</definedName>
    <definedName name="_530405_ABUDADJ">"#REF!"</definedName>
    <definedName name="_530405_YACT">"#REF!"</definedName>
    <definedName name="_530405_YACTADJ">"#REF!"</definedName>
    <definedName name="_530405_YBUD">"#REF!"</definedName>
    <definedName name="_530405_YBUDADJ">"#REF!"</definedName>
    <definedName name="_530406_">"#REF!"</definedName>
    <definedName name="_530406_ABUD">"#REF!"</definedName>
    <definedName name="_530406_ABUDADJ">"#REF!"</definedName>
    <definedName name="_530406_YACT">"#REF!"</definedName>
    <definedName name="_530406_YACTADJ">"#REF!"</definedName>
    <definedName name="_530406_YBUD">"#REF!"</definedName>
    <definedName name="_530406_YBUDADJ">"#REF!"</definedName>
    <definedName name="_530407_">"#REF!"</definedName>
    <definedName name="_530407_ABUD">"#REF!"</definedName>
    <definedName name="_530407_ABUDADJ">"#REF!"</definedName>
    <definedName name="_530407_YACT">"#REF!"</definedName>
    <definedName name="_530407_YACTADJ">"#REF!"</definedName>
    <definedName name="_530407_YBUD">"#REF!"</definedName>
    <definedName name="_530407_YBUDADJ">"#REF!"</definedName>
    <definedName name="_530408_">"#REF!"</definedName>
    <definedName name="_530408_ABUD">"#REF!"</definedName>
    <definedName name="_530408_ABUDADJ">"#REF!"</definedName>
    <definedName name="_530408_YACT">"#REF!"</definedName>
    <definedName name="_530408_YACTADJ">"#REF!"</definedName>
    <definedName name="_530408_YBUD">"#REF!"</definedName>
    <definedName name="_530408_YBUDADJ">"#REF!"</definedName>
    <definedName name="_530409_">"#REF!"</definedName>
    <definedName name="_530409_ABUD">"#REF!"</definedName>
    <definedName name="_530409_ABUDADJ">"#REF!"</definedName>
    <definedName name="_530409_YACT">"#REF!"</definedName>
    <definedName name="_530409_YACTADJ">"#REF!"</definedName>
    <definedName name="_530409_YBUD">"#REF!"</definedName>
    <definedName name="_530409_YBUDADJ">"#REF!"</definedName>
    <definedName name="_530500_">"#REF!"</definedName>
    <definedName name="_530500_ABUD">"#REF!"</definedName>
    <definedName name="_530500_ABUDADJ">"#REF!"</definedName>
    <definedName name="_530500_YACT">"#REF!"</definedName>
    <definedName name="_530500_YACTADJ">"#REF!"</definedName>
    <definedName name="_530500_YBUD">"#REF!"</definedName>
    <definedName name="_530500_YBUDADJ">"#REF!"</definedName>
    <definedName name="_530501_">"#REF!"</definedName>
    <definedName name="_530501_ABUD">"#REF!"</definedName>
    <definedName name="_530501_ABUDADJ">"#REF!"</definedName>
    <definedName name="_530501_YACT">"#REF!"</definedName>
    <definedName name="_530501_YACTADJ">"#REF!"</definedName>
    <definedName name="_530501_YBUD">"#REF!"</definedName>
    <definedName name="_530501_YBUDADJ">"#REF!"</definedName>
    <definedName name="_530503_">"#REF!"</definedName>
    <definedName name="_530503_ABUD">"#REF!"</definedName>
    <definedName name="_530503_ABUDADJ">"#REF!"</definedName>
    <definedName name="_530503_YACT">"#REF!"</definedName>
    <definedName name="_530503_YACTADJ">"#REF!"</definedName>
    <definedName name="_530503_YBUD">"#REF!"</definedName>
    <definedName name="_530503_YBUDADJ">"#REF!"</definedName>
    <definedName name="_530504_">"#REF!"</definedName>
    <definedName name="_530504_ABUD">"#REF!"</definedName>
    <definedName name="_530504_ABUDADJ">"#REF!"</definedName>
    <definedName name="_530504_YACT">"#REF!"</definedName>
    <definedName name="_530504_YACTADJ">"#REF!"</definedName>
    <definedName name="_530504_YBUD">"#REF!"</definedName>
    <definedName name="_530504_YBUDADJ">"#REF!"</definedName>
    <definedName name="_530505_">"#REF!"</definedName>
    <definedName name="_530505_ABUD">"#REF!"</definedName>
    <definedName name="_530505_ABUDADJ">"#REF!"</definedName>
    <definedName name="_530505_YACT">"#REF!"</definedName>
    <definedName name="_530505_YACTADJ">"#REF!"</definedName>
    <definedName name="_530505_YBUD">"#REF!"</definedName>
    <definedName name="_530505_YBUDADJ">"#REF!"</definedName>
    <definedName name="_530506_">"#REF!"</definedName>
    <definedName name="_530506_ABUD">"#REF!"</definedName>
    <definedName name="_530506_ABUDADJ">"#REF!"</definedName>
    <definedName name="_530506_YACT">"#REF!"</definedName>
    <definedName name="_530506_YACTADJ">"#REF!"</definedName>
    <definedName name="_530506_YBUD">"#REF!"</definedName>
    <definedName name="_530506_YBUDADJ">"#REF!"</definedName>
    <definedName name="_530507_">"#REF!"</definedName>
    <definedName name="_530507_ABUD">"#REF!"</definedName>
    <definedName name="_530507_ABUDADJ">"#REF!"</definedName>
    <definedName name="_530507_YACT">"#REF!"</definedName>
    <definedName name="_530507_YACTADJ">"#REF!"</definedName>
    <definedName name="_530507_YBUD">"#REF!"</definedName>
    <definedName name="_530507_YBUDADJ">"#REF!"</definedName>
    <definedName name="_530508_">"#REF!"</definedName>
    <definedName name="_530508_ABUD">"#REF!"</definedName>
    <definedName name="_530508_ABUDADJ">"#REF!"</definedName>
    <definedName name="_530508_YACT">"#REF!"</definedName>
    <definedName name="_530508_YACTADJ">"#REF!"</definedName>
    <definedName name="_530508_YBUD">"#REF!"</definedName>
    <definedName name="_530508_YBUDADJ">"#REF!"</definedName>
    <definedName name="_530509_">"#REF!"</definedName>
    <definedName name="_530509_ABUD">"#REF!"</definedName>
    <definedName name="_530509_ABUDADJ">"#REF!"</definedName>
    <definedName name="_530509_YACT">"#REF!"</definedName>
    <definedName name="_530509_YACTADJ">"#REF!"</definedName>
    <definedName name="_530509_YBUD">"#REF!"</definedName>
    <definedName name="_530509_YBUDADJ">"#REF!"</definedName>
    <definedName name="_530510_">"#REF!"</definedName>
    <definedName name="_530510_ABUD">"#REF!"</definedName>
    <definedName name="_530510_ABUDADJ">"#REF!"</definedName>
    <definedName name="_530510_YACT">"#REF!"</definedName>
    <definedName name="_530510_YACTADJ">"#REF!"</definedName>
    <definedName name="_530510_YBUD">"#REF!"</definedName>
    <definedName name="_530510_YBUDADJ">"#REF!"</definedName>
    <definedName name="_530600_">"#REF!"</definedName>
    <definedName name="_530600_ABUD">"#REF!"</definedName>
    <definedName name="_530600_ABUDADJ">"#REF!"</definedName>
    <definedName name="_530600_YACT">"#REF!"</definedName>
    <definedName name="_530600_YACTADJ">"#REF!"</definedName>
    <definedName name="_530600_YBUD">"#REF!"</definedName>
    <definedName name="_530600_YBUDADJ">"#REF!"</definedName>
    <definedName name="_530601_">"#REF!"</definedName>
    <definedName name="_530601_ABUD">"#REF!"</definedName>
    <definedName name="_530601_ABUDADJ">"#REF!"</definedName>
    <definedName name="_530601_YACT">"#REF!"</definedName>
    <definedName name="_530601_YACTADJ">"#REF!"</definedName>
    <definedName name="_530601_YBUD">"#REF!"</definedName>
    <definedName name="_530601_YBUDADJ">"#REF!"</definedName>
    <definedName name="_530602_">"#REF!"</definedName>
    <definedName name="_530602_ABUD">"#REF!"</definedName>
    <definedName name="_530602_ABUDADJ">"#REF!"</definedName>
    <definedName name="_530602_YACT">"#REF!"</definedName>
    <definedName name="_530602_YACTADJ">"#REF!"</definedName>
    <definedName name="_530602_YBUD">"#REF!"</definedName>
    <definedName name="_530602_YBUDADJ">"#REF!"</definedName>
    <definedName name="_530603_">"#REF!"</definedName>
    <definedName name="_530603_ABUD">"#REF!"</definedName>
    <definedName name="_530603_ABUDADJ">"#REF!"</definedName>
    <definedName name="_530603_YACT">"#REF!"</definedName>
    <definedName name="_530603_YACTADJ">"#REF!"</definedName>
    <definedName name="_530603_YBUD">"#REF!"</definedName>
    <definedName name="_530603_YBUDADJ">"#REF!"</definedName>
    <definedName name="_530604_">"#REF!"</definedName>
    <definedName name="_530604_ABUD">"#REF!"</definedName>
    <definedName name="_530604_ABUDADJ">"#REF!"</definedName>
    <definedName name="_530604_YACT">"#REF!"</definedName>
    <definedName name="_530604_YACTADJ">"#REF!"</definedName>
    <definedName name="_530604_YBUD">"#REF!"</definedName>
    <definedName name="_530604_YBUDADJ">"#REF!"</definedName>
    <definedName name="_530605_">"#REF!"</definedName>
    <definedName name="_530605_ABUD">"#REF!"</definedName>
    <definedName name="_530605_ABUDADJ">"#REF!"</definedName>
    <definedName name="_530605_YACT">"#REF!"</definedName>
    <definedName name="_530605_YACTADJ">"#REF!"</definedName>
    <definedName name="_530605_YBUD">"#REF!"</definedName>
    <definedName name="_530605_YBUDADJ">"#REF!"</definedName>
    <definedName name="_530606_">"#REF!"</definedName>
    <definedName name="_530606_ABUD">"#REF!"</definedName>
    <definedName name="_530606_ABUDADJ">"#REF!"</definedName>
    <definedName name="_530606_YACT">"#REF!"</definedName>
    <definedName name="_530606_YACTADJ">"#REF!"</definedName>
    <definedName name="_530606_YBUD">"#REF!"</definedName>
    <definedName name="_530606_YBUDADJ">"#REF!"</definedName>
    <definedName name="_530607_">"#REF!"</definedName>
    <definedName name="_530607_ABUD">"#REF!"</definedName>
    <definedName name="_530607_ABUDADJ">"#REF!"</definedName>
    <definedName name="_530607_YACT">"#REF!"</definedName>
    <definedName name="_530607_YACTADJ">"#REF!"</definedName>
    <definedName name="_530607_YBUD">"#REF!"</definedName>
    <definedName name="_530607_YBUDADJ">"#REF!"</definedName>
    <definedName name="_530608_">"#REF!"</definedName>
    <definedName name="_530608_ABUD">"#REF!"</definedName>
    <definedName name="_530608_ABUDADJ">"#REF!"</definedName>
    <definedName name="_530608_YACT">"#REF!"</definedName>
    <definedName name="_530608_YACTADJ">"#REF!"</definedName>
    <definedName name="_530608_YBUD">"#REF!"</definedName>
    <definedName name="_530608_YBUDADJ">"#REF!"</definedName>
    <definedName name="_530609_">"#REF!"</definedName>
    <definedName name="_530609_ABUD">"#REF!"</definedName>
    <definedName name="_530609_ABUDADJ">"#REF!"</definedName>
    <definedName name="_530609_YACT">"#REF!"</definedName>
    <definedName name="_530609_YACTADJ">"#REF!"</definedName>
    <definedName name="_530609_YBUD">"#REF!"</definedName>
    <definedName name="_530609_YBUDADJ">"#REF!"</definedName>
    <definedName name="_530610_">"#REF!"</definedName>
    <definedName name="_530610_ABUD">"#REF!"</definedName>
    <definedName name="_530610_ABUDADJ">"#REF!"</definedName>
    <definedName name="_530610_YACT">"#REF!"</definedName>
    <definedName name="_530610_YACTADJ">"#REF!"</definedName>
    <definedName name="_530610_YBUD">"#REF!"</definedName>
    <definedName name="_530610_YBUDADJ">"#REF!"</definedName>
    <definedName name="_530612_">"#REF!"</definedName>
    <definedName name="_530612_ABUD">"#REF!"</definedName>
    <definedName name="_530612_ABUDADJ">"#REF!"</definedName>
    <definedName name="_530612_YACT">"#REF!"</definedName>
    <definedName name="_530612_YACTADJ">"#REF!"</definedName>
    <definedName name="_530612_YBUD">"#REF!"</definedName>
    <definedName name="_530612_YBUDADJ">"#REF!"</definedName>
    <definedName name="_530613_">"#REF!"</definedName>
    <definedName name="_530613_ABUD">"#REF!"</definedName>
    <definedName name="_530613_ABUDADJ">"#REF!"</definedName>
    <definedName name="_530613_YACT">"#REF!"</definedName>
    <definedName name="_530613_YACTADJ">"#REF!"</definedName>
    <definedName name="_530613_YBUD">"#REF!"</definedName>
    <definedName name="_530613_YBUDADJ">"#REF!"</definedName>
    <definedName name="_530614_">"#REF!"</definedName>
    <definedName name="_530614_ABUD">"#REF!"</definedName>
    <definedName name="_530614_ABUDADJ">"#REF!"</definedName>
    <definedName name="_530614_YACT">"#REF!"</definedName>
    <definedName name="_530614_YACTADJ">"#REF!"</definedName>
    <definedName name="_530614_YBUD">"#REF!"</definedName>
    <definedName name="_530614_YBUDADJ">"#REF!"</definedName>
    <definedName name="_530615_">"#REF!"</definedName>
    <definedName name="_530615_ABUD">"#REF!"</definedName>
    <definedName name="_530615_ABUDADJ">"#REF!"</definedName>
    <definedName name="_530615_YACT">"#REF!"</definedName>
    <definedName name="_530615_YACTADJ">"#REF!"</definedName>
    <definedName name="_530615_YBUD">"#REF!"</definedName>
    <definedName name="_530615_YBUDADJ">"#REF!"</definedName>
    <definedName name="_530616_">"#REF!"</definedName>
    <definedName name="_530616_ABUD">"#REF!"</definedName>
    <definedName name="_530616_ABUDADJ">"#REF!"</definedName>
    <definedName name="_530616_YACT">"#REF!"</definedName>
    <definedName name="_530616_YACTADJ">"#REF!"</definedName>
    <definedName name="_530616_YBUD">"#REF!"</definedName>
    <definedName name="_530616_YBUDADJ">"#REF!"</definedName>
    <definedName name="_530617_">"#REF!"</definedName>
    <definedName name="_530617_ABUD">"#REF!"</definedName>
    <definedName name="_530617_ABUDADJ">"#REF!"</definedName>
    <definedName name="_530617_YACT">"#REF!"</definedName>
    <definedName name="_530617_YACTADJ">"#REF!"</definedName>
    <definedName name="_530617_YBUD">"#REF!"</definedName>
    <definedName name="_530617_YBUDADJ">"#REF!"</definedName>
    <definedName name="_530618_">"#REF!"</definedName>
    <definedName name="_530618_ABUD">"#REF!"</definedName>
    <definedName name="_530618_ABUDADJ">"#REF!"</definedName>
    <definedName name="_530618_YACT">"#REF!"</definedName>
    <definedName name="_530618_YACTADJ">"#REF!"</definedName>
    <definedName name="_530618_YBUD">"#REF!"</definedName>
    <definedName name="_530618_YBUDADJ">"#REF!"</definedName>
    <definedName name="_530619_">"#REF!"</definedName>
    <definedName name="_530619_ABUD">"#REF!"</definedName>
    <definedName name="_530619_ABUDADJ">"#REF!"</definedName>
    <definedName name="_530619_YACT">"#REF!"</definedName>
    <definedName name="_530619_YACTADJ">"#REF!"</definedName>
    <definedName name="_530619_YBUD">"#REF!"</definedName>
    <definedName name="_530619_YBUDADJ">"#REF!"</definedName>
    <definedName name="_530620_">"#REF!"</definedName>
    <definedName name="_530620_ABUD">"#REF!"</definedName>
    <definedName name="_530620_ABUDADJ">"#REF!"</definedName>
    <definedName name="_530620_YACT">"#REF!"</definedName>
    <definedName name="_530620_YACTADJ">"#REF!"</definedName>
    <definedName name="_530620_YBUD">"#REF!"</definedName>
    <definedName name="_530620_YBUDADJ">"#REF!"</definedName>
    <definedName name="_530650_">"#REF!"</definedName>
    <definedName name="_530650_ABUD">"#REF!"</definedName>
    <definedName name="_530650_ABUDADJ">"#REF!"</definedName>
    <definedName name="_530650_YACT">"#REF!"</definedName>
    <definedName name="_530650_YACTADJ">"#REF!"</definedName>
    <definedName name="_530650_YBUD">"#REF!"</definedName>
    <definedName name="_530650_YBUDADJ">"#REF!"</definedName>
    <definedName name="_530700_">"#REF!"</definedName>
    <definedName name="_530700_ABUD">"#REF!"</definedName>
    <definedName name="_530700_ABUDADJ">"#REF!"</definedName>
    <definedName name="_530700_YACT">"#REF!"</definedName>
    <definedName name="_530700_YACTADJ">"#REF!"</definedName>
    <definedName name="_530700_YBUD">"#REF!"</definedName>
    <definedName name="_530700_YBUDADJ">"#REF!"</definedName>
    <definedName name="_530701_">"#REF!"</definedName>
    <definedName name="_530701_ABUD">"#REF!"</definedName>
    <definedName name="_530701_ABUDADJ">"#REF!"</definedName>
    <definedName name="_530701_YACT">"#REF!"</definedName>
    <definedName name="_530701_YACTADJ">"#REF!"</definedName>
    <definedName name="_530701_YBUD">"#REF!"</definedName>
    <definedName name="_530701_YBUDADJ">"#REF!"</definedName>
    <definedName name="_530702_">"#REF!"</definedName>
    <definedName name="_530702_ABUD">"#REF!"</definedName>
    <definedName name="_530702_ABUDADJ">"#REF!"</definedName>
    <definedName name="_530702_YACT">"#REF!"</definedName>
    <definedName name="_530702_YACTADJ">"#REF!"</definedName>
    <definedName name="_530702_YBUD">"#REF!"</definedName>
    <definedName name="_530702_YBUDADJ">"#REF!"</definedName>
    <definedName name="_530703_">"#REF!"</definedName>
    <definedName name="_530703_ABUD">"#REF!"</definedName>
    <definedName name="_530703_ABUDADJ">"#REF!"</definedName>
    <definedName name="_530703_YACT">"#REF!"</definedName>
    <definedName name="_530703_YACTADJ">"#REF!"</definedName>
    <definedName name="_530703_YBUD">"#REF!"</definedName>
    <definedName name="_530703_YBUDADJ">"#REF!"</definedName>
    <definedName name="_530704_">"#REF!"</definedName>
    <definedName name="_530704_ABUD">"#REF!"</definedName>
    <definedName name="_530704_ABUDADJ">"#REF!"</definedName>
    <definedName name="_530704_YACT">"#REF!"</definedName>
    <definedName name="_530704_YACTADJ">"#REF!"</definedName>
    <definedName name="_530704_YBUD">"#REF!"</definedName>
    <definedName name="_530704_YBUDADJ">"#REF!"</definedName>
    <definedName name="_530705_">"#REF!"</definedName>
    <definedName name="_530705_ABUD">"#REF!"</definedName>
    <definedName name="_530705_ABUDADJ">"#REF!"</definedName>
    <definedName name="_530705_YACT">"#REF!"</definedName>
    <definedName name="_530705_YACTADJ">"#REF!"</definedName>
    <definedName name="_530705_YBUD">"#REF!"</definedName>
    <definedName name="_530705_YBUDADJ">"#REF!"</definedName>
    <definedName name="_530706_">"#REF!"</definedName>
    <definedName name="_530706_ABUD">"#REF!"</definedName>
    <definedName name="_530706_ABUDADJ">"#REF!"</definedName>
    <definedName name="_530706_YACT">"#REF!"</definedName>
    <definedName name="_530706_YACTADJ">"#REF!"</definedName>
    <definedName name="_530706_YBUD">"#REF!"</definedName>
    <definedName name="_530706_YBUDADJ">"#REF!"</definedName>
    <definedName name="_530707_">"#REF!"</definedName>
    <definedName name="_530707_ABUD">"#REF!"</definedName>
    <definedName name="_530707_ABUDADJ">"#REF!"</definedName>
    <definedName name="_530707_YACT">"#REF!"</definedName>
    <definedName name="_530707_YACTADJ">"#REF!"</definedName>
    <definedName name="_530707_YBUD">"#REF!"</definedName>
    <definedName name="_530707_YBUDADJ">"#REF!"</definedName>
    <definedName name="_530708_">"#REF!"</definedName>
    <definedName name="_530708_ABUD">"#REF!"</definedName>
    <definedName name="_530708_ABUDADJ">"#REF!"</definedName>
    <definedName name="_530708_YACT">"#REF!"</definedName>
    <definedName name="_530708_YACTADJ">"#REF!"</definedName>
    <definedName name="_530708_YBUD">"#REF!"</definedName>
    <definedName name="_530708_YBUDADJ">"#REF!"</definedName>
    <definedName name="_530709_">"#REF!"</definedName>
    <definedName name="_530709_ABUD">"#REF!"</definedName>
    <definedName name="_530709_ABUDADJ">"#REF!"</definedName>
    <definedName name="_530709_YACT">"#REF!"</definedName>
    <definedName name="_530709_YACTADJ">"#REF!"</definedName>
    <definedName name="_530709_YBUD">"#REF!"</definedName>
    <definedName name="_530709_YBUDADJ">"#REF!"</definedName>
    <definedName name="_530710_">"#REF!"</definedName>
    <definedName name="_530710_ABUD">"#REF!"</definedName>
    <definedName name="_530710_ABUDADJ">"#REF!"</definedName>
    <definedName name="_530710_YACT">"#REF!"</definedName>
    <definedName name="_530710_YACTADJ">"#REF!"</definedName>
    <definedName name="_530710_YBUD">"#REF!"</definedName>
    <definedName name="_530710_YBUDADJ">"#REF!"</definedName>
    <definedName name="_530800_">"#REF!"</definedName>
    <definedName name="_530800_ABUD">"#REF!"</definedName>
    <definedName name="_530800_ABUDADJ">"#REF!"</definedName>
    <definedName name="_530800_YACT">"#REF!"</definedName>
    <definedName name="_530800_YACTADJ">"#REF!"</definedName>
    <definedName name="_530800_YBUD">"#REF!"</definedName>
    <definedName name="_530800_YBUDADJ">"#REF!"</definedName>
    <definedName name="_530801_">"#REF!"</definedName>
    <definedName name="_530801_ABUD">"#REF!"</definedName>
    <definedName name="_530801_ABUDADJ">"#REF!"</definedName>
    <definedName name="_530801_YACT">"#REF!"</definedName>
    <definedName name="_530801_YACTADJ">"#REF!"</definedName>
    <definedName name="_530801_YBUD">"#REF!"</definedName>
    <definedName name="_530801_YBUDADJ">"#REF!"</definedName>
    <definedName name="_530802_">"#REF!"</definedName>
    <definedName name="_530802_ABUD">"#REF!"</definedName>
    <definedName name="_530802_ABUDADJ">"#REF!"</definedName>
    <definedName name="_530802_YACT">"#REF!"</definedName>
    <definedName name="_530802_YACTADJ">"#REF!"</definedName>
    <definedName name="_530802_YBUD">"#REF!"</definedName>
    <definedName name="_530802_YBUDADJ">"#REF!"</definedName>
    <definedName name="_530803_">"#REF!"</definedName>
    <definedName name="_530803_ABUD">"#REF!"</definedName>
    <definedName name="_530803_ABUDADJ">"#REF!"</definedName>
    <definedName name="_530803_YACT">"#REF!"</definedName>
    <definedName name="_530803_YACTADJ">"#REF!"</definedName>
    <definedName name="_530803_YBUD">"#REF!"</definedName>
    <definedName name="_530803_YBUDADJ">"#REF!"</definedName>
    <definedName name="_530804_">"#REF!"</definedName>
    <definedName name="_530804_ABUD">"#REF!"</definedName>
    <definedName name="_530804_ABUDADJ">"#REF!"</definedName>
    <definedName name="_530804_YACT">"#REF!"</definedName>
    <definedName name="_530804_YACTADJ">"#REF!"</definedName>
    <definedName name="_530804_YBUD">"#REF!"</definedName>
    <definedName name="_530804_YBUDADJ">"#REF!"</definedName>
    <definedName name="_530805_">"#REF!"</definedName>
    <definedName name="_530805_ABUD">"#REF!"</definedName>
    <definedName name="_530805_ABUDADJ">"#REF!"</definedName>
    <definedName name="_530805_YACT">"#REF!"</definedName>
    <definedName name="_530805_YACTADJ">"#REF!"</definedName>
    <definedName name="_530805_YBUD">"#REF!"</definedName>
    <definedName name="_530805_YBUDADJ">"#REF!"</definedName>
    <definedName name="_530806_">"#REF!"</definedName>
    <definedName name="_530806_ABUD">"#REF!"</definedName>
    <definedName name="_530806_ABUDADJ">"#REF!"</definedName>
    <definedName name="_530806_YACT">"#REF!"</definedName>
    <definedName name="_530806_YACTADJ">"#REF!"</definedName>
    <definedName name="_530806_YBUD">"#REF!"</definedName>
    <definedName name="_530806_YBUDADJ">"#REF!"</definedName>
    <definedName name="_530807_">"#REF!"</definedName>
    <definedName name="_530807_ABUD">"#REF!"</definedName>
    <definedName name="_530807_ABUDADJ">"#REF!"</definedName>
    <definedName name="_530807_YACT">"#REF!"</definedName>
    <definedName name="_530807_YACTADJ">"#REF!"</definedName>
    <definedName name="_530807_YBUD">"#REF!"</definedName>
    <definedName name="_530807_YBUDADJ">"#REF!"</definedName>
    <definedName name="_530808_">"#REF!"</definedName>
    <definedName name="_530808_ABUD">"#REF!"</definedName>
    <definedName name="_530808_ABUDADJ">"#REF!"</definedName>
    <definedName name="_530808_YACT">"#REF!"</definedName>
    <definedName name="_530808_YACTADJ">"#REF!"</definedName>
    <definedName name="_530808_YBUD">"#REF!"</definedName>
    <definedName name="_530808_YBUDADJ">"#REF!"</definedName>
    <definedName name="_530809_">"#REF!"</definedName>
    <definedName name="_530809_ABUD">"#REF!"</definedName>
    <definedName name="_530809_ABUDADJ">"#REF!"</definedName>
    <definedName name="_530809_YACT">"#REF!"</definedName>
    <definedName name="_530809_YACTADJ">"#REF!"</definedName>
    <definedName name="_530809_YBUD">"#REF!"</definedName>
    <definedName name="_530809_YBUDADJ">"#REF!"</definedName>
    <definedName name="_530810_">"#REF!"</definedName>
    <definedName name="_530810_ABUD">"#REF!"</definedName>
    <definedName name="_530810_ABUDADJ">"#REF!"</definedName>
    <definedName name="_530810_YACT">"#REF!"</definedName>
    <definedName name="_530810_YACTADJ">"#REF!"</definedName>
    <definedName name="_530810_YBUD">"#REF!"</definedName>
    <definedName name="_530810_YBUDADJ">"#REF!"</definedName>
    <definedName name="_530811_">"#REF!"</definedName>
    <definedName name="_530811_ABUD">"#REF!"</definedName>
    <definedName name="_530811_ABUDADJ">"#REF!"</definedName>
    <definedName name="_530811_YACT">"#REF!"</definedName>
    <definedName name="_530811_YACTADJ">"#REF!"</definedName>
    <definedName name="_530811_YBUD">"#REF!"</definedName>
    <definedName name="_530811_YBUDADJ">"#REF!"</definedName>
    <definedName name="_530812_">"#REF!"</definedName>
    <definedName name="_530812_ABUD">"#REF!"</definedName>
    <definedName name="_530812_ABUDADJ">"#REF!"</definedName>
    <definedName name="_530812_YACT">"#REF!"</definedName>
    <definedName name="_530812_YACTADJ">"#REF!"</definedName>
    <definedName name="_530812_YBUD">"#REF!"</definedName>
    <definedName name="_530812_YBUDADJ">"#REF!"</definedName>
    <definedName name="_530813_">"#REF!"</definedName>
    <definedName name="_530813_ABUD">"#REF!"</definedName>
    <definedName name="_530813_ABUDADJ">"#REF!"</definedName>
    <definedName name="_530813_YACT">"#REF!"</definedName>
    <definedName name="_530813_YACTADJ">"#REF!"</definedName>
    <definedName name="_530813_YBUD">"#REF!"</definedName>
    <definedName name="_530813_YBUDADJ">"#REF!"</definedName>
    <definedName name="_530814_">"#REF!"</definedName>
    <definedName name="_530814_ABUD">"#REF!"</definedName>
    <definedName name="_530814_ABUDADJ">"#REF!"</definedName>
    <definedName name="_530814_YACT">"#REF!"</definedName>
    <definedName name="_530814_YACTADJ">"#REF!"</definedName>
    <definedName name="_530814_YBUD">"#REF!"</definedName>
    <definedName name="_530814_YBUDADJ">"#REF!"</definedName>
    <definedName name="_530816_">"#REF!"</definedName>
    <definedName name="_530816_ABUD">"#REF!"</definedName>
    <definedName name="_530816_ABUDADJ">"#REF!"</definedName>
    <definedName name="_530816_YACT">"#REF!"</definedName>
    <definedName name="_530816_YACTADJ">"#REF!"</definedName>
    <definedName name="_530816_YBUD">"#REF!"</definedName>
    <definedName name="_530816_YBUDADJ">"#REF!"</definedName>
    <definedName name="_530820_">"#REF!"</definedName>
    <definedName name="_530820_ABUD">"#REF!"</definedName>
    <definedName name="_530820_ABUDADJ">"#REF!"</definedName>
    <definedName name="_530820_YACT">"#REF!"</definedName>
    <definedName name="_530820_YACTADJ">"#REF!"</definedName>
    <definedName name="_530820_YBUD">"#REF!"</definedName>
    <definedName name="_530820_YBUDADJ">"#REF!"</definedName>
    <definedName name="_530900_">"#REF!"</definedName>
    <definedName name="_530900_ABUD">"#REF!"</definedName>
    <definedName name="_530900_ABUDADJ">"#REF!"</definedName>
    <definedName name="_530900_YACT">"#REF!"</definedName>
    <definedName name="_530900_YACTADJ">"#REF!"</definedName>
    <definedName name="_530900_YBUD">"#REF!"</definedName>
    <definedName name="_530900_YBUDADJ">"#REF!"</definedName>
    <definedName name="_530901_">"#REF!"</definedName>
    <definedName name="_530901_ABUD">"#REF!"</definedName>
    <definedName name="_530901_ABUDADJ">"#REF!"</definedName>
    <definedName name="_530901_YACT">"#REF!"</definedName>
    <definedName name="_530901_YACTADJ">"#REF!"</definedName>
    <definedName name="_530901_YBUD">"#REF!"</definedName>
    <definedName name="_530901_YBUDADJ">"#REF!"</definedName>
    <definedName name="_530902_">"#REF!"</definedName>
    <definedName name="_530902_ABUD">"#REF!"</definedName>
    <definedName name="_530902_ABUDADJ">"#REF!"</definedName>
    <definedName name="_530902_YACT">"#REF!"</definedName>
    <definedName name="_530902_YACTADJ">"#REF!"</definedName>
    <definedName name="_530902_YBUD">"#REF!"</definedName>
    <definedName name="_530902_YBUDADJ">"#REF!"</definedName>
    <definedName name="_530903_">"#REF!"</definedName>
    <definedName name="_530903_ABUD">"#REF!"</definedName>
    <definedName name="_530903_ABUDADJ">"#REF!"</definedName>
    <definedName name="_530903_YACT">"#REF!"</definedName>
    <definedName name="_530903_YACTADJ">"#REF!"</definedName>
    <definedName name="_530903_YBUD">"#REF!"</definedName>
    <definedName name="_530903_YBUDADJ">"#REF!"</definedName>
    <definedName name="_530904_">"#REF!"</definedName>
    <definedName name="_530904_ABUD">"#REF!"</definedName>
    <definedName name="_530904_ABUDADJ">"#REF!"</definedName>
    <definedName name="_530904_YACT">"#REF!"</definedName>
    <definedName name="_530904_YACTADJ">"#REF!"</definedName>
    <definedName name="_530904_YBUD">"#REF!"</definedName>
    <definedName name="_530904_YBUDADJ">"#REF!"</definedName>
    <definedName name="_530905_">"#REF!"</definedName>
    <definedName name="_530905_ABUD">"#REF!"</definedName>
    <definedName name="_530905_ABUDADJ">"#REF!"</definedName>
    <definedName name="_530905_YACT">"#REF!"</definedName>
    <definedName name="_530905_YACTADJ">"#REF!"</definedName>
    <definedName name="_530905_YBUD">"#REF!"</definedName>
    <definedName name="_530905_YBUDADJ">"#REF!"</definedName>
    <definedName name="_530906_">"#REF!"</definedName>
    <definedName name="_530906_ABUD">"#REF!"</definedName>
    <definedName name="_530906_ABUDADJ">"#REF!"</definedName>
    <definedName name="_530906_YACT">"#REF!"</definedName>
    <definedName name="_530906_YACTADJ">"#REF!"</definedName>
    <definedName name="_530906_YBUD">"#REF!"</definedName>
    <definedName name="_530906_YBUDADJ">"#REF!"</definedName>
    <definedName name="_530907_">"#REF!"</definedName>
    <definedName name="_530907_ABUD">"#REF!"</definedName>
    <definedName name="_530907_ABUDADJ">"#REF!"</definedName>
    <definedName name="_530907_YACT">"#REF!"</definedName>
    <definedName name="_530907_YACTADJ">"#REF!"</definedName>
    <definedName name="_530907_YBUD">"#REF!"</definedName>
    <definedName name="_530907_YBUDADJ">"#REF!"</definedName>
    <definedName name="_531000_">"#REF!"</definedName>
    <definedName name="_531000_ABUD">"#REF!"</definedName>
    <definedName name="_531000_ABUDADJ">"#REF!"</definedName>
    <definedName name="_531000_YACT">"#REF!"</definedName>
    <definedName name="_531000_YACTADJ">"#REF!"</definedName>
    <definedName name="_531000_YBUD">"#REF!"</definedName>
    <definedName name="_531000_YBUDADJ">"#REF!"</definedName>
    <definedName name="_531015_">"#REF!"</definedName>
    <definedName name="_531015_ABUD">"#REF!"</definedName>
    <definedName name="_531015_ABUDADJ">"#REF!"</definedName>
    <definedName name="_531015_YACT">"#REF!"</definedName>
    <definedName name="_531015_YACTADJ">"#REF!"</definedName>
    <definedName name="_531015_YBUD">"#REF!"</definedName>
    <definedName name="_531015_YBUDADJ">"#REF!"</definedName>
    <definedName name="_531030_">"#REF!"</definedName>
    <definedName name="_531030_ABUD">"#REF!"</definedName>
    <definedName name="_531030_ABUDADJ">"#REF!"</definedName>
    <definedName name="_531030_YACT">"#REF!"</definedName>
    <definedName name="_531030_YACTADJ">"#REF!"</definedName>
    <definedName name="_531030_YBUD">"#REF!"</definedName>
    <definedName name="_531030_YBUDADJ">"#REF!"</definedName>
    <definedName name="_531039_">"#REF!"</definedName>
    <definedName name="_531039_ABUD">"#REF!"</definedName>
    <definedName name="_531039_ABUDADJ">"#REF!"</definedName>
    <definedName name="_531039_YACT">"#REF!"</definedName>
    <definedName name="_531039_YACTADJ">"#REF!"</definedName>
    <definedName name="_531039_YBUD">"#REF!"</definedName>
    <definedName name="_531039_YBUDADJ">"#REF!"</definedName>
    <definedName name="_531040_">"#REF!"</definedName>
    <definedName name="_531040_ABUD">"#REF!"</definedName>
    <definedName name="_531040_ABUDADJ">"#REF!"</definedName>
    <definedName name="_531040_YACT">"#REF!"</definedName>
    <definedName name="_531040_YACTADJ">"#REF!"</definedName>
    <definedName name="_531040_YBUD">"#REF!"</definedName>
    <definedName name="_531040_YBUDADJ">"#REF!"</definedName>
    <definedName name="_532000_">"#REF!"</definedName>
    <definedName name="_532000_ABUD">"#REF!"</definedName>
    <definedName name="_532000_ABUDADJ">"#REF!"</definedName>
    <definedName name="_532000_YACT">"#REF!"</definedName>
    <definedName name="_532000_YACTADJ">"#REF!"</definedName>
    <definedName name="_532000_YBUD">"#REF!"</definedName>
    <definedName name="_532000_YBUDADJ">"#REF!"</definedName>
    <definedName name="_533000_">"#REF!"</definedName>
    <definedName name="_533000_ABUD">"#REF!"</definedName>
    <definedName name="_533000_ABUDADJ">"#REF!"</definedName>
    <definedName name="_533000_YACT">"#REF!"</definedName>
    <definedName name="_533000_YACTADJ">"#REF!"</definedName>
    <definedName name="_533000_YBUD">"#REF!"</definedName>
    <definedName name="_533000_YBUDADJ">"#REF!"</definedName>
    <definedName name="_533001_">"#REF!"</definedName>
    <definedName name="_533001_ABUD">"#REF!"</definedName>
    <definedName name="_533001_ABUDADJ">"#REF!"</definedName>
    <definedName name="_533001_YACT">"#REF!"</definedName>
    <definedName name="_533001_YACTADJ">"#REF!"</definedName>
    <definedName name="_533001_YBUD">"#REF!"</definedName>
    <definedName name="_533001_YBUDADJ">"#REF!"</definedName>
    <definedName name="_54_30.2">"#REF!"</definedName>
    <definedName name="_54_30.2_1">"#REF!"</definedName>
    <definedName name="_54_30.2_2">"#REF!"</definedName>
    <definedName name="_540000_">"#REF!"</definedName>
    <definedName name="_540000_ABUD">"#REF!"</definedName>
    <definedName name="_540000_ABUDADJ">"#REF!"</definedName>
    <definedName name="_540000_YACT">"#REF!"</definedName>
    <definedName name="_540000_YACTADJ">"#REF!"</definedName>
    <definedName name="_540000_YBUD">"#REF!"</definedName>
    <definedName name="_540000_YBUDADJ">"#REF!"</definedName>
    <definedName name="_541000_">"#REF!"</definedName>
    <definedName name="_541000_ABUD">"#REF!"</definedName>
    <definedName name="_541000_ABUDADJ">"#REF!"</definedName>
    <definedName name="_541000_YACT">"#REF!"</definedName>
    <definedName name="_541000_YACTADJ">"#REF!"</definedName>
    <definedName name="_541000_YBUD">"#REF!"</definedName>
    <definedName name="_541000_YBUDADJ">"#REF!"</definedName>
    <definedName name="_542000_">"#REF!"</definedName>
    <definedName name="_542000_ABUD">"#REF!"</definedName>
    <definedName name="_542000_ABUDADJ">"#REF!"</definedName>
    <definedName name="_542000_YACT">"#REF!"</definedName>
    <definedName name="_542000_YACTADJ">"#REF!"</definedName>
    <definedName name="_542000_YBUD">"#REF!"</definedName>
    <definedName name="_542000_YBUDADJ">"#REF!"</definedName>
    <definedName name="_543000_">"#REF!"</definedName>
    <definedName name="_543000_ABUD">"#REF!"</definedName>
    <definedName name="_543000_ABUDADJ">"#REF!"</definedName>
    <definedName name="_543000_YACT">"#REF!"</definedName>
    <definedName name="_543000_YACTADJ">"#REF!"</definedName>
    <definedName name="_543000_YBUD">"#REF!"</definedName>
    <definedName name="_543000_YBUDADJ">"#REF!"</definedName>
    <definedName name="_544000_">"#REF!"</definedName>
    <definedName name="_544000_ABUD">"#REF!"</definedName>
    <definedName name="_544000_ABUDADJ">"#REF!"</definedName>
    <definedName name="_544000_YACT">"#REF!"</definedName>
    <definedName name="_544000_YACTADJ">"#REF!"</definedName>
    <definedName name="_544000_YBUD">"#REF!"</definedName>
    <definedName name="_544000_YBUDADJ">"#REF!"</definedName>
    <definedName name="_55_31">"#REF!"</definedName>
    <definedName name="_55_31_1">"#REF!"</definedName>
    <definedName name="_55_31_2">"#REF!"</definedName>
    <definedName name="_550000_">"#REF!"</definedName>
    <definedName name="_550000_ABUD">"#REF!"</definedName>
    <definedName name="_550000_ABUDADJ">"#REF!"</definedName>
    <definedName name="_550000_YACT">"#REF!"</definedName>
    <definedName name="_550000_YACTADJ">"#REF!"</definedName>
    <definedName name="_550000_YBUD">"#REF!"</definedName>
    <definedName name="_550000_YBUDADJ">"#REF!"</definedName>
    <definedName name="_551001_">"#REF!"</definedName>
    <definedName name="_551001_ABUD">"#REF!"</definedName>
    <definedName name="_551001_ABUDADJ">"#REF!"</definedName>
    <definedName name="_551001_YACT">"#REF!"</definedName>
    <definedName name="_551001_YACTADJ">"#REF!"</definedName>
    <definedName name="_551001_YBUD">"#REF!"</definedName>
    <definedName name="_551001_YBUDADJ">"#REF!"</definedName>
    <definedName name="_551002_">"#REF!"</definedName>
    <definedName name="_551002_ABUD">"#REF!"</definedName>
    <definedName name="_551002_ABUDADJ">"#REF!"</definedName>
    <definedName name="_551002_YACT">"#REF!"</definedName>
    <definedName name="_551002_YACTADJ">"#REF!"</definedName>
    <definedName name="_551002_YBUD">"#REF!"</definedName>
    <definedName name="_551002_YBUDADJ">"#REF!"</definedName>
    <definedName name="_551003_">"#REF!"</definedName>
    <definedName name="_551003_ABUD">"#REF!"</definedName>
    <definedName name="_551003_ABUDADJ">"#REF!"</definedName>
    <definedName name="_551003_YACT">"#REF!"</definedName>
    <definedName name="_551003_YACTADJ">"#REF!"</definedName>
    <definedName name="_551003_YBUD">"#REF!"</definedName>
    <definedName name="_551003_YBUDADJ">"#REF!"</definedName>
    <definedName name="_551004_">"#REF!"</definedName>
    <definedName name="_551004_ABUD">"#REF!"</definedName>
    <definedName name="_551004_ABUDADJ">"#REF!"</definedName>
    <definedName name="_551004_YACT">"#REF!"</definedName>
    <definedName name="_551004_YACTADJ">"#REF!"</definedName>
    <definedName name="_551004_YBUD">"#REF!"</definedName>
    <definedName name="_551004_YBUDADJ">"#REF!"</definedName>
    <definedName name="_56_31.1">"#REF!"</definedName>
    <definedName name="_56_31.1_1">"#REF!"</definedName>
    <definedName name="_56_31.1_2">"#REF!"</definedName>
    <definedName name="_560000_">"#REF!"</definedName>
    <definedName name="_560000_ABUD">"#REF!"</definedName>
    <definedName name="_560000_ABUDADJ">"#REF!"</definedName>
    <definedName name="_560000_YACT">"#REF!"</definedName>
    <definedName name="_560000_YACTADJ">"#REF!"</definedName>
    <definedName name="_560000_YBUD">"#REF!"</definedName>
    <definedName name="_560000_YBUDADJ">"#REF!"</definedName>
    <definedName name="_560001_">"#REF!"</definedName>
    <definedName name="_560001_ABUD">"#REF!"</definedName>
    <definedName name="_560001_ABUDADJ">"#REF!"</definedName>
    <definedName name="_560001_YACT">"#REF!"</definedName>
    <definedName name="_560001_YACTADJ">"#REF!"</definedName>
    <definedName name="_560001_YBUD">"#REF!"</definedName>
    <definedName name="_560001_YBUDADJ">"#REF!"</definedName>
    <definedName name="_57_32">"#REF!"</definedName>
    <definedName name="_57_32_1">"#REF!"</definedName>
    <definedName name="_57_32_2">"#REF!"</definedName>
    <definedName name="_570000_">"#REF!"</definedName>
    <definedName name="_570000_ABUD">"#REF!"</definedName>
    <definedName name="_570000_ABUDADJ">"#REF!"</definedName>
    <definedName name="_570000_YACT">"#REF!"</definedName>
    <definedName name="_570000_YACTADJ">"#REF!"</definedName>
    <definedName name="_570000_YBUD">"#REF!"</definedName>
    <definedName name="_570000_YBUDADJ">"#REF!"</definedName>
    <definedName name="_58_15.2">"#REF!"</definedName>
    <definedName name="_58_15.2_1">"#REF!"</definedName>
    <definedName name="_58_15.2_2">"#REF!"</definedName>
    <definedName name="_58_15.2_3">"#REF!"</definedName>
    <definedName name="_58_33">"#REF!"</definedName>
    <definedName name="_58_33_1">"#REF!"</definedName>
    <definedName name="_58_33_2">"#REF!"</definedName>
    <definedName name="_59_34">"#REF!"</definedName>
    <definedName name="_59_34_1">"#REF!"</definedName>
    <definedName name="_59_34_2">"#REF!"</definedName>
    <definedName name="_6_14.3">"#REF!"</definedName>
    <definedName name="_6_14.3_1">"#REF!"</definedName>
    <definedName name="_6_14.3_2">"#REF!"</definedName>
    <definedName name="_60_34.1">"#REF!"</definedName>
    <definedName name="_60_34.1_1">"#REF!"</definedName>
    <definedName name="_60_34.1_2">"#REF!"</definedName>
    <definedName name="_61_4">"#REF!"</definedName>
    <definedName name="_61_4_1">"#REF!"</definedName>
    <definedName name="_61_4_2">"#REF!"</definedName>
    <definedName name="_610000_">"#REF!"</definedName>
    <definedName name="_610000_ABUD">"#REF!"</definedName>
    <definedName name="_610000_ABUDADJ">"#REF!"</definedName>
    <definedName name="_610000_YACT">"#REF!"</definedName>
    <definedName name="_610000_YACTADJ">"#REF!"</definedName>
    <definedName name="_610000_YBUD">"#REF!"</definedName>
    <definedName name="_610000_YBUDADJ">"#REF!"</definedName>
    <definedName name="_611001_">"#REF!"</definedName>
    <definedName name="_611001_ABUD">"#REF!"</definedName>
    <definedName name="_611001_ABUDADJ">"#REF!"</definedName>
    <definedName name="_611001_YACT">"#REF!"</definedName>
    <definedName name="_611001_YACTADJ">"#REF!"</definedName>
    <definedName name="_611001_YBUD">"#REF!"</definedName>
    <definedName name="_611001_YBUDADJ">"#REF!"</definedName>
    <definedName name="_611003_">"#REF!"</definedName>
    <definedName name="_611003_ABUD">"#REF!"</definedName>
    <definedName name="_611003_ABUDADJ">"#REF!"</definedName>
    <definedName name="_611003_YACT">"#REF!"</definedName>
    <definedName name="_611003_YACTADJ">"#REF!"</definedName>
    <definedName name="_611003_YBUD">"#REF!"</definedName>
    <definedName name="_611003_YBUDADJ">"#REF!"</definedName>
    <definedName name="_62_7.1">"#REF!"</definedName>
    <definedName name="_62_7.1_1">"#REF!"</definedName>
    <definedName name="_62_7.1_2">"#REF!"</definedName>
    <definedName name="_620000_">"#REF!"</definedName>
    <definedName name="_620000_ABUD">"#REF!"</definedName>
    <definedName name="_620000_ABUDADJ">"#REF!"</definedName>
    <definedName name="_620000_YACT">"#REF!"</definedName>
    <definedName name="_620000_YACTADJ">"#REF!"</definedName>
    <definedName name="_620000_YBUD">"#REF!"</definedName>
    <definedName name="_620000_YBUDADJ">"#REF!"</definedName>
    <definedName name="_620001_">"#REF!"</definedName>
    <definedName name="_620001_ABUD">"#REF!"</definedName>
    <definedName name="_620001_ABUDADJ">"#REF!"</definedName>
    <definedName name="_620001_YACT">"#REF!"</definedName>
    <definedName name="_620001_YACTADJ">"#REF!"</definedName>
    <definedName name="_620001_YBUD">"#REF!"</definedName>
    <definedName name="_620001_YBUDADJ">"#REF!"</definedName>
    <definedName name="_63_7.2">"#REF!"</definedName>
    <definedName name="_63_7.2_1">"#REF!"</definedName>
    <definedName name="_63_7.2_2">"#REF!"</definedName>
    <definedName name="_630000_">"#REF!"</definedName>
    <definedName name="_630000_ABUD">"#REF!"</definedName>
    <definedName name="_630000_ABUDADJ">"#REF!"</definedName>
    <definedName name="_630000_YACT">"#REF!"</definedName>
    <definedName name="_630000_YACTADJ">"#REF!"</definedName>
    <definedName name="_630000_YBUD">"#REF!"</definedName>
    <definedName name="_630000_YBUDADJ">"#REF!"</definedName>
    <definedName name="_632000_">"#REF!"</definedName>
    <definedName name="_632000_ABUD">"#REF!"</definedName>
    <definedName name="_632000_ABUDADJ">"#REF!"</definedName>
    <definedName name="_632000_YACT">"#REF!"</definedName>
    <definedName name="_632000_YACTADJ">"#REF!"</definedName>
    <definedName name="_632000_YBUD">"#REF!"</definedName>
    <definedName name="_632000_YBUDADJ">"#REF!"</definedName>
    <definedName name="_632001_">"#REF!"</definedName>
    <definedName name="_632001_ABUD">"#REF!"</definedName>
    <definedName name="_632001_ABUDADJ">"#REF!"</definedName>
    <definedName name="_632001_YACT">"#REF!"</definedName>
    <definedName name="_632001_YACTADJ">"#REF!"</definedName>
    <definedName name="_632001_YBUD">"#REF!"</definedName>
    <definedName name="_632001_YBUDADJ">"#REF!"</definedName>
    <definedName name="_632002_">"#REF!"</definedName>
    <definedName name="_632002_ABUD">"#REF!"</definedName>
    <definedName name="_632002_ABUDADJ">"#REF!"</definedName>
    <definedName name="_632002_YACT">"#REF!"</definedName>
    <definedName name="_632002_YACTADJ">"#REF!"</definedName>
    <definedName name="_632002_YBUD">"#REF!"</definedName>
    <definedName name="_632002_YBUDADJ">"#REF!"</definedName>
    <definedName name="_632003_">"#REF!"</definedName>
    <definedName name="_632003_ABUD">"#REF!"</definedName>
    <definedName name="_632003_ABUDADJ">"#REF!"</definedName>
    <definedName name="_632003_YACT">"#REF!"</definedName>
    <definedName name="_632003_YACTADJ">"#REF!"</definedName>
    <definedName name="_632003_YBUD">"#REF!"</definedName>
    <definedName name="_632003_YBUDADJ">"#REF!"</definedName>
    <definedName name="_632004_">"#REF!"</definedName>
    <definedName name="_632004_ABUD">"#REF!"</definedName>
    <definedName name="_632004_ABUDADJ">"#REF!"</definedName>
    <definedName name="_632004_YACT">"#REF!"</definedName>
    <definedName name="_632004_YACTADJ">"#REF!"</definedName>
    <definedName name="_632004_YBUD">"#REF!"</definedName>
    <definedName name="_632004_YBUDADJ">"#REF!"</definedName>
    <definedName name="_632005_">"#REF!"</definedName>
    <definedName name="_632005_ABUD">"#REF!"</definedName>
    <definedName name="_632005_ABUDADJ">"#REF!"</definedName>
    <definedName name="_632005_YACT">"#REF!"</definedName>
    <definedName name="_632005_YACTADJ">"#REF!"</definedName>
    <definedName name="_632005_YBUD">"#REF!"</definedName>
    <definedName name="_632005_YBUDADJ">"#REF!"</definedName>
    <definedName name="_64_7.3">"#REF!"</definedName>
    <definedName name="_64_7.3_1">"#REF!"</definedName>
    <definedName name="_64_7.3_2">"#REF!"</definedName>
    <definedName name="_640000_ABUDADJ">"#REF!"</definedName>
    <definedName name="_640000_YACTADJ">"#REF!"</definedName>
    <definedName name="_640000_YBUDADJ">"#REF!"</definedName>
    <definedName name="_65_9">"#REF!"</definedName>
    <definedName name="_65_9_1">"#REF!"</definedName>
    <definedName name="_65_9_2">"#REF!"</definedName>
    <definedName name="_650000_">"#REF!"</definedName>
    <definedName name="_650000_ABUD">"#REF!"</definedName>
    <definedName name="_650000_ABUDADJ">"#REF!"</definedName>
    <definedName name="_650000_YACT">"#REF!"</definedName>
    <definedName name="_650000_YACTADJ">"#REF!"</definedName>
    <definedName name="_650000_YBUD">"#REF!"</definedName>
    <definedName name="_650000_YBUDADJ">"#REF!"</definedName>
    <definedName name="_651000_">"#REF!"</definedName>
    <definedName name="_651000_ABUD">"#REF!"</definedName>
    <definedName name="_651000_ABUDADJ">"#REF!"</definedName>
    <definedName name="_651000_YACT">"#REF!"</definedName>
    <definedName name="_651000_YACTADJ">"#REF!"</definedName>
    <definedName name="_651000_YBUD">"#REF!"</definedName>
    <definedName name="_651000_YBUDADJ">"#REF!"</definedName>
    <definedName name="_651001_">"#REF!"</definedName>
    <definedName name="_651001_ABUD">"#REF!"</definedName>
    <definedName name="_651001_ABUDADJ">"#REF!"</definedName>
    <definedName name="_651001_YACT">"#REF!"</definedName>
    <definedName name="_651001_YACTADJ">"#REF!"</definedName>
    <definedName name="_651001_YBUD">"#REF!"</definedName>
    <definedName name="_651001_YBUDADJ">"#REF!"</definedName>
    <definedName name="_652000_">"#REF!"</definedName>
    <definedName name="_652000_ABUD">"#REF!"</definedName>
    <definedName name="_652000_ABUDADJ">"#REF!"</definedName>
    <definedName name="_652000_YACT">"#REF!"</definedName>
    <definedName name="_652000_YACTADJ">"#REF!"</definedName>
    <definedName name="_652000_YBUD">"#REF!"</definedName>
    <definedName name="_652000_YBUDADJ">"#REF!"</definedName>
    <definedName name="_652001_">"#REF!"</definedName>
    <definedName name="_652001_ABUD">"#REF!"</definedName>
    <definedName name="_652001_ABUDADJ">"#REF!"</definedName>
    <definedName name="_652001_YACT">"#REF!"</definedName>
    <definedName name="_652001_YACTADJ">"#REF!"</definedName>
    <definedName name="_652001_YBUD">"#REF!"</definedName>
    <definedName name="_652001_YBUDADJ">"#REF!"</definedName>
    <definedName name="_652002_">"#REF!"</definedName>
    <definedName name="_652002_ABUD">"#REF!"</definedName>
    <definedName name="_652002_ABUDADJ">"#REF!"</definedName>
    <definedName name="_652002_YACT">"#REF!"</definedName>
    <definedName name="_652002_YACTADJ">"#REF!"</definedName>
    <definedName name="_652002_YBUD">"#REF!"</definedName>
    <definedName name="_652002_YBUDADJ">"#REF!"</definedName>
    <definedName name="_653000_">"#REF!"</definedName>
    <definedName name="_653000_ABUD">"#REF!"</definedName>
    <definedName name="_653000_ABUDADJ">"#REF!"</definedName>
    <definedName name="_653000_YACT">"#REF!"</definedName>
    <definedName name="_653000_YACTADJ">"#REF!"</definedName>
    <definedName name="_653000_YBUD">"#REF!"</definedName>
    <definedName name="_653000_YBUDADJ">"#REF!"</definedName>
    <definedName name="_653001_">"#REF!"</definedName>
    <definedName name="_653001_ABUD">"#REF!"</definedName>
    <definedName name="_653001_ABUDADJ">"#REF!"</definedName>
    <definedName name="_653001_YACT">"#REF!"</definedName>
    <definedName name="_653001_YACTADJ">"#REF!"</definedName>
    <definedName name="_653001_YBUD">"#REF!"</definedName>
    <definedName name="_653001_YBUDADJ">"#REF!"</definedName>
    <definedName name="_660000_">"#REF!"</definedName>
    <definedName name="_660000_ABUD">"#REF!"</definedName>
    <definedName name="_660000_ABUDADJ">"#REF!"</definedName>
    <definedName name="_660000_YACT">"#REF!"</definedName>
    <definedName name="_660000_YACTADJ">"#REF!"</definedName>
    <definedName name="_660000_YBUD">"#REF!"</definedName>
    <definedName name="_660000_YBUDADJ">"#REF!"</definedName>
    <definedName name="_67_15.2.1">"#REF!"</definedName>
    <definedName name="_67_15.2.1_1">"#REF!"</definedName>
    <definedName name="_67_15.2.1_2">"#REF!"</definedName>
    <definedName name="_67_15.2.1_3">"#REF!"</definedName>
    <definedName name="_7_15">"#REF!"</definedName>
    <definedName name="_7_15_1">"#REF!"</definedName>
    <definedName name="_7_15_2">"#REF!"</definedName>
    <definedName name="_700000_">"#REF!"</definedName>
    <definedName name="_700000_ABUD">"#REF!"</definedName>
    <definedName name="_700000_ABUDADJ">"#REF!"</definedName>
    <definedName name="_700000_YACT">"#REF!"</definedName>
    <definedName name="_700000_YACTADJ">"#REF!"</definedName>
    <definedName name="_700000_YBUD">"#REF!"</definedName>
    <definedName name="_700000_YBUDADJ">"#REF!"</definedName>
    <definedName name="_701001_">"#REF!"</definedName>
    <definedName name="_701001_ABUD">"#REF!"</definedName>
    <definedName name="_701001_ABUDADJ">"#REF!"</definedName>
    <definedName name="_701001_YACT">"#REF!"</definedName>
    <definedName name="_701001_YACTADJ">"#REF!"</definedName>
    <definedName name="_701001_YBUD">"#REF!"</definedName>
    <definedName name="_701001_YBUDADJ">"#REF!"</definedName>
    <definedName name="_701002_">"#REF!"</definedName>
    <definedName name="_701002_ABUD">"#REF!"</definedName>
    <definedName name="_701002_ABUDADJ">"#REF!"</definedName>
    <definedName name="_701002_YACT">"#REF!"</definedName>
    <definedName name="_701002_YACTADJ">"#REF!"</definedName>
    <definedName name="_701002_YBUD">"#REF!"</definedName>
    <definedName name="_701002_YBUDADJ">"#REF!"</definedName>
    <definedName name="_701003_">"#REF!"</definedName>
    <definedName name="_701003_ABUD">"#REF!"</definedName>
    <definedName name="_701003_ABUDADJ">"#REF!"</definedName>
    <definedName name="_701003_YACT">"#REF!"</definedName>
    <definedName name="_701003_YACTADJ">"#REF!"</definedName>
    <definedName name="_701003_YBUD">"#REF!"</definedName>
    <definedName name="_701003_YBUDADJ">"#REF!"</definedName>
    <definedName name="_701004_">"#REF!"</definedName>
    <definedName name="_701004_ABUD">"#REF!"</definedName>
    <definedName name="_701004_ABUDADJ">"#REF!"</definedName>
    <definedName name="_701004_YACT">"#REF!"</definedName>
    <definedName name="_701004_YACTADJ">"#REF!"</definedName>
    <definedName name="_701004_YBUD">"#REF!"</definedName>
    <definedName name="_701004_YBUDADJ">"#REF!"</definedName>
    <definedName name="_76_15.2.2">"#REF!"</definedName>
    <definedName name="_76_15.2.2_1">"#REF!"</definedName>
    <definedName name="_76_15.2.2_2">"#REF!"</definedName>
    <definedName name="_76_15.2.2_3">"#REF!"</definedName>
    <definedName name="_8_11.2">"#REF!"</definedName>
    <definedName name="_8_11.2_1">"#REF!"</definedName>
    <definedName name="_8_11.2_2">"#REF!"</definedName>
    <definedName name="_8_11.2_3">"#REF!"</definedName>
    <definedName name="_8_15.1">"#REF!"</definedName>
    <definedName name="_8_15.1_1">"#REF!"</definedName>
    <definedName name="_8_15.1_2">"#REF!"</definedName>
    <definedName name="_810000_">"#REF!"</definedName>
    <definedName name="_810000_ABUD">"#REF!"</definedName>
    <definedName name="_810000_ABUDADJ">"#REF!"</definedName>
    <definedName name="_810000_YACT">"#REF!"</definedName>
    <definedName name="_810000_YACTADJ">"#REF!"</definedName>
    <definedName name="_810000_YBUD">"#REF!"</definedName>
    <definedName name="_810000_YBUDADJ">"#REF!"</definedName>
    <definedName name="_811000_">"#REF!"</definedName>
    <definedName name="_811000_ABUD">"#REF!"</definedName>
    <definedName name="_811000_ABUDADJ">"#REF!"</definedName>
    <definedName name="_811000_YACT">"#REF!"</definedName>
    <definedName name="_811000_YACTADJ">"#REF!"</definedName>
    <definedName name="_811000_YBUD">"#REF!"</definedName>
    <definedName name="_811000_YBUDADJ">"#REF!"</definedName>
    <definedName name="_811001_">"#REF!"</definedName>
    <definedName name="_811001_ABUD">"#REF!"</definedName>
    <definedName name="_811001_ABUDADJ">"#REF!"</definedName>
    <definedName name="_811001_YACT">"#REF!"</definedName>
    <definedName name="_811001_YACTADJ">"#REF!"</definedName>
    <definedName name="_811001_YBUD">"#REF!"</definedName>
    <definedName name="_811001_YBUDADJ">"#REF!"</definedName>
    <definedName name="_820000_ABUDADJ">"#REF!"</definedName>
    <definedName name="_820000_YACTADJ">"#REF!"</definedName>
    <definedName name="_820000_YBUDADJ">"#REF!"</definedName>
    <definedName name="_830000_ABUDADJ">"#REF!"</definedName>
    <definedName name="_830000_YACTADJ">"#REF!"</definedName>
    <definedName name="_830000_YBUDADJ">"#REF!"</definedName>
    <definedName name="_840000_">"#REF!"</definedName>
    <definedName name="_840000_ABUD">"#REF!"</definedName>
    <definedName name="_840000_ABUDADJ">"#REF!"</definedName>
    <definedName name="_840000_YACT">"#REF!"</definedName>
    <definedName name="_840000_YACTADJ">"#REF!"</definedName>
    <definedName name="_840000_YBUD">"#REF!"</definedName>
    <definedName name="_840000_YBUDADJ">"#REF!"</definedName>
    <definedName name="_840001_">"#REF!"</definedName>
    <definedName name="_840001_ABUD">"#REF!"</definedName>
    <definedName name="_840001_ABUDADJ">"#REF!"</definedName>
    <definedName name="_840001_YACT">"#REF!"</definedName>
    <definedName name="_840001_YACTADJ">"#REF!"</definedName>
    <definedName name="_840001_YBUD">"#REF!"</definedName>
    <definedName name="_840001_YBUDADJ">"#REF!"</definedName>
    <definedName name="_85_15.3">"#REF!"</definedName>
    <definedName name="_85_15.3_1">"#REF!"</definedName>
    <definedName name="_85_15.3_2">"#REF!"</definedName>
    <definedName name="_85_15.3_3">"#REF!"</definedName>
    <definedName name="_9_15.1.1">"#REF!"</definedName>
    <definedName name="_9_15.1.1_1">"#REF!"</definedName>
    <definedName name="_9_15.1.1_2">"#REF!"</definedName>
    <definedName name="_94_15.3.1">"#REF!"</definedName>
    <definedName name="_94_15.3.1_1">"#REF!"</definedName>
    <definedName name="_94_15.3.1_2">"#REF!"</definedName>
    <definedName name="_94_15.3.1_3">"#REF!"</definedName>
    <definedName name="_A100000" localSheetId="7">'[5]9-300'!#REF!</definedName>
    <definedName name="_A100000">'[5]9-300'!#REF!</definedName>
    <definedName name="_A3101_ABUD">"#REF!"</definedName>
    <definedName name="_A3101_YACT">"#REF!"</definedName>
    <definedName name="_A3101_YBUD">"#REF!"</definedName>
    <definedName name="_A3102_ABUD">"#REF!"</definedName>
    <definedName name="_A3102_YACT">"#REF!"</definedName>
    <definedName name="_A3102_YBUD">"#REF!"</definedName>
    <definedName name="_A3103_ABUD">"#REF!"</definedName>
    <definedName name="_A3103_YACT">"#REF!"</definedName>
    <definedName name="_A3103_YBUD">"#REF!"</definedName>
    <definedName name="_A3201_ABUD">"#REF!"</definedName>
    <definedName name="_A3201_YACT">"#REF!"</definedName>
    <definedName name="_A3201_YBUD">"#REF!"</definedName>
    <definedName name="_A3202_ABUD">"#REF!"</definedName>
    <definedName name="_A3202_YACT">"#REF!"</definedName>
    <definedName name="_A3202_YBUD">"#REF!"</definedName>
    <definedName name="_A3203_ABUD">"#REF!"</definedName>
    <definedName name="_A3203_YACT">"#REF!"</definedName>
    <definedName name="_A3203_YBUD">"#REF!"</definedName>
    <definedName name="_A3204_ABUD">"#REF!"</definedName>
    <definedName name="_A3204_YACT">"#REF!"</definedName>
    <definedName name="_A3204_YBUD">"#REF!"</definedName>
    <definedName name="_A3205_ABUD">"#REF!"</definedName>
    <definedName name="_A3205_YACT">"#REF!"</definedName>
    <definedName name="_A3205_YBUD">"#REF!"</definedName>
    <definedName name="_A3301_ABUD">"#REF!"</definedName>
    <definedName name="_A3301_YACT">"#REF!"</definedName>
    <definedName name="_A3301_YBUD">"#REF!"</definedName>
    <definedName name="_A3302_ABUD">"#REF!"</definedName>
    <definedName name="_A3302_YACT">"#REF!"</definedName>
    <definedName name="_A3302_YBUD">"#REF!"</definedName>
    <definedName name="_A3303_ABUD">"#REF!"</definedName>
    <definedName name="_A3303_YACT">"#REF!"</definedName>
    <definedName name="_A3303_YBUD">"#REF!"</definedName>
    <definedName name="_A3304_ABUD">"#REF!"</definedName>
    <definedName name="_A3304_YACT">"#REF!"</definedName>
    <definedName name="_A3304_YBUD">"#REF!"</definedName>
    <definedName name="_A3305_ABUD">"#REF!"</definedName>
    <definedName name="_A3305_YACT">"#REF!"</definedName>
    <definedName name="_A3305_YBUD">"#REF!"</definedName>
    <definedName name="_A3306_ABUD">"#REF!"</definedName>
    <definedName name="_A3306_YACT">"#REF!"</definedName>
    <definedName name="_A3306_YBUD">"#REF!"</definedName>
    <definedName name="_A3307_ABUD">"#REF!"</definedName>
    <definedName name="_A3307_YACT">"#REF!"</definedName>
    <definedName name="_A3307_YBUD">"#REF!"</definedName>
    <definedName name="_A3401_ABUD">"#REF!"</definedName>
    <definedName name="_A3401_YACT">"#REF!"</definedName>
    <definedName name="_A3401_YBUD">"#REF!"</definedName>
    <definedName name="_A3402_ABUD">"#REF!"</definedName>
    <definedName name="_A3402_YACT">"#REF!"</definedName>
    <definedName name="_A3402_YBUD">"#REF!"</definedName>
    <definedName name="_A3403_ABUD">"#REF!"</definedName>
    <definedName name="_A3403_YACT">"#REF!"</definedName>
    <definedName name="_A3403_YBUD">"#REF!"</definedName>
    <definedName name="_A3404_ABUD">"#REF!"</definedName>
    <definedName name="_A3404_YACT">"#REF!"</definedName>
    <definedName name="_A3404_YBUD">"#REF!"</definedName>
    <definedName name="_A3405_ABUD">"#REF!"</definedName>
    <definedName name="_A3405_YACT">"#REF!"</definedName>
    <definedName name="_A3405_YBUD">"#REF!"</definedName>
    <definedName name="_A3406_ABUD">"#REF!"</definedName>
    <definedName name="_A3406_YACT">"#REF!"</definedName>
    <definedName name="_A3406_YBUD">"#REF!"</definedName>
    <definedName name="_A3407_ABUD">"#REF!"</definedName>
    <definedName name="_A3407_YACT">"#REF!"</definedName>
    <definedName name="_A3407_YBUD">"#REF!"</definedName>
    <definedName name="_A3501_ABUD">"#REF!"</definedName>
    <definedName name="_A3501_YACT">"#REF!"</definedName>
    <definedName name="_A3501_YBUD">"#REF!"</definedName>
    <definedName name="_AUG03">"#REF!"</definedName>
    <definedName name="_cin7">"#REF!"</definedName>
    <definedName name="_cin8">"#REF!"</definedName>
    <definedName name="_ciw1">"#REF!"</definedName>
    <definedName name="_ciw2">"#REF!"</definedName>
    <definedName name="_ciw6">"#REF!"</definedName>
    <definedName name="_ciw7">"#REF!"</definedName>
    <definedName name="_ciw8">"#REF!"</definedName>
    <definedName name="_CUS1">"#REF!"</definedName>
    <definedName name="_cus7">"#REF!"</definedName>
    <definedName name="_cus8">"#REF!"</definedName>
    <definedName name="_ENG1">"#REF!"</definedName>
    <definedName name="_Fill" localSheetId="7" hidden="1">#REF!</definedName>
    <definedName name="_Fill" hidden="1">#REF!</definedName>
    <definedName name="_Hlk120336604" localSheetId="7">'CF พี่มุ่ยกรอก'!$A$31</definedName>
    <definedName name="_JAN03">"#REF!"</definedName>
    <definedName name="_Key1" localSheetId="7" hidden="1">#REF!</definedName>
    <definedName name="_Key1" hidden="1">#REF!</definedName>
    <definedName name="_Key2" localSheetId="7" hidden="1">#REF!</definedName>
    <definedName name="_Key2" hidden="1">#REF!</definedName>
    <definedName name="_OPU1">"#REF!"</definedName>
    <definedName name="_OPU1_1">"#REF!"</definedName>
    <definedName name="_OPU1_2">"#REF!"</definedName>
    <definedName name="_Order1" hidden="1">255</definedName>
    <definedName name="_Order2" hidden="1">255</definedName>
    <definedName name="_Sort" localSheetId="7" hidden="1">#REF!</definedName>
    <definedName name="_Sort" hidden="1">#REF!</definedName>
    <definedName name="_tae21224" localSheetId="7">#REF!</definedName>
    <definedName name="_tae21224">#REF!</definedName>
    <definedName name="_Tax2">[6]Input!$D$19</definedName>
    <definedName name="A" localSheetId="7">#REF!</definedName>
    <definedName name="A">#REF!</definedName>
    <definedName name="A_HFS">NA()</definedName>
    <definedName name="A_HFS_1">NA()</definedName>
    <definedName name="A_HFS_2">NA()</definedName>
    <definedName name="A_HFS_3">NA()</definedName>
    <definedName name="A11_LTDADJ">"#REF!"</definedName>
    <definedName name="A12_LTDADJ">"#REF!"</definedName>
    <definedName name="A13_LTDADJ">"#REF!"</definedName>
    <definedName name="A14_LTDADJ">"#REF!"</definedName>
    <definedName name="A15_LTDADJ">"#REF!"</definedName>
    <definedName name="A16_LTDADJ">"#REF!"</definedName>
    <definedName name="A17_LTDADJ">"#REF!"</definedName>
    <definedName name="A21_LTDADJ">"#REF!"</definedName>
    <definedName name="A23_LTDADJ">"#REF!"</definedName>
    <definedName name="A24_LTDADJ">"#REF!"</definedName>
    <definedName name="A3_LTDADJ">"#REF!"</definedName>
    <definedName name="A3101_">"#REF!"</definedName>
    <definedName name="A3101_ABUD">"#REF!"</definedName>
    <definedName name="A3101_ABUDADJ">"#REF!"</definedName>
    <definedName name="A3101_YACT">"#REF!"</definedName>
    <definedName name="A3101_YACTADJ">"#REF!"</definedName>
    <definedName name="A3101_YBUD">"#REF!"</definedName>
    <definedName name="A3101_YBUDADJ">"#REF!"</definedName>
    <definedName name="A3102_">"#REF!"</definedName>
    <definedName name="A3102_ABUD">"#REF!"</definedName>
    <definedName name="A3102_ABUDADJ">"#REF!"</definedName>
    <definedName name="A3102_YACT">"#REF!"</definedName>
    <definedName name="A3102_YACTADJ">"#REF!"</definedName>
    <definedName name="A3102_YBUD">"#REF!"</definedName>
    <definedName name="A3102_YBUDADJ">"#REF!"</definedName>
    <definedName name="A3103_">"#REF!"</definedName>
    <definedName name="A3103_ABUD">"#REF!"</definedName>
    <definedName name="A3103_ABUDADJ">"#REF!"</definedName>
    <definedName name="A3103_YACT">"#REF!"</definedName>
    <definedName name="A3103_YACTADJ">"#REF!"</definedName>
    <definedName name="A3103_YBUD">"#REF!"</definedName>
    <definedName name="A3103_YBUDADJ">"#REF!"</definedName>
    <definedName name="A3201_">"#REF!"</definedName>
    <definedName name="A3201_ABUD">"#REF!"</definedName>
    <definedName name="A3201_ABUDADJ">"#REF!"</definedName>
    <definedName name="A3201_YACT">"#REF!"</definedName>
    <definedName name="A3201_YACTADJ">"#REF!"</definedName>
    <definedName name="A3201_YBUD">"#REF!"</definedName>
    <definedName name="A3201_YBUDADJ">"#REF!"</definedName>
    <definedName name="A3202_">"#REF!"</definedName>
    <definedName name="A3202_ABUD">"#REF!"</definedName>
    <definedName name="A3202_ABUDADJ">"#REF!"</definedName>
    <definedName name="A3202_YACT">"#REF!"</definedName>
    <definedName name="A3202_YACTADJ">"#REF!"</definedName>
    <definedName name="A3202_YBUD">"#REF!"</definedName>
    <definedName name="A3202_YBUDADJ">"#REF!"</definedName>
    <definedName name="A3203_">"#REF!"</definedName>
    <definedName name="A3203_ABUD">"#REF!"</definedName>
    <definedName name="A3203_ABUDADJ">"#REF!"</definedName>
    <definedName name="A3203_YACT">"#REF!"</definedName>
    <definedName name="A3203_YACTADJ">"#REF!"</definedName>
    <definedName name="A3203_YBUD">"#REF!"</definedName>
    <definedName name="A3203_YBUDADJ">"#REF!"</definedName>
    <definedName name="A3204_">"#REF!"</definedName>
    <definedName name="A3204_ABUD">"#REF!"</definedName>
    <definedName name="A3204_ABUDADJ">"#REF!"</definedName>
    <definedName name="A3204_YACT">"#REF!"</definedName>
    <definedName name="A3204_YACTADJ">"#REF!"</definedName>
    <definedName name="A3204_YBUD">"#REF!"</definedName>
    <definedName name="A3204_YBUDADJ">"#REF!"</definedName>
    <definedName name="A3205_">"#REF!"</definedName>
    <definedName name="A3205_ABUD">"#REF!"</definedName>
    <definedName name="A3205_ABUDADJ">"#REF!"</definedName>
    <definedName name="A3205_YACT">"#REF!"</definedName>
    <definedName name="A3205_YACTADJ">"#REF!"</definedName>
    <definedName name="A3205_YBUD">"#REF!"</definedName>
    <definedName name="A3205_YBUDADJ">"#REF!"</definedName>
    <definedName name="A3301_">"#REF!"</definedName>
    <definedName name="A3301_ABUD">"#REF!"</definedName>
    <definedName name="A3301_ABUDADJ">"#REF!"</definedName>
    <definedName name="A3301_YACT">"#REF!"</definedName>
    <definedName name="A3301_YACTADJ">"#REF!"</definedName>
    <definedName name="A3301_YBUD">"#REF!"</definedName>
    <definedName name="A3301_YBUDADJ">"#REF!"</definedName>
    <definedName name="A3302_">"#REF!"</definedName>
    <definedName name="A3302_ABUD">"#REF!"</definedName>
    <definedName name="A3302_ABUDADJ">"#REF!"</definedName>
    <definedName name="A3302_YACT">"#REF!"</definedName>
    <definedName name="A3302_YACTADJ">"#REF!"</definedName>
    <definedName name="A3302_YBUD">"#REF!"</definedName>
    <definedName name="A3302_YBUDADJ">"#REF!"</definedName>
    <definedName name="A3303_">"#REF!"</definedName>
    <definedName name="A3303_ABUD">"#REF!"</definedName>
    <definedName name="A3303_ABUDADJ">"#REF!"</definedName>
    <definedName name="A3303_YACT">"#REF!"</definedName>
    <definedName name="A3303_YACTADJ">"#REF!"</definedName>
    <definedName name="A3303_YBUD">"#REF!"</definedName>
    <definedName name="A3303_YBUDADJ">"#REF!"</definedName>
    <definedName name="A3304_">"#REF!"</definedName>
    <definedName name="A3304_ABUD">"#REF!"</definedName>
    <definedName name="A3304_ABUDADJ">"#REF!"</definedName>
    <definedName name="A3304_YACT">"#REF!"</definedName>
    <definedName name="A3304_YACTADJ">"#REF!"</definedName>
    <definedName name="A3304_YBUD">"#REF!"</definedName>
    <definedName name="A3304_YBUDADJ">"#REF!"</definedName>
    <definedName name="A3305_">"#REF!"</definedName>
    <definedName name="A3305_ABUD">"#REF!"</definedName>
    <definedName name="A3305_ABUDADJ">"#REF!"</definedName>
    <definedName name="A3305_YACT">"#REF!"</definedName>
    <definedName name="A3305_YACTADJ">"#REF!"</definedName>
    <definedName name="A3305_YBUD">"#REF!"</definedName>
    <definedName name="A3305_YBUDADJ">"#REF!"</definedName>
    <definedName name="A3306_">"#REF!"</definedName>
    <definedName name="A3306_ABUD">"#REF!"</definedName>
    <definedName name="A3306_ABUDADJ">"#REF!"</definedName>
    <definedName name="A3306_YACT">"#REF!"</definedName>
    <definedName name="A3306_YACTADJ">"#REF!"</definedName>
    <definedName name="A3306_YBUD">"#REF!"</definedName>
    <definedName name="A3306_YBUDADJ">"#REF!"</definedName>
    <definedName name="A3307_">"#REF!"</definedName>
    <definedName name="A3307_ABUD">"#REF!"</definedName>
    <definedName name="A3307_ABUDADJ">"#REF!"</definedName>
    <definedName name="A3307_YACT">"#REF!"</definedName>
    <definedName name="A3307_YACTADJ">"#REF!"</definedName>
    <definedName name="A3307_YBUD">"#REF!"</definedName>
    <definedName name="A3307_YBUDADJ">"#REF!"</definedName>
    <definedName name="A3401_">"#REF!"</definedName>
    <definedName name="A3401_ABUD">"#REF!"</definedName>
    <definedName name="A3401_ABUDADJ">"#REF!"</definedName>
    <definedName name="A3401_YACT">"#REF!"</definedName>
    <definedName name="A3401_YACTADJ">"#REF!"</definedName>
    <definedName name="A3401_YBUD">"#REF!"</definedName>
    <definedName name="A3401_YBUDADJ">"#REF!"</definedName>
    <definedName name="A3402_">"#REF!"</definedName>
    <definedName name="A3402_ABUD">"#REF!"</definedName>
    <definedName name="A3402_ABUDADJ">"#REF!"</definedName>
    <definedName name="A3402_YACT">"#REF!"</definedName>
    <definedName name="A3402_YACTADJ">"#REF!"</definedName>
    <definedName name="A3402_YBUD">"#REF!"</definedName>
    <definedName name="A3402_YBUDADJ">"#REF!"</definedName>
    <definedName name="A3403_">"#REF!"</definedName>
    <definedName name="A3403_ABUD">"#REF!"</definedName>
    <definedName name="A3403_ABUDADJ">"#REF!"</definedName>
    <definedName name="A3403_YACT">"#REF!"</definedName>
    <definedName name="A3403_YACTADJ">"#REF!"</definedName>
    <definedName name="A3403_YBUD">"#REF!"</definedName>
    <definedName name="A3403_YBUDADJ">"#REF!"</definedName>
    <definedName name="A3404_">"#REF!"</definedName>
    <definedName name="A3404_ABUD">"#REF!"</definedName>
    <definedName name="A3404_ABUDADJ">"#REF!"</definedName>
    <definedName name="A3404_YACT">"#REF!"</definedName>
    <definedName name="A3404_YACTADJ">"#REF!"</definedName>
    <definedName name="A3404_YBUD">"#REF!"</definedName>
    <definedName name="A3404_YBUDADJ">"#REF!"</definedName>
    <definedName name="A3405_">"#REF!"</definedName>
    <definedName name="A3405_ABUD">"#REF!"</definedName>
    <definedName name="A3405_ABUDADJ">"#REF!"</definedName>
    <definedName name="A3405_YACT">"#REF!"</definedName>
    <definedName name="A3405_YACTADJ">"#REF!"</definedName>
    <definedName name="A3405_YBUD">"#REF!"</definedName>
    <definedName name="A3405_YBUDADJ">"#REF!"</definedName>
    <definedName name="A3406_">"#REF!"</definedName>
    <definedName name="A3406_ABUD">"#REF!"</definedName>
    <definedName name="A3406_ABUDADJ">"#REF!"</definedName>
    <definedName name="A3406_YACT">"#REF!"</definedName>
    <definedName name="A3406_YACTADJ">"#REF!"</definedName>
    <definedName name="A3406_YBUD">"#REF!"</definedName>
    <definedName name="A3406_YBUDADJ">"#REF!"</definedName>
    <definedName name="A3407_">"#REF!"</definedName>
    <definedName name="A3407_ABUD">"#REF!"</definedName>
    <definedName name="A3407_ABUDADJ">"#REF!"</definedName>
    <definedName name="A3407_YACT">"#REF!"</definedName>
    <definedName name="A3407_YACTADJ">"#REF!"</definedName>
    <definedName name="A3407_YBUD">"#REF!"</definedName>
    <definedName name="A3407_YBUDADJ">"#REF!"</definedName>
    <definedName name="A3501_">"#REF!"</definedName>
    <definedName name="A3501_ABUD">"#REF!"</definedName>
    <definedName name="A3501_ABUDADJ">"#REF!"</definedName>
    <definedName name="A3501_YACT">"#REF!"</definedName>
    <definedName name="A3501_YACTADJ">"#REF!"</definedName>
    <definedName name="A3501_YBUD">"#REF!"</definedName>
    <definedName name="A3501_YBUDADJ">"#REF!"</definedName>
    <definedName name="AA" localSheetId="7">#REF!</definedName>
    <definedName name="AA">#REF!</definedName>
    <definedName name="aaa" localSheetId="7" hidden="1">#REF!</definedName>
    <definedName name="aaa" hidden="1">#REF!</definedName>
    <definedName name="AAAA" localSheetId="7">#REF!</definedName>
    <definedName name="AAAA">#REF!</definedName>
    <definedName name="aaaaaa" localSheetId="7">#REF!</definedName>
    <definedName name="aaaaaa">#REF!</definedName>
    <definedName name="aaaaaaaaaaaaaaaaaaaaaaaaa" localSheetId="7">#REF!</definedName>
    <definedName name="aaaaaaaaaaaaaaaaaaaaaaaaa">#REF!</definedName>
    <definedName name="abcd" localSheetId="7">#REF!</definedName>
    <definedName name="abcd">#REF!</definedName>
    <definedName name="Act_Bahtloan">[7]Sheet2!$E$72</definedName>
    <definedName name="Act_DSCR">[7]Sheet2!$E$128</definedName>
    <definedName name="Act_USDloan">[7]Sheet2!$E$99</definedName>
    <definedName name="Actual" localSheetId="7">#REF!</definedName>
    <definedName name="Actual">#REF!</definedName>
    <definedName name="Actual_bkd" localSheetId="7">#REF!</definedName>
    <definedName name="Actual_bkd">#REF!</definedName>
    <definedName name="Actual_ksn" localSheetId="7">#REF!</definedName>
    <definedName name="Actual_ksn">#REF!</definedName>
    <definedName name="ActualBeyond" localSheetId="6">PeriodInActual*([8]project!$E1&gt;0)</definedName>
    <definedName name="ActualBeyond" localSheetId="7">'CF พี่มุ่ยกรอก'!PeriodInActual*([8]project!$E1&gt;0)</definedName>
    <definedName name="ActualBeyond">PeriodInActual*([8]project!$E1&gt;0)</definedName>
    <definedName name="adad" localSheetId="6">#REF!</definedName>
    <definedName name="adad" localSheetId="7">#REF!</definedName>
    <definedName name="adad">#REF!</definedName>
    <definedName name="ADM_EXP">NA()</definedName>
    <definedName name="ADM_EXP_1">NA()</definedName>
    <definedName name="ADM_EXP_2">NA()</definedName>
    <definedName name="ADM_EXP_3">NA()</definedName>
    <definedName name="administration_monthly_activity">NA()</definedName>
    <definedName name="afefef" localSheetId="7">#REF!</definedName>
    <definedName name="afefef">#REF!</definedName>
    <definedName name="AHFS_LIAB">NA()</definedName>
    <definedName name="AI">"#REF!"</definedName>
    <definedName name="AIM">"#REF!"</definedName>
    <definedName name="Airport_Passenger_Mvmt_base_year">NA()</definedName>
    <definedName name="AIY">"#REF!"</definedName>
    <definedName name="Alpha">"#REF!"</definedName>
    <definedName name="AnnualHRDegradation">NA()</definedName>
    <definedName name="AnSheetStartDate">[9]Ass!$F$16</definedName>
    <definedName name="AOBCDEBT">"#REF!"</definedName>
    <definedName name="AOBDEBT">"#REF!"</definedName>
    <definedName name="AOBEACT">"#REF!"</definedName>
    <definedName name="AOBEBUD">"#REF!"</definedName>
    <definedName name="AOBEYBUD">"#REF!"</definedName>
    <definedName name="AOBIACT">"#REF!"</definedName>
    <definedName name="AOBIBUD">"#REF!"</definedName>
    <definedName name="AOBIYBUD">"#REF!"</definedName>
    <definedName name="AOBODEBT">"#REF!"</definedName>
    <definedName name="AOBYDEBT">"#REF!"</definedName>
    <definedName name="ar" localSheetId="7">#REF!</definedName>
    <definedName name="ar">#REF!</definedName>
    <definedName name="art" localSheetId="7" hidden="1">#REF!</definedName>
    <definedName name="art" hidden="1">#REF!</definedName>
    <definedName name="AS2DocOpenMode" hidden="1">"AS2DocumentEdit"</definedName>
    <definedName name="AS2ReportLS" hidden="1">1</definedName>
    <definedName name="AS2StaticLS" localSheetId="7" hidden="1">#REF!</definedName>
    <definedName name="AS2StaticLS" hidden="1">#REF!</definedName>
    <definedName name="AS2SyncStepLS" hidden="1">0</definedName>
    <definedName name="AS2TickmarkLS" localSheetId="7" hidden="1">#REF!</definedName>
    <definedName name="AS2TickmarkLS" hidden="1">#REF!</definedName>
    <definedName name="AS2VersionLS" hidden="1">300</definedName>
    <definedName name="ASD">"#REF!"</definedName>
    <definedName name="asoe">"#REF!"</definedName>
    <definedName name="asoe1">"#REF!"</definedName>
    <definedName name="Asset" localSheetId="7">#REF!</definedName>
    <definedName name="Asset">#REF!</definedName>
    <definedName name="ASSETS">'[10]FA Report'!$A$8:$M$218</definedName>
    <definedName name="Asso" localSheetId="7">[11]Manual!$C$67:$C$83</definedName>
    <definedName name="Asso">[11]Manual!$C$67:$C$83</definedName>
    <definedName name="ASSOC_UNQUO">NA()</definedName>
    <definedName name="ASSOCIATE">NA()</definedName>
    <definedName name="ASSOCIATE_1">NA()</definedName>
    <definedName name="ASSOCIATE_2">NA()</definedName>
    <definedName name="ASSOCIATE_3">NA()</definedName>
    <definedName name="Assump_Start">"#REF!"</definedName>
    <definedName name="assumptions">[12]Assumptions!$B$2:$G$16</definedName>
    <definedName name="AT" localSheetId="7" hidden="1">#REF!</definedName>
    <definedName name="AT" hidden="1">#REF!</definedName>
    <definedName name="Ava_sen_Eth">[13]Summary!$N$5</definedName>
    <definedName name="Ava_sen_LDPE">[13]Summary!$N$6</definedName>
    <definedName name="Ava_sen_pol">[13]Summary!$N$7</definedName>
    <definedName name="AVGPLJUL">NA()</definedName>
    <definedName name="b" localSheetId="7" hidden="1">#REF!</definedName>
    <definedName name="b" hidden="1">#REF!</definedName>
    <definedName name="B_10" localSheetId="7">#REF!</definedName>
    <definedName name="B_10">#REF!</definedName>
    <definedName name="B_11" localSheetId="7">#REF!</definedName>
    <definedName name="B_11">#REF!</definedName>
    <definedName name="B_1111" localSheetId="7">#REF!</definedName>
    <definedName name="B_1111">#REF!</definedName>
    <definedName name="B_20" localSheetId="7">#REF!</definedName>
    <definedName name="B_20">#REF!</definedName>
    <definedName name="B_20ba" localSheetId="7">#REF!</definedName>
    <definedName name="B_20ba">#REF!</definedName>
    <definedName name="B_20bl" localSheetId="7">#REF!</definedName>
    <definedName name="B_20bl">#REF!</definedName>
    <definedName name="B_2oba" localSheetId="7">#REF!</definedName>
    <definedName name="B_2oba">#REF!</definedName>
    <definedName name="B_30" localSheetId="7">#REF!</definedName>
    <definedName name="B_30">#REF!</definedName>
    <definedName name="B_31o" localSheetId="7">#REF!</definedName>
    <definedName name="B_31o">#REF!</definedName>
    <definedName name="B_31s" localSheetId="7">#REF!</definedName>
    <definedName name="B_31s">#REF!</definedName>
    <definedName name="B_32" localSheetId="7">#REF!</definedName>
    <definedName name="B_32">#REF!</definedName>
    <definedName name="B_40ba" localSheetId="7">#REF!</definedName>
    <definedName name="B_40ba">#REF!</definedName>
    <definedName name="B_40bl" localSheetId="7">#REF!</definedName>
    <definedName name="B_40bl">#REF!</definedName>
    <definedName name="B_40is" localSheetId="7">#REF!</definedName>
    <definedName name="B_40is">#REF!</definedName>
    <definedName name="B_50" localSheetId="7">#REF!</definedName>
    <definedName name="B_50">#REF!</definedName>
    <definedName name="B_51" localSheetId="7">#REF!</definedName>
    <definedName name="B_51">#REF!</definedName>
    <definedName name="B_52" localSheetId="7">#REF!</definedName>
    <definedName name="B_52">#REF!</definedName>
    <definedName name="B_59cd" localSheetId="7">#REF!</definedName>
    <definedName name="B_59cd">#REF!</definedName>
    <definedName name="BA">"#REF!"</definedName>
    <definedName name="BA_1">"#REF!"</definedName>
    <definedName name="BA_2">"#REF!"</definedName>
    <definedName name="BA_3">"#REF!"</definedName>
    <definedName name="BALANCE_SHEET">"#REF!"</definedName>
    <definedName name="BANK_DEBT">"#REF!"</definedName>
    <definedName name="BANK_DEBT_FINANCING_FEES">"#REF!"</definedName>
    <definedName name="BANK_DEBT_LC">"#REF!"</definedName>
    <definedName name="BANK_DEBT_PARAMETERS">"#REF!"</definedName>
    <definedName name="BANK_DEBT_sENIOR">"#REF!"</definedName>
    <definedName name="BANK_DEBT_SUB">"#REF!"</definedName>
    <definedName name="base">1</definedName>
    <definedName name="BASIC_METHOD_ADJ">"#REF!"</definedName>
    <definedName name="BASICMETHOD">"#REF!"</definedName>
    <definedName name="bb" localSheetId="7" hidden="1">#REF!</definedName>
    <definedName name="bb" hidden="1">#REF!</definedName>
    <definedName name="BCExport" localSheetId="7">#REF!</definedName>
    <definedName name="BCExport">#REF!</definedName>
    <definedName name="Beginning_Balance" localSheetId="6">-FV([0]!Interest_Rate/12,'CF 16-18'!Payment_Number-1,-'CF 16-18'!Monthly_Payment,[0]!Loan_Amount)</definedName>
    <definedName name="Beginning_Balance" localSheetId="7">-FV('CF พี่มุ่ยกรอก'!Interest_Rate/12,'CF พี่มุ่ยกรอก'!Payment_Number-1,-'CF พี่มุ่ยกรอก'!Monthly_Payment,'CF พี่มุ่ยกรอก'!Loan_Amount)</definedName>
    <definedName name="Beginning_Balance">-FV([0]!Interest_Rate/12,[0]!Payment_Number-1,-Monthly_Payment,[0]!Loan_Amount)</definedName>
    <definedName name="Beginning_Balance1" localSheetId="6">-FV([0]!Interest_Rate/12,'CF 16-18'!Payment_Number-1,-'CF 16-18'!Monthly_Payment,[0]!Loan_Amount)</definedName>
    <definedName name="Beginning_Balance1" localSheetId="7">-FV('CF พี่มุ่ยกรอก'!Interest_Rate/12,'CF พี่มุ่ยกรอก'!Payment_Number-1,-'CF พี่มุ่ยกรอก'!Monthly_Payment,'CF พี่มุ่ยกรอก'!Loan_Amount)</definedName>
    <definedName name="Beginning_Balance1">-FV([0]!Interest_Rate/12,[0]!Payment_Number-1,-Monthly_Payment,[0]!Loan_Amount)</definedName>
    <definedName name="BG_Del" hidden="1">15</definedName>
    <definedName name="BG_Ins" hidden="1">4</definedName>
    <definedName name="BG_Mod" hidden="1">6</definedName>
    <definedName name="bl" localSheetId="6">#REF!</definedName>
    <definedName name="bl" localSheetId="7">#REF!</definedName>
    <definedName name="bl">#REF!</definedName>
    <definedName name="BOI_SIGN" localSheetId="6">'[14]F-3'!#REF!</definedName>
    <definedName name="BOI_SIGN" localSheetId="7">'[14]F-3'!#REF!</definedName>
    <definedName name="BOI_SIGN">'[14]F-3'!#REF!</definedName>
    <definedName name="BOIA6" localSheetId="7">#REF!</definedName>
    <definedName name="BOIA6">#REF!</definedName>
    <definedName name="BOIAY" localSheetId="7">#REF!</definedName>
    <definedName name="BOIAY">#REF!</definedName>
    <definedName name="BOOK_DEPN_ON_TAX_BASE">NA()</definedName>
    <definedName name="BOOK_VALUE">"#REF!"</definedName>
    <definedName name="BORROW_LT">NA()</definedName>
    <definedName name="BORROW_LT_1">NA()</definedName>
    <definedName name="BORROW_LT_2">NA()</definedName>
    <definedName name="BORROW_LT_3">NA()</definedName>
    <definedName name="BORROW_STERM">NA()</definedName>
    <definedName name="BS_ASSETS_ICI" localSheetId="7">#REF!</definedName>
    <definedName name="BS_ASSETS_ICI">#REF!</definedName>
    <definedName name="BS_ICI" localSheetId="7">#REF!</definedName>
    <definedName name="BS_ICI">#REF!</definedName>
    <definedName name="BS_LIABILITY" localSheetId="7">#REF!</definedName>
    <definedName name="BS_LIABILITY">#REF!</definedName>
    <definedName name="bsoe">"#REF!"</definedName>
    <definedName name="bsoe1">"#REF!"</definedName>
    <definedName name="BudgetYear" localSheetId="7">#REF!</definedName>
    <definedName name="BudgetYear">#REF!</definedName>
    <definedName name="BUV">"#REF!"</definedName>
    <definedName name="Calculations">"#REF!"</definedName>
    <definedName name="Cap_sen?">[13]Summary!$D$6</definedName>
    <definedName name="capchrg">[12]Valuation!$AB$13</definedName>
    <definedName name="capchrgadj">[12]Valuation!$AB$35</definedName>
    <definedName name="Capex">"#REF!"</definedName>
    <definedName name="capital">[12]Valuation!$AB$10</definedName>
    <definedName name="CAPITAL_MARKETS">"#REF!"</definedName>
    <definedName name="capitaladj">[12]Valuation!$AB$32</definedName>
    <definedName name="Capture_rate_table">NA()</definedName>
    <definedName name="CASH">NA()</definedName>
    <definedName name="CASH_1">NA()</definedName>
    <definedName name="CASH_2">NA()</definedName>
    <definedName name="CASH_3">NA()</definedName>
    <definedName name="CASH_ACCOUNT">"#REF!"</definedName>
    <definedName name="CASH_SHTERM">NA()</definedName>
    <definedName name="CASH_STERM">NA()</definedName>
    <definedName name="CASH_STERM_1">NA()</definedName>
    <definedName name="CASH_STERM_2">NA()</definedName>
    <definedName name="CASH_STERM_3">NA()</definedName>
    <definedName name="CASH_TOTAL">NA()</definedName>
    <definedName name="CASH_TOTAL_1">NA()</definedName>
    <definedName name="CASH_TOTAL_2">NA()</definedName>
    <definedName name="CASH_TOTAL_3">NA()</definedName>
    <definedName name="CASH1">"#REF!"</definedName>
    <definedName name="CBWorkbookPriority" hidden="1">-1295779745</definedName>
    <definedName name="ccm102t" localSheetId="7">#REF!</definedName>
    <definedName name="ccm102t">#REF!</definedName>
    <definedName name="ccm102t_3" localSheetId="7">#REF!</definedName>
    <definedName name="ccm102t_3">#REF!</definedName>
    <definedName name="CEMA">"#REF!"</definedName>
    <definedName name="CEMB">"#REF!"</definedName>
    <definedName name="CEYA">"#REF!"</definedName>
    <definedName name="CEYB">"#REF!"</definedName>
    <definedName name="cf" localSheetId="7">#REF!</definedName>
    <definedName name="cf">#REF!</definedName>
    <definedName name="change" localSheetId="7">#REF!</definedName>
    <definedName name="change">#REF!</definedName>
    <definedName name="cin">"#REF!"</definedName>
    <definedName name="cincy">"#REF!"</definedName>
    <definedName name="CIP_1">"#REF!"</definedName>
    <definedName name="CIP_2">"#REF!"</definedName>
    <definedName name="CIP_3">"#REF!"</definedName>
    <definedName name="CIP_Reset1">"#REF!"</definedName>
    <definedName name="ciw">"#REF!"</definedName>
    <definedName name="ciwy">"#REF!"</definedName>
    <definedName name="CM">"#REF!"</definedName>
    <definedName name="CM_CIB">"#REF!"</definedName>
    <definedName name="CM_CONST_LC">"#REF!"</definedName>
    <definedName name="CM_FINANCING_FEES">"#REF!"</definedName>
    <definedName name="CM_IAB">"#REF!"</definedName>
    <definedName name="CM_PARAMETERS">"#REF!"</definedName>
    <definedName name="CMM">"#REF!"</definedName>
    <definedName name="CMY">"#REF!"</definedName>
    <definedName name="COA">"#REF!"</definedName>
    <definedName name="COAM">"#REF!"</definedName>
    <definedName name="COAY">"#REF!"</definedName>
    <definedName name="code" localSheetId="7">#REF!</definedName>
    <definedName name="code">#REF!</definedName>
    <definedName name="COF">"#REF!"</definedName>
    <definedName name="COFM">"#REF!"</definedName>
    <definedName name="COFT">"#REF!"</definedName>
    <definedName name="COFY">"#REF!"</definedName>
    <definedName name="COI">"#REF!"</definedName>
    <definedName name="COIM">"#REF!"</definedName>
    <definedName name="COIY">"#REF!"</definedName>
    <definedName name="Commuters_base_pass_mvmts">NA()</definedName>
    <definedName name="Commuters_journeys_per_pass">NA()</definedName>
    <definedName name="commuters_revenue_monthly_activity">NA()</definedName>
    <definedName name="Company" localSheetId="7">'[15]rp-A3(M) 2016'!$D$6:$U$6</definedName>
    <definedName name="Company">'[15]rp-A3(M) 2016'!$D$6:$U$6</definedName>
    <definedName name="cont">"#REF!"</definedName>
    <definedName name="CONT_CUST_PBLES">NA()</definedName>
    <definedName name="CONT_CUST_PBLES_1">NA()</definedName>
    <definedName name="CONT_CUST_PBLES_2">NA()</definedName>
    <definedName name="CONT_CUST_PBLES_3">NA()</definedName>
    <definedName name="CONT_CUST_RBLES">NA()</definedName>
    <definedName name="CONT_CUST_RBLES_1">NA()</definedName>
    <definedName name="CONT_CUST_RBLES_2">NA()</definedName>
    <definedName name="CONT_CUST_RBLES_3">NA()</definedName>
    <definedName name="Contract_to_date">"#REF!"</definedName>
    <definedName name="Contract_to_date_Actuals">"#REF!"</definedName>
    <definedName name="ContractedHR">NA()</definedName>
    <definedName name="CONTRACTS">"#REF!"</definedName>
    <definedName name="Copy">"#REF!"</definedName>
    <definedName name="COR">NA()</definedName>
    <definedName name="COR_1">NA()</definedName>
    <definedName name="COR_2">NA()</definedName>
    <definedName name="COR_3">NA()</definedName>
    <definedName name="cost" localSheetId="7">#REF!</definedName>
    <definedName name="cost">#REF!</definedName>
    <definedName name="Country" localSheetId="7">[16]Map!$K$4:$K$118</definedName>
    <definedName name="Country">[16]Map!$K$4:$K$118</definedName>
    <definedName name="coverAsianFirm">NA()</definedName>
    <definedName name="coverAsianNonFirm">NA()</definedName>
    <definedName name="coverCapFirm">NA()</definedName>
    <definedName name="coverCapNonFirm">NA()</definedName>
    <definedName name="coverOptionFirm">NA()</definedName>
    <definedName name="coverOptionNonFirm">NA()</definedName>
    <definedName name="coverSwapFirm">NA()</definedName>
    <definedName name="coverSwapNonFirm">NA()</definedName>
    <definedName name="coy" localSheetId="7">[17]Header!$C$9</definedName>
    <definedName name="coy">[17]Header!$C$9</definedName>
    <definedName name="cpi">NA()</definedName>
    <definedName name="Credit_Wrap">"#REF!"</definedName>
    <definedName name="_xlnm.Criteria" localSheetId="7">#REF!</definedName>
    <definedName name="_xlnm.Criteria">#REF!</definedName>
    <definedName name="CRYR_Period_01">NA()</definedName>
    <definedName name="CRYR_Period_02">NA()</definedName>
    <definedName name="CRYR_Period_03">NA()</definedName>
    <definedName name="CRYR_Period_04">NA()</definedName>
    <definedName name="CRYR_Period_05">NA()</definedName>
    <definedName name="CRYR_Period_06">NA()</definedName>
    <definedName name="CRYR_Period_07">NA()</definedName>
    <definedName name="CRYR_Period_08">NA()</definedName>
    <definedName name="CRYR_Period_09">NA()</definedName>
    <definedName name="CRYR_Period_10">NA()</definedName>
    <definedName name="CRYR_Period_11">NA()</definedName>
    <definedName name="CRYR_Period_12">NA()</definedName>
    <definedName name="CRYR_Period_13">NA()</definedName>
    <definedName name="CS">"#REF!"</definedName>
    <definedName name="CSM">"#REF!"</definedName>
    <definedName name="CSY">"#REF!"</definedName>
    <definedName name="CtnAmortEnd">NA()</definedName>
    <definedName name="CtnEndDate">[9]Ass!$F$20</definedName>
    <definedName name="CtnIntOnlyEnd">NA()</definedName>
    <definedName name="cur" localSheetId="7">#REF!</definedName>
    <definedName name="cur">#REF!</definedName>
    <definedName name="Curr" localSheetId="7">[16]Index!$D$5</definedName>
    <definedName name="Curr">[16]Index!$D$5</definedName>
    <definedName name="CURRENCIES">"#REF!"</definedName>
    <definedName name="CURRENCIES_1">"#REF!"</definedName>
    <definedName name="CURRENCIES_2">"#REF!"</definedName>
    <definedName name="CURRENCIES_3">"#REF!"</definedName>
    <definedName name="Current_Forecast">"#REF!"</definedName>
    <definedName name="CurrentVersion">"#REF!"</definedName>
    <definedName name="cus">"#REF!"</definedName>
    <definedName name="CUSTOMER">[18]NAME!$A$2:$B$336</definedName>
    <definedName name="Customer_Name">[1]Customer!$A:$A</definedName>
    <definedName name="CustomerPage4">"#REF!"</definedName>
    <definedName name="cusy">"#REF!"</definedName>
    <definedName name="CWIPApr04">NA()</definedName>
    <definedName name="d" localSheetId="7">#REF!</definedName>
    <definedName name="d">#REF!</definedName>
    <definedName name="Data">"#REF!"</definedName>
    <definedName name="data10" localSheetId="7">#REF!</definedName>
    <definedName name="data10">#REF!</definedName>
    <definedName name="data10_3" localSheetId="7">#REF!</definedName>
    <definedName name="data10_3">#REF!</definedName>
    <definedName name="data4" localSheetId="7">#REF!</definedName>
    <definedName name="data4">#REF!</definedName>
    <definedName name="data4_3" localSheetId="7">#REF!</definedName>
    <definedName name="data4_3">#REF!</definedName>
    <definedName name="data84">'[19]Purchase Order'!$E$40</definedName>
    <definedName name="_xlnm.Database" localSheetId="7">#REF!</definedName>
    <definedName name="_xlnm.Database">#REF!</definedName>
    <definedName name="date" localSheetId="7">#REF!</definedName>
    <definedName name="date">#REF!</definedName>
    <definedName name="Days">365</definedName>
    <definedName name="dd" localSheetId="7">#REF!</definedName>
    <definedName name="dd">#REF!</definedName>
    <definedName name="dda" localSheetId="7">'[20]2.Conso'!$B$5:$B$75</definedName>
    <definedName name="dda">'[20]2.Conso'!$B$5:$B$75</definedName>
    <definedName name="ddd" localSheetId="7">#REF!</definedName>
    <definedName name="ddd">#REF!</definedName>
    <definedName name="dddd" localSheetId="7">'[21]Fagor04-A3112e'!#REF!</definedName>
    <definedName name="dddd">'[21]Fagor04-A3112e'!#REF!</definedName>
    <definedName name="dddddA" localSheetId="7">#REF!</definedName>
    <definedName name="dddddA">#REF!</definedName>
    <definedName name="dddddd" localSheetId="7">#REF!</definedName>
    <definedName name="dddddd">#REF!</definedName>
    <definedName name="ddddgfr" localSheetId="7">#REF!</definedName>
    <definedName name="ddddgfr">#REF!</definedName>
    <definedName name="ddki989" localSheetId="7">#REF!</definedName>
    <definedName name="ddki989">#REF!</definedName>
    <definedName name="DE_sen">[13]Summary!$X$5</definedName>
    <definedName name="Debt_arrangement_fee">NA()</definedName>
    <definedName name="Debt_Service">"#REF!"</definedName>
    <definedName name="debtact">"#REF!"</definedName>
    <definedName name="debtbud">"#REF!"</definedName>
    <definedName name="DEF_TAX_ASSET">NA()</definedName>
    <definedName name="DEF_TAX_ASSET_1">NA()</definedName>
    <definedName name="DEF_TAX_ASSET_2">NA()</definedName>
    <definedName name="DEF_TAX_ASSET_3">NA()</definedName>
    <definedName name="DEF_TAX_LIAB">NA()</definedName>
    <definedName name="DEF_TAX_LIAB_1">NA()</definedName>
    <definedName name="DEF_TAX_LIAB_2">NA()</definedName>
    <definedName name="DEF_TAX_LIAB_3">NA()</definedName>
    <definedName name="DEP">NA()</definedName>
    <definedName name="DEP_1">NA()</definedName>
    <definedName name="DEP_2">NA()</definedName>
    <definedName name="DEP_3">NA()</definedName>
    <definedName name="df" localSheetId="7" hidden="1">#REF!</definedName>
    <definedName name="df" hidden="1">#REF!</definedName>
    <definedName name="dfdafd" localSheetId="7">#REF!</definedName>
    <definedName name="dfdafd">#REF!</definedName>
    <definedName name="dfefd" localSheetId="7">#REF!</definedName>
    <definedName name="dfefd">#REF!</definedName>
    <definedName name="dfefds" localSheetId="7">#REF!</definedName>
    <definedName name="dfefds">#REF!</definedName>
    <definedName name="dfefef" localSheetId="7">#REF!</definedName>
    <definedName name="dfefef">#REF!</definedName>
    <definedName name="dfefsf" localSheetId="7">#REF!</definedName>
    <definedName name="dfefsf">#REF!</definedName>
    <definedName name="dflt2">'[19]Customize Your Purchase Order'!$F$23</definedName>
    <definedName name="dflt3">'[19]Customize Your Purchase Order'!$F$24</definedName>
    <definedName name="dflt4">'[19]Customize Your Purchase Order'!$E$25</definedName>
    <definedName name="dflt5">'[19]Customize Your Purchase Order'!$F$27</definedName>
    <definedName name="dflt6">'[19]Customize Your Purchase Order'!$F$28</definedName>
    <definedName name="dflt7">'[19]Customize Your Purchase Order'!$E$29</definedName>
    <definedName name="dfsawa" localSheetId="7" hidden="1">#REF!</definedName>
    <definedName name="dfsawa" hidden="1">#REF!</definedName>
    <definedName name="Diff_Cash">"#REF!"</definedName>
    <definedName name="DISC_OP">"#REF!"</definedName>
    <definedName name="DISC_OP_1">"#REF!"</definedName>
    <definedName name="DISC_OP_2">"#REF!"</definedName>
    <definedName name="DISC_OP_3">"#REF!"</definedName>
    <definedName name="Div">[22]Cover!$C$5</definedName>
    <definedName name="divm">"#REF!"</definedName>
    <definedName name="divy">"#REF!"</definedName>
    <definedName name="dkdkdk" localSheetId="7">#REF!</definedName>
    <definedName name="dkdkdk">#REF!</definedName>
    <definedName name="dkfeofjpe" localSheetId="7">#REF!</definedName>
    <definedName name="dkfeofjpe">#REF!</definedName>
    <definedName name="dkijeidkeo" localSheetId="7">#REF!</definedName>
    <definedName name="dkijeidkeo">#REF!</definedName>
    <definedName name="dkjfefjoe" localSheetId="7">#REF!</definedName>
    <definedName name="dkjfefjoe">#REF!</definedName>
    <definedName name="dkjfeifjie" localSheetId="7">#REF!</definedName>
    <definedName name="dkjfeifjie">#REF!</definedName>
    <definedName name="Domestic_base_Pass_mvmts">NA()</definedName>
    <definedName name="Domestic_journeys_per_pass">NA()</definedName>
    <definedName name="DS">"#REF!"</definedName>
    <definedName name="DSM">"#REF!"</definedName>
    <definedName name="DSRA">"#REF!"</definedName>
    <definedName name="DSY">"#REF!"</definedName>
    <definedName name="dtest" localSheetId="7">#REF!,#REF!</definedName>
    <definedName name="dtest">#REF!,#REF!</definedName>
    <definedName name="DTL">NA()</definedName>
    <definedName name="DUEFR_ASSOC">NA()</definedName>
    <definedName name="DUEFR_REL">NA()</definedName>
    <definedName name="DUEFR_SUBS">NA()</definedName>
    <definedName name="DUETO_ASSOC">NA()</definedName>
    <definedName name="DUETO_CONT">NA()</definedName>
    <definedName name="DUETO_REL">NA()</definedName>
    <definedName name="DUETO_SUBS">NA()</definedName>
    <definedName name="e">NA()</definedName>
    <definedName name="E11_LTDADJ">"#REF!"</definedName>
    <definedName name="E12_LTDADJ">"#REF!"</definedName>
    <definedName name="E22_LTDADJ">"#REF!"</definedName>
    <definedName name="E23_LTDADJ">"#REF!"</definedName>
    <definedName name="E41_LTDADJ">"#REF!"</definedName>
    <definedName name="E42_LTDADJ">"#REF!"</definedName>
    <definedName name="Ec.Taxes">[12]b!$C$13</definedName>
    <definedName name="edwdwd" localSheetId="7">#REF!</definedName>
    <definedName name="edwdwd">#REF!</definedName>
    <definedName name="efoefjoe" localSheetId="7">#REF!</definedName>
    <definedName name="efoefjoe">#REF!</definedName>
    <definedName name="EI">"#REF!"</definedName>
    <definedName name="eifjieu" localSheetId="7">#REF!</definedName>
    <definedName name="eifjieu">#REF!</definedName>
    <definedName name="EIM">"#REF!"</definedName>
    <definedName name="EIY">"#REF!"</definedName>
    <definedName name="Elect_Opex_Revised">"#REF!"</definedName>
    <definedName name="Emploee">[23]Employee!$B:$B</definedName>
    <definedName name="End_date" localSheetId="7">[17]Header!$C$12</definedName>
    <definedName name="End_date">[17]Header!$C$12</definedName>
    <definedName name="endDate">[24]Main!$F$4</definedName>
    <definedName name="Ending" localSheetId="6">-FV([0]!Interest_Rate/12,'CF 16-18'!Payment_Number,-'CF 16-18'!Monthly_Payment,[0]!Loan_Amount)</definedName>
    <definedName name="Ending" localSheetId="7">-FV('CF พี่มุ่ยกรอก'!Interest_Rate/12,'CF พี่มุ่ยกรอก'!Payment_Number,-'CF พี่มุ่ยกรอก'!Monthly_Payment,'CF พี่มุ่ยกรอก'!Loan_Amount)</definedName>
    <definedName name="Ending">-FV([0]!Interest_Rate/12,[0]!Payment_Number,-Monthly_Payment,[0]!Loan_Amount)</definedName>
    <definedName name="Ending_Balance" localSheetId="6">-FV([0]!Interest_Rate/12,'CF 16-18'!Payment_Number,-'CF 16-18'!Monthly_Payment,[0]!Loan_Amount)</definedName>
    <definedName name="Ending_Balance" localSheetId="7">-FV('CF พี่มุ่ยกรอก'!Interest_Rate/12,'CF พี่มุ่ยกรอก'!Payment_Number,-'CF พี่มุ่ยกรอก'!Monthly_Payment,'CF พี่มุ่ยกรอก'!Loan_Amount)</definedName>
    <definedName name="Ending_Balance">-FV([0]!Interest_Rate/12,[0]!Payment_Number,-Monthly_Payment,[0]!Loan_Amount)</definedName>
    <definedName name="EndingBalance" localSheetId="6">#REF!</definedName>
    <definedName name="EndingBalance" localSheetId="7">#REF!</definedName>
    <definedName name="EndingBalance">#REF!</definedName>
    <definedName name="Eq_Backend">"#REF!"</definedName>
    <definedName name="Equity" localSheetId="7">#REF!</definedName>
    <definedName name="Equity">#REF!</definedName>
    <definedName name="Equity_Underwriting_Fee">NA()</definedName>
    <definedName name="equityact">"#REF!"</definedName>
    <definedName name="equitybud">"#REF!"</definedName>
    <definedName name="Error">NA()</definedName>
    <definedName name="ert" localSheetId="7" hidden="1">#REF!</definedName>
    <definedName name="ert" hidden="1">#REF!</definedName>
    <definedName name="Ethane_sen?">[13]Summary!$R$7</definedName>
    <definedName name="eva">[12]Valuation!$AD$2</definedName>
    <definedName name="eveve" localSheetId="6" hidden="1">{#N/A,#N/A,TRUE,"Valuation";#N/A,#N/A,TRUE,"Financ. Stat.";#N/A,#N/A,TRUE,"Contr. Sales";#N/A,#N/A,TRUE,"Sales-Purch. CDEC-SING";#N/A,#N/A,TRUE,"SING Oper.";#N/A,#N/A,TRUE,"Costs &amp; Other Sales";#N/A,#N/A,TRUE,"Fuel Consum.";#N/A,#N/A,TRUE,"Depreciation";#N/A,#N/A,TRUE,"Work. Cap.";#N/A,#N/A,TRUE,"Assump.";#N/A,#N/A,TRUE,"Discount Rates"}</definedName>
    <definedName name="eveve" localSheetId="7" hidden="1">{#N/A,#N/A,TRUE,"Valuation";#N/A,#N/A,TRUE,"Financ. Stat.";#N/A,#N/A,TRUE,"Contr. Sales";#N/A,#N/A,TRUE,"Sales-Purch. CDEC-SING";#N/A,#N/A,TRUE,"SING Oper.";#N/A,#N/A,TRUE,"Costs &amp; Other Sales";#N/A,#N/A,TRUE,"Fuel Consum.";#N/A,#N/A,TRUE,"Depreciation";#N/A,#N/A,TRUE,"Work. Cap.";#N/A,#N/A,TRUE,"Assump.";#N/A,#N/A,TRUE,"Discount Rates"}</definedName>
    <definedName name="eveve" hidden="1">{#N/A,#N/A,TRUE,"Valuation";#N/A,#N/A,TRUE,"Financ. Stat.";#N/A,#N/A,TRUE,"Contr. Sales";#N/A,#N/A,TRUE,"Sales-Purch. CDEC-SING";#N/A,#N/A,TRUE,"SING Oper.";#N/A,#N/A,TRUE,"Costs &amp; Other Sales";#N/A,#N/A,TRUE,"Fuel Consum.";#N/A,#N/A,TRUE,"Depreciation";#N/A,#N/A,TRUE,"Work. Cap.";#N/A,#N/A,TRUE,"Assump.";#N/A,#N/A,TRUE,"Discount Rates"}</definedName>
    <definedName name="Excel_BuiltIn__FilterDatabase_43" localSheetId="7">#REF!</definedName>
    <definedName name="Excel_BuiltIn__FilterDatabase_43">#REF!</definedName>
    <definedName name="exists" localSheetId="7">#REF!</definedName>
    <definedName name="exists">#REF!</definedName>
    <definedName name="Exit" localSheetId="7">#REF!</definedName>
    <definedName name="Exit">#REF!</definedName>
    <definedName name="Expense" localSheetId="7">#REF!</definedName>
    <definedName name="Expense">#REF!</definedName>
    <definedName name="EXPREF">"#REF!"</definedName>
    <definedName name="F" localSheetId="7" hidden="1">#REF!</definedName>
    <definedName name="F" hidden="1">#REF!</definedName>
    <definedName name="F_YEAR">"#REF!"</definedName>
    <definedName name="F3BOI" localSheetId="7">'[14]F-3'!#REF!</definedName>
    <definedName name="F3BOI">'[14]F-3'!#REF!</definedName>
    <definedName name="fac_corridor_fee_monthly_activity">NA()</definedName>
    <definedName name="FastStartCharge">"#REF!"</definedName>
    <definedName name="fc">"#REF!"</definedName>
    <definedName name="fcm">"#REF!"</definedName>
    <definedName name="fcy">"#REF!"</definedName>
    <definedName name="fdfdfhjdf" localSheetId="7" hidden="1">#REF!</definedName>
    <definedName name="fdfdfhjdf" hidden="1">#REF!</definedName>
    <definedName name="FE_Month_Actual">"#REF!"</definedName>
    <definedName name="FE_Month_Budget">"#REF!"</definedName>
    <definedName name="fefe" localSheetId="7">#REF!</definedName>
    <definedName name="fefe">#REF!</definedName>
    <definedName name="ff" localSheetId="7">#REF!</definedName>
    <definedName name="ff">#REF!</definedName>
    <definedName name="fff" localSheetId="6" hidden="1">{#N/A,#N/A,TRUE,"Valuation";#N/A,#N/A,TRUE,"Financ. Stat.";#N/A,#N/A,TRUE,"Contr. Sales";#N/A,#N/A,TRUE,"Sales-Purch. CDEC-SING";#N/A,#N/A,TRUE,"SING Oper.";#N/A,#N/A,TRUE,"Costs &amp; Other Sales";#N/A,#N/A,TRUE,"Fuel Consum.";#N/A,#N/A,TRUE,"Depreciation";#N/A,#N/A,TRUE,"Work. Cap.";#N/A,#N/A,TRUE,"Assump.";#N/A,#N/A,TRUE,"Discount Rates"}</definedName>
    <definedName name="fff" localSheetId="7" hidden="1">{#N/A,#N/A,TRUE,"Valuation";#N/A,#N/A,TRUE,"Financ. Stat.";#N/A,#N/A,TRUE,"Contr. Sales";#N/A,#N/A,TRUE,"Sales-Purch. CDEC-SING";#N/A,#N/A,TRUE,"SING Oper.";#N/A,#N/A,TRUE,"Costs &amp; Other Sales";#N/A,#N/A,TRUE,"Fuel Consum.";#N/A,#N/A,TRUE,"Depreciation";#N/A,#N/A,TRUE,"Work. Cap.";#N/A,#N/A,TRUE,"Assump.";#N/A,#N/A,TRUE,"Discount Rates"}</definedName>
    <definedName name="fff" hidden="1">{#N/A,#N/A,TRUE,"Valuation";#N/A,#N/A,TRUE,"Financ. Stat.";#N/A,#N/A,TRUE,"Contr. Sales";#N/A,#N/A,TRUE,"Sales-Purch. CDEC-SING";#N/A,#N/A,TRUE,"SING Oper.";#N/A,#N/A,TRUE,"Costs &amp; Other Sales";#N/A,#N/A,TRUE,"Fuel Consum.";#N/A,#N/A,TRUE,"Depreciation";#N/A,#N/A,TRUE,"Work. Cap.";#N/A,#N/A,TRUE,"Assump.";#N/A,#N/A,TRUE,"Discount Rates"}</definedName>
    <definedName name="fffff" localSheetId="7">#REF!</definedName>
    <definedName name="fffff">#REF!</definedName>
    <definedName name="ffffff" localSheetId="7">#REF!</definedName>
    <definedName name="ffffff">#REF!</definedName>
    <definedName name="fgdg" localSheetId="7">'[25]2.Conso'!$B$5:$B$81</definedName>
    <definedName name="fgdg">'[25]2.Conso'!$B$5:$B$81</definedName>
    <definedName name="fin">"#REF!"</definedName>
    <definedName name="FIN_INC">NA()</definedName>
    <definedName name="FINANCE_COST">NA()</definedName>
    <definedName name="FINANCE_COST_1">NA()</definedName>
    <definedName name="FINANCE_COST_2">NA()</definedName>
    <definedName name="FINANCE_COST_3">NA()</definedName>
    <definedName name="FINANCE_INC">NA()</definedName>
    <definedName name="FINANCE_INC_1">NA()</definedName>
    <definedName name="FINANCE_INC_2">NA()</definedName>
    <definedName name="FINANCE_INC_3">NA()</definedName>
    <definedName name="FINANCING_FEES">"#REF!"</definedName>
    <definedName name="FINLEASE_LT">"#REF!"</definedName>
    <definedName name="FINLEASE_LT_1">"#REF!"</definedName>
    <definedName name="FINLEASE_LT_2">"#REF!"</definedName>
    <definedName name="FINLEASE_LT_3">"#REF!"</definedName>
    <definedName name="FINLEASE_ST">"#REF!"</definedName>
    <definedName name="FINLEASE_ST_1">"#REF!"</definedName>
    <definedName name="FINLEASE_ST_2">"#REF!"</definedName>
    <definedName name="FINLEASE_ST_3">"#REF!"</definedName>
    <definedName name="first">"#REF!"</definedName>
    <definedName name="FIRST_PERIOD">"#REF!"</definedName>
    <definedName name="FIRSTC">"#REF!"</definedName>
    <definedName name="FIRSTP">"#REF!"</definedName>
    <definedName name="Fiscial_Current_Forecast">[26]Calculations!$B$4</definedName>
    <definedName name="Fiscial_Prior_Forecast">[27]Calculations!$B$5</definedName>
    <definedName name="Fiscial_Year">[27]Calculations!$B$2</definedName>
    <definedName name="Fix" localSheetId="7">#REF!</definedName>
    <definedName name="Fix">#REF!</definedName>
    <definedName name="FIX_ASSET" localSheetId="7">#REF!</definedName>
    <definedName name="FIX_ASSET">#REF!</definedName>
    <definedName name="fixed">"#REF!"</definedName>
    <definedName name="fixed1">"#REF!"</definedName>
    <definedName name="fixed7">"#REF!"</definedName>
    <definedName name="fixed8">"#REF!"</definedName>
    <definedName name="fixedy">"#REF!"</definedName>
    <definedName name="fkgjrigj" localSheetId="7">#REF!</definedName>
    <definedName name="fkgjrigj">#REF!</definedName>
    <definedName name="fkjgrijg" localSheetId="7">#REF!</definedName>
    <definedName name="fkjgrijg">#REF!</definedName>
    <definedName name="FM">"#REF!"</definedName>
    <definedName name="FMM">"#REF!"</definedName>
    <definedName name="FMY">"#REF!"</definedName>
    <definedName name="FOBCDEBT">"#REF!"</definedName>
    <definedName name="FOBDEBT">"#REF!"</definedName>
    <definedName name="FOBEACT">"#REF!"</definedName>
    <definedName name="FOBEBUD">"#REF!"</definedName>
    <definedName name="FOBEYBUD">"#REF!"</definedName>
    <definedName name="FOBIACT">"#REF!"</definedName>
    <definedName name="FOBIBUD">"#REF!"</definedName>
    <definedName name="FOBIYBUD">"#REF!"</definedName>
    <definedName name="FOBODEBT">"#REF!"</definedName>
    <definedName name="FOBYDEBT">"#REF!"</definedName>
    <definedName name="Foot">"#REF!"</definedName>
    <definedName name="FORECAST_LOOKUP">"#REF!"</definedName>
    <definedName name="form">"#REF!"</definedName>
    <definedName name="FORMC">"#REF!"</definedName>
    <definedName name="FORMP">"#REF!"</definedName>
    <definedName name="fre" localSheetId="7">#REF!</definedName>
    <definedName name="fre">#REF!</definedName>
    <definedName name="fre_3" localSheetId="7">#REF!</definedName>
    <definedName name="fre_3">#REF!</definedName>
    <definedName name="front" localSheetId="7">#REF!</definedName>
    <definedName name="front">#REF!</definedName>
    <definedName name="FS" localSheetId="7">#REF!</definedName>
    <definedName name="FS">#REF!</definedName>
    <definedName name="ftgyhu" localSheetId="7">#REF!</definedName>
    <definedName name="ftgyhu">#REF!</definedName>
    <definedName name="FUND_INV">"#REF!"</definedName>
    <definedName name="FUND_INV_1">"#REF!"</definedName>
    <definedName name="FUND_INV_2">"#REF!"</definedName>
    <definedName name="FUND_INV_3">"#REF!"</definedName>
    <definedName name="FY">"#REF!"</definedName>
    <definedName name="FY_FORECAST_PERIODS">"#REF!"</definedName>
    <definedName name="FY_PERIODS">"#REF!"</definedName>
    <definedName name="g">[12]Assumptions!$E$14</definedName>
    <definedName name="GD00CHART" localSheetId="7">#REF!</definedName>
    <definedName name="GD00CHART">#REF!</definedName>
    <definedName name="GeoAsset2009">NA()</definedName>
    <definedName name="gggg" localSheetId="7">#REF!</definedName>
    <definedName name="gggg">#REF!</definedName>
    <definedName name="ggggg" localSheetId="7">#REF!</definedName>
    <definedName name="ggggg">#REF!</definedName>
    <definedName name="Gift" localSheetId="7">#REF!</definedName>
    <definedName name="Gift">#REF!</definedName>
    <definedName name="GL">"#REF!"</definedName>
    <definedName name="graph">'[12]EVA vs FCF Graph'!$B$1:$J$23</definedName>
    <definedName name="Graph_Key">NA()</definedName>
    <definedName name="Graph_Variables">NA()</definedName>
    <definedName name="Greeters_base_pass_mvmts">NA()</definedName>
    <definedName name="Greeters_journeys_per_pass">NA()</definedName>
    <definedName name="greeters_revenue_monthly_activity">NA()</definedName>
    <definedName name="Group_PCCE">"#REF!"</definedName>
    <definedName name="Group1" localSheetId="7">'[28]8.1|Invest in Equity'!$D$3:$AP$3</definedName>
    <definedName name="Group1">'[28]8.1|Invest in Equity'!$D$3:$AP$3</definedName>
    <definedName name="Grouping" localSheetId="7">[11]Manual!$C$10:$C$62</definedName>
    <definedName name="Grouping">[11]Manual!$C$10:$C$62</definedName>
    <definedName name="GWha">"#REF!"</definedName>
    <definedName name="GWhb">"#REF!"</definedName>
    <definedName name="GWhbud">"#REF!"</definedName>
    <definedName name="GWhyact">"#REF!"</definedName>
    <definedName name="GWhybud">"#REF!"</definedName>
    <definedName name="H">"#REF!"</definedName>
    <definedName name="hday" localSheetId="7">#REF!</definedName>
    <definedName name="hday">#REF!</definedName>
    <definedName name="HEADDAYA3">'[29]2005-2006'!$R$6:$X$11,'[29]2005-2006'!$J$6:$P$11,'[29]2005-2006'!$B$6:$H$11,'[30]2005'!$B$24:$H$29,'[30]2005'!$J$24:$P$29,'[30]2005'!$R$24:$X$29,'[30]2005'!$R$15:$X$20,'[30]2005'!$J$15:$P$19,'[30]2005'!$J$20:$P$20,'[30]2005'!$B$15:$H$20,'[30]2005'!$B$6:$H$11,'[30]2005'!$J$6:$P$11,'[30]2005'!$R$6:$X$11</definedName>
    <definedName name="HEADDAYA4">'[30]2005'!$B$6:$H$11,'[30]2005'!$J$6,'[30]2005'!$P$6,'[30]2005'!$J$6:$P$11,'[30]2005'!$R$6:$X$11,'[30]2005'!$B$15:$H$20,'[30]2005'!$J$15:$P$20,'[30]2005'!$R$15:$X$20,'[30]2005'!$B$24:$H$29,'[30]2005'!$J$24:$P$28,'[30]2005'!$J$24:$P$29,'[30]2005'!$R$24:$X$28,'[30]2005'!$X$28,'[30]2005'!$R$24:$X$29,'[29]2005-2006'!$B$6:$H$11,'[29]2005-2006'!$J$6:$P$11,'[29]2005-2006'!$R$6:$X$11</definedName>
    <definedName name="Header_Row" localSheetId="7">ROW([31]BEN!$A$17:$IV$17)</definedName>
    <definedName name="Header_Row">ROW([31]BEN!$A$17:$IV$17)</definedName>
    <definedName name="Header_Row_Back" localSheetId="7">ROW([32]Int.!$A$17:$IV$17)</definedName>
    <definedName name="Header_Row_Back">ROW([32]Int.!$A$17:$IV$17)</definedName>
    <definedName name="HEADWEEKA3">'[30]2005'!$B$5:$H$5,'[30]2005'!$J$5:$P$5,'[30]2005'!$R$5:$X$5,'[30]2005'!$B$14:$H$14,'[30]2005'!$J$14:$P$14,'[30]2005'!$R$14:$X$14,'[30]2005'!$B$23:$H$23,'[30]2005'!$J$23:$P$23,'[30]2005'!$R$23:$X$23,'[29]2005-2006'!$B$5:$H$5,'[29]2005-2006'!$J$5:$P$5,'[29]2005-2006'!$R$5:$X$5</definedName>
    <definedName name="HEADWEEKA4">'[30]2005'!$B$5:$H$5,'[30]2005'!$J$5:$P$5,'[30]2005'!$R$5:$X$5,'[30]2005'!$R$14:$X$14,'[30]2005'!$J$14:$P$14,'[30]2005'!$B$14:$H$14,'[30]2005'!$R$23:$X$23,'[30]2005'!$J$23:$P$23,'[30]2005'!$B$23:$H$23,'[29]2005-2006'!$R$5:$X$5,'[29]2005-2006'!$J$5:$P$5,'[29]2005-2006'!$B$5:$H$5</definedName>
    <definedName name="hitech" localSheetId="7" hidden="1">#REF!</definedName>
    <definedName name="hitech" hidden="1">#REF!</definedName>
    <definedName name="hjk" localSheetId="7" hidden="1">#REF!</definedName>
    <definedName name="hjk" hidden="1">#REF!</definedName>
    <definedName name="hjuhiok" localSheetId="7">#REF!</definedName>
    <definedName name="hjuhiok">#REF!</definedName>
    <definedName name="HRRegradationFlag">NA()</definedName>
    <definedName name="HTML_Control" localSheetId="6">{"'Sales Perf (Allgas)'!$A$1:$N$42","'Sales Perf (Allgas)'!$P$11"}</definedName>
    <definedName name="HTML_Control" localSheetId="7">{"'Sales Perf (Allgas)'!$A$1:$N$42","'Sales Perf (Allgas)'!$P$11"}</definedName>
    <definedName name="HTML_Control">{"'Sales Perf (Allgas)'!$A$1:$N$42","'Sales Perf (Allgas)'!$P$11"}</definedName>
    <definedName name="HTML_Email">"JSheehy@litmusgroup.com"</definedName>
    <definedName name="HTML_Header">"Allgas Sales Performance"</definedName>
    <definedName name="HTML_LastUpdate">"29/10/98"</definedName>
    <definedName name="HTML_LineAfter">1</definedName>
    <definedName name="HTML_LineBefore">1</definedName>
    <definedName name="HTML_Name">"Jane Sheehy"</definedName>
    <definedName name="HTML_OBDlg2">1</definedName>
    <definedName name="HTML_OBDlg4">1</definedName>
    <definedName name="HTML_OS">0</definedName>
    <definedName name="HTML_PathFile">"D:\My Documents\%Performance Measurement Project\SERC Reports\WebVew_Sept\Allgas_Sales.htm"</definedName>
    <definedName name="HTML_Title">"Allgas Sales Performance"</definedName>
    <definedName name="iarea1">[12]Input!$C$10:$W$21,[12]Input!$C$28:$W$28,[12]Input!$C$32:$W$43,[12]Input!$C$57:$W$57,[12]Input!$C$66:$C$67,[12]Input!$C$75:$C$76,[12]Input!$D$66:$W$66,[12]Input!$C$69:$W$71,[12]Input!$D$75:$W$75,[12]Input!$C$78:$W$80,[12]Input!$C$111:$W$111,[12]Input!$D$113:$W$118,[12]Input!$C$113:$C$117,[12]Input!$C$44:$W$51,[12]Input!$C$84:$C$85,[12]Input!$D$84:$W$84,[12]Input!$D$87:$W$89,[12]Input!$C$93:$C$94,[12]Input!$D$93:$W$93</definedName>
    <definedName name="iarea2">[12]Input!$C$159:$E$159,[12]Input!$C$162:$E$162,[12]Input!$F$159:$L$159,[12]Input!$F$162:$L$162</definedName>
    <definedName name="iarea3">[12]Input!$D$96:$W$98,[12]Input!$C$102:$C$103,[12]Input!$D$102:$W$102,[12]Input!$D$105:$W$107,[12]Input!$C$123:$C$124,[12]Input!$D$123:$W$123,[12]Input!$C$132:$W$135,[12]Input!$C$139:$W$142</definedName>
    <definedName name="iarea4" localSheetId="7">#REF!</definedName>
    <definedName name="iarea4">#REF!</definedName>
    <definedName name="ICT">"#REF!"</definedName>
    <definedName name="IDF_LT">"#REF!"</definedName>
    <definedName name="IDF_LT_1">"#REF!"</definedName>
    <definedName name="IDF_LT_2">"#REF!"</definedName>
    <definedName name="IDF_LT_3">"#REF!"</definedName>
    <definedName name="IDF_SEC_LT">"#REF!"</definedName>
    <definedName name="IDF_SEC_LT_1">"#REF!"</definedName>
    <definedName name="IDF_SEC_LT_2">"#REF!"</definedName>
    <definedName name="IDF_SEC_LT_3">"#REF!"</definedName>
    <definedName name="IDF_SEC_ST">"#REF!"</definedName>
    <definedName name="IDF_SEC_ST_1">"#REF!"</definedName>
    <definedName name="IDF_SEC_ST_2">"#REF!"</definedName>
    <definedName name="IDF_SEC_ST_3">"#REF!"</definedName>
    <definedName name="IDF_ST">"#REF!"</definedName>
    <definedName name="IDF_ST_1">"#REF!"</definedName>
    <definedName name="IDF_ST_2">"#REF!"</definedName>
    <definedName name="IDF_ST_3">"#REF!"</definedName>
    <definedName name="IDF_TOTAL">"#REF!"</definedName>
    <definedName name="IDF_TOTAL_1">"#REF!"</definedName>
    <definedName name="IDF_TOTAL_2">"#REF!"</definedName>
    <definedName name="IDF_TOTAL_3">"#REF!"</definedName>
    <definedName name="IDF_UNSEC_LT">"#REF!"</definedName>
    <definedName name="IDF_UNSEC_LT_1">"#REF!"</definedName>
    <definedName name="IDF_UNSEC_LT_2">"#REF!"</definedName>
    <definedName name="IDF_UNSEC_LT_3">"#REF!"</definedName>
    <definedName name="IDF_UNSEC_ST">"#REF!"</definedName>
    <definedName name="IDF_UNSEC_ST_1">"#REF!"</definedName>
    <definedName name="IDF_UNSEC_ST_2">"#REF!"</definedName>
    <definedName name="IDF_UNSEC_ST_3">"#REF!"</definedName>
    <definedName name="IFN">"#REF!"</definedName>
    <definedName name="ImprovementPage1">"#REF!"</definedName>
    <definedName name="ImprovementPage2">"#REF!"</definedName>
    <definedName name="Index">"#REF!"</definedName>
    <definedName name="InitialHR">NA()</definedName>
    <definedName name="Inputs">"#REF!"</definedName>
    <definedName name="INTASS">NA()</definedName>
    <definedName name="Interest" localSheetId="6">-IPMT([0]!Interest_Rate/12,'CF 16-18'!Payment_Number,[0]!Number_of_Payments,[0]!Loan_Amount)</definedName>
    <definedName name="Interest" localSheetId="7">-IPMT('CF พี่มุ่ยกรอก'!Interest_Rate/12,'CF พี่มุ่ยกรอก'!Payment_Number,'CF พี่มุ่ยกรอก'!Number_of_Payments,'CF พี่มุ่ยกรอก'!Loan_Amount)</definedName>
    <definedName name="Interest">-IPMT([0]!Interest_Rate/12,[0]!Payment_Number,[0]!Number_of_Payments,[0]!Loan_Amount)</definedName>
    <definedName name="Interest_Rate" localSheetId="7">[31]BEN!$E$5</definedName>
    <definedName name="Interest_Rate">[31]BEN!$E$5</definedName>
    <definedName name="International_base_pass_mvmts">NA()</definedName>
    <definedName name="International_journeys_per_pass">NA()</definedName>
    <definedName name="international_revenue_monthly_activity">NA()</definedName>
    <definedName name="INV">NA()</definedName>
    <definedName name="INV_1">NA()</definedName>
    <definedName name="INV_2">NA()</definedName>
    <definedName name="INV_3">NA()</definedName>
    <definedName name="INVENTORIES">NA()</definedName>
    <definedName name="INVENTORIES_1">NA()</definedName>
    <definedName name="INVENTORIES_2">NA()</definedName>
    <definedName name="INVENTORIES_3">NA()</definedName>
    <definedName name="IP_NBV">NA()</definedName>
    <definedName name="irr">[12]IRR!$G$15</definedName>
    <definedName name="irr_auto">[12]Valuation!$G$68</definedName>
    <definedName name="ISC">NA()</definedName>
    <definedName name="iuiojoi" localSheetId="7">#REF!</definedName>
    <definedName name="iuiojoi">#REF!</definedName>
    <definedName name="j" localSheetId="7">#REF!</definedName>
    <definedName name="j">#REF!</definedName>
    <definedName name="janfg01" localSheetId="7">#REF!</definedName>
    <definedName name="janfg01">#REF!</definedName>
    <definedName name="jangoods01" localSheetId="7">#REF!</definedName>
    <definedName name="jangoods01">#REF!</definedName>
    <definedName name="jannet01" localSheetId="7">#REF!</definedName>
    <definedName name="jannet01">#REF!</definedName>
    <definedName name="janpnet01" localSheetId="7">#REF!</definedName>
    <definedName name="janpnet01">#REF!</definedName>
    <definedName name="janrasin01" localSheetId="7">#REF!</definedName>
    <definedName name="janrasin01">#REF!</definedName>
    <definedName name="janwip01" localSheetId="7">#REF!</definedName>
    <definedName name="janwip01">#REF!</definedName>
    <definedName name="JC_ENTITY">NA()</definedName>
    <definedName name="JCE_LNSTK">NA()</definedName>
    <definedName name="JCE_QTD">NA()</definedName>
    <definedName name="JCE_UNQTD">NA()</definedName>
    <definedName name="jjkijoj" localSheetId="7">#REF!</definedName>
    <definedName name="jjkijoj">#REF!</definedName>
    <definedName name="JobOrder">[23]JobOrder!$B:$B</definedName>
    <definedName name="kdfefifj" localSheetId="7">#REF!</definedName>
    <definedName name="kdfefifj">#REF!</definedName>
    <definedName name="kdfkdo" localSheetId="7" hidden="1">#REF!</definedName>
    <definedName name="kdfkdo" hidden="1">#REF!</definedName>
    <definedName name="keifjeofeo" localSheetId="7">#REF!</definedName>
    <definedName name="keifjeofeo">#REF!</definedName>
    <definedName name="KeyM" localSheetId="7">[11]Manual!$D$67:$D$102</definedName>
    <definedName name="KeyM">[11]Manual!$D$67:$D$102</definedName>
    <definedName name="kikeifj" localSheetId="7">#REF!</definedName>
    <definedName name="kikeifj">#REF!</definedName>
    <definedName name="kjijijij" localSheetId="7">#REF!</definedName>
    <definedName name="kjijijij">#REF!</definedName>
    <definedName name="kk" localSheetId="7" hidden="1">#REF!</definedName>
    <definedName name="kk" hidden="1">#REF!</definedName>
    <definedName name="kkk" localSheetId="7">#REF!</definedName>
    <definedName name="kkk">#REF!</definedName>
    <definedName name="kkkk" localSheetId="7">#REF!</definedName>
    <definedName name="kkkk">#REF!</definedName>
    <definedName name="kkkkk" localSheetId="7">#REF!</definedName>
    <definedName name="kkkkk">#REF!</definedName>
    <definedName name="kkkkkk" localSheetId="7">#REF!</definedName>
    <definedName name="kkkkkk">#REF!</definedName>
    <definedName name="L_AHFS">NA()</definedName>
    <definedName name="L_AHFS_1">NA()</definedName>
    <definedName name="L_AHFS_2">NA()</definedName>
    <definedName name="L_AHFS_3">NA()</definedName>
    <definedName name="L11_LTDADJ">"#REF!"</definedName>
    <definedName name="L12_LTDADJ">"#REF!"</definedName>
    <definedName name="L13_LTDADJ">"#REF!"</definedName>
    <definedName name="L14_LTDADJ">"#REF!"</definedName>
    <definedName name="L21_LTDADJ">"#REF!"</definedName>
    <definedName name="L22_LTDADJ">"#REF!"</definedName>
    <definedName name="L23_LTDADJ">"#REF!"</definedName>
    <definedName name="L24_LTDADJ">"#REF!"</definedName>
    <definedName name="L25_LTDADJ">"#REF!"</definedName>
    <definedName name="LAST_PERIOD">"#REF!"</definedName>
    <definedName name="Last_Row" localSheetId="6">IF('CF 16-18'!Values_Entered,Header_Row+Number_of_Payments,Header_Row)</definedName>
    <definedName name="Last_Row" localSheetId="7">IF('CF พี่มุ่ยกรอก'!Values_Entered,'CF พี่มุ่ยกรอก'!Header_Row+'CF พี่มุ่ยกรอก'!Number_of_Payments,'CF พี่มุ่ยกรอก'!Header_Row)</definedName>
    <definedName name="Last_Row">IF(Values_Entered,Header_Row+Number_of_Payments,Header_Row)</definedName>
    <definedName name="ldoekfoe" localSheetId="6">#REF!</definedName>
    <definedName name="ldoekfoe" localSheetId="7">#REF!</definedName>
    <definedName name="ldoekfoe">#REF!</definedName>
    <definedName name="left">"#REF!"</definedName>
    <definedName name="Lender_case?">[13]Summary!$IV$26</definedName>
    <definedName name="Liability" localSheetId="7">#REF!</definedName>
    <definedName name="Liability">#REF!</definedName>
    <definedName name="LIFE">[12]Assumptions!$E$9</definedName>
    <definedName name="limcount">3</definedName>
    <definedName name="ll" localSheetId="7">#REF!</definedName>
    <definedName name="ll">#REF!</definedName>
    <definedName name="lllll" localSheetId="7">#REF!</definedName>
    <definedName name="lllll">#REF!</definedName>
    <definedName name="LN_ADV_SUBS">NA()</definedName>
    <definedName name="LN_ADV_SUBS_1">NA()</definedName>
    <definedName name="LN_ADV_SUBS_2">NA()</definedName>
    <definedName name="LN_ADV_SUBS_3">NA()</definedName>
    <definedName name="LNADV_SUBS">NA()</definedName>
    <definedName name="LND_HFD">NA()</definedName>
    <definedName name="LND_HFD_1">NA()</definedName>
    <definedName name="LND_HFD_2">NA()</definedName>
    <definedName name="LND_HFD_3">NA()</definedName>
    <definedName name="loadM50">NA()</definedName>
    <definedName name="loadNa">NA()</definedName>
    <definedName name="loan">"#REF!"</definedName>
    <definedName name="Loan_Amount" localSheetId="7">[31]BEN!$E$4</definedName>
    <definedName name="Loan_Amount">[31]BEN!$E$4</definedName>
    <definedName name="Loan_Not_Paid" localSheetId="6">IF('CF 16-18'!Payment_Number&lt;=Number_of_Payments,1,0)</definedName>
    <definedName name="Loan_Not_Paid" localSheetId="7">IF('CF พี่มุ่ยกรอก'!Payment_Number&lt;='CF พี่มุ่ยกรอก'!Number_of_Payments,1,0)</definedName>
    <definedName name="Loan_Not_Paid">IF(Payment_Number&lt;=Number_of_Payments,1,0)</definedName>
    <definedName name="Loan_Start" localSheetId="7">[31]BEN!$E$7</definedName>
    <definedName name="Loan_Start">[31]BEN!$E$7</definedName>
    <definedName name="Loan_Years" localSheetId="7">[31]BEN!$E$6</definedName>
    <definedName name="Loan_Years">[31]BEN!$E$6</definedName>
    <definedName name="LOCKUP_ACCOUNT">NA()</definedName>
    <definedName name="LTERM_LIAB">NA()</definedName>
    <definedName name="LTERM_RBLES">NA()</definedName>
    <definedName name="LTRBLES">NA()</definedName>
    <definedName name="LY">"#REF!"</definedName>
    <definedName name="LYN">"#REF!"</definedName>
    <definedName name="MAINT_RES_ACCOUNT">"#REF!"</definedName>
    <definedName name="manoteS" localSheetId="7">#REF!</definedName>
    <definedName name="manoteS">#REF!</definedName>
    <definedName name="Max_Bahtloan">[7]Sheet2!$E$71</definedName>
    <definedName name="Max_DSCR">[7]Sheet2!$E$127</definedName>
    <definedName name="Max_USDloan">[7]Sheet2!$E$98</definedName>
    <definedName name="MFG_BKD_ICI" localSheetId="7">#REF!</definedName>
    <definedName name="MFG_BKD_ICI">#REF!</definedName>
    <definedName name="MFG_ICI" localSheetId="7">#REF!</definedName>
    <definedName name="MFG_ICI">#REF!</definedName>
    <definedName name="MFG_KSN_ICI" localSheetId="7">#REF!</definedName>
    <definedName name="MFG_KSN_ICI">#REF!</definedName>
    <definedName name="MIN_INT">NA()</definedName>
    <definedName name="MIN_INT_1">NA()</definedName>
    <definedName name="MIN_INT_2">NA()</definedName>
    <definedName name="MIN_INT_3">NA()</definedName>
    <definedName name="mm" localSheetId="7" hidden="1">#REF!</definedName>
    <definedName name="mm" hidden="1">#REF!</definedName>
    <definedName name="MODEL1" localSheetId="7">#REF!</definedName>
    <definedName name="MODEL1">#REF!</definedName>
    <definedName name="Month" localSheetId="7">#REF!</definedName>
    <definedName name="Month">#REF!</definedName>
    <definedName name="month_no" localSheetId="7">#REF!</definedName>
    <definedName name="month_no">#REF!</definedName>
    <definedName name="MONTH_PERIOD">"#REF!"</definedName>
    <definedName name="month_received" localSheetId="7">#REF!</definedName>
    <definedName name="month_received">#REF!</definedName>
    <definedName name="Monthly_Payment" localSheetId="6">-PMT([0]!Interest_Rate/12,[0]!Number_of_Payments,[0]!Loan_Amount)</definedName>
    <definedName name="Monthly_Payment" localSheetId="7">-PMT('CF พี่มุ่ยกรอก'!Interest_Rate/12,'CF พี่มุ่ยกรอก'!Number_of_Payments,'CF พี่มุ่ยกรอก'!Loan_Amount)</definedName>
    <definedName name="Monthly_Payment">-PMT([0]!Interest_Rate/12,[0]!Number_of_Payments,[0]!Loan_Amount)</definedName>
    <definedName name="MS">"#REF!"</definedName>
    <definedName name="MSM">"#REF!"</definedName>
    <definedName name="MSY">"#REF!"</definedName>
    <definedName name="mthi">[33]sumdata!$R$1:$S$12</definedName>
    <definedName name="MthIndicator">"#REF!"</definedName>
    <definedName name="name">NA()</definedName>
    <definedName name="Navigation_Box">"#REF!"</definedName>
    <definedName name="NBCR">"#REF!"</definedName>
    <definedName name="NetWorth">[34]calculations!$D$10</definedName>
    <definedName name="NEW" localSheetId="7">#REF!</definedName>
    <definedName name="NEW">#REF!</definedName>
    <definedName name="new_dfcf">[12]Payback!$C$18</definedName>
    <definedName name="new_fcf">[12]Payback!$C$30</definedName>
    <definedName name="NewAndCleanHR">NA()</definedName>
    <definedName name="nfacact">"#REF!"</definedName>
    <definedName name="nfacbud">"#REF!"</definedName>
    <definedName name="nfaoact">"#REF!"</definedName>
    <definedName name="nfaobud">"#REF!"</definedName>
    <definedName name="NFS">#REF!</definedName>
    <definedName name="ning" localSheetId="7">#REF!</definedName>
    <definedName name="ning">#REF!</definedName>
    <definedName name="nn">NA()</definedName>
    <definedName name="nn_1" localSheetId="7">[3]COVER!$D$15</definedName>
    <definedName name="nn_1">[3]COVER!$D$15</definedName>
    <definedName name="nopat">[12]Valuation!$AB$8</definedName>
    <definedName name="nopatadj">[12]Valuation!$AB$27</definedName>
    <definedName name="NormalStartCharge">"#REF!"</definedName>
    <definedName name="NOY">"Comment 1"</definedName>
    <definedName name="NPV_Diff">"#REF!"</definedName>
    <definedName name="Number_of_Payments" localSheetId="7">[31]BEN!$E$12</definedName>
    <definedName name="Number_of_Payments">[31]BEN!$E$12</definedName>
    <definedName name="NvsAutoDrillOk">"VN"</definedName>
    <definedName name="NvsElapsedTime">0.000170254628756084</definedName>
    <definedName name="NvsEndTime">36536.6505825232</definedName>
    <definedName name="NvsInstSpec">"%,FBUSINESS_UNIT,TLEGAL_ENTITIES,NENRGX_RETAIL_PTY_LTD"</definedName>
    <definedName name="NvsLayoutType">"M3"</definedName>
    <definedName name="NvsPanelEffdt">"V1900-01-01"</definedName>
    <definedName name="NvsPanelSetid">"VSHARE"</definedName>
    <definedName name="NvsReqBU">"V12025"</definedName>
    <definedName name="NvsReqBUOnly">"VN"</definedName>
    <definedName name="NvsTransLed">"VN"</definedName>
    <definedName name="NvsTreeASD">"V1999-12-31"</definedName>
    <definedName name="NvsValTbl.ACCOUNT">"GL_ACCOUNT_TBL"</definedName>
    <definedName name="OD">"#REF!"</definedName>
    <definedName name="OD_1">"#REF!"</definedName>
    <definedName name="OD_2">"#REF!"</definedName>
    <definedName name="OD_3">"#REF!"</definedName>
    <definedName name="oe">"#REF!"</definedName>
    <definedName name="oem">"#REF!"</definedName>
    <definedName name="oey">"#REF!"</definedName>
    <definedName name="OH_Split">"#REF!"</definedName>
    <definedName name="OI">"#REF!"</definedName>
    <definedName name="oim">"#REF!"</definedName>
    <definedName name="oiy">"#REF!"</definedName>
    <definedName name="oooo" localSheetId="7">#REF!</definedName>
    <definedName name="oooo">#REF!</definedName>
    <definedName name="Opening_Balance">"#REF!"</definedName>
    <definedName name="Operating_Expenditure_Budget">"#REF!"</definedName>
    <definedName name="OpnStart">"#REF!"</definedName>
    <definedName name="OTH_EXP">NA()</definedName>
    <definedName name="OTH_INC">NA()</definedName>
    <definedName name="OTH_INV_LT">"#REF!"</definedName>
    <definedName name="OTH_INV_LT_1">"#REF!"</definedName>
    <definedName name="OTH_INV_LT_2">"#REF!"</definedName>
    <definedName name="OTH_INV_LT_3">"#REF!"</definedName>
    <definedName name="OTH_INV_ST">"#REF!"</definedName>
    <definedName name="OTH_INV_ST_1">"#REF!"</definedName>
    <definedName name="OTH_INV_ST_2">"#REF!"</definedName>
    <definedName name="OTH_INV_ST_3">"#REF!"</definedName>
    <definedName name="OTH_RBLES">NA()</definedName>
    <definedName name="OTH_RBLES_1">NA()</definedName>
    <definedName name="OTH_RBLES_2">NA()</definedName>
    <definedName name="OTH_RBLES_3">NA()</definedName>
    <definedName name="OTH_SIGN" localSheetId="7">'[14]70'!#REF!</definedName>
    <definedName name="OTH_SIGN">'[14]70'!#REF!</definedName>
    <definedName name="other">"#REF!"</definedName>
    <definedName name="OTHER_EXP">NA()</definedName>
    <definedName name="OTHER_EXP_1">NA()</definedName>
    <definedName name="OTHER_EXP_2">NA()</definedName>
    <definedName name="OTHER_EXP_3">NA()</definedName>
    <definedName name="other_fees_monthly_activity">NA()</definedName>
    <definedName name="OTHER_INC">NA()</definedName>
    <definedName name="OTHER_INC_1">NA()</definedName>
    <definedName name="OTHER_INC_2">NA()</definedName>
    <definedName name="OTHER_INC_3">NA()</definedName>
    <definedName name="OTHER_PBLES">NA()</definedName>
    <definedName name="OTHER_PBLES_1">NA()</definedName>
    <definedName name="OTHER_PBLES_2">NA()</definedName>
    <definedName name="OTHER_PBLES_3">NA()</definedName>
    <definedName name="OtherR" localSheetId="7">[35]Manual!$E$68:$E$115</definedName>
    <definedName name="OtherR">[35]Manual!$E$68:$E$115</definedName>
    <definedName name="Others" localSheetId="7">[11]Manual!$E$67:$E$112</definedName>
    <definedName name="Others">[11]Manual!$E$67:$E$112</definedName>
    <definedName name="OTHINV_ST">NA()</definedName>
    <definedName name="Output">"#REF!"</definedName>
    <definedName name="Output_End">"#REF!"</definedName>
    <definedName name="Output_Start">"#REF!"</definedName>
    <definedName name="Outputs">"#REF!"</definedName>
    <definedName name="oy">NA()</definedName>
    <definedName name="p" localSheetId="7">[36]EQ4NTV!#REF!</definedName>
    <definedName name="p">[36]EQ4NTV!#REF!</definedName>
    <definedName name="P_Case_Month">"#REF!"</definedName>
    <definedName name="PARAMETERS">"#REF!"</definedName>
    <definedName name="Passenger_mvmt_annual_table">"#REF!"</definedName>
    <definedName name="Paste_List">"#REF!"</definedName>
    <definedName name="Pay" localSheetId="7">#REF!</definedName>
    <definedName name="Pay">#REF!</definedName>
    <definedName name="Payment_Date" localSheetId="6">DATE(YEAR([0]!Loan_Start),MONTH([0]!Loan_Start)+'CF 16-18'!Payment_Number,DAY([0]!Loan_Start))</definedName>
    <definedName name="Payment_Date" localSheetId="7">DATE(YEAR('CF พี่มุ่ยกรอก'!Loan_Start),MONTH('CF พี่มุ่ยกรอก'!Loan_Start)+'CF พี่มุ่ยกรอก'!Payment_Number,DAY('CF พี่มุ่ยกรอก'!Loan_Start))</definedName>
    <definedName name="Payment_Date">DATE(YEAR([0]!Loan_Start),MONTH([0]!Loan_Start)+[0]!Payment_Number,DAY([0]!Loan_Start))</definedName>
    <definedName name="Payment_Number" localSheetId="6">ROW()-Header_Row</definedName>
    <definedName name="Payment_Number" localSheetId="7">ROW()-'CF พี่มุ่ยกรอก'!Header_Row</definedName>
    <definedName name="Payment_Number">ROW()-Header_Row</definedName>
    <definedName name="PBLES">NA()</definedName>
    <definedName name="PBLES_1">NA()</definedName>
    <definedName name="PBLES_2">NA()</definedName>
    <definedName name="PBLES_3">NA()</definedName>
    <definedName name="PBLES_SUBS">NA()</definedName>
    <definedName name="PBLES_SUBS_1">NA()</definedName>
    <definedName name="PBLES_SUBS_2">NA()</definedName>
    <definedName name="PBLES_SUBS_3">NA()</definedName>
    <definedName name="pby">[12]Assumptions!$C$6</definedName>
    <definedName name="PER">"#REF!"</definedName>
    <definedName name="Percentages">"#REF!,#REF!,#REF!,#REF!,#REF!,#REF!,#REF!,#REF!,#REF!,#REF!,#REF!,#REF!"</definedName>
    <definedName name="PercentComplete" localSheetId="6">PercentCompleteBeyond*PeriodInPlan</definedName>
    <definedName name="PercentComplete" localSheetId="7">'CF พี่มุ่ยกรอก'!PercentCompleteBeyond*'CF พี่มุ่ยกรอก'!PeriodInPlan</definedName>
    <definedName name="PercentComplete">PercentCompleteBeyond*PeriodInPlan</definedName>
    <definedName name="PercentCompleteBeyond" localSheetId="7">([8]project!A$8=MEDIAN([8]project!A$8,[8]project!$E1,[8]project!$E1+[8]project!$F1)*([8]project!$E1&gt;0))*(([8]project!A$8&lt;(INT([8]project!$E1+[8]project!$F1*[8]project!$G1)))+([8]project!A$8=[8]project!$E1))*([8]project!$G1&gt;0)</definedName>
    <definedName name="PercentCompleteBeyond">([8]project!A$8=MEDIAN([8]project!A$8,[8]project!$E1,[8]project!$E1+[8]project!$F1)*([8]project!$E1&gt;0))*(([8]project!A$8&lt;(INT([8]project!$E1+[8]project!$F1*[8]project!$G1)))+([8]project!A$8=[8]project!$E1))*([8]project!$G1&gt;0)</definedName>
    <definedName name="PERIOD">NA()</definedName>
    <definedName name="PERIOD_1" localSheetId="7">[3]COVER!$D$13</definedName>
    <definedName name="PERIOD_1">[3]COVER!$D$13</definedName>
    <definedName name="Period_as_number">"#REF!"</definedName>
    <definedName name="PERIOD_F_YEAR">"#REF!"</definedName>
    <definedName name="Period_Prior_Forecast">"#REF!"</definedName>
    <definedName name="period_selected" localSheetId="7">[8]project!$N$3</definedName>
    <definedName name="period_selected">[8]project!$N$3</definedName>
    <definedName name="PERIOD_TEXTAREA">"#REF!"</definedName>
    <definedName name="PERIOD1">"#REF!"</definedName>
    <definedName name="PERIOD1_1">"#REF!"</definedName>
    <definedName name="PERIOD1_2">"#REF!"</definedName>
    <definedName name="PeriodInActual" localSheetId="7">[8]project!A$8=MEDIAN([8]project!A$8,[8]project!$E1,[8]project!$E1+[8]project!$F1-1)</definedName>
    <definedName name="PeriodInActual">[8]project!A$8=MEDIAN([8]project!A$8,[8]project!$E1,[8]project!$E1+[8]project!$F1-1)</definedName>
    <definedName name="PeriodInPlan" localSheetId="7">[8]project!A$8=MEDIAN([8]project!A$8,[8]project!$C1,[8]project!$C1+[8]project!$D1-1)</definedName>
    <definedName name="PeriodInPlan">[8]project!A$8=MEDIAN([8]project!A$8,[8]project!$C1,[8]project!$C1+[8]project!$D1-1)</definedName>
    <definedName name="Periods" localSheetId="7">[37]Map!$H$4:$H$59</definedName>
    <definedName name="Periods">[37]Map!$H$4:$H$59</definedName>
    <definedName name="PERIOF">"#REF!"</definedName>
    <definedName name="PERIOF_1">"#REF!"</definedName>
    <definedName name="PERIOF_2">"#REF!"</definedName>
    <definedName name="PERIOF_3">"#REF!"</definedName>
    <definedName name="pGWha">"#REF!"</definedName>
    <definedName name="pGWhb">"#REF!"</definedName>
    <definedName name="PIP_DPN">NA()</definedName>
    <definedName name="PIP_DPN_1">NA()</definedName>
    <definedName name="PIP_DPN_2">NA()</definedName>
    <definedName name="PIP_DPN_3">NA()</definedName>
    <definedName name="PKEROIGTPTIYP" localSheetId="6">IF('CF 16-18'!Values_Entered,[0]!Header_Row+[0]!Number_of_Payments,[0]!Header_Row)</definedName>
    <definedName name="PKEROIGTPTIYP" localSheetId="7">IF('CF พี่มุ่ยกรอก'!Values_Entered,'CF พี่มุ่ยกรอก'!Header_Row+'CF พี่มุ่ยกรอก'!Number_of_Payments,'CF พี่มุ่ยกรอก'!Header_Row)</definedName>
    <definedName name="PKEROIGTPTIYP">IF([0]!Values_Entered,[0]!Header_Row+[0]!Number_of_Payments,[0]!Header_Row)</definedName>
    <definedName name="PL_BKD_ICI" localSheetId="6">#REF!</definedName>
    <definedName name="PL_BKD_ICI" localSheetId="7">#REF!</definedName>
    <definedName name="PL_BKD_ICI">#REF!</definedName>
    <definedName name="PL_FY_Budget">"#REF!"</definedName>
    <definedName name="PL_FY_Forecast">"#REF!"</definedName>
    <definedName name="PL_ICI" localSheetId="7">#REF!</definedName>
    <definedName name="PL_ICI">#REF!</definedName>
    <definedName name="PL_KEY">"#REF!"</definedName>
    <definedName name="PL_KSN_ICI" localSheetId="7">#REF!</definedName>
    <definedName name="PL_KSN_ICI">#REF!</definedName>
    <definedName name="PL_Month_Actual">"#REF!"</definedName>
    <definedName name="PL_Month_Budget">"#REF!"</definedName>
    <definedName name="PL_OUTSOURCE_ICI" localSheetId="7">#REF!</definedName>
    <definedName name="PL_OUTSOURCE_ICI">#REF!</definedName>
    <definedName name="PL_Prior_Forecast">"#REF!"</definedName>
    <definedName name="PL_YTD_Actual">"#REF!"</definedName>
    <definedName name="PL_YTD_Budget">"#REF!"</definedName>
    <definedName name="Plan" localSheetId="6">PeriodInPlan*([8]project!$C1&gt;0)</definedName>
    <definedName name="Plan" localSheetId="7">'CF พี่มุ่ยกรอก'!PeriodInPlan*([8]project!$C1&gt;0)</definedName>
    <definedName name="Plan">PeriodInPlan*([8]project!$C1&gt;0)</definedName>
    <definedName name="plan1">[12]Input!$C$159</definedName>
    <definedName name="plan10">[12]Input!$L$159</definedName>
    <definedName name="plan2">[12]Input!$D$159</definedName>
    <definedName name="plan3">[12]Input!$E$159</definedName>
    <definedName name="plan4">[12]Input!$F$159</definedName>
    <definedName name="plan5">[12]Input!$G$159</definedName>
    <definedName name="plan6">[12]Input!$H$159</definedName>
    <definedName name="plan7">[12]Input!$I$159</definedName>
    <definedName name="plan8">[12]Input!$J$159</definedName>
    <definedName name="plan8\10">[12]Input!$L$159</definedName>
    <definedName name="plan9">[12]Input!$K$159</definedName>
    <definedName name="PLElim">"#REF!"</definedName>
    <definedName name="PLREFT">"#REF!"</definedName>
    <definedName name="PM">"#REF!"</definedName>
    <definedName name="PMM">"#REF!"</definedName>
    <definedName name="PMY">"#REF!"</definedName>
    <definedName name="poe">"#REF!"</definedName>
    <definedName name="poem">"#REF!"</definedName>
    <definedName name="poey">"#REF!"</definedName>
    <definedName name="PPE">NA()</definedName>
    <definedName name="PPE_NBV">NA()</definedName>
    <definedName name="ppricea">"#REF!"</definedName>
    <definedName name="ppriceb">"#REF!"</definedName>
    <definedName name="pptt">[12]b!$C$11</definedName>
    <definedName name="PRE" localSheetId="7">#REF!</definedName>
    <definedName name="PRE">#REF!</definedName>
    <definedName name="PREF_EQUITY">"#REF!"</definedName>
    <definedName name="Pref_Working">"#REF!"</definedName>
    <definedName name="pricea">"#REF!"</definedName>
    <definedName name="priceb">"#REF!"</definedName>
    <definedName name="Principal" localSheetId="6">-PPMT([0]!Interest_Rate/12,'CF 16-18'!Payment_Number,[0]!Number_of_Payments,[0]!Loan_Amount)</definedName>
    <definedName name="Principal" localSheetId="7">-PPMT('CF พี่มุ่ยกรอก'!Interest_Rate/12,'CF พี่มุ่ยกรอก'!Payment_Number,'CF พี่มุ่ยกรอก'!Number_of_Payments,'CF พี่มุ่ยกรอก'!Loan_Amount)</definedName>
    <definedName name="Principal">-PPMT([0]!Interest_Rate/12,[0]!Payment_Number,[0]!Number_of_Payments,[0]!Loan_Amount)</definedName>
    <definedName name="print" localSheetId="6">#REF!</definedName>
    <definedName name="print" localSheetId="7">#REF!</definedName>
    <definedName name="print">#REF!</definedName>
    <definedName name="_xlnm.Print_Area" localSheetId="0">'BS 7-9'!$A$1:$J$110</definedName>
    <definedName name="_xlnm.Print_Area" localSheetId="6">'CF 16-18'!$A$1:$H$119</definedName>
    <definedName name="_xlnm.Print_Area" localSheetId="7">'CF พี่มุ่ยกรอก'!$A$1:$J$116</definedName>
    <definedName name="_xlnm.Print_Area" localSheetId="1">'PL 10-11'!$A$1:$J$65</definedName>
    <definedName name="_xlnm.Print_Area" localSheetId="2">'SH 12'!$A$1:$AC$39</definedName>
    <definedName name="_xlnm.Print_Area" localSheetId="3">'SH 13'!$A$1:$AC$38</definedName>
    <definedName name="_xlnm.Print_Area" localSheetId="4">'SH 14'!$A$1:$R$26</definedName>
    <definedName name="_xlnm.Print_Area" localSheetId="5">'SH 15'!$A$1:$S$55</definedName>
    <definedName name="_xlnm.Print_Area">#REF!</definedName>
    <definedName name="PRINT_AREA_MI" localSheetId="7">#REF!</definedName>
    <definedName name="PRINT_AREA_MI">#REF!</definedName>
    <definedName name="Print_Area_MI_3" localSheetId="7">#REF!</definedName>
    <definedName name="Print_Area_MI_3">#REF!</definedName>
    <definedName name="Print_Menu">"#REF!"</definedName>
    <definedName name="_xlnm.Print_Titles" localSheetId="7">#REF!</definedName>
    <definedName name="_xlnm.Print_Titles">#REF!</definedName>
    <definedName name="Print_Titles_MI" localSheetId="7">#REF!</definedName>
    <definedName name="Print_Titles_MI">#REF!</definedName>
    <definedName name="Prior_Forecast">"#REF!"</definedName>
    <definedName name="PRIOR_FORECAST_PERIODS">"#REF!"</definedName>
    <definedName name="ProductName">[1]ProductName!$A:$A</definedName>
    <definedName name="PROFIT_LOSS">"#REF!"</definedName>
    <definedName name="PROJECT_ACCOUNTS">"#REF!"</definedName>
    <definedName name="ProjectEnd" localSheetId="7">#REF!</definedName>
    <definedName name="ProjectEnd">#REF!</definedName>
    <definedName name="ProjectStart" localSheetId="7">#REF!</definedName>
    <definedName name="ProjectStart">#REF!</definedName>
    <definedName name="promoters_fee_monthly_activity">NA()</definedName>
    <definedName name="PROPERTIES">NA()</definedName>
    <definedName name="Proposals">NA()</definedName>
    <definedName name="PRYR_Period_12">NA()</definedName>
    <definedName name="PRYR_Period_13">NA()</definedName>
    <definedName name="ptitle">[12]Assumptions!$C$5</definedName>
    <definedName name="Purchase_of_Gas">NA()</definedName>
    <definedName name="QLDelec_cat01">[38]Datasheet!$B$38</definedName>
    <definedName name="QLDelec_cat02">[38]Datasheet!$B$39</definedName>
    <definedName name="QLDelec_cat03">[38]Datasheet!$B$40</definedName>
    <definedName name="QLDelec_cat04">[38]Datasheet!$B$41</definedName>
    <definedName name="QLDelec_cat05">[38]Datasheet!$B$42</definedName>
    <definedName name="QLDelec_cat06">[38]Datasheet!$B$43</definedName>
    <definedName name="QLDelec_cat07">[38]Datasheet!$B$44</definedName>
    <definedName name="QLDelec_cat08">[38]Datasheet!$B$45</definedName>
    <definedName name="qqqq" localSheetId="7">#REF!</definedName>
    <definedName name="qqqq">#REF!</definedName>
    <definedName name="QtrSheetStartDate">[9]Ass!$F$15</definedName>
    <definedName name="qw" localSheetId="7" hidden="1">#REF!</definedName>
    <definedName name="qw" hidden="1">#REF!</definedName>
    <definedName name="R_CR">"#REF!"</definedName>
    <definedName name="R_CR_1">"#REF!"</definedName>
    <definedName name="R_CR_2">"#REF!"</definedName>
    <definedName name="R_CR_3">"#REF!"</definedName>
    <definedName name="RBLES">NA()</definedName>
    <definedName name="RBLES_1">NA()</definedName>
    <definedName name="RBLES_2">NA()</definedName>
    <definedName name="RBLES_3">NA()</definedName>
    <definedName name="RBLES_SUBS">NA()</definedName>
    <definedName name="RBLES_SUBS_1">NA()</definedName>
    <definedName name="RBLES_SUBS_2">NA()</definedName>
    <definedName name="RBLES_SUBS_3">NA()</definedName>
    <definedName name="RBN">"#REF!"</definedName>
    <definedName name="_xlnm.Recorder" localSheetId="7">#REF!</definedName>
    <definedName name="_xlnm.Recorder">#REF!</definedName>
    <definedName name="REEA">"#REF!"</definedName>
    <definedName name="REEB">"#REF!"</definedName>
    <definedName name="Regearing?">[13]Summary!$IV$12</definedName>
    <definedName name="REL_CO_PBLES">NA()</definedName>
    <definedName name="REL_CO_PBLES_1">NA()</definedName>
    <definedName name="REL_CO_PBLES_2">NA()</definedName>
    <definedName name="REL_CO_PBLES_3">NA()</definedName>
    <definedName name="REMA">"#REF!"</definedName>
    <definedName name="REMB">"#REF!"</definedName>
    <definedName name="RESERVES">NA()</definedName>
    <definedName name="RESERVES_1">NA()</definedName>
    <definedName name="RESERVES_2">NA()</definedName>
    <definedName name="RESERVES_3">NA()</definedName>
    <definedName name="RESIDUAL_VALUE">"#REF!"</definedName>
    <definedName name="RET_BEN">NA()</definedName>
    <definedName name="RET_BEN_1">NA()</definedName>
    <definedName name="RET_BEN_2">NA()</definedName>
    <definedName name="RET_BEN_3">NA()</definedName>
    <definedName name="RET_EARN_KEY">"#REF!"</definedName>
    <definedName name="REV">NA()</definedName>
    <definedName name="REV_1">NA()</definedName>
    <definedName name="REV_2">NA()</definedName>
    <definedName name="REV_3">NA()</definedName>
    <definedName name="Revenue" localSheetId="7">#REF!</definedName>
    <definedName name="Revenue">#REF!</definedName>
    <definedName name="RI">"#REF!"</definedName>
    <definedName name="RID">"#REF!"</definedName>
    <definedName name="RMCOptions">"*010000000000000"</definedName>
    <definedName name="rr" localSheetId="6">nopat/capital</definedName>
    <definedName name="rr" localSheetId="7">nopat/capital</definedName>
    <definedName name="rr">nopat/capital</definedName>
    <definedName name="rradj" localSheetId="6">nopatadj/capitaladj</definedName>
    <definedName name="rradj" localSheetId="7">nopatadj/capitaladj</definedName>
    <definedName name="rradj">nopatadj/capitaladj</definedName>
    <definedName name="RTT">"#REF!"</definedName>
    <definedName name="rty" localSheetId="7" hidden="1">#REF!</definedName>
    <definedName name="rty" hidden="1">#REF!</definedName>
    <definedName name="SAPBEXsysID">"BWP"</definedName>
    <definedName name="SAPBEXwbID">"3RN3XGDOGI0E5YX5SPNLSRQCY"</definedName>
    <definedName name="Saved_Date">"#REF!"</definedName>
    <definedName name="Scale">"#REF!"</definedName>
    <definedName name="Scene_End">"#REF!"</definedName>
    <definedName name="Scene_Name">"#REF!"</definedName>
    <definedName name="Scene_Start">"#REF!"</definedName>
    <definedName name="SCN">"#REF!"</definedName>
    <definedName name="sd">NA()</definedName>
    <definedName name="sdf" localSheetId="7" hidden="1">#REF!</definedName>
    <definedName name="sdf" hidden="1">#REF!</definedName>
    <definedName name="sdkjsdpovird" localSheetId="7">#REF!</definedName>
    <definedName name="sdkjsdpovird">#REF!</definedName>
    <definedName name="sdkkkk" localSheetId="7">#REF!</definedName>
    <definedName name="sdkkkk">#REF!</definedName>
    <definedName name="sdsdf" localSheetId="7" hidden="1">#REF!</definedName>
    <definedName name="sdsdf" hidden="1">#REF!</definedName>
    <definedName name="selectedFran">[24]Main!$K$2</definedName>
    <definedName name="selectedNSW">[24]Main!$K$4</definedName>
    <definedName name="selectedPortfolio">NA()</definedName>
    <definedName name="selectedVIC">[24]Main!$K$5</definedName>
    <definedName name="sencount">3</definedName>
    <definedName name="SFD">"#REF!"</definedName>
    <definedName name="sfffef" localSheetId="7">#REF!</definedName>
    <definedName name="sfffef">#REF!</definedName>
    <definedName name="sfgrds" localSheetId="7" hidden="1">#REF!</definedName>
    <definedName name="sfgrds" hidden="1">#REF!</definedName>
    <definedName name="sheet1" localSheetId="7" hidden="1">#REF!</definedName>
    <definedName name="sheet1" hidden="1">#REF!</definedName>
    <definedName name="sheet11" localSheetId="7" hidden="1">#REF!</definedName>
    <definedName name="sheet11" hidden="1">#REF!</definedName>
    <definedName name="ShLoNo_Working">"#REF!"</definedName>
    <definedName name="sikoi" localSheetId="7">#REF!</definedName>
    <definedName name="sikoi">#REF!</definedName>
    <definedName name="SO">"#REF!"</definedName>
    <definedName name="SOBCDEBT">"#REF!"</definedName>
    <definedName name="SOBDEBT">"#REF!"</definedName>
    <definedName name="SOBEACT">"#REF!"</definedName>
    <definedName name="SOBEBUD">"#REF!"</definedName>
    <definedName name="SOBEYBUD">"#REF!"</definedName>
    <definedName name="SOBIACT">"#REF!"</definedName>
    <definedName name="SOBIBUD">"#REF!"</definedName>
    <definedName name="SOBIYBUD">"#REF!"</definedName>
    <definedName name="SOBODEBT">"#REF!"</definedName>
    <definedName name="SOBYDEBT">"#REF!"</definedName>
    <definedName name="soe">"#REF!"</definedName>
    <definedName name="soem">"#REF!"</definedName>
    <definedName name="soey">"#REF!"</definedName>
    <definedName name="SOM">"#REF!"</definedName>
    <definedName name="Source_Use_Diff">"#REF!"</definedName>
    <definedName name="SOY">"#REF!"</definedName>
    <definedName name="Spec" localSheetId="7">#REF!</definedName>
    <definedName name="Spec">#REF!</definedName>
    <definedName name="Specsfef" localSheetId="7">#REF!</definedName>
    <definedName name="Specsfef">#REF!</definedName>
    <definedName name="spread">#N/A</definedName>
    <definedName name="spreadadj">#N/A</definedName>
    <definedName name="ss">"#REF!"</definedName>
    <definedName name="ss_1">"#REF!"</definedName>
    <definedName name="ss_2">"#REF!"</definedName>
    <definedName name="ss_3">"#REF!"</definedName>
    <definedName name="ssawc" localSheetId="7">'[39]2.Conso'!$B$5:$B$81</definedName>
    <definedName name="ssawc">'[39]2.Conso'!$B$5:$B$81</definedName>
    <definedName name="ssfsdf" localSheetId="6">-FV([0]!Interest_Rate/12,'CF 16-18'!Payment_Number-1,-'CF 16-18'!Monthly_Payment,[0]!Loan_Amount)</definedName>
    <definedName name="ssfsdf" localSheetId="7">-FV('CF พี่มุ่ยกรอก'!Interest_Rate/12,'CF พี่มุ่ยกรอก'!Payment_Number-1,-'CF พี่มุ่ยกรอก'!Monthly_Payment,'CF พี่มุ่ยกรอก'!Loan_Amount)</definedName>
    <definedName name="ssfsdf">-FV([0]!Interest_Rate/12,[0]!Payment_Number-1,-Monthly_Payment,[0]!Loan_Amount)</definedName>
    <definedName name="SSM">"#REF!"</definedName>
    <definedName name="ssss" localSheetId="7">'[39]2.Conso'!$B$5:$B$81</definedName>
    <definedName name="ssss">'[39]2.Conso'!$B$5:$B$81</definedName>
    <definedName name="ssssssssssss" localSheetId="7">#REF!</definedName>
    <definedName name="ssssssssssss">#REF!</definedName>
    <definedName name="SSY">"#REF!"</definedName>
    <definedName name="Staff_base_pass_mvmts">NA()</definedName>
    <definedName name="Staff_journeys_per_pass">NA()</definedName>
    <definedName name="staff_revenue_monthly_activity">NA()</definedName>
    <definedName name="staff_reveue_monthly_activity">NA()</definedName>
    <definedName name="StaffPage1">"#REF!"</definedName>
    <definedName name="StartDate" localSheetId="7">'[8]7|CF_Actual-M_data'!$C$4</definedName>
    <definedName name="StartDate">'[8]7|CF_Actual-M_data'!$C$4</definedName>
    <definedName name="Statistics">"#REF!"</definedName>
    <definedName name="strat" localSheetId="7">[12]Assumptions!#REF!</definedName>
    <definedName name="strat">[12]Assumptions!#REF!</definedName>
    <definedName name="Sub_Group_PCCE">"#REF!"</definedName>
    <definedName name="Sub_Working">"#REF!"</definedName>
    <definedName name="Subs" localSheetId="7">[11]Manual!$B$67:$B$90</definedName>
    <definedName name="Subs">[11]Manual!$B$67:$B$90</definedName>
    <definedName name="T" localSheetId="7">#REF!</definedName>
    <definedName name="T">#REF!</definedName>
    <definedName name="Table_Contract_To_Date_Actuals">NA()</definedName>
    <definedName name="Table_Full_Year_Budget">NA()</definedName>
    <definedName name="Table_Full_Year_Forecast">NA()</definedName>
    <definedName name="Table_Key">NA()</definedName>
    <definedName name="Table_Month_Actual">NA()</definedName>
    <definedName name="Table_Month_Budget">NA()</definedName>
    <definedName name="Table_Prior_Period_Forecast_Variance">NA()</definedName>
    <definedName name="Table_Tender_Budget">NA()</definedName>
    <definedName name="Table_Variables">NA()</definedName>
    <definedName name="Table_YTD_Actual">NA()</definedName>
    <definedName name="Table_YTD_Budget">NA()</definedName>
    <definedName name="Tae" localSheetId="7">#REF!</definedName>
    <definedName name="Tae">#REF!</definedName>
    <definedName name="TAX_2000">0.36</definedName>
    <definedName name="TAX_2001">0.34</definedName>
    <definedName name="TAX_2002">0.3</definedName>
    <definedName name="TAX_BASE">"#REF!"</definedName>
    <definedName name="TAX_CALC">"#REF!"</definedName>
    <definedName name="TAX_EXP">NA()</definedName>
    <definedName name="TAX_EXP_1">NA()</definedName>
    <definedName name="TAX_EXP_2">NA()</definedName>
    <definedName name="TAX_EXP_3">NA()</definedName>
    <definedName name="TAX_RATE">[6]Input!$D$20</definedName>
    <definedName name="Tax_Reserve_Working">"#REF!"</definedName>
    <definedName name="tax_sim1">[12]Input!$D$60:$W$60</definedName>
    <definedName name="tax_sim2">[12]Input!$D$57:$W$57</definedName>
    <definedName name="TaxReserveProfile">NA()</definedName>
    <definedName name="TB" localSheetId="7">#REF!</definedName>
    <definedName name="TB">#REF!</definedName>
    <definedName name="tblEmployee" localSheetId="7">#REF!</definedName>
    <definedName name="tblEmployee">#REF!</definedName>
    <definedName name="tblEmployee_3" localSheetId="7">#REF!</definedName>
    <definedName name="tblEmployee_3">#REF!</definedName>
    <definedName name="Tender_Budget">"#REF!"</definedName>
    <definedName name="Term_Reduction">"#REF!"</definedName>
    <definedName name="Text_Area">"#REF!"</definedName>
    <definedName name="TextRefCopyRangeCount" hidden="1">2</definedName>
    <definedName name="th" localSheetId="7">#REF!,#REF!</definedName>
    <definedName name="th">#REF!,#REF!</definedName>
    <definedName name="tipo" localSheetId="7">#REF!</definedName>
    <definedName name="tipo">#REF!</definedName>
    <definedName name="TITLE1">"#REF!"</definedName>
    <definedName name="TITLE2">"#REF!"</definedName>
    <definedName name="TITLE3">"#REF!"</definedName>
    <definedName name="TITLE4">"#REF!"</definedName>
    <definedName name="TITLE6">"#REF!"</definedName>
    <definedName name="TL_LT">NA()</definedName>
    <definedName name="TL_LT_1">NA()</definedName>
    <definedName name="TL_LT_2">NA()</definedName>
    <definedName name="TL_LT_3">NA()</definedName>
    <definedName name="Today_Date">"#REF!"</definedName>
    <definedName name="TOTAL_C_D">NA()</definedName>
    <definedName name="TOTAL_C_D_1">NA()</definedName>
    <definedName name="TOTAL_C_D_2">NA()</definedName>
    <definedName name="TOTAL_C_D_3">NA()</definedName>
    <definedName name="Total_Period">"#REF!"</definedName>
    <definedName name="TotalAssets">[34]calculations!$D$8</definedName>
    <definedName name="TotalDebts">[34]calculations!$D$9</definedName>
    <definedName name="tp_1" localSheetId="7">#REF!</definedName>
    <definedName name="tp_1">#REF!</definedName>
    <definedName name="tp_2" localSheetId="7">#REF!</definedName>
    <definedName name="tp_2">#REF!</definedName>
    <definedName name="tp_3" localSheetId="7">#REF!</definedName>
    <definedName name="tp_3">#REF!</definedName>
    <definedName name="tp_4" localSheetId="7">#REF!</definedName>
    <definedName name="tp_4">#REF!</definedName>
    <definedName name="tp_5" localSheetId="7">#REF!</definedName>
    <definedName name="tp_5">#REF!</definedName>
    <definedName name="tp_6" localSheetId="7">#REF!</definedName>
    <definedName name="tp_6">#REF!</definedName>
    <definedName name="tp_7" localSheetId="7">#REF!</definedName>
    <definedName name="tp_7">#REF!</definedName>
    <definedName name="Tranche_C_Working">"#REF!"</definedName>
    <definedName name="TrancheAIntOnlyEnd">NA()</definedName>
    <definedName name="TS">"#REF!"</definedName>
    <definedName name="TSL_Share">NA()</definedName>
    <definedName name="TSM">"#REF!"</definedName>
    <definedName name="TSY">"#REF!"</definedName>
    <definedName name="ttu" localSheetId="7">#REF!</definedName>
    <definedName name="ttu">#REF!</definedName>
    <definedName name="u">#N/A</definedName>
    <definedName name="units">[12]Assumptions!$C$7</definedName>
    <definedName name="UpdateTime">"#REF!"</definedName>
    <definedName name="uuuuuuu" localSheetId="7">#REF!</definedName>
    <definedName name="uuuuuuu">#REF!</definedName>
    <definedName name="ValDate">[40]Summary!$E$14</definedName>
    <definedName name="valid">[12]Valuation!$G$71</definedName>
    <definedName name="ValidAcctEl">NA()</definedName>
    <definedName name="ValidProd">NA()</definedName>
    <definedName name="Values_Entered" localSheetId="6">IF(Loan_Amount*Interest_Rate*Loan_Years*Loan_Start&gt;0,1,0)</definedName>
    <definedName name="Values_Entered" localSheetId="7">IF('CF พี่มุ่ยกรอก'!Loan_Amount*'CF พี่มุ่ยกรอก'!Interest_Rate*'CF พี่มุ่ยกรอก'!Loan_Years*'CF พี่มุ่ยกรอก'!Loan_Start&gt;0,1,0)</definedName>
    <definedName name="Values_Entered">IF(Loan_Amount*Interest_Rate*Loan_Years*Loan_Start&gt;0,1,0)</definedName>
    <definedName name="Variable_Activity">[27]Calculations!$B$9</definedName>
    <definedName name="Variable_Contract_Period_From">NA()</definedName>
    <definedName name="Variable_Contract_Period_To">NA()</definedName>
    <definedName name="Variable_Major_Client_Description">[27]Calculations!$B$7</definedName>
    <definedName name="Variable_Profit_Centre_Hierarchy">[27]Calculations!$B$6</definedName>
    <definedName name="Variable_Region">[27]Calculations!$B$10</definedName>
    <definedName name="Version">"#REF!"</definedName>
    <definedName name="vevevdv" localSheetId="7">#REF!</definedName>
    <definedName name="vevevdv">#REF!</definedName>
    <definedName name="w" localSheetId="7" hidden="1">#REF!</definedName>
    <definedName name="w" hidden="1">#REF!</definedName>
    <definedName name="WACC">"#REF!"</definedName>
    <definedName name="wbs" localSheetId="7">#REF!</definedName>
    <definedName name="wbs">#REF!</definedName>
    <definedName name="WDEWFCD" localSheetId="7" hidden="1">#REF!</definedName>
    <definedName name="WDEWFCD" hidden="1">#REF!</definedName>
    <definedName name="WDV">"#REF!"</definedName>
    <definedName name="WIP" localSheetId="7">'[25]2.Conso'!$B$5:$B$81</definedName>
    <definedName name="WIP">'[25]2.Conso'!$B$5:$B$81</definedName>
    <definedName name="Working_16D">"#REF!"</definedName>
    <definedName name="Working_Cap_Inflation">"#REF!"</definedName>
    <definedName name="WORKING_CAPITAL">"#REF!"</definedName>
    <definedName name="WorkType">[41]WorkType!$A:$A</definedName>
    <definedName name="WP" localSheetId="7">#REF!</definedName>
    <definedName name="WP">#REF!</definedName>
    <definedName name="wrn.Accounts._.schedules.">NA()</definedName>
    <definedName name="wrn.All._.schedules.">NA()</definedName>
    <definedName name="wrn.allprint.">NA()</definedName>
    <definedName name="wrn.balsheet.">NA()</definedName>
    <definedName name="wrn.Board._.Report.">NA()</definedName>
    <definedName name="wrn.Book." localSheetId="6" hidden="1">{"EVA",#N/A,FALSE,"SMT2";#N/A,#N/A,FALSE,"Summary";#N/A,#N/A,FALSE,"Graphs";#N/A,#N/A,FALSE,"4 Panel"}</definedName>
    <definedName name="wrn.Book." localSheetId="7" hidden="1">{"EVA",#N/A,FALSE,"SMT2";#N/A,#N/A,FALSE,"Summary";#N/A,#N/A,FALSE,"Graphs";#N/A,#N/A,FALSE,"4 Panel"}</definedName>
    <definedName name="wrn.Book." hidden="1">{"EVA",#N/A,FALSE,"SMT2";#N/A,#N/A,FALSE,"Summary";#N/A,#N/A,FALSE,"Graphs";#N/A,#N/A,FALSE,"4 Panel"}</definedName>
    <definedName name="wrn.capital.">NA()</definedName>
    <definedName name="wrn.cash.">NA()</definedName>
    <definedName name="wrn.Complete." localSheetId="6" hidden="1">{#N/A,#N/A,FALSE,"SMT1";#N/A,#N/A,FALSE,"SMT2";#N/A,#N/A,FALSE,"Summary";#N/A,#N/A,FALSE,"Graphs";#N/A,#N/A,FALSE,"4 Panel"}</definedName>
    <definedName name="wrn.Complete." localSheetId="7" hidden="1">{#N/A,#N/A,FALSE,"SMT1";#N/A,#N/A,FALSE,"SMT2";#N/A,#N/A,FALSE,"Summary";#N/A,#N/A,FALSE,"Graphs";#N/A,#N/A,FALSE,"4 Panel"}</definedName>
    <definedName name="wrn.Complete." hidden="1">{#N/A,#N/A,FALSE,"SMT1";#N/A,#N/A,FALSE,"SMT2";#N/A,#N/A,FALSE,"Summary";#N/A,#N/A,FALSE,"Graphs";#N/A,#N/A,FALSE,"4 Panel"}</definedName>
    <definedName name="wrn.Complete._.Set." localSheetId="6" hidden="1">{#N/A,#N/A,FALSE,"Full";#N/A,#N/A,FALSE,"Half";#N/A,#N/A,FALSE,"Op Expenses";#N/A,#N/A,FALSE,"Cap Charge";#N/A,#N/A,FALSE,"Cost C";#N/A,#N/A,FALSE,"PP&amp;E";#N/A,#N/A,FALSE,"R&amp;D"}</definedName>
    <definedName name="wrn.Complete._.Set." localSheetId="7" hidden="1">{#N/A,#N/A,FALSE,"Full";#N/A,#N/A,FALSE,"Half";#N/A,#N/A,FALSE,"Op Expenses";#N/A,#N/A,FALSE,"Cap Charge";#N/A,#N/A,FALSE,"Cost C";#N/A,#N/A,FALSE,"PP&amp;E";#N/A,#N/A,FALSE,"R&amp;D"}</definedName>
    <definedName name="wrn.Complete._.Set." hidden="1">{#N/A,#N/A,FALSE,"Full";#N/A,#N/A,FALSE,"Half";#N/A,#N/A,FALSE,"Op Expenses";#N/A,#N/A,FALSE,"Cap Charge";#N/A,#N/A,FALSE,"Cost C";#N/A,#N/A,FALSE,"PP&amp;E";#N/A,#N/A,FALSE,"R&amp;D"}</definedName>
    <definedName name="wrn.EBITDA._.Print._.Range.">NA()</definedName>
    <definedName name="wrn.Informe_modelo." localSheetId="6" hidden="1">{#N/A,#N/A,TRUE,"Valuation";#N/A,#N/A,TRUE,"Financ. Stat.";#N/A,#N/A,TRUE,"Contr. Sales";#N/A,#N/A,TRUE,"Sales-Purch. CDEC-SING";#N/A,#N/A,TRUE,"SING Oper.";#N/A,#N/A,TRUE,"Costs &amp; Other Sales";#N/A,#N/A,TRUE,"Fuel Consum.";#N/A,#N/A,TRUE,"Depreciation";#N/A,#N/A,TRUE,"Work. Cap.";#N/A,#N/A,TRUE,"Assump.";#N/A,#N/A,TRUE,"Discount Rates"}</definedName>
    <definedName name="wrn.Informe_modelo." localSheetId="7" hidden="1">{#N/A,#N/A,TRUE,"Valuation";#N/A,#N/A,TRUE,"Financ. Stat.";#N/A,#N/A,TRUE,"Contr. Sales";#N/A,#N/A,TRUE,"Sales-Purch. CDEC-SING";#N/A,#N/A,TRUE,"SING Oper.";#N/A,#N/A,TRUE,"Costs &amp; Other Sales";#N/A,#N/A,TRUE,"Fuel Consum.";#N/A,#N/A,TRUE,"Depreciation";#N/A,#N/A,TRUE,"Work. Cap.";#N/A,#N/A,TRUE,"Assump.";#N/A,#N/A,TRUE,"Discount Rates"}</definedName>
    <definedName name="wrn.Informe_modelo." hidden="1">{#N/A,#N/A,TRUE,"Valuation";#N/A,#N/A,TRUE,"Financ. Stat.";#N/A,#N/A,TRUE,"Contr. Sales";#N/A,#N/A,TRUE,"Sales-Purch. CDEC-SING";#N/A,#N/A,TRUE,"SING Oper.";#N/A,#N/A,TRUE,"Costs &amp; Other Sales";#N/A,#N/A,TRUE,"Fuel Consum.";#N/A,#N/A,TRUE,"Depreciation";#N/A,#N/A,TRUE,"Work. Cap.";#N/A,#N/A,TRUE,"Assump.";#N/A,#N/A,TRUE,"Discount Rates"}</definedName>
    <definedName name="wrn.Landscape._.schs.">NA()</definedName>
    <definedName name="wrn.MgtReport.">NA()</definedName>
    <definedName name="wrn.pl.">NA()</definedName>
    <definedName name="wrn.tax._.schedules.">NA()</definedName>
    <definedName name="wrn1.opm">NA()</definedName>
    <definedName name="wrn2.allprint">NA()</definedName>
    <definedName name="Y" localSheetId="7">#REF!</definedName>
    <definedName name="Y">#REF!</definedName>
    <definedName name="YEAR">NA()</definedName>
    <definedName name="YEAR_1" localSheetId="7">[3]COVER!$D$9</definedName>
    <definedName name="YEAR_1">[3]COVER!$D$9</definedName>
    <definedName name="yes1">[12]Input!$C$162</definedName>
    <definedName name="yes10">[12]Input!$L$162</definedName>
    <definedName name="yes2">[12]Input!$D$162</definedName>
    <definedName name="yes3">[12]Input!$E$162</definedName>
    <definedName name="yes4">[12]Input!$F$162</definedName>
    <definedName name="yes5">[12]Input!$G$162</definedName>
    <definedName name="yes6">[12]Input!$H$162</definedName>
    <definedName name="yes7">[12]Input!$I$162</definedName>
    <definedName name="yes8">[12]Input!$J$162</definedName>
    <definedName name="yes9">[12]Input!$K$162</definedName>
    <definedName name="YTD_PERIODS">"#REF!"</definedName>
    <definedName name="Z_A3B3E038_AAE0_4F24_B01A_BCF5B017EAC3_.wvu.PrintArea" localSheetId="0" hidden="1">'BS 7-9'!$A$1:$J$110</definedName>
    <definedName name="Z_A3B3E038_AAE0_4F24_B01A_BCF5B017EAC3_.wvu.PrintArea" localSheetId="7" hidden="1">'CF พี่มุ่ยกรอก'!$A$1:$J$117</definedName>
    <definedName name="Z_A3B3E038_AAE0_4F24_B01A_BCF5B017EAC3_.wvu.PrintArea" localSheetId="1" hidden="1">'PL 10-11'!$A$1:$J$65</definedName>
    <definedName name="Z_A3B3E038_AAE0_4F24_B01A_BCF5B017EAC3_.wvu.PrintArea" localSheetId="2" hidden="1">'SH 12'!$A$1:$AB$34</definedName>
    <definedName name="Z_A3B3E038_AAE0_4F24_B01A_BCF5B017EAC3_.wvu.PrintArea" localSheetId="4" hidden="1">'SH 14'!#REF!</definedName>
    <definedName name="Z_A3B3E038_AAE0_4F24_B01A_BCF5B017EAC3_.wvu.PrintArea" localSheetId="5" hidden="1">'SH 15'!#REF!</definedName>
    <definedName name="เงินเดือน" localSheetId="7">#REF!</definedName>
    <definedName name="เงินเดือน">#REF!</definedName>
    <definedName name="กกก" localSheetId="7">'[42]Fagor04-A3112e'!#REF!</definedName>
    <definedName name="กกก">'[42]Fagor04-A3112e'!#REF!</definedName>
    <definedName name="กกกก" localSheetId="7">#REF!</definedName>
    <definedName name="กกกก">#REF!</definedName>
    <definedName name="กกกกก" localSheetId="7">#REF!</definedName>
    <definedName name="กกกกก">#REF!</definedName>
    <definedName name="กากราร" localSheetId="7">'[21]Fagor04-A3112e'!#REF!</definedName>
    <definedName name="กากราร">'[21]Fagor04-A3112e'!#REF!</definedName>
    <definedName name="คลังสินค้า" localSheetId="7">#REF!</definedName>
    <definedName name="คลังสินค้า">#REF!</definedName>
    <definedName name="ดดดด" localSheetId="7">#REF!</definedName>
    <definedName name="ดดดด">#REF!</definedName>
    <definedName name="ฟ" localSheetId="7">#REF!</definedName>
    <definedName name="ฟ">#REF!</definedName>
    <definedName name="ฟ_3" localSheetId="7">#REF!</definedName>
    <definedName name="ฟ_3">#REF!</definedName>
    <definedName name="ฟดได" localSheetId="7" hidden="1">#REF!</definedName>
    <definedName name="ฟดได" hidden="1">#REF!</definedName>
    <definedName name="ฟฟ" localSheetId="7">#REF!</definedName>
    <definedName name="ฟฟ">#REF!</definedName>
    <definedName name="ฟฟ_3" localSheetId="7">#REF!</definedName>
    <definedName name="ฟฟ_3">#REF!</definedName>
    <definedName name="ยกไป" localSheetId="7" hidden="1">#REF!</definedName>
    <definedName name="ยกไป" hidden="1">#REF!</definedName>
    <definedName name="สัญญา" localSheetId="7">#REF!</definedName>
    <definedName name="สัญญา">#REF!</definedName>
    <definedName name="สาทืสา" localSheetId="7">'[5]Fagor04-A3112e'!#REF!</definedName>
    <definedName name="สาทืสา">'[5]Fagor04-A3112e'!#REF!</definedName>
    <definedName name="ห" localSheetId="7" hidden="1">#REF!</definedName>
    <definedName name="ห" hidden="1">#REF!</definedName>
    <definedName name="หห" localSheetId="7">#REF!</definedName>
    <definedName name="หห">#REF!</definedName>
    <definedName name="ๆ" localSheetId="7">#REF!</definedName>
    <definedName name="ๆ">#REF!</definedName>
    <definedName name="上下期">[43]実績月!$D$10</definedName>
    <definedName name="上下期２" localSheetId="7">#REF!</definedName>
    <definedName name="上下期２">#REF!</definedName>
    <definedName name="実績月">[43]実績月!$B$5</definedName>
    <definedName name="期">[44]販価!$B$2</definedName>
    <definedName name="毎月変更" localSheetId="7">#REF!</definedName>
    <definedName name="毎月変更">#REF!</definedName>
    <definedName name="社名">[44]販価!$B$1</definedName>
    <definedName name="通期">[43]実績月!$B$10</definedName>
  </definedNames>
  <calcPr calcId="191028"/>
  <customWorkbookViews>
    <customWorkbookView name="KPMG - Personal View" guid="{A3B3E038-AAE0-4F24-B01A-BCF5B017EAC3}" mergeInterval="0" personalView="1" maximized="1" windowWidth="1276" windowHeight="628"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10" i="1" l="1"/>
  <c r="F110" i="1"/>
  <c r="H110" i="1"/>
  <c r="J110" i="1"/>
  <c r="M99" i="21" l="1"/>
  <c r="L99" i="21" s="1"/>
  <c r="O99" i="21" s="1"/>
  <c r="M98" i="21"/>
  <c r="M97" i="21"/>
  <c r="M96" i="21"/>
  <c r="M95" i="21"/>
  <c r="M94" i="21"/>
  <c r="M93" i="21"/>
  <c r="M92" i="21"/>
  <c r="M91" i="21"/>
  <c r="M90" i="21"/>
  <c r="M89" i="21"/>
  <c r="M88" i="21"/>
  <c r="M87" i="21"/>
  <c r="M86" i="21"/>
  <c r="M48" i="21"/>
  <c r="M47" i="21"/>
  <c r="M46" i="21"/>
  <c r="M45" i="21"/>
  <c r="M36" i="21"/>
  <c r="M35" i="21"/>
  <c r="M34" i="21"/>
  <c r="M33" i="21"/>
  <c r="L33" i="21" s="1"/>
  <c r="O33" i="21" s="1"/>
  <c r="M32" i="21"/>
  <c r="M31" i="21"/>
  <c r="M30" i="21"/>
  <c r="M29" i="21"/>
  <c r="M28" i="21"/>
  <c r="M25" i="21"/>
  <c r="M24" i="21"/>
  <c r="M23" i="21"/>
  <c r="M22" i="21"/>
  <c r="M21" i="21"/>
  <c r="M20" i="21"/>
  <c r="M19" i="21"/>
  <c r="M18" i="21"/>
  <c r="M17" i="21"/>
  <c r="M16" i="21"/>
  <c r="M15" i="21"/>
  <c r="M14" i="21"/>
  <c r="M13" i="21"/>
  <c r="M12" i="21"/>
  <c r="M11" i="21"/>
  <c r="M10" i="21"/>
  <c r="M9" i="21"/>
  <c r="M8" i="21"/>
  <c r="L25" i="21"/>
  <c r="L24" i="21"/>
  <c r="L23" i="21"/>
  <c r="L22" i="21"/>
  <c r="L21" i="21"/>
  <c r="L20" i="21"/>
  <c r="O20" i="21" s="1"/>
  <c r="L19" i="21"/>
  <c r="L18" i="21"/>
  <c r="L17" i="21"/>
  <c r="L16" i="21"/>
  <c r="L15" i="21"/>
  <c r="L14" i="21"/>
  <c r="L13" i="21"/>
  <c r="L12" i="21"/>
  <c r="O12" i="21" s="1"/>
  <c r="L11" i="21"/>
  <c r="L10" i="21"/>
  <c r="L8" i="21"/>
  <c r="L26" i="21" l="1"/>
  <c r="M26" i="21" s="1"/>
</calcChain>
</file>

<file path=xl/sharedStrings.xml><?xml version="1.0" encoding="utf-8"?>
<sst xmlns="http://schemas.openxmlformats.org/spreadsheetml/2006/main" count="777" uniqueCount="421">
  <si>
    <t>บริษัท เจดับเบิ้ลยูดี อินโฟโลจิสติกส์ จำกัด (มหาชน) และบริษัทย่อย</t>
  </si>
  <si>
    <t>งบแสดงฐานะการเงิน</t>
  </si>
  <si>
    <t>งบการเงินรวม</t>
  </si>
  <si>
    <t>งบการเงินเฉพาะกิจการ</t>
  </si>
  <si>
    <t>31 ธันวาคม</t>
  </si>
  <si>
    <t>สินทรัพย์</t>
  </si>
  <si>
    <t>หมายเหตุ</t>
  </si>
  <si>
    <t>(บาท)</t>
  </si>
  <si>
    <t>สินทรัพย์หมุนเวียน</t>
  </si>
  <si>
    <t>เงินสดและรายการเทียบเท่าเงินสด</t>
  </si>
  <si>
    <t>ลูกหนี้การค้าและลูกหนี้หมุนเวียนอื่น</t>
  </si>
  <si>
    <t>ลูกหนี้การค้า</t>
  </si>
  <si>
    <t>5, 7</t>
  </si>
  <si>
    <t>ลูกหนี้หมุนเวียนอื่น</t>
  </si>
  <si>
    <t>เงินให้กู้ยืมระยะสั้น</t>
  </si>
  <si>
    <t>เงินให้กู้ยืมระยะสั้นแก่กิจการที่เกี่ยวข้องกัน</t>
  </si>
  <si>
    <t>ส่วนของเงินให้กู้ยืมระยะยาวที่ถึงกำหนดชำระภายในหนึ่งปี</t>
  </si>
  <si>
    <t>เงินให้กู้ยืมระยะยาวแก่กิจการที่เกี่ยวข้องกัน</t>
  </si>
  <si>
    <t>เงินให้กู้ยืมระยะยาวแก่กิจการอื่น</t>
  </si>
  <si>
    <t>สินค้าคงเหลือ</t>
  </si>
  <si>
    <t>สินทรัพย์ทางการเงินหมุนเวียนอื่น</t>
  </si>
  <si>
    <t>สินทรัพย์หมุนเวียนอื่น</t>
  </si>
  <si>
    <t>รวมสินทรัพย์หมุนเวียน</t>
  </si>
  <si>
    <t>สินทรัพย์ไม่หมุนเวียน</t>
  </si>
  <si>
    <t>เงินฝากที่มีข้อจำกัดในการใช้</t>
  </si>
  <si>
    <t>สินทรัพย์ทางการเงินไม่หมุนเวียนอื่น</t>
  </si>
  <si>
    <t>เงินลงทุนในบริษัทย่อย</t>
  </si>
  <si>
    <t>เงินลงทุนในบริษัทร่วม</t>
  </si>
  <si>
    <t>เงินลงทุนในการร่วมค้า</t>
  </si>
  <si>
    <t>เงินให้กู้ยืมระยะยาว</t>
  </si>
  <si>
    <t>สินทรัพย์ไม่มีตัวตนภายใต้สัญญาอนุญาต</t>
  </si>
  <si>
    <t xml:space="preserve">   ให้ดำเนินการ</t>
  </si>
  <si>
    <t>อสังหาริมทรัพย์เพื่อการลงทุน</t>
  </si>
  <si>
    <t xml:space="preserve">ที่ดิน อาคารและอุปกรณ์ </t>
  </si>
  <si>
    <t>สินทรัพย์สิทธิการใช้</t>
  </si>
  <si>
    <t>ค่าความนิยม</t>
  </si>
  <si>
    <t>สินทรัพย์ไม่มีตัวตนอื่นนอกจากค่าความนิยม</t>
  </si>
  <si>
    <t>สินทรัพย์ภาษีเงินได้รอการตัดบัญชี</t>
  </si>
  <si>
    <t>สินทรัพย์ไม่หมุนเวียนอื่น</t>
  </si>
  <si>
    <t>รวมสินทรัพย์ไม่หมุนเวียน</t>
  </si>
  <si>
    <t>รวมสินทรัพย์</t>
  </si>
  <si>
    <t>หนี้สินและส่วนของผู้ถือหุ้น</t>
  </si>
  <si>
    <t>หนี้สินหมุนเวียน</t>
  </si>
  <si>
    <t>เงินเบิกเกินบัญชีและเงินกู้ยืมระยะสั้นจากสถาบันการเงิน</t>
  </si>
  <si>
    <t>เจ้าหนี้การค้าและเจ้าหนี้หมุนเวียนอื่น</t>
  </si>
  <si>
    <t>ส่วนของหุ้นกู้ที่ถึงกำหนดชำระภายในหนึ่งปี</t>
  </si>
  <si>
    <t>ส่วนของเงินกู้ยืมระยะยาวจากสถาบันการเงิน</t>
  </si>
  <si>
    <t xml:space="preserve">   ที่ถึงกำหนดชำระภายในหนึ่งปี</t>
  </si>
  <si>
    <t>ส่วนของเงินกู้ยืมระยะยาวจากบุคคลและกิจการที่เกี่ยวข้องกัน</t>
  </si>
  <si>
    <t>5, 17</t>
  </si>
  <si>
    <t>ส่วนของหนี้สินตามสัญญาเช่าที่ถึงกำหนดชำระภายในหนึ่งปี</t>
  </si>
  <si>
    <t>ภาษีเงินได้นิติบุคคลค้างจ่าย</t>
  </si>
  <si>
    <t>หนี้สินหมุนเวียนอื่น</t>
  </si>
  <si>
    <t>รวมหนี้สินหมุนเวียน</t>
  </si>
  <si>
    <t>หนี้สินไม่หมุนเวียน</t>
  </si>
  <si>
    <t>เงินกู้ยืมระยะยาว</t>
  </si>
  <si>
    <t>เงินกู้ยืมระยะยาวจากสถาบันการเงิน</t>
  </si>
  <si>
    <t>เงินกู้ยืมระยะยาวจากกิจการที่เกี่ยวข้องกัน</t>
  </si>
  <si>
    <t>เงินกู้ยืมระยะยาวจากบุคคลอื่น</t>
  </si>
  <si>
    <t>หนี้สินตามสัญญาเช่า</t>
  </si>
  <si>
    <t>เจ้าหนี้ไม่หมุนเวียนอื่น</t>
  </si>
  <si>
    <t>หุ้นกู้</t>
  </si>
  <si>
    <t>หนี้สินภาษีเงินได้รอการตัดบัญชี</t>
  </si>
  <si>
    <t>ประมาณการหนี้สินไม่หมุนเวียนสำหรับผลประโยชน์พนักงาน</t>
  </si>
  <si>
    <t>หนี้สินไม่หมุนเวียนอื่น</t>
  </si>
  <si>
    <t>รวมหนี้สินไม่หมุนเวียน</t>
  </si>
  <si>
    <t>รวมหนี้สิน</t>
  </si>
  <si>
    <t>ส่วนของผู้ถือหุ้น</t>
  </si>
  <si>
    <t>ทุนเรือนหุ้น</t>
  </si>
  <si>
    <t xml:space="preserve">    ทุนจดทะเบียน</t>
  </si>
  <si>
    <t xml:space="preserve">    (หุ้นสามัญจำนวน 1,020,000,000 หุ้น มูลค่า 0.5 บาทต่อหุ้น)</t>
  </si>
  <si>
    <t xml:space="preserve">    ทุนที่ออกและชำระแล้ว</t>
  </si>
  <si>
    <t>ส่วนเกินมูลค่าหุ้นสามัญ</t>
  </si>
  <si>
    <t>ส่วนเกินทุนจากการลงทุนในบริษัทย่อยด้วยการแลกหุ้น</t>
  </si>
  <si>
    <t>ส่วนเกินจากการเปลี่ยนแปลงสัดส่วนการถือหุ้นในบริษัทย่อย</t>
  </si>
  <si>
    <t>ผลต่างที่เกิดจากการรวมธุรกิจภายใต้การควบคุมเดียวกัน</t>
  </si>
  <si>
    <t>ส่วนเกินทุนจากการจ่ายโดยใช้หุ้นเป็นเกณฑ์</t>
  </si>
  <si>
    <t>กำไรสะสม</t>
  </si>
  <si>
    <t xml:space="preserve">       จัดสรรแล้ว</t>
  </si>
  <si>
    <t xml:space="preserve">          ทุนสำรองตามกฎหมาย</t>
  </si>
  <si>
    <t xml:space="preserve">       ยังไม่ได้จัดสรร</t>
  </si>
  <si>
    <t>องค์ประกอบอื่นของส่วนของผู้ถือหุ้น</t>
  </si>
  <si>
    <t>รวมส่วนของบริษัทใหญ่</t>
  </si>
  <si>
    <t>ส่วนได้เสียที่ไม่มีอำนาจควบคุม</t>
  </si>
  <si>
    <t>รวมส่วนของผู้ถือหุ้น</t>
  </si>
  <si>
    <t>รวมหนี้สินและส่วนของผู้ถือหุ้น</t>
  </si>
  <si>
    <t>งบกำไรขาดทุนเบ็ดเสร็จ</t>
  </si>
  <si>
    <t>สำหรับปีสิ้นสุดวันที่ 31 ธันวาคม</t>
  </si>
  <si>
    <r>
      <t>รายได้</t>
    </r>
    <r>
      <rPr>
        <b/>
        <i/>
        <sz val="15"/>
        <color indexed="10"/>
        <rFont val="Angsana New"/>
        <family val="1"/>
      </rPr>
      <t xml:space="preserve"> </t>
    </r>
  </si>
  <si>
    <t>รายได้จากการให้เช่าและการให้บริการ</t>
  </si>
  <si>
    <t xml:space="preserve">รายได้จากการขาย </t>
  </si>
  <si>
    <t>รายได้ดอกเบี้ยและเงินปันผล</t>
  </si>
  <si>
    <t>กำไรจากการวัดมูลค่ายุติธรรมของส่วนได้เสียที่ถืออยู่ก่อน</t>
  </si>
  <si>
    <t>รายได้อื่น</t>
  </si>
  <si>
    <t>รวมรายได้</t>
  </si>
  <si>
    <t>ค่าใช้จ่าย</t>
  </si>
  <si>
    <t>5, 21</t>
  </si>
  <si>
    <t>ต้นทุนการให้เช่าและการให้บริการ</t>
  </si>
  <si>
    <t>ต้นทุนขาย</t>
  </si>
  <si>
    <t>ต้นทุนในการจัดจำหน่าย</t>
  </si>
  <si>
    <t>ค่าใช้จ่ายในการบริหาร</t>
  </si>
  <si>
    <t>รวมค่าใช้จ่าย</t>
  </si>
  <si>
    <t>กำไรจากกิจกรรมดำเนินงาน</t>
  </si>
  <si>
    <t>ต้นทุนทางการเงิน</t>
  </si>
  <si>
    <t>ส่วนแบ่งกำไรของการร่วมค้า และบริษัทร่วม</t>
  </si>
  <si>
    <t xml:space="preserve">   ที่ใช้วิธีส่วนได้เสีย</t>
  </si>
  <si>
    <t>กำไรก่อนภาษีเงินได้</t>
  </si>
  <si>
    <t>ค่าใช้จ่ายภาษีเงินได้</t>
  </si>
  <si>
    <t>กำไรสำหรับปี</t>
  </si>
  <si>
    <t>กำไรขาดทุนเบ็ดเสร็จอื่น</t>
  </si>
  <si>
    <t>รายการที่อาจถูกจัดประเภทใหม่ไว้ในกำไรหรือขาดทุนในภายหลัง</t>
  </si>
  <si>
    <t>ผลต่างของอัตราแลกเปลี่ยนจากการแปลงค่างบการเงิน</t>
  </si>
  <si>
    <t>รวมรายการที่อาจถูกจัดประเภทใหม่ไว้ในกำไรหรือขาดทุนในภายหลัง</t>
  </si>
  <si>
    <t>รายการที่จะไม่ถูกจัดประเภทใหม่ไว้ในกำไรหรือขาดทุนในภายหลัง</t>
  </si>
  <si>
    <t>ผลกำไร (ขาดทุน) จากเงินลงทุนในตราสารทุนที่กำหนดให้วัดมูลค่า</t>
  </si>
  <si>
    <t xml:space="preserve">   ด้วยมูลค่ายุติธรรมผ่านกำไรขาดทุนเบ็ดเสร็จอื่น</t>
  </si>
  <si>
    <t>ภาษีเงินได้ของรายการที่จะไม่ถูกจัดประเภทใหม่</t>
  </si>
  <si>
    <t xml:space="preserve">   ไว้ในกำไรหรือขาดทุนในภายหลัง</t>
  </si>
  <si>
    <t>รวมรายการที่จะไม่ถูกจัดประเภทใหม่ไว้ในกำไรหรือขาดทุนในภายหลัง</t>
  </si>
  <si>
    <t>กำไร (ขาดทุน) เบ็ดเสร็จอื่นสำหรับปี - สุทธิจากภาษี</t>
  </si>
  <si>
    <t>กำไรเบ็ดเสร็จรวมสำหรับปี</t>
  </si>
  <si>
    <t>การแบ่งปันกำไร (ขาดทุน)</t>
  </si>
  <si>
    <t xml:space="preserve">    ส่วนที่เป็นของบริษัทใหญ่</t>
  </si>
  <si>
    <t xml:space="preserve">    ส่วนที่เป็นของส่วนได้เสียที่ไม่มีอำนาจควบคุม</t>
  </si>
  <si>
    <t>การแบ่งปันกำไร (ขาดทุน) เบ็ดเสร็จรวม</t>
  </si>
  <si>
    <t>กำไรต่อหุ้นขั้นพื้นฐาน</t>
  </si>
  <si>
    <t>งบแสดงการเปลี่ยนแปลงส่วนของผู้ถือหุ้น</t>
  </si>
  <si>
    <t>รวม</t>
  </si>
  <si>
    <t>ผลต่างที่เกิดจาก</t>
  </si>
  <si>
    <t>ส่วนเกินทุน</t>
  </si>
  <si>
    <t>องค์ประกอบ</t>
  </si>
  <si>
    <t>ส่วนของ</t>
  </si>
  <si>
    <t>ส่วนได้เสีย</t>
  </si>
  <si>
    <t>การรวมธุรกิจของ</t>
  </si>
  <si>
    <t>จากการจ่าย</t>
  </si>
  <si>
    <t>ทุนสำรอง</t>
  </si>
  <si>
    <t>สำรอง</t>
  </si>
  <si>
    <t>สำรองการ</t>
  </si>
  <si>
    <t>อื่นของ</t>
  </si>
  <si>
    <t>ผู้ถือหุ้น</t>
  </si>
  <si>
    <t>ที่ไม่มี</t>
  </si>
  <si>
    <t>ที่ออกและ</t>
  </si>
  <si>
    <t>ส่วนเกิน</t>
  </si>
  <si>
    <t>จากการ</t>
  </si>
  <si>
    <t>กิจการภายใต้</t>
  </si>
  <si>
    <t>โดยใช้หุ้น</t>
  </si>
  <si>
    <t>ตาม</t>
  </si>
  <si>
    <t>ยังไม่ได้</t>
  </si>
  <si>
    <t>การแปลงค่า</t>
  </si>
  <si>
    <t>เปลี่ยนแปลงใน</t>
  </si>
  <si>
    <t>ของ</t>
  </si>
  <si>
    <t>อำนาจ</t>
  </si>
  <si>
    <t>ชำระแล้ว</t>
  </si>
  <si>
    <t>มูลค่าหุ้น</t>
  </si>
  <si>
    <t>แลกหุ้น</t>
  </si>
  <si>
    <t>การควบคุมเดียวกัน</t>
  </si>
  <si>
    <t>เป็นเกณฑ์</t>
  </si>
  <si>
    <t>กฎหมาย</t>
  </si>
  <si>
    <t>จัดสรร</t>
  </si>
  <si>
    <t>งบการเงิน</t>
  </si>
  <si>
    <t>มูลค่ายุติธรรม</t>
  </si>
  <si>
    <t>บริษัทใหญ่</t>
  </si>
  <si>
    <t>ควบคุม</t>
  </si>
  <si>
    <t>รายการกับผู้ถือหุ้นที่บันทึกโดยตรงเข้าส่วนของผู้ถือหุ้น</t>
  </si>
  <si>
    <t xml:space="preserve">    เงินปันผลให้ผู้ถือหุ้นของบริษัท</t>
  </si>
  <si>
    <t xml:space="preserve">    การเปลี่ยนแปลงในส่วนได้เสียในบริษัทย่อย </t>
  </si>
  <si>
    <t xml:space="preserve">    การได้มาซึ่งส่วนได้เสียที่ไม่มีอำนาจควบคุม</t>
  </si>
  <si>
    <t xml:space="preserve">       จากการลงทุนในบริษัทย่อยเพิ่มขึ้น</t>
  </si>
  <si>
    <t xml:space="preserve">   ส่วนได้เสียที่ไม่มีอำนาจควบคุมเพิ่มขึ้นจากการเพิ่มทุนของ</t>
  </si>
  <si>
    <t xml:space="preserve">    รวมการเปลี่ยนแปลงในส่วนได้เสียในบริษัทย่อย</t>
  </si>
  <si>
    <t>กำไร (ขาดทุน) เบ็ดเสร็จสำหรับปี</t>
  </si>
  <si>
    <t xml:space="preserve">     กำไรหรือขาดทุน</t>
  </si>
  <si>
    <t>รวมกำไร (ขาดทุน) เบ็ดเสร็จสำหรับปี</t>
  </si>
  <si>
    <t>เปลี่ยนแปลง</t>
  </si>
  <si>
    <t>สัดส่วน</t>
  </si>
  <si>
    <t>การถือหุ้น</t>
  </si>
  <si>
    <t>ใน</t>
  </si>
  <si>
    <t>ในบริษัทย่อย</t>
  </si>
  <si>
    <t>สำหรับปีสิ้นสุดวันที่ 31 ธันวาคม 2564</t>
  </si>
  <si>
    <t>ยอดคงเหลือ ณ วันที่ 1 มกราคม 2564</t>
  </si>
  <si>
    <t xml:space="preserve">    การจัดสรรส่วนทุนให้ผู้ถือหุ้น</t>
  </si>
  <si>
    <t xml:space="preserve">    เงินปันผลให้ผู้ถือหุ้นที่ไม่มีอำนาจควบคุม</t>
  </si>
  <si>
    <t xml:space="preserve">    รวมการจัดสรรส่วนทุนให้ผู้ถือหุ้น</t>
  </si>
  <si>
    <t xml:space="preserve">       ซึ่งอำนาจควบคุมเปลี่ยนแปลง</t>
  </si>
  <si>
    <t xml:space="preserve">        เงินลงทุนในบริษัทย่อย</t>
  </si>
  <si>
    <t xml:space="preserve">       กำไรหรือขาดทุน</t>
  </si>
  <si>
    <t xml:space="preserve">       กำไรเบ็ดเสร็จอื่น</t>
  </si>
  <si>
    <t>ยอดคงเหลือ ณ วันที่ 31 ธันวาคม 2564</t>
  </si>
  <si>
    <t xml:space="preserve">งบแสดงการเปลี่ยนแปลงส่วนของผู้ถือหุ้น </t>
  </si>
  <si>
    <t>องค์ประกอบอื่น</t>
  </si>
  <si>
    <t>ของส่วนของผู้ถือหุ้น</t>
  </si>
  <si>
    <t xml:space="preserve">     การจัดสรรส่วนทุนให้ผู้ถือหุ้น</t>
  </si>
  <si>
    <t xml:space="preserve">     เงินปันผลให้ผู้ถือหุ้นของบริษัท</t>
  </si>
  <si>
    <t xml:space="preserve">     รวมการจัดสรรส่วนทุนให้ผู้ถือหุ้น</t>
  </si>
  <si>
    <t>กำไรเบ็ดเสร็จสำหรับปี</t>
  </si>
  <si>
    <t xml:space="preserve">     กำไรเบ็ดเสร็จอื่น</t>
  </si>
  <si>
    <t>รวมกำไรเบ็ดเสร็จสำหรับปี</t>
  </si>
  <si>
    <t>งบกระแสเงินสด</t>
  </si>
  <si>
    <t>กระแสเงินสดจากกิจกรรมดำเนินงาน</t>
  </si>
  <si>
    <r>
      <t>กำไรสำหรับปี</t>
    </r>
    <r>
      <rPr>
        <b/>
        <sz val="15"/>
        <rFont val="Angsana New"/>
        <family val="1"/>
        <charset val="222"/>
      </rPr>
      <t xml:space="preserve"> </t>
    </r>
  </si>
  <si>
    <t>กำไรจากการขายเงินลงทุนชั่วคราว</t>
  </si>
  <si>
    <t>(กำไร) ขาดทุนจากเงินลงทุนชั่วคราวที่ยังไม่เกิดขึ้น</t>
  </si>
  <si>
    <r>
      <t>ค่าเสื่อมราคา</t>
    </r>
    <r>
      <rPr>
        <sz val="15"/>
        <rFont val="Angsana New"/>
        <family val="1"/>
      </rPr>
      <t>และค่าตัดจำหน่าย</t>
    </r>
  </si>
  <si>
    <t>(กำไร) ขาดทุนจากอัตราแลกเปลี่ยนที่ยังไม่เกิดขึ้น</t>
  </si>
  <si>
    <r>
      <rPr>
        <sz val="15"/>
        <rFont val="Angsana New"/>
        <family val="1"/>
      </rPr>
      <t>(กลับรายการ) หนี้สูญและหนี้สงสัยจะสูญ</t>
    </r>
  </si>
  <si>
    <t>(กำไร) ขาดทุนจากการจำหน่ายที่ดิน อาคารและอุปกรณ์</t>
  </si>
  <si>
    <t>ขาดทุนจากการด้อยค่าของเงินลงทุนระยะยาวอื่น</t>
  </si>
  <si>
    <t>ค่าใช้จ่ายผลประโยชน์พนักงาน</t>
  </si>
  <si>
    <t>เงินปันผลรับ</t>
  </si>
  <si>
    <t>ดอกเบี้ยรับ</t>
  </si>
  <si>
    <t>ภาษีเงินได้</t>
  </si>
  <si>
    <t>การเปลี่ยนแปลงในสินทรัพย์และหนี้สินดำเนินงาน</t>
  </si>
  <si>
    <r>
      <t>สินทรัพย์</t>
    </r>
    <r>
      <rPr>
        <sz val="15"/>
        <rFont val="Angsana New"/>
        <family val="1"/>
      </rPr>
      <t>หมุนเวียนอื่น</t>
    </r>
  </si>
  <si>
    <t>เจ้าหนี้การค้าและเจ้าหนี้อื่น</t>
  </si>
  <si>
    <r>
      <t>หนี้สิน</t>
    </r>
    <r>
      <rPr>
        <sz val="15"/>
        <rFont val="Angsana New"/>
        <family val="1"/>
      </rPr>
      <t>หมุนเวียนอื่น</t>
    </r>
  </si>
  <si>
    <t>จ่ายประมาณการหนี้สินไม่หมุนเวียนสำหรับผลประโยชน์พนักงาน</t>
  </si>
  <si>
    <t>จ่ายประมาณการหนี้สินไม่หมุนเวียนอื่น</t>
  </si>
  <si>
    <t xml:space="preserve">กระแสเงินสดสุทธิได้มาจากการดำเนินงาน </t>
  </si>
  <si>
    <r>
      <t>ภาษีเงินได้</t>
    </r>
    <r>
      <rPr>
        <sz val="15"/>
        <rFont val="Angsana New"/>
        <family val="1"/>
      </rPr>
      <t>รับคืน (จ่ายออก)</t>
    </r>
  </si>
  <si>
    <t xml:space="preserve">กระแสเงินสดสุทธิได้มาจากกิจกรรมดำเนินงาน </t>
  </si>
  <si>
    <t>กระแสเงินสดจากกิจกรรมลงทุน</t>
  </si>
  <si>
    <t>เงินสดจ่ายเพื่อซื้อบริษัทย่อยสุทธิจากเงินสดที่ได้มา</t>
  </si>
  <si>
    <t>เงินสดรับจากการขายเงินลงทุนชั่วคราว</t>
  </si>
  <si>
    <t>เงินสดจ่ายเพื่อซื้อเงินลงทุนชั่วคราว</t>
  </si>
  <si>
    <t>เงินสดรับจากเงินให้กู้ยืมระยะสั้นแก่กิจการที่เกี่ยวข้องกัน</t>
  </si>
  <si>
    <t>กระแสเงินสดจากกิจกรรมลงทุน (ต่อ)</t>
  </si>
  <si>
    <t>เงินสดจ่ายสำหรับเงินให้กู้ยืมระยะสั้นแก่กิจการที่เกี่ยวข้องกัน</t>
  </si>
  <si>
    <t>เงินสดรับจากเงินให้กู้ยืมระยะสั้นแก่กิจการอื่น</t>
  </si>
  <si>
    <t>เงินสดจ่ายเพื่อซื้อเงินลงทุนในบริษัทร่วมและการร่วมค้า</t>
  </si>
  <si>
    <t>เงินสดรับจากการซื้อส่วนได้เสียที่ไม่มีอำนาจควบคุมซึ่งอำนาจควบคุมเปลี่ยนแปลง</t>
  </si>
  <si>
    <t>เงินสดจ่ายเพื่อชำระค่าหุ้นเพิ่มทุนในบริษัทย่อย</t>
  </si>
  <si>
    <t>เงินสดจ่ายเพื่อซื้อสินทรัพย์ไม่มีตัวตนภายใต้สัญญาอนุญาตให้ดำเนินการ</t>
  </si>
  <si>
    <t>เงินสดจ่ายเพื่อซื้ออสังหาริมทรัพย์เพื่อการลงทุน</t>
  </si>
  <si>
    <t>เงินสดรับจากการขายที่ดิน อาคารและอุปกรณ์</t>
  </si>
  <si>
    <t>เงินสดจ่ายเพื่อซื้อที่ดิน อาคารและอุปกรณ์</t>
  </si>
  <si>
    <t>เงินสดจ่ายเพื่อซื้อสินทรัพย์ไม่มีตัวตน</t>
  </si>
  <si>
    <t>เงินสดจ่ายเพื่อซื้อเงินลงทุนระยะยาวอื่น</t>
  </si>
  <si>
    <t>เงินสดรับจากเงินให้กู้ยืมระยะยาวแก่กิจการที่เกี่ยวข้องกัน</t>
  </si>
  <si>
    <t>เงินสดจ่ายสำหรับเงินให้กู้ยืมระยะยาวแก่กิจการที่เกี่ยวข้องกัน</t>
  </si>
  <si>
    <t>รับเงินปันผล</t>
  </si>
  <si>
    <t>รับดอกเบี้ย</t>
  </si>
  <si>
    <t>กระแสเงินสดสุทธิได้มาจาก (ใช้ไปใน) กิจกรรมลงทุน</t>
  </si>
  <si>
    <t>กระแสเงินสดจากกิจกรรมจัดหาเงิน</t>
  </si>
  <si>
    <t>เงินสดจ่ายจากการเปลี่ยนแปลงส่วนได้เสียในความเป็นเจ้าของในบริษัทย่อย</t>
  </si>
  <si>
    <t xml:space="preserve">   ที่ไม่ได้มีผลทำให้สูญเสียการควบคุม</t>
  </si>
  <si>
    <t>เงินสดรับจากเงินเบิกเกินบัญชีธนาคารและเงินกู้ยืมระยะสั้นจากสถาบันการเงิน</t>
  </si>
  <si>
    <t>เงินสดจ่ายเพื่อชำระเงินเบิกเกินบัญชีธนาคารและเงินกู้ยืมระยะสั้น</t>
  </si>
  <si>
    <t xml:space="preserve">   จากสถาบันการเงิน</t>
  </si>
  <si>
    <t>เงินสดรับเงินกู้ยืมระยะสั้นจากกิจการที่เกี่ยวข้องกัน</t>
  </si>
  <si>
    <t>เงินสดจ่ายเพื่อชำระเงินกู้ยืมระยะสั้นจากกิจการที่เกี่ยวข้องกัน</t>
  </si>
  <si>
    <t>เงินสดรับจากเงินกู้ยืมระยะยาวจากสถาบันการเงิน</t>
  </si>
  <si>
    <t>เงินสดจ่ายเพื่อชำระเงินกู้ยืมระยะยาวจากสถาบันการเงิน</t>
  </si>
  <si>
    <t>เงินสดจ่ายเพื่อชำระเงินกู้ยืมระยะยาวจากกิจการที่เกี่ยวข้องกัน</t>
  </si>
  <si>
    <t>เงินสดจ่ายชำระหนี้สินตามสัญญาเช่า</t>
  </si>
  <si>
    <t>เงินสดรับจากการออกหุ้นกู้</t>
  </si>
  <si>
    <t>เงินสดจ่ายเพื่อชำระคืนหุ้นกู้</t>
  </si>
  <si>
    <t>เงินปันผลจ่ายให้ผู้ถือหุ้นของบริษัท</t>
  </si>
  <si>
    <t>จ่ายต้นทุนทางการเงิน</t>
  </si>
  <si>
    <t>กระแสเงินสดสุทธิได้มาจาก (ใช้ไปใน) กิจกรรมจัดหาเงิน</t>
  </si>
  <si>
    <t>เงินสดและรายการเทียบเท่าเงินสดเพิ่มขึ้น (ลดลง) สุทธิก่อนผลกระทบของ</t>
  </si>
  <si>
    <t xml:space="preserve">   อัตราแลกเปลี่ยน</t>
  </si>
  <si>
    <t>ผลกระทบของอัตราแลกเปลี่ยนที่มีต่อเงินสดและรายการเทียบเท่าเงินสด</t>
  </si>
  <si>
    <t>เงินสดและรายการเทียบเท่าเงินสดเพิ่มขึ้น (ลดลง) สุทธิ</t>
  </si>
  <si>
    <r>
      <t xml:space="preserve">เงินสดและรายการเทียบเท่าเงินสด </t>
    </r>
    <r>
      <rPr>
        <sz val="15"/>
        <rFont val="Angsana New"/>
        <family val="1"/>
      </rPr>
      <t>ณ 1 มกราคม</t>
    </r>
  </si>
  <si>
    <t>เงินสดและรายการเทียบเท่าเงินสด ณ 31 ธันวาคม</t>
  </si>
  <si>
    <t>รายการที่ไม่ใช่เงินสด</t>
  </si>
  <si>
    <t>ใช้สิทธิแปลงสภาพหุ้นกู้เป็นเงินลงทุนในบริษัทร่วม</t>
  </si>
  <si>
    <t>เจ้าหนี้ค่าซื้อสินทรัพย์ไม่มีตัวตนภายใต้สัญญาอนุญาตให้ดำเนินการ</t>
  </si>
  <si>
    <t>เจ้าหนี้ซื้ออสังหาริมทรัพย์เพื่อการลงทุน</t>
  </si>
  <si>
    <t>เจ้าหนี้ค่าซื้อที่ดิน อาคารและอุปกรณ์</t>
  </si>
  <si>
    <t>เงินกู้ยืมระยะยาวที่ได้รับการผ่อนผันการชำระเงินกู้ยืม</t>
  </si>
  <si>
    <t xml:space="preserve">หนี้สินตามสัญญาเช่า </t>
  </si>
  <si>
    <t>การได้รับส่วนลดค่าเช่าที่เกี่ยวข้องกับ Covid-19</t>
  </si>
  <si>
    <t>round balance</t>
  </si>
  <si>
    <t>check decimal</t>
  </si>
  <si>
    <t>Choose round down</t>
  </si>
  <si>
    <t>PL</t>
  </si>
  <si>
    <t>ปรับรายการที่กระทบกำไร (ขาดทุน) เป็นเงินสดรับ (จ่าย)</t>
  </si>
  <si>
    <t>TAX</t>
  </si>
  <si>
    <t>CFO-1</t>
  </si>
  <si>
    <t>CFO-2</t>
  </si>
  <si>
    <t>round down</t>
  </si>
  <si>
    <r>
      <rPr>
        <sz val="15"/>
        <rFont val="Angsana New"/>
        <family val="1"/>
      </rPr>
      <t>(กลับรายการ) ประมาณการหนี้สิน</t>
    </r>
  </si>
  <si>
    <t>CFO-3</t>
  </si>
  <si>
    <t>CFO-4</t>
  </si>
  <si>
    <t>CFO-5</t>
  </si>
  <si>
    <t>CFO-6</t>
  </si>
  <si>
    <t>ส่วนแบ่งกำไรของการร่วมค้า และบริษัทร่วม ที่ใช้วิธีส่วนได้เสีย (สุทธิจากภาษี)</t>
  </si>
  <si>
    <t>CFO-7</t>
  </si>
  <si>
    <t>CFO-8</t>
  </si>
  <si>
    <r>
      <rPr>
        <sz val="15"/>
        <rFont val="Angsana New"/>
        <family val="1"/>
      </rPr>
      <t>(กลับรายการ) ขาดทุนจากการปรับมูลค่าสินค้า</t>
    </r>
  </si>
  <si>
    <t>CFO-9</t>
  </si>
  <si>
    <t>กำไรจากการจำหน่ายที่ดิน อาคารและอุปกรณ์</t>
  </si>
  <si>
    <t>CFO-10</t>
  </si>
  <si>
    <t>ขาดทุนจากการขายเงินลงทุนในบริษัทย่อย</t>
  </si>
  <si>
    <t>CFO-11</t>
  </si>
  <si>
    <t>CFO-12</t>
  </si>
  <si>
    <t>CFO-13</t>
  </si>
  <si>
    <t>CFO-14</t>
  </si>
  <si>
    <t>CFO-15</t>
  </si>
  <si>
    <t>CFO-16</t>
  </si>
  <si>
    <t>ลูกหนี้อื่น</t>
  </si>
  <si>
    <t>CFO-17</t>
  </si>
  <si>
    <t>CFO-18</t>
  </si>
  <si>
    <t>CFO-19</t>
  </si>
  <si>
    <t>CFO-20</t>
  </si>
  <si>
    <t>CFO-21</t>
  </si>
  <si>
    <t>เจ้าหนี้การค้า</t>
  </si>
  <si>
    <t>CFO-22</t>
  </si>
  <si>
    <t>เจ้าหนี้อื่น</t>
  </si>
  <si>
    <t>CFO-23</t>
  </si>
  <si>
    <t>CFO-24</t>
  </si>
  <si>
    <t>กระแสเงินสดจากกิจกรรมดำเนินงาน (ต่อ)</t>
  </si>
  <si>
    <t>CFO-25</t>
  </si>
  <si>
    <t>CFO-26</t>
  </si>
  <si>
    <t>CFO-27</t>
  </si>
  <si>
    <t>CFO-28</t>
  </si>
  <si>
    <r>
      <rPr>
        <sz val="15"/>
        <rFont val="Angsana New"/>
        <family val="1"/>
      </rPr>
      <t xml:space="preserve">กระแสเงินสดสุทธิได้มาจาก (ใช้ไปใน) การดำเนินงาน </t>
    </r>
  </si>
  <si>
    <t>CFO-29</t>
  </si>
  <si>
    <t xml:space="preserve">กระแสเงินสดสุทธิได้มาจาก (ใช้ไปใน) กิจกรรมดำเนินงาน </t>
  </si>
  <si>
    <t>CFI-1</t>
  </si>
  <si>
    <t>CFI-2</t>
  </si>
  <si>
    <t>CFI-3</t>
  </si>
  <si>
    <t>CFI-4</t>
  </si>
  <si>
    <t>CFI-5</t>
  </si>
  <si>
    <t>เงินสดจ่ายเพื่อให้กู้ยืมระยะสั้นแก่กิจการอื่น</t>
  </si>
  <si>
    <t>CFI-6</t>
  </si>
  <si>
    <t>CFI-7</t>
  </si>
  <si>
    <t>เงินสดรับจากการจำหน่ายเงินลงทุนในบริษัทย่อย</t>
  </si>
  <si>
    <t>CFI-8</t>
  </si>
  <si>
    <t>เงินสดจ่ายเพื่อจำหน่ายเงินลงทุนในบริษัทย่อย</t>
  </si>
  <si>
    <t>CFI-9</t>
  </si>
  <si>
    <t xml:space="preserve">เงินสดจ่ายเพื่อซื้อเงินลงทุนในบริษัทย่อย </t>
  </si>
  <si>
    <t>CFI-10</t>
  </si>
  <si>
    <t>CFI-11</t>
  </si>
  <si>
    <t>เงินสดรับ (จ่าย) เพื่อซื้ออสังหาริมทรัพย์เพื่อการลงทุน</t>
  </si>
  <si>
    <t>CFI-12</t>
  </si>
  <si>
    <t>CFI-13</t>
  </si>
  <si>
    <t>CFI-14</t>
  </si>
  <si>
    <t>เงินสดรับจากการขายสินทรัพย์ไม่มีตัวตน</t>
  </si>
  <si>
    <t>CFI-15</t>
  </si>
  <si>
    <t>CFI-16</t>
  </si>
  <si>
    <t>CFI-17</t>
  </si>
  <si>
    <t>CFI-18</t>
  </si>
  <si>
    <t>CFI-19</t>
  </si>
  <si>
    <r>
      <t>เงินปันผล</t>
    </r>
    <r>
      <rPr>
        <sz val="15"/>
        <rFont val="Angsana New"/>
        <family val="1"/>
      </rPr>
      <t>รับ</t>
    </r>
  </si>
  <si>
    <t>CFI-20</t>
  </si>
  <si>
    <r>
      <t>ดอกเบี้ย</t>
    </r>
    <r>
      <rPr>
        <sz val="15"/>
        <rFont val="Angsana New"/>
        <family val="1"/>
      </rPr>
      <t>รับ</t>
    </r>
  </si>
  <si>
    <t>CFI-21</t>
  </si>
  <si>
    <t>CFF-1</t>
  </si>
  <si>
    <t>CFF-2</t>
  </si>
  <si>
    <t>เงินสดชำระคืนเงินเบิกเกินบัญชีธนาคารและเงินกู้ยืมระยะสั้นจากสถาบันการเงิน</t>
  </si>
  <si>
    <t>CFF-3</t>
  </si>
  <si>
    <t>เงินสดรับคืนเงินกู้ยืมระยะสั้นจากกิจการที่เกี่ยวข้องกัน</t>
  </si>
  <si>
    <t>CFF-4</t>
  </si>
  <si>
    <t>CFF-5</t>
  </si>
  <si>
    <t>เงินสดชำระคืนเงินกู้ยืมระยะยาวจากสถาบันการเงิน</t>
  </si>
  <si>
    <t>CFF-6</t>
  </si>
  <si>
    <t>เงินสดจ่ายคืนเงินกู้ยืมระยะยาวจากกิจการที่เกี่ยวข้องกัน</t>
  </si>
  <si>
    <t>CFF-7</t>
  </si>
  <si>
    <r>
      <t xml:space="preserve">เงินสดจ่ายชำระหนี้สินตามสัญญาเช่า </t>
    </r>
    <r>
      <rPr>
        <i/>
        <sz val="15"/>
        <rFont val="Angsana New"/>
        <family val="1"/>
      </rPr>
      <t>(2562: เงินสดที่ผู้เช่าจ่ายเพื่อลดจำนวน</t>
    </r>
  </si>
  <si>
    <t xml:space="preserve">   หนี้สินซึ่งเกิดขึ้นจากสัญญาเช่าการเงิน)</t>
  </si>
  <si>
    <t>CFF-8</t>
  </si>
  <si>
    <t>CFF-9</t>
  </si>
  <si>
    <t>เงินสดชำระคืนหุ้นกู้</t>
  </si>
  <si>
    <t>CFF-10</t>
  </si>
  <si>
    <t>เงินสดรับจากการเพิ่มทุนในบริษัทย่อย - ส่วนได้เสียที่ไม่มีอำนาจควบคุม</t>
  </si>
  <si>
    <t>CFF-11</t>
  </si>
  <si>
    <r>
      <t>เงินปันผล</t>
    </r>
    <r>
      <rPr>
        <sz val="15"/>
        <rFont val="Angsana New"/>
        <family val="1"/>
      </rPr>
      <t>จ่ายให้ผู้ถือหุ้นของบริษัท</t>
    </r>
  </si>
  <si>
    <t>CFF-12</t>
  </si>
  <si>
    <r>
      <t>เงินปันผล</t>
    </r>
    <r>
      <rPr>
        <sz val="15"/>
        <rFont val="Angsana New"/>
        <family val="1"/>
      </rPr>
      <t>จ่ายให้ส่วนได้เสียที่ไม่มีอำนาจควบคุม</t>
    </r>
  </si>
  <si>
    <t>CFF-13</t>
  </si>
  <si>
    <t>Key-in</t>
  </si>
  <si>
    <r>
      <t>ดอกเบี้ย</t>
    </r>
    <r>
      <rPr>
        <sz val="15"/>
        <rFont val="Angsana New"/>
        <family val="1"/>
      </rPr>
      <t>จ่าย</t>
    </r>
  </si>
  <si>
    <t>CFF-14</t>
  </si>
  <si>
    <t>round up</t>
  </si>
  <si>
    <t>CFFX</t>
  </si>
  <si>
    <t>CFBF</t>
  </si>
  <si>
    <t>บวก (หัก) เงินสดที่ถูกจัดประเภทไว้เป็นสินทรัพย์ที่ถือไว้เพื่อขาย</t>
  </si>
  <si>
    <r>
      <t xml:space="preserve">หนี้สินตามสัญญาเช่า </t>
    </r>
    <r>
      <rPr>
        <i/>
        <sz val="15"/>
        <rFont val="Angsana New"/>
        <family val="1"/>
      </rPr>
      <t>(2562: หนี้สินตามสัญญาเช่าการเงิน)</t>
    </r>
  </si>
  <si>
    <t>4 (ค)</t>
  </si>
  <si>
    <t>4 (ก)</t>
  </si>
  <si>
    <t>รวมรายการกับผู้เป็นเจ้าของที่บันทึกโดยตรงเข้าส่วนของ                  ผู้ถือหุ้น</t>
  </si>
  <si>
    <t>กำไรจากอัตราแลกเปลี่ยนสุทธิ</t>
  </si>
  <si>
    <t>เงินปันผลจ่ายให้ผู้ถือหุ้นที่ไม่มีอำนาจควบคุมของบริษัทย่อย</t>
  </si>
  <si>
    <t>เงินสดรับจากขายสินทรัพย์ไม่มีตัวตน</t>
  </si>
  <si>
    <t>เงินสดรับจากการขายอสังหาริมทรัพย์เพื่อการลงทุน</t>
  </si>
  <si>
    <t>กำไรจากการจำหน่ายอสังหาริมทรัพย์เพื่อการลงทุน</t>
  </si>
  <si>
    <t>สำหรับปีสิ้นสุดวันที่ 31 ธันวาคม 2565</t>
  </si>
  <si>
    <t>ยอดคงเหลือ ณ วันที่ 1 มกราคม 2565</t>
  </si>
  <si>
    <t>ยอดคงเหลือ ณ วันที่ 31 ธันวาคม 2565</t>
  </si>
  <si>
    <t>เงินกู้ยืมระยะสั้นจากกิจการที่เกี่ยวข้องกัน</t>
  </si>
  <si>
    <t>ขาดทุนจากอัตราแลกเปลี่ยนสุทธิ</t>
  </si>
  <si>
    <t>ขาดทุนจากการปรับมูลค่าตราสารอนุพันธ์</t>
  </si>
  <si>
    <t>รวมรายการกับผู้เป็นเจ้าของที่บันทึกโดยตรงเข้าส่วนของผู้ถือหุ้น</t>
  </si>
  <si>
    <t>การเปลี่ยนแปลงส่วนได้เสียจากการปรับโครงสร้างธุรกิจ</t>
  </si>
  <si>
    <t xml:space="preserve">    ผลกระทบจากการปรับโครงสร้างธุรกิจ</t>
  </si>
  <si>
    <t xml:space="preserve">    รวมการเปลี่ยนแปลงส่วนได้เสียจากการปรับโครงสร้างธุรกิจ</t>
  </si>
  <si>
    <t xml:space="preserve">    (หุ้นสามัญจำนวน 1,811,020,306 หุ้น มูลค่า 0.5 บาทต่อหุ้น)</t>
  </si>
  <si>
    <t>4(ข)</t>
  </si>
  <si>
    <t>กำไรจากการตัดจำหน่ายสินทรัพย์ไม่มีตัวตน</t>
  </si>
  <si>
    <t>เจ้าหนี้ค่าสินทรัพย์ไม่มีตัวตนนอกจากค่าความนิยม</t>
  </si>
  <si>
    <t>การรับโอนสินทรัพยไม่มีตัวตนอื่นนอกจากค่าความนิยมจากการรับโอนธุรกิจทั้งหมด</t>
  </si>
  <si>
    <t>การรับโอนเจ้าหนี้อื่นจากการรับโอนธุรกิจทั้งหมด</t>
  </si>
  <si>
    <t>การรับโอนเงินลงทุนในบริษัทย่อยจากการรับโอนธุรกิจทั้งหมด</t>
  </si>
  <si>
    <t>โอนไปสำรองตามกฎหมาย</t>
  </si>
  <si>
    <t>เงินให้กู้ยืมระยะสั้นแก่กิจการอื่น</t>
  </si>
  <si>
    <t>ผลขาดทุนจากการด้อยค่าเงินลงทุนในบริษัทย่อย</t>
  </si>
  <si>
    <t>ขาดทุนจากการด้อยค่าของเงินลงทุนในบริษัทย่อย</t>
  </si>
  <si>
    <t>เงินสดรับจากเงินให้กู้ยืมระยะยาวแก่กิจการอื่น</t>
  </si>
  <si>
    <t xml:space="preserve">   ส่วนได้เสียที่ไม่มีอำนาจควบคุมลดลงจากการปรับมูลค่ายุติธรรม</t>
  </si>
  <si>
    <t xml:space="preserve">   ส่วนได้เสียที่ไม่มีอำนาจควบคุมลดลงซึ่งอำนาจควบคุมเปลี่ยนแปลง</t>
  </si>
  <si>
    <t>(กลับรายการ) ผลขาดทุนจากการด้อยค่าด้านเครดิตที่คาดว่าจะเกิดขึ้น</t>
  </si>
  <si>
    <t>ปรับรายการที่กระทบกำไรเป็นเงินสดรับ</t>
  </si>
  <si>
    <t>ขาดทุนจากการปรับมูลค่าหนี้สินตราสารอนุพันธ์</t>
  </si>
  <si>
    <t>กระแสเงินสดสุทธิใช้ไปในกิจกรรมลงทุน</t>
  </si>
  <si>
    <t>กำไรจากการจำหน่ายสินทรัพย์ทางการเงินหมุนเวียนอื่น</t>
  </si>
  <si>
    <t>กำไรจากการปรับมูลค่ายุติธรรม</t>
  </si>
  <si>
    <t>เงินสดรับจากการรับโอนธุรกิจจากบริษัทย่อย</t>
  </si>
  <si>
    <t>เงินสดรับจากการขายสินทรัพย์ทางการเงินหมุนเวียนอื่น</t>
  </si>
  <si>
    <t>เงินสดจ่ายเพื่อซื้อสินทรัพย์ทางการเงินหมุนเวียนอื่น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</si>
</sst>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29" x14ac:knownFonts="1">
    <font>
      <sz val="15"/>
      <name val="Angsana New"/>
      <family val="1"/>
    </font>
    <font>
      <sz val="11"/>
      <color theme="1"/>
      <name val="Calibri"/>
      <family val="2"/>
      <scheme val="minor"/>
    </font>
    <font>
      <sz val="11"/>
      <color theme="1"/>
      <name val="Calibri"/>
      <family val="2"/>
      <scheme val="minor"/>
    </font>
    <font>
      <sz val="10"/>
      <name val="Arial"/>
      <family val="2"/>
    </font>
    <font>
      <b/>
      <sz val="16"/>
      <name val="Angsana New"/>
      <family val="1"/>
    </font>
    <font>
      <sz val="15"/>
      <name val="Angsana New"/>
      <family val="1"/>
    </font>
    <font>
      <b/>
      <sz val="15"/>
      <name val="Angsana New"/>
      <family val="1"/>
    </font>
    <font>
      <i/>
      <sz val="15"/>
      <name val="Angsana New"/>
      <family val="1"/>
    </font>
    <font>
      <b/>
      <i/>
      <sz val="15"/>
      <name val="Angsana New"/>
      <family val="1"/>
    </font>
    <font>
      <sz val="12"/>
      <name val="Angsana New"/>
      <family val="1"/>
    </font>
    <font>
      <b/>
      <sz val="14"/>
      <name val="Angsana New"/>
      <family val="1"/>
    </font>
    <font>
      <sz val="9"/>
      <name val="Angsana New"/>
      <family val="1"/>
    </font>
    <font>
      <sz val="14"/>
      <name val="Angsana New"/>
      <family val="1"/>
    </font>
    <font>
      <i/>
      <sz val="14"/>
      <name val="Angsana New"/>
      <family val="1"/>
    </font>
    <font>
      <b/>
      <i/>
      <sz val="15"/>
      <color indexed="10"/>
      <name val="Angsana New"/>
      <family val="1"/>
    </font>
    <font>
      <b/>
      <sz val="11"/>
      <name val="Times New Roman"/>
      <family val="1"/>
    </font>
    <font>
      <b/>
      <i/>
      <sz val="14"/>
      <name val="Angsana New"/>
      <family val="1"/>
    </font>
    <font>
      <i/>
      <sz val="14"/>
      <color indexed="12"/>
      <name val="Angsana New"/>
      <family val="1"/>
    </font>
    <font>
      <sz val="11"/>
      <name val="Times New Roman"/>
      <family val="1"/>
    </font>
    <font>
      <sz val="8"/>
      <name val="Angsana New"/>
      <family val="1"/>
    </font>
    <font>
      <i/>
      <sz val="11"/>
      <name val="Times New Roman"/>
      <family val="1"/>
    </font>
    <font>
      <sz val="10"/>
      <name val="Arial"/>
      <family val="2"/>
    </font>
    <font>
      <i/>
      <sz val="12"/>
      <name val="Angsana New"/>
      <family val="1"/>
    </font>
    <font>
      <b/>
      <sz val="12"/>
      <name val="Angsana New"/>
      <family val="1"/>
    </font>
    <font>
      <b/>
      <sz val="15"/>
      <name val="Angsana New"/>
      <family val="1"/>
      <charset val="222"/>
    </font>
    <font>
      <sz val="15"/>
      <color theme="1"/>
      <name val="Angsana New"/>
      <family val="1"/>
    </font>
    <font>
      <sz val="16"/>
      <name val="Angsana New"/>
      <family val="1"/>
    </font>
    <font>
      <sz val="10"/>
      <color theme="1"/>
      <name val="Arial"/>
      <family val="2"/>
    </font>
    <font>
      <sz val="10"/>
      <name val="Tahoma"/>
      <family val="2"/>
      <charset val="222"/>
    </font>
  </fonts>
  <fills count="5">
    <fill>
      <patternFill patternType="none"/>
    </fill>
    <fill>
      <patternFill patternType="gray125"/>
    </fill>
    <fill>
      <patternFill patternType="solid">
        <fgColor theme="0"/>
        <bgColor indexed="64"/>
      </patternFill>
    </fill>
    <fill>
      <patternFill patternType="solid">
        <fgColor theme="6"/>
        <bgColor indexed="64"/>
      </patternFill>
    </fill>
    <fill>
      <patternFill patternType="solid">
        <fgColor rgb="FF33CCCC"/>
        <bgColor indexed="64"/>
      </patternFill>
    </fill>
  </fills>
  <borders count="6">
    <border>
      <left/>
      <right/>
      <top/>
      <bottom/>
      <diagonal/>
    </border>
    <border>
      <left/>
      <right/>
      <top/>
      <bottom style="double">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bottom style="thin">
        <color indexed="64"/>
      </bottom>
      <diagonal/>
    </border>
    <border>
      <left/>
      <right/>
      <top style="thin">
        <color indexed="64"/>
      </top>
      <bottom/>
      <diagonal/>
    </border>
  </borders>
  <cellStyleXfs count="16">
    <xf numFmtId="0" fontId="0" fillId="0" borderId="0"/>
    <xf numFmtId="43" fontId="3" fillId="0" borderId="0" applyFont="0" applyFill="0" applyBorder="0" applyAlignment="0" applyProtection="0"/>
    <xf numFmtId="43" fontId="21" fillId="0" borderId="0" applyFont="0" applyFill="0" applyBorder="0" applyAlignment="0" applyProtection="0"/>
    <xf numFmtId="0" fontId="2" fillId="0" borderId="0"/>
    <xf numFmtId="43" fontId="2" fillId="0" borderId="0" applyFont="0" applyFill="0" applyBorder="0" applyAlignment="0" applyProtection="0"/>
    <xf numFmtId="0" fontId="5" fillId="0" borderId="0"/>
    <xf numFmtId="43" fontId="27" fillId="0" borderId="0" applyFont="0" applyFill="0" applyBorder="0" applyAlignment="0" applyProtection="0"/>
    <xf numFmtId="43" fontId="3" fillId="0" borderId="0" applyFont="0" applyFill="0" applyBorder="0" applyAlignment="0" applyProtection="0"/>
    <xf numFmtId="0" fontId="1" fillId="0" borderId="0"/>
    <xf numFmtId="43" fontId="1" fillId="0" borderId="0" applyFont="0" applyFill="0" applyBorder="0" applyAlignment="0" applyProtection="0"/>
    <xf numFmtId="0" fontId="28" fillId="0" borderId="0"/>
    <xf numFmtId="9" fontId="1" fillId="0" borderId="0" applyFont="0" applyFill="0" applyBorder="0" applyAlignment="0" applyProtection="0"/>
    <xf numFmtId="0" fontId="1" fillId="0" borderId="0"/>
    <xf numFmtId="43" fontId="27" fillId="0" borderId="0" applyFont="0" applyFill="0" applyBorder="0" applyAlignment="0" applyProtection="0"/>
    <xf numFmtId="0" fontId="5" fillId="0" borderId="0"/>
    <xf numFmtId="43" fontId="3" fillId="0" borderId="0" applyFont="0" applyFill="0" applyBorder="0" applyAlignment="0" applyProtection="0"/>
  </cellStyleXfs>
  <cellXfs count="299">
    <xf numFmtId="0" fontId="0" fillId="0" borderId="0" xfId="0"/>
    <xf numFmtId="37" fontId="6" fillId="0" borderId="0" xfId="0" applyNumberFormat="1" applyFont="1"/>
    <xf numFmtId="0" fontId="5" fillId="0" borderId="0" xfId="0" applyFont="1" applyAlignment="1">
      <alignment horizontal="center"/>
    </xf>
    <xf numFmtId="0" fontId="6" fillId="0" borderId="0" xfId="0" applyFont="1" applyAlignment="1">
      <alignment horizontal="center"/>
    </xf>
    <xf numFmtId="0" fontId="7" fillId="0" borderId="0" xfId="0" applyFont="1" applyAlignment="1">
      <alignment horizontal="center"/>
    </xf>
    <xf numFmtId="0" fontId="5" fillId="0" borderId="0" xfId="0" applyFont="1"/>
    <xf numFmtId="0" fontId="6" fillId="0" borderId="0" xfId="0" applyFont="1"/>
    <xf numFmtId="0" fontId="4" fillId="0" borderId="0" xfId="0" applyFont="1" applyAlignment="1">
      <alignment horizontal="left"/>
    </xf>
    <xf numFmtId="0" fontId="11" fillId="0" borderId="0" xfId="0" applyFont="1" applyAlignment="1">
      <alignment horizontal="left"/>
    </xf>
    <xf numFmtId="0" fontId="5" fillId="0" borderId="0" xfId="0" applyFont="1" applyAlignment="1">
      <alignment horizontal="left"/>
    </xf>
    <xf numFmtId="0" fontId="8" fillId="0" borderId="0" xfId="0" applyFont="1" applyAlignment="1">
      <alignment horizontal="left"/>
    </xf>
    <xf numFmtId="0" fontId="6" fillId="0" borderId="0" xfId="0" applyFont="1" applyAlignment="1">
      <alignment horizontal="left"/>
    </xf>
    <xf numFmtId="43" fontId="5" fillId="0" borderId="4" xfId="1" applyFont="1" applyFill="1" applyBorder="1" applyAlignment="1"/>
    <xf numFmtId="0" fontId="7" fillId="0" borderId="0" xfId="0" applyFont="1" applyAlignment="1">
      <alignment horizontal="left"/>
    </xf>
    <xf numFmtId="0" fontId="0" fillId="0" borderId="0" xfId="0" applyAlignment="1">
      <alignment horizontal="left"/>
    </xf>
    <xf numFmtId="0" fontId="5" fillId="2" borderId="0" xfId="0" applyFont="1" applyFill="1"/>
    <xf numFmtId="37" fontId="7" fillId="0" borderId="0" xfId="0" applyNumberFormat="1" applyFont="1" applyAlignment="1">
      <alignment horizontal="center"/>
    </xf>
    <xf numFmtId="164" fontId="0" fillId="0" borderId="0" xfId="1" applyNumberFormat="1" applyFont="1" applyFill="1" applyAlignment="1"/>
    <xf numFmtId="164" fontId="0" fillId="0" borderId="0" xfId="1" applyNumberFormat="1" applyFont="1" applyFill="1" applyAlignment="1">
      <alignment horizontal="right"/>
    </xf>
    <xf numFmtId="43" fontId="5" fillId="0" borderId="0" xfId="1" applyFont="1" applyFill="1" applyAlignment="1"/>
    <xf numFmtId="0" fontId="0" fillId="0" borderId="0" xfId="0" applyAlignment="1">
      <alignment horizontal="center"/>
    </xf>
    <xf numFmtId="43" fontId="0" fillId="0" borderId="0" xfId="1" applyFont="1" applyFill="1" applyAlignment="1">
      <alignment horizontal="right"/>
    </xf>
    <xf numFmtId="43" fontId="0" fillId="0" borderId="0" xfId="1" applyFont="1" applyFill="1" applyAlignment="1"/>
    <xf numFmtId="164" fontId="12" fillId="0" borderId="0" xfId="1" applyNumberFormat="1" applyFont="1" applyAlignment="1">
      <alignment horizontal="right"/>
    </xf>
    <xf numFmtId="164" fontId="12" fillId="0" borderId="4" xfId="1" applyNumberFormat="1" applyFont="1" applyBorder="1" applyAlignment="1">
      <alignment horizontal="right"/>
    </xf>
    <xf numFmtId="43" fontId="12" fillId="0" borderId="0" xfId="1" applyFont="1" applyAlignment="1">
      <alignment horizontal="right"/>
    </xf>
    <xf numFmtId="0" fontId="12" fillId="0" borderId="0" xfId="0" applyFont="1" applyAlignment="1">
      <alignment horizontal="center"/>
    </xf>
    <xf numFmtId="0" fontId="10" fillId="0" borderId="0" xfId="0" applyFont="1" applyAlignment="1">
      <alignment horizontal="left"/>
    </xf>
    <xf numFmtId="37" fontId="6" fillId="0" borderId="0" xfId="0" applyNumberFormat="1" applyFont="1" applyAlignment="1">
      <alignment horizontal="right"/>
    </xf>
    <xf numFmtId="37" fontId="10" fillId="0" borderId="0" xfId="0" applyNumberFormat="1" applyFont="1" applyAlignment="1">
      <alignment horizontal="right"/>
    </xf>
    <xf numFmtId="164" fontId="10" fillId="0" borderId="0" xfId="1" applyNumberFormat="1" applyFont="1" applyAlignment="1">
      <alignment horizontal="right"/>
    </xf>
    <xf numFmtId="164" fontId="10" fillId="0" borderId="0" xfId="0" applyNumberFormat="1" applyFont="1" applyAlignment="1">
      <alignment horizontal="right"/>
    </xf>
    <xf numFmtId="37" fontId="12" fillId="0" borderId="0" xfId="0" applyNumberFormat="1" applyFont="1" applyAlignment="1">
      <alignment horizontal="right"/>
    </xf>
    <xf numFmtId="43" fontId="12" fillId="0" borderId="4" xfId="1" applyFont="1" applyBorder="1" applyAlignment="1">
      <alignment horizontal="right"/>
    </xf>
    <xf numFmtId="164" fontId="10" fillId="0" borderId="2" xfId="1" applyNumberFormat="1" applyFont="1" applyBorder="1" applyAlignment="1">
      <alignment horizontal="right"/>
    </xf>
    <xf numFmtId="37" fontId="10" fillId="0" borderId="3" xfId="0" applyNumberFormat="1" applyFont="1" applyBorder="1" applyAlignment="1">
      <alignment horizontal="right"/>
    </xf>
    <xf numFmtId="0" fontId="13" fillId="0" borderId="0" xfId="0" applyFont="1" applyAlignment="1">
      <alignment horizontal="center"/>
    </xf>
    <xf numFmtId="0" fontId="25" fillId="0" borderId="0" xfId="0" applyFont="1" applyAlignment="1">
      <alignment horizontal="left"/>
    </xf>
    <xf numFmtId="0" fontId="12" fillId="0" borderId="0" xfId="0" applyFont="1" applyAlignment="1">
      <alignment horizontal="left"/>
    </xf>
    <xf numFmtId="0" fontId="12" fillId="0" borderId="0" xfId="0" applyFont="1"/>
    <xf numFmtId="43" fontId="5" fillId="0" borderId="0" xfId="1" applyFont="1" applyFill="1" applyBorder="1" applyAlignment="1">
      <alignment horizontal="right"/>
    </xf>
    <xf numFmtId="43" fontId="5" fillId="0" borderId="4" xfId="1" applyFont="1" applyFill="1" applyBorder="1" applyAlignment="1">
      <alignment horizontal="right"/>
    </xf>
    <xf numFmtId="0" fontId="13" fillId="0" borderId="0" xfId="0" applyFont="1"/>
    <xf numFmtId="0" fontId="10" fillId="0" borderId="0" xfId="0" applyFont="1"/>
    <xf numFmtId="0" fontId="10" fillId="0" borderId="0" xfId="0" applyFont="1" applyAlignment="1">
      <alignment horizontal="center"/>
    </xf>
    <xf numFmtId="2" fontId="12" fillId="0" borderId="0" xfId="0" applyNumberFormat="1" applyFont="1" applyAlignment="1">
      <alignment horizontal="center" wrapText="1"/>
    </xf>
    <xf numFmtId="0" fontId="16" fillId="0" borderId="0" xfId="0" applyFont="1" applyAlignment="1">
      <alignment horizontal="center"/>
    </xf>
    <xf numFmtId="0" fontId="16" fillId="0" borderId="0" xfId="0" applyFont="1" applyAlignment="1">
      <alignment horizontal="left"/>
    </xf>
    <xf numFmtId="0" fontId="16" fillId="0" borderId="0" xfId="0" applyFont="1"/>
    <xf numFmtId="0" fontId="16" fillId="0" borderId="0" xfId="0" applyFont="1" applyAlignment="1">
      <alignment wrapText="1"/>
    </xf>
    <xf numFmtId="0" fontId="10" fillId="0" borderId="0" xfId="0" applyFont="1" applyAlignment="1">
      <alignment wrapText="1"/>
    </xf>
    <xf numFmtId="37" fontId="0" fillId="0" borderId="0" xfId="0" applyNumberFormat="1" applyAlignment="1">
      <alignment horizontal="right"/>
    </xf>
    <xf numFmtId="0" fontId="17" fillId="0" borderId="0" xfId="0" applyFont="1" applyAlignment="1">
      <alignment horizontal="left"/>
    </xf>
    <xf numFmtId="43" fontId="10" fillId="0" borderId="2" xfId="0" applyNumberFormat="1" applyFont="1" applyBorder="1" applyAlignment="1">
      <alignment horizontal="right"/>
    </xf>
    <xf numFmtId="164" fontId="10" fillId="0" borderId="4" xfId="1" applyNumberFormat="1" applyFont="1" applyBorder="1" applyAlignment="1">
      <alignment horizontal="right"/>
    </xf>
    <xf numFmtId="164" fontId="6" fillId="0" borderId="0" xfId="1" applyNumberFormat="1" applyFont="1" applyAlignment="1">
      <alignment horizontal="right"/>
    </xf>
    <xf numFmtId="0" fontId="12" fillId="0" borderId="4" xfId="0" applyFont="1" applyBorder="1" applyAlignment="1">
      <alignment horizontal="center"/>
    </xf>
    <xf numFmtId="37" fontId="10" fillId="0" borderId="1" xfId="0" applyNumberFormat="1" applyFont="1" applyBorder="1" applyAlignment="1">
      <alignment horizontal="right"/>
    </xf>
    <xf numFmtId="43" fontId="5" fillId="0" borderId="0" xfId="1" applyFont="1" applyFill="1" applyAlignment="1">
      <alignment horizontal="right"/>
    </xf>
    <xf numFmtId="1" fontId="6" fillId="0" borderId="0" xfId="0" applyNumberFormat="1" applyFont="1" applyAlignment="1">
      <alignment horizontal="center"/>
    </xf>
    <xf numFmtId="1" fontId="0" fillId="0" borderId="0" xfId="0" applyNumberFormat="1"/>
    <xf numFmtId="38" fontId="6" fillId="0" borderId="2" xfId="0" applyNumberFormat="1" applyFont="1" applyBorder="1"/>
    <xf numFmtId="38" fontId="6" fillId="0" borderId="0" xfId="0" applyNumberFormat="1" applyFont="1"/>
    <xf numFmtId="38" fontId="0" fillId="0" borderId="0" xfId="0" applyNumberFormat="1"/>
    <xf numFmtId="38" fontId="6" fillId="0" borderId="1" xfId="0" applyNumberFormat="1" applyFont="1" applyBorder="1"/>
    <xf numFmtId="38" fontId="6" fillId="0" borderId="0" xfId="0" applyNumberFormat="1" applyFont="1" applyAlignment="1">
      <alignment horizontal="center"/>
    </xf>
    <xf numFmtId="38" fontId="0" fillId="0" borderId="0" xfId="1" applyNumberFormat="1" applyFont="1" applyFill="1" applyAlignment="1"/>
    <xf numFmtId="37" fontId="5" fillId="0" borderId="0" xfId="0" applyNumberFormat="1" applyFont="1" applyAlignment="1">
      <alignment horizontal="right"/>
    </xf>
    <xf numFmtId="37" fontId="5" fillId="0" borderId="0" xfId="0" applyNumberFormat="1" applyFont="1"/>
    <xf numFmtId="37" fontId="6" fillId="0" borderId="2" xfId="0" applyNumberFormat="1" applyFont="1" applyBorder="1"/>
    <xf numFmtId="37" fontId="5" fillId="0" borderId="0" xfId="1" applyNumberFormat="1" applyFont="1" applyFill="1" applyBorder="1" applyAlignment="1">
      <alignment horizontal="right"/>
    </xf>
    <xf numFmtId="0" fontId="4" fillId="0" borderId="0" xfId="5" applyFont="1" applyAlignment="1">
      <alignment horizontal="left"/>
    </xf>
    <xf numFmtId="0" fontId="5" fillId="0" borderId="0" xfId="5"/>
    <xf numFmtId="164" fontId="5" fillId="0" borderId="0" xfId="6" applyNumberFormat="1" applyFont="1" applyFill="1" applyAlignment="1">
      <alignment horizontal="right"/>
    </xf>
    <xf numFmtId="0" fontId="5" fillId="0" borderId="0" xfId="5" applyAlignment="1">
      <alignment horizontal="right"/>
    </xf>
    <xf numFmtId="0" fontId="4" fillId="0" borderId="0" xfId="5" applyFont="1"/>
    <xf numFmtId="0" fontId="5" fillId="0" borderId="0" xfId="5" applyAlignment="1">
      <alignment horizontal="center"/>
    </xf>
    <xf numFmtId="0" fontId="6" fillId="0" borderId="0" xfId="5" applyFont="1" applyAlignment="1">
      <alignment horizontal="center"/>
    </xf>
    <xf numFmtId="0" fontId="7" fillId="0" borderId="0" xfId="5" applyFont="1" applyAlignment="1">
      <alignment horizontal="center"/>
    </xf>
    <xf numFmtId="0" fontId="8" fillId="0" borderId="0" xfId="5" applyFont="1"/>
    <xf numFmtId="37" fontId="5" fillId="0" borderId="0" xfId="5" applyNumberFormat="1"/>
    <xf numFmtId="37" fontId="5" fillId="0" borderId="0" xfId="5" applyNumberFormat="1" applyAlignment="1">
      <alignment horizontal="right"/>
    </xf>
    <xf numFmtId="0" fontId="7" fillId="0" borderId="0" xfId="5" applyFont="1"/>
    <xf numFmtId="0" fontId="5" fillId="0" borderId="0" xfId="5" applyAlignment="1">
      <alignment horizontal="left"/>
    </xf>
    <xf numFmtId="43" fontId="0" fillId="0" borderId="0" xfId="7" applyFont="1" applyFill="1" applyAlignment="1"/>
    <xf numFmtId="0" fontId="18" fillId="0" borderId="0" xfId="5" applyFont="1" applyAlignment="1">
      <alignment horizontal="center"/>
    </xf>
    <xf numFmtId="164" fontId="0" fillId="0" borderId="0" xfId="7" applyNumberFormat="1" applyFont="1" applyFill="1" applyAlignment="1"/>
    <xf numFmtId="164" fontId="5" fillId="0" borderId="5" xfId="6" applyNumberFormat="1" applyFont="1" applyFill="1" applyBorder="1" applyAlignment="1">
      <alignment horizontal="right"/>
    </xf>
    <xf numFmtId="37" fontId="5" fillId="0" borderId="5" xfId="5" applyNumberFormat="1" applyBorder="1" applyAlignment="1">
      <alignment horizontal="right"/>
    </xf>
    <xf numFmtId="0" fontId="7" fillId="0" borderId="0" xfId="5" applyFont="1" applyAlignment="1">
      <alignment horizontal="left"/>
    </xf>
    <xf numFmtId="164" fontId="26" fillId="0" borderId="0" xfId="7" applyNumberFormat="1" applyFont="1" applyFill="1" applyAlignment="1">
      <alignment horizontal="right" vertical="center"/>
    </xf>
    <xf numFmtId="164" fontId="6" fillId="0" borderId="0" xfId="6" applyNumberFormat="1" applyFont="1" applyFill="1" applyBorder="1" applyAlignment="1">
      <alignment horizontal="right"/>
    </xf>
    <xf numFmtId="37" fontId="6" fillId="0" borderId="0" xfId="5" applyNumberFormat="1" applyFont="1"/>
    <xf numFmtId="164" fontId="5" fillId="0" borderId="0" xfId="6" applyNumberFormat="1" applyFont="1" applyFill="1" applyAlignment="1">
      <alignment horizontal="center"/>
    </xf>
    <xf numFmtId="37" fontId="5" fillId="0" borderId="4" xfId="5" applyNumberFormat="1" applyBorder="1"/>
    <xf numFmtId="0" fontId="6" fillId="0" borderId="0" xfId="5" applyFont="1" applyAlignment="1">
      <alignment horizontal="left"/>
    </xf>
    <xf numFmtId="164" fontId="6" fillId="0" borderId="2" xfId="6" applyNumberFormat="1" applyFont="1" applyFill="1" applyBorder="1" applyAlignment="1"/>
    <xf numFmtId="37" fontId="6" fillId="0" borderId="2" xfId="5" applyNumberFormat="1" applyFont="1" applyBorder="1"/>
    <xf numFmtId="43" fontId="5" fillId="0" borderId="0" xfId="7" applyFont="1" applyFill="1" applyAlignment="1">
      <alignment horizontal="right"/>
    </xf>
    <xf numFmtId="0" fontId="5" fillId="3" borderId="0" xfId="5" applyFill="1"/>
    <xf numFmtId="164" fontId="6" fillId="0" borderId="2" xfId="6" applyNumberFormat="1" applyFont="1" applyFill="1" applyBorder="1" applyAlignment="1">
      <alignment horizontal="right"/>
    </xf>
    <xf numFmtId="37" fontId="6" fillId="0" borderId="2" xfId="5" applyNumberFormat="1" applyFont="1" applyBorder="1" applyAlignment="1">
      <alignment horizontal="right"/>
    </xf>
    <xf numFmtId="164" fontId="5" fillId="0" borderId="0" xfId="6" applyNumberFormat="1" applyFont="1" applyFill="1" applyAlignment="1"/>
    <xf numFmtId="43" fontId="0" fillId="0" borderId="0" xfId="7" applyFont="1" applyFill="1" applyAlignment="1">
      <alignment horizontal="right"/>
    </xf>
    <xf numFmtId="164" fontId="26" fillId="0" borderId="0" xfId="7" applyNumberFormat="1" applyFont="1" applyFill="1" applyAlignment="1">
      <alignment horizontal="right"/>
    </xf>
    <xf numFmtId="37" fontId="18" fillId="0" borderId="0" xfId="5" applyNumberFormat="1" applyFont="1"/>
    <xf numFmtId="37" fontId="18" fillId="0" borderId="0" xfId="5" applyNumberFormat="1" applyFont="1" applyAlignment="1">
      <alignment horizontal="right"/>
    </xf>
    <xf numFmtId="37" fontId="15" fillId="0" borderId="0" xfId="5" applyNumberFormat="1" applyFont="1"/>
    <xf numFmtId="164" fontId="18" fillId="0" borderId="0" xfId="6" applyNumberFormat="1" applyFont="1" applyFill="1" applyAlignment="1">
      <alignment horizontal="right"/>
    </xf>
    <xf numFmtId="37" fontId="18" fillId="0" borderId="4" xfId="5" applyNumberFormat="1" applyFont="1" applyBorder="1" applyAlignment="1">
      <alignment horizontal="right"/>
    </xf>
    <xf numFmtId="43" fontId="0" fillId="0" borderId="4" xfId="7" applyFont="1" applyFill="1" applyBorder="1" applyAlignment="1">
      <alignment horizontal="right"/>
    </xf>
    <xf numFmtId="164" fontId="15" fillId="0" borderId="5" xfId="6" applyNumberFormat="1" applyFont="1" applyFill="1" applyBorder="1" applyAlignment="1">
      <alignment horizontal="right"/>
    </xf>
    <xf numFmtId="37" fontId="15" fillId="0" borderId="0" xfId="5" applyNumberFormat="1" applyFont="1" applyAlignment="1">
      <alignment horizontal="right"/>
    </xf>
    <xf numFmtId="37" fontId="15" fillId="0" borderId="5" xfId="5" applyNumberFormat="1" applyFont="1" applyBorder="1" applyAlignment="1">
      <alignment horizontal="right"/>
    </xf>
    <xf numFmtId="43" fontId="18" fillId="0" borderId="0" xfId="7" applyFont="1" applyFill="1" applyAlignment="1">
      <alignment horizontal="right"/>
    </xf>
    <xf numFmtId="164" fontId="15" fillId="0" borderId="3" xfId="6" applyNumberFormat="1" applyFont="1" applyFill="1" applyBorder="1" applyAlignment="1">
      <alignment horizontal="right"/>
    </xf>
    <xf numFmtId="37" fontId="15" fillId="0" borderId="3" xfId="5" applyNumberFormat="1" applyFont="1" applyBorder="1" applyAlignment="1">
      <alignment horizontal="right"/>
    </xf>
    <xf numFmtId="0" fontId="8" fillId="0" borderId="0" xfId="5" applyFont="1" applyAlignment="1">
      <alignment horizontal="left"/>
    </xf>
    <xf numFmtId="164" fontId="0" fillId="0" borderId="4" xfId="1" applyNumberFormat="1" applyFont="1" applyFill="1" applyBorder="1" applyAlignment="1">
      <alignment horizontal="right"/>
    </xf>
    <xf numFmtId="39" fontId="5" fillId="0" borderId="0" xfId="5" applyNumberFormat="1"/>
    <xf numFmtId="43" fontId="5" fillId="0" borderId="0" xfId="5" applyNumberFormat="1"/>
    <xf numFmtId="164" fontId="0" fillId="0" borderId="4" xfId="1" applyNumberFormat="1" applyFont="1" applyFill="1" applyBorder="1" applyAlignment="1"/>
    <xf numFmtId="1" fontId="0" fillId="0" borderId="0" xfId="0" applyNumberFormat="1" applyAlignment="1">
      <alignment horizontal="center"/>
    </xf>
    <xf numFmtId="38" fontId="0" fillId="0" borderId="0" xfId="0" applyNumberFormat="1" applyAlignment="1">
      <alignment horizontal="center"/>
    </xf>
    <xf numFmtId="43" fontId="6" fillId="0" borderId="2" xfId="1" applyFont="1" applyFill="1" applyBorder="1" applyAlignment="1">
      <alignment horizontal="right"/>
    </xf>
    <xf numFmtId="38" fontId="6" fillId="0" borderId="4" xfId="0" applyNumberFormat="1" applyFont="1" applyBorder="1"/>
    <xf numFmtId="0" fontId="7" fillId="0" borderId="0" xfId="0" applyFont="1"/>
    <xf numFmtId="43" fontId="0" fillId="0" borderId="0" xfId="1" applyFont="1" applyAlignment="1">
      <alignment horizontal="right"/>
    </xf>
    <xf numFmtId="164" fontId="12" fillId="0" borderId="0" xfId="1" applyNumberFormat="1" applyFont="1" applyBorder="1" applyAlignment="1">
      <alignment horizontal="right"/>
    </xf>
    <xf numFmtId="0" fontId="5" fillId="0" borderId="0" xfId="0" applyFont="1" applyAlignment="1">
      <alignment horizontal="right"/>
    </xf>
    <xf numFmtId="0" fontId="4" fillId="0" borderId="0" xfId="0" applyFont="1"/>
    <xf numFmtId="0" fontId="0" fillId="0" borderId="0" xfId="0" applyAlignment="1">
      <alignment horizontal="right"/>
    </xf>
    <xf numFmtId="0" fontId="8" fillId="0" borderId="0" xfId="0" applyFont="1"/>
    <xf numFmtId="37" fontId="0" fillId="0" borderId="0" xfId="0" applyNumberFormat="1"/>
    <xf numFmtId="37" fontId="0" fillId="0" borderId="5" xfId="0" applyNumberFormat="1" applyBorder="1" applyAlignment="1">
      <alignment horizontal="right"/>
    </xf>
    <xf numFmtId="37" fontId="6" fillId="0" borderId="2" xfId="0" applyNumberFormat="1" applyFont="1" applyBorder="1" applyAlignment="1">
      <alignment horizontal="right"/>
    </xf>
    <xf numFmtId="37" fontId="18" fillId="0" borderId="0" xfId="0" applyNumberFormat="1" applyFont="1"/>
    <xf numFmtId="37" fontId="15" fillId="0" borderId="0" xfId="0" applyNumberFormat="1" applyFont="1"/>
    <xf numFmtId="37" fontId="6" fillId="0" borderId="5" xfId="0" applyNumberFormat="1" applyFont="1" applyBorder="1" applyAlignment="1">
      <alignment horizontal="right"/>
    </xf>
    <xf numFmtId="37" fontId="6" fillId="0" borderId="3" xfId="0" applyNumberFormat="1" applyFont="1" applyBorder="1" applyAlignment="1">
      <alignment horizontal="right"/>
    </xf>
    <xf numFmtId="0" fontId="0" fillId="0" borderId="0" xfId="0" applyAlignment="1">
      <alignment horizontal="left" indent="1"/>
    </xf>
    <xf numFmtId="43" fontId="12" fillId="0" borderId="0" xfId="1" applyFont="1" applyFill="1" applyAlignment="1"/>
    <xf numFmtId="164" fontId="0" fillId="0" borderId="0" xfId="0" applyNumberFormat="1"/>
    <xf numFmtId="37" fontId="12" fillId="0" borderId="0" xfId="0" applyNumberFormat="1" applyFont="1"/>
    <xf numFmtId="43" fontId="12" fillId="0" borderId="0" xfId="1" applyFont="1" applyFill="1" applyAlignment="1">
      <alignment horizontal="right"/>
    </xf>
    <xf numFmtId="164" fontId="12" fillId="0" borderId="0" xfId="1" applyNumberFormat="1" applyFont="1" applyFill="1" applyAlignment="1">
      <alignment horizontal="right"/>
    </xf>
    <xf numFmtId="164" fontId="10" fillId="0" borderId="2" xfId="1" applyNumberFormat="1" applyFont="1" applyFill="1" applyBorder="1" applyAlignment="1">
      <alignment horizontal="right"/>
    </xf>
    <xf numFmtId="164" fontId="10" fillId="0" borderId="4" xfId="1" applyNumberFormat="1" applyFont="1" applyFill="1" applyBorder="1" applyAlignment="1">
      <alignment horizontal="right"/>
    </xf>
    <xf numFmtId="164" fontId="10" fillId="0" borderId="0" xfId="1" applyNumberFormat="1" applyFont="1" applyFill="1" applyAlignment="1">
      <alignment horizontal="right"/>
    </xf>
    <xf numFmtId="164" fontId="12" fillId="0" borderId="4" xfId="1" applyNumberFormat="1" applyFont="1" applyFill="1" applyBorder="1" applyAlignment="1">
      <alignment horizontal="right"/>
    </xf>
    <xf numFmtId="164" fontId="10" fillId="0" borderId="5" xfId="1" applyNumberFormat="1" applyFont="1" applyFill="1" applyBorder="1" applyAlignment="1">
      <alignment horizontal="right"/>
    </xf>
    <xf numFmtId="43" fontId="9" fillId="0" borderId="0" xfId="1" applyFont="1"/>
    <xf numFmtId="43" fontId="9" fillId="0" borderId="0" xfId="1" applyFont="1" applyAlignment="1">
      <alignment horizontal="right"/>
    </xf>
    <xf numFmtId="43" fontId="6" fillId="0" borderId="0" xfId="1" applyFont="1" applyFill="1" applyBorder="1" applyAlignment="1"/>
    <xf numFmtId="43" fontId="6" fillId="0" borderId="0" xfId="1" applyFont="1" applyFill="1" applyAlignment="1">
      <alignment horizontal="left"/>
    </xf>
    <xf numFmtId="43" fontId="7" fillId="0" borderId="0" xfId="1" applyFont="1" applyFill="1" applyAlignment="1">
      <alignment horizontal="center"/>
    </xf>
    <xf numFmtId="43" fontId="6" fillId="0" borderId="0" xfId="1" applyFont="1" applyFill="1" applyAlignment="1"/>
    <xf numFmtId="43" fontId="22" fillId="0" borderId="0" xfId="1" applyFont="1" applyFill="1" applyAlignment="1">
      <alignment horizontal="center"/>
    </xf>
    <xf numFmtId="43" fontId="23" fillId="0" borderId="0" xfId="1" applyFont="1" applyFill="1" applyAlignment="1">
      <alignment horizontal="right"/>
    </xf>
    <xf numFmtId="43" fontId="9" fillId="0" borderId="0" xfId="1" applyFont="1" applyFill="1"/>
    <xf numFmtId="43" fontId="22" fillId="0" borderId="0" xfId="1" applyFont="1" applyFill="1" applyAlignment="1">
      <alignment horizontal="left"/>
    </xf>
    <xf numFmtId="43" fontId="12" fillId="0" borderId="0" xfId="1" applyFont="1" applyBorder="1" applyAlignment="1">
      <alignment horizontal="right"/>
    </xf>
    <xf numFmtId="43" fontId="12" fillId="0" borderId="0" xfId="1" applyFont="1"/>
    <xf numFmtId="43" fontId="5" fillId="0" borderId="0" xfId="1" applyFont="1"/>
    <xf numFmtId="43" fontId="12" fillId="0" borderId="0" xfId="1" applyFont="1" applyAlignment="1">
      <alignment horizontal="center"/>
    </xf>
    <xf numFmtId="164" fontId="0" fillId="0" borderId="0" xfId="1" applyNumberFormat="1" applyFont="1" applyFill="1" applyAlignment="1">
      <alignment horizontal="left"/>
    </xf>
    <xf numFmtId="37" fontId="5" fillId="0" borderId="0" xfId="1" applyNumberFormat="1" applyFont="1" applyFill="1" applyBorder="1" applyAlignment="1"/>
    <xf numFmtId="37" fontId="5" fillId="2" borderId="0" xfId="0" applyNumberFormat="1" applyFont="1" applyFill="1"/>
    <xf numFmtId="164" fontId="5" fillId="0" borderId="0" xfId="1" applyNumberFormat="1" applyFont="1" applyFill="1" applyAlignment="1"/>
    <xf numFmtId="43" fontId="0" fillId="0" borderId="0" xfId="1" applyFont="1"/>
    <xf numFmtId="164" fontId="5" fillId="0" borderId="0" xfId="1" applyNumberFormat="1" applyFont="1" applyFill="1" applyAlignment="1">
      <alignment horizontal="right"/>
    </xf>
    <xf numFmtId="4" fontId="5" fillId="0" borderId="0" xfId="0" applyNumberFormat="1" applyFont="1"/>
    <xf numFmtId="37" fontId="10" fillId="0" borderId="0" xfId="0" applyNumberFormat="1" applyFont="1"/>
    <xf numFmtId="43" fontId="10" fillId="0" borderId="0" xfId="1" applyFont="1"/>
    <xf numFmtId="37" fontId="5" fillId="0" borderId="0" xfId="0" applyNumberFormat="1" applyFont="1" applyFill="1" applyAlignment="1">
      <alignment horizontal="right"/>
    </xf>
    <xf numFmtId="37" fontId="0" fillId="0" borderId="0" xfId="0" applyNumberFormat="1" applyFill="1" applyAlignment="1">
      <alignment horizontal="right"/>
    </xf>
    <xf numFmtId="4" fontId="13" fillId="0" borderId="0" xfId="0" applyNumberFormat="1" applyFont="1"/>
    <xf numFmtId="1" fontId="0" fillId="0" borderId="0" xfId="0" applyNumberFormat="1" applyAlignment="1">
      <alignment horizontal="center"/>
    </xf>
    <xf numFmtId="0" fontId="6" fillId="0" borderId="0" xfId="0" applyFont="1" applyAlignment="1">
      <alignment horizontal="center"/>
    </xf>
    <xf numFmtId="0" fontId="7" fillId="0" borderId="0" xfId="0" applyFont="1" applyAlignment="1">
      <alignment horizontal="center"/>
    </xf>
    <xf numFmtId="0" fontId="0" fillId="0" borderId="0" xfId="0" applyAlignment="1">
      <alignment horizontal="center"/>
    </xf>
    <xf numFmtId="0" fontId="10" fillId="0" borderId="0" xfId="0" applyFont="1" applyAlignment="1">
      <alignment horizontal="center"/>
    </xf>
    <xf numFmtId="0" fontId="13" fillId="0" borderId="0" xfId="0" applyFont="1" applyAlignment="1">
      <alignment horizontal="center"/>
    </xf>
    <xf numFmtId="0" fontId="13" fillId="0" borderId="0" xfId="0" applyFont="1" applyAlignment="1">
      <alignment horizontal="center"/>
    </xf>
    <xf numFmtId="0" fontId="0" fillId="0" borderId="0" xfId="0" applyFont="1"/>
    <xf numFmtId="43" fontId="0" fillId="0" borderId="0" xfId="1" applyFont="1" applyFill="1" applyBorder="1" applyAlignment="1">
      <alignment horizontal="right"/>
    </xf>
    <xf numFmtId="0" fontId="10" fillId="0" borderId="0" xfId="14" applyFont="1" applyAlignment="1">
      <alignment horizontal="left"/>
    </xf>
    <xf numFmtId="0" fontId="13" fillId="0" borderId="0" xfId="14" applyFont="1" applyAlignment="1">
      <alignment horizontal="center"/>
    </xf>
    <xf numFmtId="164" fontId="10" fillId="0" borderId="0" xfId="15" applyNumberFormat="1" applyFont="1" applyBorder="1" applyAlignment="1">
      <alignment horizontal="right"/>
    </xf>
    <xf numFmtId="164" fontId="10" fillId="0" borderId="0" xfId="15" applyNumberFormat="1" applyFont="1" applyAlignment="1">
      <alignment horizontal="right"/>
    </xf>
    <xf numFmtId="0" fontId="10" fillId="0" borderId="0" xfId="14" applyFont="1"/>
    <xf numFmtId="0" fontId="12" fillId="0" borderId="0" xfId="14" applyFont="1" applyAlignment="1">
      <alignment horizontal="left"/>
    </xf>
    <xf numFmtId="164" fontId="12" fillId="0" borderId="0" xfId="15" applyNumberFormat="1" applyFont="1" applyBorder="1" applyAlignment="1">
      <alignment horizontal="right"/>
    </xf>
    <xf numFmtId="0" fontId="16" fillId="0" borderId="0" xfId="14" applyFont="1" applyAlignment="1">
      <alignment horizontal="left"/>
    </xf>
    <xf numFmtId="164" fontId="10" fillId="0" borderId="2" xfId="15" applyNumberFormat="1" applyFont="1" applyBorder="1" applyAlignment="1">
      <alignment horizontal="right"/>
    </xf>
    <xf numFmtId="164" fontId="10" fillId="0" borderId="0" xfId="1" applyNumberFormat="1" applyFont="1" applyBorder="1" applyAlignment="1">
      <alignment horizontal="right"/>
    </xf>
    <xf numFmtId="37" fontId="10" fillId="0" borderId="0" xfId="0" applyNumberFormat="1" applyFont="1" applyBorder="1" applyAlignment="1">
      <alignment horizontal="right"/>
    </xf>
    <xf numFmtId="43" fontId="10" fillId="0" borderId="0" xfId="1" applyFont="1" applyAlignment="1">
      <alignment horizontal="right"/>
    </xf>
    <xf numFmtId="43" fontId="10" fillId="0" borderId="1" xfId="1" applyFont="1" applyBorder="1" applyAlignment="1">
      <alignment horizontal="right"/>
    </xf>
    <xf numFmtId="164" fontId="12" fillId="0" borderId="0" xfId="15" applyNumberFormat="1" applyFont="1" applyAlignment="1">
      <alignment horizontal="right"/>
    </xf>
    <xf numFmtId="38" fontId="0" fillId="0" borderId="0" xfId="0" applyNumberFormat="1" applyFill="1"/>
    <xf numFmtId="37" fontId="6" fillId="0" borderId="0" xfId="0" applyNumberFormat="1" applyFont="1" applyFill="1"/>
    <xf numFmtId="37" fontId="6" fillId="0" borderId="3" xfId="0" applyNumberFormat="1" applyFont="1" applyFill="1" applyBorder="1"/>
    <xf numFmtId="37" fontId="6" fillId="0" borderId="2" xfId="0" applyNumberFormat="1" applyFont="1" applyFill="1" applyBorder="1"/>
    <xf numFmtId="38" fontId="6" fillId="0" borderId="1" xfId="0" applyNumberFormat="1" applyFont="1" applyFill="1" applyBorder="1"/>
    <xf numFmtId="37" fontId="10" fillId="0" borderId="3" xfId="0" applyNumberFormat="1" applyFont="1" applyFill="1" applyBorder="1" applyAlignment="1">
      <alignment horizontal="right"/>
    </xf>
    <xf numFmtId="38" fontId="6" fillId="0" borderId="2" xfId="0" applyNumberFormat="1" applyFont="1" applyFill="1" applyBorder="1"/>
    <xf numFmtId="38" fontId="6" fillId="0" borderId="0" xfId="0" applyNumberFormat="1" applyFont="1" applyFill="1"/>
    <xf numFmtId="37" fontId="7" fillId="0" borderId="0" xfId="0" applyNumberFormat="1" applyFont="1" applyFill="1" applyAlignment="1">
      <alignment horizontal="center"/>
    </xf>
    <xf numFmtId="38" fontId="0" fillId="0" borderId="4" xfId="0" applyNumberFormat="1" applyFill="1" applyBorder="1"/>
    <xf numFmtId="37" fontId="5" fillId="0" borderId="0" xfId="0" applyNumberFormat="1" applyFont="1" applyFill="1"/>
    <xf numFmtId="37" fontId="10" fillId="0" borderId="0" xfId="0" applyNumberFormat="1" applyFont="1" applyFill="1" applyAlignment="1">
      <alignment horizontal="right"/>
    </xf>
    <xf numFmtId="37" fontId="10" fillId="0" borderId="1" xfId="0" applyNumberFormat="1" applyFont="1" applyFill="1" applyBorder="1" applyAlignment="1">
      <alignment horizontal="right"/>
    </xf>
    <xf numFmtId="0" fontId="5" fillId="0" borderId="0" xfId="0" applyFont="1" applyFill="1" applyAlignment="1">
      <alignment horizontal="left"/>
    </xf>
    <xf numFmtId="0" fontId="5" fillId="0" borderId="0" xfId="0" applyFont="1" applyFill="1" applyAlignment="1">
      <alignment horizontal="center"/>
    </xf>
    <xf numFmtId="0" fontId="6" fillId="0" borderId="0" xfId="0" applyFont="1" applyFill="1" applyAlignment="1">
      <alignment horizontal="center"/>
    </xf>
    <xf numFmtId="0" fontId="7" fillId="0" borderId="0" xfId="0" applyFont="1" applyFill="1" applyAlignment="1">
      <alignment horizontal="center"/>
    </xf>
    <xf numFmtId="0" fontId="8" fillId="0" borderId="0" xfId="0" applyFont="1" applyFill="1" applyAlignment="1">
      <alignment horizontal="left"/>
    </xf>
    <xf numFmtId="0" fontId="0" fillId="0" borderId="0" xfId="0" applyFill="1" applyAlignment="1">
      <alignment horizontal="left" vertical="center"/>
    </xf>
    <xf numFmtId="164" fontId="5" fillId="0" borderId="0" xfId="1" applyNumberFormat="1" applyFont="1" applyFill="1"/>
    <xf numFmtId="37" fontId="0" fillId="0" borderId="0" xfId="0" applyNumberFormat="1" applyFont="1" applyFill="1"/>
    <xf numFmtId="0" fontId="6" fillId="0" borderId="0" xfId="0" applyFont="1" applyFill="1" applyAlignment="1">
      <alignment horizontal="left"/>
    </xf>
    <xf numFmtId="0" fontId="20" fillId="0" borderId="0" xfId="0" applyFont="1" applyFill="1" applyAlignment="1">
      <alignment horizontal="center"/>
    </xf>
    <xf numFmtId="0" fontId="0" fillId="0" borderId="0" xfId="0" applyFill="1" applyAlignment="1">
      <alignment horizontal="left"/>
    </xf>
    <xf numFmtId="37" fontId="5" fillId="0" borderId="4" xfId="0" applyNumberFormat="1" applyFont="1" applyFill="1" applyBorder="1"/>
    <xf numFmtId="37" fontId="0" fillId="0" borderId="4" xfId="0" applyNumberFormat="1" applyFont="1" applyFill="1" applyBorder="1" applyAlignment="1">
      <alignment horizontal="right"/>
    </xf>
    <xf numFmtId="37" fontId="5" fillId="0" borderId="4" xfId="0" applyNumberFormat="1" applyFont="1" applyFill="1" applyBorder="1" applyAlignment="1">
      <alignment horizontal="right"/>
    </xf>
    <xf numFmtId="0" fontId="0" fillId="0" borderId="0" xfId="0" applyFill="1" applyAlignment="1">
      <alignment horizontal="left" wrapText="1"/>
    </xf>
    <xf numFmtId="0" fontId="8" fillId="0" borderId="0" xfId="0" applyFont="1" applyFill="1" applyAlignment="1">
      <alignment horizontal="center"/>
    </xf>
    <xf numFmtId="0" fontId="4" fillId="0" borderId="0" xfId="0" applyFont="1" applyFill="1" applyAlignment="1">
      <alignment horizontal="left"/>
    </xf>
    <xf numFmtId="0" fontId="5" fillId="0" borderId="0" xfId="0" applyFont="1" applyFill="1"/>
    <xf numFmtId="37" fontId="6" fillId="0" borderId="0" xfId="0" applyNumberFormat="1" applyFont="1" applyFill="1" applyAlignment="1">
      <alignment wrapText="1"/>
    </xf>
    <xf numFmtId="37" fontId="5" fillId="0" borderId="0" xfId="0" applyNumberFormat="1" applyFont="1" applyFill="1" applyAlignment="1">
      <alignment vertical="top" wrapText="1"/>
    </xf>
    <xf numFmtId="3" fontId="6" fillId="0" borderId="0" xfId="0" applyNumberFormat="1" applyFont="1" applyFill="1" applyAlignment="1">
      <alignment wrapText="1"/>
    </xf>
    <xf numFmtId="0" fontId="6" fillId="0" borderId="0" xfId="0" applyFont="1" applyFill="1" applyAlignment="1">
      <alignment wrapText="1"/>
    </xf>
    <xf numFmtId="43" fontId="12" fillId="0" borderId="1" xfId="1" applyFont="1" applyFill="1" applyBorder="1"/>
    <xf numFmtId="0" fontId="0" fillId="0" borderId="0" xfId="0" applyFill="1"/>
    <xf numFmtId="0" fontId="0" fillId="0" borderId="0" xfId="0" applyFill="1" applyAlignment="1">
      <alignment horizontal="left" indent="1"/>
    </xf>
    <xf numFmtId="0" fontId="25" fillId="0" borderId="0" xfId="0" applyFont="1" applyFill="1" applyAlignment="1">
      <alignment horizontal="left"/>
    </xf>
    <xf numFmtId="0" fontId="7" fillId="0" borderId="0" xfId="0" applyFont="1" applyFill="1" applyAlignment="1">
      <alignment horizontal="left" vertical="center"/>
    </xf>
    <xf numFmtId="38" fontId="0" fillId="0" borderId="1" xfId="0" applyNumberFormat="1" applyFill="1" applyBorder="1"/>
    <xf numFmtId="0" fontId="7" fillId="0" borderId="0" xfId="0" applyFont="1" applyFill="1" applyAlignment="1">
      <alignment horizontal="left"/>
    </xf>
    <xf numFmtId="4" fontId="7" fillId="0" borderId="0" xfId="0" applyNumberFormat="1" applyFont="1" applyFill="1" applyAlignment="1">
      <alignment horizontal="center"/>
    </xf>
    <xf numFmtId="0" fontId="9" fillId="0" borderId="0" xfId="0" applyFont="1" applyFill="1" applyAlignment="1">
      <alignment horizontal="left"/>
    </xf>
    <xf numFmtId="0" fontId="0" fillId="0" borderId="0" xfId="0" applyFill="1" applyAlignment="1">
      <alignment wrapText="1"/>
    </xf>
    <xf numFmtId="0" fontId="16" fillId="0" borderId="0" xfId="0" applyFont="1" applyFill="1"/>
    <xf numFmtId="0" fontId="16" fillId="0" borderId="0" xfId="0" applyFont="1" applyFill="1" applyAlignment="1">
      <alignment horizontal="center"/>
    </xf>
    <xf numFmtId="0" fontId="12" fillId="0" borderId="0" xfId="0" applyFont="1" applyFill="1"/>
    <xf numFmtId="0" fontId="13" fillId="0" borderId="0" xfId="0" applyFont="1" applyFill="1" applyAlignment="1">
      <alignment horizontal="center"/>
    </xf>
    <xf numFmtId="37" fontId="12" fillId="0" borderId="0" xfId="0" applyNumberFormat="1" applyFont="1" applyFill="1" applyAlignment="1">
      <alignment horizontal="right"/>
    </xf>
    <xf numFmtId="0" fontId="16" fillId="0" borderId="0" xfId="0" applyFont="1" applyFill="1" applyAlignment="1">
      <alignment wrapText="1"/>
    </xf>
    <xf numFmtId="164" fontId="10" fillId="0" borderId="0" xfId="0" applyNumberFormat="1" applyFont="1" applyFill="1" applyAlignment="1">
      <alignment horizontal="right"/>
    </xf>
    <xf numFmtId="0" fontId="10" fillId="0" borderId="0" xfId="0" applyFont="1" applyFill="1" applyAlignment="1">
      <alignment horizontal="left"/>
    </xf>
    <xf numFmtId="0" fontId="10" fillId="0" borderId="0" xfId="0" applyFont="1" applyFill="1"/>
    <xf numFmtId="0" fontId="10" fillId="0" borderId="0" xfId="0" applyFont="1" applyFill="1" applyAlignment="1">
      <alignment wrapText="1"/>
    </xf>
    <xf numFmtId="0" fontId="12" fillId="0" borderId="0" xfId="0" applyFont="1" applyFill="1" applyAlignment="1">
      <alignment horizontal="left"/>
    </xf>
    <xf numFmtId="37" fontId="12" fillId="4" borderId="0" xfId="0" applyNumberFormat="1" applyFont="1" applyFill="1" applyAlignment="1">
      <alignment horizontal="right"/>
    </xf>
    <xf numFmtId="43" fontId="12" fillId="4" borderId="0" xfId="1" applyFont="1" applyFill="1"/>
    <xf numFmtId="0" fontId="12" fillId="4" borderId="0" xfId="0" applyFont="1" applyFill="1"/>
    <xf numFmtId="37" fontId="10" fillId="4" borderId="0" xfId="0" applyNumberFormat="1" applyFont="1" applyFill="1" applyAlignment="1">
      <alignment horizontal="right"/>
    </xf>
    <xf numFmtId="0" fontId="10" fillId="4" borderId="0" xfId="0" applyFont="1" applyFill="1"/>
    <xf numFmtId="43" fontId="12" fillId="0" borderId="0" xfId="1" applyFont="1" applyFill="1"/>
    <xf numFmtId="0" fontId="13" fillId="0" borderId="0" xfId="0" applyFont="1" applyBorder="1" applyAlignment="1">
      <alignment horizontal="center"/>
    </xf>
    <xf numFmtId="0" fontId="7" fillId="0" borderId="0" xfId="0" applyFont="1" applyFill="1" applyAlignment="1">
      <alignment horizontal="center"/>
    </xf>
    <xf numFmtId="0" fontId="7" fillId="0" borderId="0" xfId="0" applyFont="1" applyFill="1" applyAlignment="1">
      <alignment horizontal="center"/>
    </xf>
    <xf numFmtId="164" fontId="12" fillId="0" borderId="0" xfId="1" applyNumberFormat="1" applyFont="1" applyFill="1" applyBorder="1" applyAlignment="1">
      <alignment horizontal="right"/>
    </xf>
    <xf numFmtId="37" fontId="12" fillId="0" borderId="0" xfId="0" applyNumberFormat="1" applyFont="1" applyFill="1" applyBorder="1" applyAlignment="1">
      <alignment horizontal="right"/>
    </xf>
    <xf numFmtId="43" fontId="0" fillId="0" borderId="0" xfId="1" applyFont="1" applyFill="1" applyAlignment="1">
      <alignment horizontal="left"/>
    </xf>
    <xf numFmtId="43" fontId="12" fillId="0" borderId="4" xfId="1" applyFont="1" applyFill="1" applyBorder="1" applyAlignment="1">
      <alignment horizontal="right"/>
    </xf>
    <xf numFmtId="0" fontId="7" fillId="0" borderId="0" xfId="0" applyFont="1" applyFill="1" applyAlignment="1">
      <alignment horizontal="center"/>
    </xf>
    <xf numFmtId="43" fontId="5" fillId="0" borderId="0" xfId="1" applyFont="1" applyFill="1"/>
    <xf numFmtId="0" fontId="7" fillId="0" borderId="0" xfId="0" applyFont="1" applyFill="1" applyAlignment="1">
      <alignment horizontal="center"/>
    </xf>
    <xf numFmtId="0" fontId="13" fillId="0" borderId="0" xfId="0" applyFont="1" applyAlignment="1">
      <alignment horizontal="center"/>
    </xf>
    <xf numFmtId="0" fontId="10" fillId="0" borderId="0" xfId="0" applyFont="1" applyAlignment="1">
      <alignment horizontal="center"/>
    </xf>
    <xf numFmtId="0" fontId="12" fillId="0" borderId="4" xfId="0" applyFont="1" applyBorder="1" applyAlignment="1">
      <alignment horizontal="center"/>
    </xf>
    <xf numFmtId="43" fontId="5" fillId="0" borderId="0" xfId="1" applyFont="1" applyAlignment="1">
      <alignment horizontal="right"/>
    </xf>
    <xf numFmtId="37" fontId="0" fillId="0" borderId="0" xfId="0" applyNumberFormat="1" applyFont="1" applyAlignment="1">
      <alignment horizontal="right"/>
    </xf>
    <xf numFmtId="37" fontId="0" fillId="0" borderId="4" xfId="0" applyNumberFormat="1" applyBorder="1" applyAlignment="1">
      <alignment horizontal="right"/>
    </xf>
    <xf numFmtId="37" fontId="0" fillId="0" borderId="4" xfId="0" applyNumberFormat="1" applyBorder="1"/>
    <xf numFmtId="38" fontId="7" fillId="0" borderId="0" xfId="0" applyNumberFormat="1" applyFont="1" applyAlignment="1">
      <alignment horizontal="center"/>
    </xf>
    <xf numFmtId="38" fontId="6" fillId="0" borderId="0" xfId="0" applyNumberFormat="1" applyFont="1" applyAlignment="1">
      <alignment horizontal="center"/>
    </xf>
    <xf numFmtId="1" fontId="6" fillId="0" borderId="0" xfId="0" applyNumberFormat="1" applyFont="1" applyAlignment="1">
      <alignment horizontal="center"/>
    </xf>
    <xf numFmtId="1" fontId="7" fillId="0" borderId="0" xfId="0" applyNumberFormat="1" applyFont="1" applyAlignment="1">
      <alignment horizontal="center"/>
    </xf>
    <xf numFmtId="1" fontId="0" fillId="0" borderId="0" xfId="0" applyNumberFormat="1" applyAlignment="1">
      <alignment horizontal="center"/>
    </xf>
    <xf numFmtId="38" fontId="0" fillId="0" borderId="0" xfId="0" applyNumberFormat="1" applyAlignment="1">
      <alignment horizontal="center"/>
    </xf>
    <xf numFmtId="0" fontId="6" fillId="0" borderId="0" xfId="0" applyFont="1" applyFill="1" applyAlignment="1">
      <alignment horizontal="center"/>
    </xf>
    <xf numFmtId="0" fontId="0" fillId="0" borderId="0" xfId="0" applyFill="1" applyAlignment="1">
      <alignment horizontal="center" wrapText="1"/>
    </xf>
    <xf numFmtId="0" fontId="0" fillId="0" borderId="0" xfId="0" applyFill="1" applyAlignment="1">
      <alignment horizontal="center"/>
    </xf>
    <xf numFmtId="0" fontId="7" fillId="0" borderId="0" xfId="0" applyFont="1" applyFill="1" applyAlignment="1">
      <alignment horizontal="center"/>
    </xf>
    <xf numFmtId="0" fontId="13" fillId="0" borderId="0" xfId="0" applyFont="1" applyAlignment="1">
      <alignment horizontal="center"/>
    </xf>
    <xf numFmtId="0" fontId="13" fillId="0" borderId="0" xfId="0" applyFont="1" applyFill="1" applyAlignment="1">
      <alignment horizontal="center"/>
    </xf>
    <xf numFmtId="0" fontId="10" fillId="0" borderId="0" xfId="0" applyFont="1" applyAlignment="1">
      <alignment horizontal="center"/>
    </xf>
    <xf numFmtId="0" fontId="12" fillId="0" borderId="4" xfId="0" applyFont="1" applyBorder="1" applyAlignment="1">
      <alignment horizontal="center"/>
    </xf>
    <xf numFmtId="0" fontId="7" fillId="0" borderId="0" xfId="0" applyFont="1" applyAlignment="1">
      <alignment horizontal="center"/>
    </xf>
    <xf numFmtId="0" fontId="0" fillId="0" borderId="0" xfId="0" applyAlignment="1">
      <alignment horizontal="center"/>
    </xf>
    <xf numFmtId="0" fontId="6" fillId="0" borderId="0" xfId="0" applyFont="1" applyAlignment="1">
      <alignment horizontal="center"/>
    </xf>
    <xf numFmtId="0" fontId="6" fillId="0" borderId="0" xfId="5" applyFont="1" applyAlignment="1">
      <alignment horizontal="center"/>
    </xf>
    <xf numFmtId="0" fontId="5" fillId="0" borderId="0" xfId="5" applyAlignment="1">
      <alignment horizontal="center"/>
    </xf>
    <xf numFmtId="0" fontId="7" fillId="0" borderId="0" xfId="5" applyFont="1" applyAlignment="1">
      <alignment horizontal="center"/>
    </xf>
  </cellXfs>
  <cellStyles count="16">
    <cellStyle name="Comma" xfId="1" builtinId="3"/>
    <cellStyle name="Comma 10" xfId="15" xr:uid="{68E9B511-A7E0-40F0-8411-CA76E1E42387}"/>
    <cellStyle name="Comma 12 2 2 2" xfId="7" xr:uid="{9E676861-50BF-4E29-8971-A000E424C7D3}"/>
    <cellStyle name="Comma 2" xfId="2" xr:uid="{00000000-0005-0000-0000-000001000000}"/>
    <cellStyle name="Comma 2 2" xfId="13" xr:uid="{6225AF3D-0794-4893-A0D6-1F63A0A13EB7}"/>
    <cellStyle name="Comma 3" xfId="4" xr:uid="{C3A00DA6-AB93-4571-B83A-BAC39B99EFC2}"/>
    <cellStyle name="Comma 4" xfId="6" xr:uid="{8FD63F12-6F9D-43B8-A046-13EB8144BE9E}"/>
    <cellStyle name="Comma 5" xfId="9" xr:uid="{BA3CDC9E-E965-4EA0-94AA-78FE061DF667}"/>
    <cellStyle name="Normal" xfId="0" builtinId="0"/>
    <cellStyle name="Normal 13" xfId="14" xr:uid="{6AFAEFBE-1036-4F87-9625-313949502A06}"/>
    <cellStyle name="Normal 139 2" xfId="5" xr:uid="{22A574CE-7D44-43CF-A216-E39C50674864}"/>
    <cellStyle name="Normal 2" xfId="3" xr:uid="{EB873047-AB78-44F4-8A81-250FF2B60B2B}"/>
    <cellStyle name="Normal 23" xfId="10" xr:uid="{3BD74B70-1564-438D-8102-E826299BAC0E}"/>
    <cellStyle name="Normal 3" xfId="8" xr:uid="{1537A3CA-6E5D-46C9-A1E7-0B7D9F4FE0BE}"/>
    <cellStyle name="Normal 5" xfId="12" xr:uid="{CFAF74A9-3AAF-42B0-A1BA-6AC1D45E8A09}"/>
    <cellStyle name="Percent 2" xfId="11" xr:uid="{B80B137A-31AA-4560-B8CE-3834937221DA}"/>
  </cellStyles>
  <dxfs count="0"/>
  <tableStyles count="0" defaultTableStyle="TableStyleMedium9" defaultPivotStyle="PivotStyleLight16"/>
  <colors>
    <mruColors>
      <color rgb="FF33CCCC"/>
      <color rgb="FF00FFFF"/>
      <color rgb="FFFF99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externalLink" Target="externalLinks/externalLink31.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42" Type="http://schemas.openxmlformats.org/officeDocument/2006/relationships/externalLink" Target="externalLinks/externalLink34.xml"/><Relationship Id="rId47" Type="http://schemas.openxmlformats.org/officeDocument/2006/relationships/externalLink" Target="externalLinks/externalLink39.xml"/><Relationship Id="rId50" Type="http://schemas.openxmlformats.org/officeDocument/2006/relationships/externalLink" Target="externalLinks/externalLink42.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8.xml"/><Relationship Id="rId29" Type="http://schemas.openxmlformats.org/officeDocument/2006/relationships/externalLink" Target="externalLinks/externalLink21.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53"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4" Type="http://schemas.openxmlformats.org/officeDocument/2006/relationships/externalLink" Target="externalLinks/externalLink36.xml"/><Relationship Id="rId52" Type="http://schemas.openxmlformats.org/officeDocument/2006/relationships/externalLink" Target="externalLinks/externalLink44.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43" Type="http://schemas.openxmlformats.org/officeDocument/2006/relationships/externalLink" Target="externalLinks/externalLink35.xml"/><Relationship Id="rId48" Type="http://schemas.openxmlformats.org/officeDocument/2006/relationships/externalLink" Target="externalLinks/externalLink40.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43.xml"/><Relationship Id="rId3" Type="http://schemas.openxmlformats.org/officeDocument/2006/relationships/worksheet" Target="worksheets/sheet3.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46" Type="http://schemas.openxmlformats.org/officeDocument/2006/relationships/externalLink" Target="externalLinks/externalLink38.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49" Type="http://schemas.openxmlformats.org/officeDocument/2006/relationships/externalLink" Target="externalLinks/externalLink4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Documents%20and"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Users\saisamorn\Desktop\Consolidate\From%20KPMG\JWD_Cashflow%20&amp;%20Conso%20by%20Q\Q1'%202014\Conso_NFS_JVK_31Mar2014_V11Sep1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Data\IFRS\Clients\PCS\FS_PCS_2012\Draft%20FS_V2\PCS_Note_FS_Template_2012_V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GAP\AUDIT%20MATTERS\Audit%203_2007\Reconsol\Admin\Pres%20Info%20Pack%20Reconso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3591;&#3610;&#3648;&#3626;&#3619;&#3655;&#3592;&#3649;&#3621;&#3657;&#3623;\&#3609;"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qldbri03\Energy\DOCUME~1\nielsenj\LOCALS~1\Temp\CPS.2003.04BK%20play.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PROJECT\Dow%20PJ\Documents%20and%20Settings\420030\Desktop\Financial%20Model\Documents%20and%20Settings\vorachai\Desktop\PTT\PTT%20PE\prices%20Nexant%20v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Consolidate\8)%20Meeting%20&amp;%20%20Report\2016\1)%20Weekly%20CF\JANUARY\16-30%20Jan%202016\Cashflow%20&amp;%20Investment_FY2016_Group.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Y:\Shared\Finance%20and%20Admin\TPS%20II\TPS%20II%20Accounting%20Model\Final%20Townsville%20II%20Accounting%20Mode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Thanawit%20-%20C%20"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Users\Joey\Desktop\KPMG\JWD%20Working%20paper\099_Data\RPT&amp;TB&amp;Segment_31Dec2014_V5Feb15.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PROJECT\Dow%20PJ\Documents%20and%20Settings\420030\Desktop\Financial%20Model\Documents%20and%20Settings\300053\Desktop\Patrick%20Model%20&amp;%20IDM\Tool&amp;Template%20deliver%2020060208\Tools%20for%20PTT%20-%20CapBudget%20Template%20v1.09%2020060208.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PROJECT\Dow%20PJ\Documents%20and%20Settings\420030\Desktop\Financial%20Model\Documents%20and%20Settings\300053\My%20Documents\SternStewart-PTTPE\PTTPE%20model%2015%20Mar%202006-Sensitivity%20v1.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I:\2554\Finished\2554\Agreed&amp;Accepted\Notebook\My%20Documents\2552\Finish\52-&#3610;&#3592;&#3585;.&#3626;&#3618;&#3634;&#3617;%20&#3650;&#3609;&#3595;&#3640;&#361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Consolidate\8)%20Meeting%20&amp;%20%20Report\2016\2)%20Monthly%20PL\9)%20SEPTEMBER%202016\JWD%20Group\@link%20-%20holding-pl-group%202016-9.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Documents%20and%20Settings\roseti\Local%20Settings\Temporary%20Internet%20Files\Content.IE5\AVYTW70V\KPMG\JOB_RATCH\Petronas%20CONSOL%20PACK%2031%20March%202011%20FINA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F&amp;A\Treasury\Cash%20Flow%20Forecasts\2011\04%202011%20Oct\Documents%20and%20Settings\wenkartd\Local%20Settings\Temporary%20Internet%20Files\OLK8D\2001Year_Master_Schedules%20ARBTS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Va5\d\ACCOUNT\CENTER\Pantipa\Ar\LME\LME07-01.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Purchase%20Order1"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Users\klertchai\AppData\Roaming\Microsoft\Excel\Pro%20forma_quarter\Proforma%20Conso_NFS_JVK_31Mar2014_V19Jul14.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er1\Home\Documents%20and%20Settings\thanawit\Desktop\Picnic%20Marine\Recconcile%20%20vat.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Y:\Budgets\2002\Budget\ShdOp\02BUDF-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er2\usr\hpt_acc2\My%20Documents\&#3594;&#3636;&#3623;\Cost\20070108&#65332;&#65325;DailyReport.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Rcflons0002\Teams\Documents%20and%20Settings\ashley.hein\Desktop\Hedge%20figure.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I:\Users\pchawachaichayo\AppData\Local\Temp\wz8a06\Conso%20file\Conso_NFS_JVK_30Jun2014%20(PL%2014%20Mar%20-%2030%20June)%20V%2011%20Sep%202014.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qldbri03\Energy\MgtReporting\2004\Current\Petra\Finsum.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qldbri03\Energy\MgtReporting\2006\Current\06FinsumServ.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I:\Users\spichetskul\Desktop\JVK\5.%20Working%20Papers\5.3)%20TAS1%20-%20Conso%20NFS\Summary%20All\17Apr2014\Conso_NFS_JVK_31Dec2013_17%20Apr%202014.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Deepach\Time%20Table\&#3605;&#3634;&#3619;&#3634;&#3591;&#3585;&#3634;&#3619;&#3623;&#3634;&#3591;&#3610;&#3636;&#3621;&#3592;&#3656;&#3634;&#3618;&#3648;&#3594;&#3655;&#3588;%20-%20Year2006%2004-01-2006.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P:\Deepach\Time%20Table\&#3605;&#3634;&#3619;&#3634;&#3591;&#3585;&#3634;&#3619;&#3623;&#3634;&#3591;&#3610;&#3636;&#3621;&#3592;&#3656;&#3634;&#3618;&#3648;&#3594;&#3655;&#3588;.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I:\FA_Pisit\JWD%20Info%20Logistics\Accounting\Project%20BJL%20parking\Ver1\Acc&amp;Fin\Loan\loanJWD.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I:\jang\hire%20purchase\2008\1804,1805\uob%20%20%20leasing\truck+Tailler.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Rcflons0002\Teams\Reports%202003-2004\P01\Reports\p&amp;l%20DATA%202003%2007.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Personal%20net%20worth%20calculator1"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I:\Consolidate\4)%20Consolidated%20FS\4.5)%20Conso%20Q4'15\2)%20Consolidated%20Workpapers\Group%20JWD_RPT-TB-Segment_Q4'15_V24Nov15.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cc2\in%20box\001%20Pook\FS%2044\FS%209-44\audit%200944\00001\Equity-NBCq%2044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I:\Documents%20and%20Settings\SYAIYAS\Local%20Settings\Temporary%20Internet%20Files\Content.Outlook\KPNWOQ5R\President%20Info%20Pack.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Rcflons0002\Teams\Documents%20and%20Settings\ashley.hein\Local%20Settings\Temporary%20Internet%20Files\OLK31\Energex%20Gas%20model%20MKII%20060703v0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I:\Users\nongsaard1\AppData\Local\Microsoft\Windows\Temporary%20Internet%20Files\Content.Outlook\025EL8QC\Conso_NFS_JVK_30Sep2014%20V%2031%20Oct%2014.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Users\parindaw\Desktop\Template%20Pension\Valuation\2015%20Valuation_PW.xlsm"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erver2\usr\Oct07\Apr%202007-%20Mar%202008%20&#65332;L&#65325;%20DailyReport.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Navakun_31.03"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MonthlySMJ.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21942;&#26989;&#37096;\&#28023;&#22806;&#23376;&#20250;&#31038;&#26376;&#27425;&#23455;&#32318;"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_New"/>
      <sheetName val="Adj"/>
      <sheetName val="WP"/>
      <sheetName val="FS"/>
      <sheetName val="CF_Th"/>
      <sheetName val="Note_T"/>
      <sheetName val="10-100"/>
      <sheetName val="Pending "/>
      <sheetName val="FS(Thai)"/>
      <sheetName val="FS (Eng)"/>
      <sheetName val="งบกระแสเงินสด"/>
      <sheetName val="Cash flow"/>
      <sheetName val="Chg. in share(Thai)"/>
      <sheetName val="Chg. in share (eng)"/>
      <sheetName val="Note 12-100"/>
      <sheetName val="Note 12-100 (Eng)"/>
      <sheetName val="UNADJUSTED"/>
      <sheetName val="Sheet1"/>
      <sheetName val="Sheet2"/>
      <sheetName val="Sheet3"/>
      <sheetName val="budget time"/>
      <sheetName val="TAE"/>
      <sheetName val="NEE"/>
      <sheetName val="ประเมินผลงาน"/>
      <sheetName val="Trial Balance-2005"/>
      <sheetName val="Fagor04-A3112t"/>
      <sheetName val="Fagor04-A3112e"/>
      <sheetName val="wbs&amp;wpl"/>
      <sheetName val="AJE"/>
      <sheetName val="RJE"/>
      <sheetName val="3-100"/>
      <sheetName val="6-100"/>
      <sheetName val="6-101"/>
      <sheetName val="6-102"/>
      <sheetName val="6-103"/>
      <sheetName val="8-100"/>
      <sheetName val="9-100"/>
      <sheetName val="9-101"/>
      <sheetName val="payroll "/>
      <sheetName val="Staff payroll 1 "/>
      <sheetName val="Staff payroll  2"/>
      <sheetName val="11-100"/>
      <sheetName val="12-100"/>
      <sheetName val="Test Unit Cost-FG"/>
      <sheetName val="14-100(Inventoty)"/>
      <sheetName val="14-101(Cost Of Sale)"/>
      <sheetName val="14-102(Overhead)"/>
      <sheetName val="14-103(Reconcile cost of sale)"/>
      <sheetName val="14-104(Test LCM)"/>
      <sheetName val="Test System Purchase"/>
      <sheetName val="14-200 A"/>
      <sheetName val="Cut off Sales"/>
      <sheetName val="cut of purchase"/>
      <sheetName val="Analysis ar turnover"/>
      <sheetName val="Payroll"/>
      <sheetName val="Reconcile Vat"/>
      <sheetName val="Test System Sales"/>
      <sheetName val="Analytical GP"/>
      <sheetName val="15-100"/>
      <sheetName val="15-101"/>
      <sheetName val="15-102"/>
      <sheetName val="16-100"/>
      <sheetName val="16-101"/>
      <sheetName val="16-102"/>
      <sheetName val="19-100"/>
      <sheetName val="TMDailyReport"/>
      <sheetName val="JobOrder"/>
      <sheetName val="JobOrderSheet"/>
      <sheetName val="Date"/>
      <sheetName val="Employee"/>
      <sheetName val="Unit"/>
      <sheetName val="Subcontract"/>
      <sheetName val="WorkType"/>
      <sheetName val="ProductName"/>
      <sheetName val="ProductType"/>
      <sheetName val="Customer"/>
      <sheetName val="Mold Makek"/>
      <sheetName val="Quotation Type"/>
      <sheetName val="AJE1"/>
      <sheetName val="AJE2"/>
      <sheetName val="AJE11-14"/>
      <sheetName val="CONSO DATA Q1'18"/>
      <sheetName val="Filter"/>
      <sheetName val="1.2| FORECAST CF (THB)"/>
      <sheetName val="1.2| FORECAST CF (FX)"/>
      <sheetName val="NAME"/>
      <sheetName val="Filler"/>
      <sheetName val="Manual"/>
      <sheetName val="2| Expenses"/>
      <sheetName val="Fiter"/>
      <sheetName val="rp-A3(M) 2016"/>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row r="1">
          <cell r="A1" t="str">
            <v>All Product Name</v>
          </cell>
        </row>
        <row r="2">
          <cell r="A2" t="str">
            <v>HPT Repair</v>
          </cell>
        </row>
        <row r="3">
          <cell r="A3" t="str">
            <v>LK 530Body</v>
          </cell>
        </row>
        <row r="4">
          <cell r="A4" t="str">
            <v>JM 341Base</v>
          </cell>
        </row>
        <row r="5">
          <cell r="A5" t="str">
            <v>JM 889Case</v>
          </cell>
        </row>
        <row r="6">
          <cell r="A6" t="str">
            <v>JM 890Case</v>
          </cell>
        </row>
        <row r="7">
          <cell r="A7" t="str">
            <v>JQ 104Bobbin#4</v>
          </cell>
        </row>
        <row r="8">
          <cell r="A8" t="str">
            <v>JQ 429Body#9</v>
          </cell>
        </row>
        <row r="9">
          <cell r="A9" t="str">
            <v>JQ 429Body#2</v>
          </cell>
        </row>
        <row r="10">
          <cell r="A10" t="str">
            <v>JQ 429Body#7</v>
          </cell>
        </row>
        <row r="11">
          <cell r="A11" t="str">
            <v>JTN 740Case</v>
          </cell>
        </row>
        <row r="12">
          <cell r="A12" t="str">
            <v>JW 482Body</v>
          </cell>
        </row>
        <row r="13">
          <cell r="A13" t="str">
            <v>LS 204Bobbin #2</v>
          </cell>
        </row>
        <row r="14">
          <cell r="A14" t="str">
            <v>LS J04Case #2</v>
          </cell>
        </row>
        <row r="15">
          <cell r="A15" t="str">
            <v>LS J77Case</v>
          </cell>
        </row>
        <row r="16">
          <cell r="A16" t="str">
            <v>mini SD Adptor P35Base</v>
          </cell>
        </row>
        <row r="17">
          <cell r="A17" t="str">
            <v>SDIO K77Slider</v>
          </cell>
        </row>
        <row r="18">
          <cell r="A18" t="str">
            <v>SM30 Bobbin</v>
          </cell>
        </row>
        <row r="19">
          <cell r="A19" t="str">
            <v>Lily Qwerty Key</v>
          </cell>
        </row>
        <row r="20">
          <cell r="A20" t="str">
            <v>SMB35 Bobbin</v>
          </cell>
        </row>
        <row r="21">
          <cell r="A21" t="str">
            <v>Shaft Stacker Left</v>
          </cell>
        </row>
        <row r="22">
          <cell r="A22" t="str">
            <v>Guide FFC</v>
          </cell>
        </row>
        <row r="23">
          <cell r="A23" t="str">
            <v>Bush 2</v>
          </cell>
        </row>
        <row r="24">
          <cell r="A24" t="str">
            <v>H91 Cover</v>
          </cell>
        </row>
        <row r="25">
          <cell r="A25" t="str">
            <v>Spacer3766</v>
          </cell>
        </row>
        <row r="26">
          <cell r="A26" t="str">
            <v>LD388 Card</v>
          </cell>
        </row>
        <row r="27">
          <cell r="A27" t="str">
            <v>JQ 104Bobbin#-9</v>
          </cell>
        </row>
        <row r="28">
          <cell r="A28" t="str">
            <v>LSK582Body</v>
          </cell>
        </row>
        <row r="29">
          <cell r="A29" t="str">
            <v>SPACER4717</v>
          </cell>
        </row>
        <row r="30">
          <cell r="A30" t="str">
            <v>HOUSING4717</v>
          </cell>
        </row>
        <row r="31">
          <cell r="A31" t="str">
            <v>500CAP</v>
          </cell>
        </row>
        <row r="32">
          <cell r="A32" t="str">
            <v>MCAP-4</v>
          </cell>
        </row>
        <row r="33">
          <cell r="A33" t="str">
            <v>2mm Pitch Pulg Inner</v>
          </cell>
        </row>
        <row r="34">
          <cell r="A34" t="str">
            <v>LK887Case#1</v>
          </cell>
        </row>
        <row r="35">
          <cell r="A35" t="str">
            <v>LK887Case#2</v>
          </cell>
        </row>
        <row r="36">
          <cell r="A36" t="str">
            <v>COIL BASE A #1</v>
          </cell>
        </row>
        <row r="37">
          <cell r="A37" t="str">
            <v>COIL BASE A #2</v>
          </cell>
        </row>
        <row r="38">
          <cell r="A38" t="str">
            <v>COIL BASE B #1</v>
          </cell>
        </row>
        <row r="39">
          <cell r="A39" t="str">
            <v>COIL BASE B #2</v>
          </cell>
        </row>
        <row r="40">
          <cell r="A40" t="str">
            <v>LK887Case#12</v>
          </cell>
        </row>
        <row r="41">
          <cell r="A41" t="str">
            <v>LK887Case#13</v>
          </cell>
        </row>
        <row r="42">
          <cell r="A42" t="str">
            <v>LK530Body</v>
          </cell>
        </row>
        <row r="43">
          <cell r="A43" t="str">
            <v>LZJ19Case</v>
          </cell>
        </row>
        <row r="44">
          <cell r="A44" t="str">
            <v>LZ753Base</v>
          </cell>
        </row>
        <row r="45">
          <cell r="A45" t="str">
            <v>JW 482Body#</v>
          </cell>
        </row>
        <row r="46">
          <cell r="A46" t="str">
            <v>LZG10Case</v>
          </cell>
        </row>
        <row r="47">
          <cell r="A47" t="str">
            <v>LK332Card</v>
          </cell>
        </row>
        <row r="48">
          <cell r="A48" t="str">
            <v>149Push Button</v>
          </cell>
        </row>
        <row r="49">
          <cell r="A49" t="str">
            <v>029Push Button</v>
          </cell>
        </row>
        <row r="50">
          <cell r="A50" t="str">
            <v>110Plunger</v>
          </cell>
        </row>
        <row r="51">
          <cell r="A51" t="str">
            <v>Pulley Driven</v>
          </cell>
        </row>
        <row r="52">
          <cell r="A52" t="str">
            <v>Holder Pulley Driven</v>
          </cell>
        </row>
        <row r="53">
          <cell r="A53" t="str">
            <v>Lever Detector Pe</v>
          </cell>
        </row>
        <row r="54">
          <cell r="A54" t="str">
            <v>JW482Body#7</v>
          </cell>
        </row>
        <row r="55">
          <cell r="A55" t="str">
            <v>N9210　4.15Key</v>
          </cell>
        </row>
        <row r="56">
          <cell r="A56" t="str">
            <v>VHB30 Bobbin</v>
          </cell>
        </row>
        <row r="57">
          <cell r="A57" t="str">
            <v>SMF35 Bobbin</v>
          </cell>
        </row>
        <row r="58">
          <cell r="A58" t="str">
            <v>Outer Rotor block H76-754-0000-0</v>
          </cell>
        </row>
        <row r="59">
          <cell r="A59" t="str">
            <v>SMB 35 Bobbin A19-410114</v>
          </cell>
        </row>
        <row r="60">
          <cell r="A60" t="str">
            <v>092 Inne Rotor 662-754-0000-0</v>
          </cell>
        </row>
        <row r="61">
          <cell r="A61" t="str">
            <v>Bobbin CB3-4215-000</v>
          </cell>
        </row>
        <row r="62">
          <cell r="A62" t="str">
            <v>Tokyo Nave 5waykey</v>
          </cell>
        </row>
        <row r="63">
          <cell r="A63" t="str">
            <v>Bobbin 2 V33-0085</v>
          </cell>
        </row>
        <row r="64">
          <cell r="A64" t="str">
            <v>Bobbin 2 V33-0085 #2</v>
          </cell>
        </row>
        <row r="65">
          <cell r="A65" t="str">
            <v>SMJ 35 Bobbin  T19-312180</v>
          </cell>
        </row>
      </sheetData>
      <sheetData sheetId="74" refreshError="1"/>
      <sheetData sheetId="75" refreshError="1">
        <row r="1">
          <cell r="A1" t="str">
            <v>Company Name</v>
          </cell>
        </row>
        <row r="2">
          <cell r="A2" t="str">
            <v>Atex</v>
          </cell>
        </row>
        <row r="3">
          <cell r="A3" t="str">
            <v>Canon</v>
          </cell>
        </row>
        <row r="4">
          <cell r="A4" t="str">
            <v>CASIO</v>
          </cell>
        </row>
        <row r="5">
          <cell r="A5" t="str">
            <v>FDK Corp</v>
          </cell>
        </row>
        <row r="6">
          <cell r="A6" t="str">
            <v>HPT</v>
          </cell>
        </row>
        <row r="7">
          <cell r="A7" t="str">
            <v>KITAGAWA</v>
          </cell>
        </row>
        <row r="8">
          <cell r="A8" t="str">
            <v>METCO</v>
          </cell>
        </row>
        <row r="9">
          <cell r="A9" t="str">
            <v>Nidec Copal</v>
          </cell>
        </row>
        <row r="10">
          <cell r="A10" t="str">
            <v>Panasonic E W K (Khonkhen)</v>
          </cell>
        </row>
        <row r="11">
          <cell r="A11" t="str">
            <v>Panasonic E W T (Thailand)</v>
          </cell>
        </row>
        <row r="12">
          <cell r="A12" t="str">
            <v>SIMA</v>
          </cell>
        </row>
        <row r="13">
          <cell r="A13" t="str">
            <v>Sunarrow</v>
          </cell>
        </row>
        <row r="14">
          <cell r="A14" t="str">
            <v>TIT</v>
          </cell>
        </row>
        <row r="15">
          <cell r="A15" t="str">
            <v>TWIN TECH WELD &amp; TOOL</v>
          </cell>
        </row>
        <row r="16">
          <cell r="A16" t="str">
            <v>YUKA</v>
          </cell>
        </row>
      </sheetData>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DITS"/>
      <sheetName val="1.TB_JWDP"/>
      <sheetName val="1.TB_JWDA"/>
      <sheetName val="1.TB_JPKCS"/>
      <sheetName val="1.TB_JWDPL"/>
      <sheetName val="1.TB_JAPACH"/>
      <sheetName val="1.TB_JVKM"/>
      <sheetName val="1.TB_PCS"/>
      <sheetName val="1.TB_PLP"/>
      <sheetName val="1.TB_PFP"/>
      <sheetName val="1.TB_JVKV"/>
      <sheetName val="1.TB_JVKC"/>
      <sheetName val="1.TB_JVKT"/>
      <sheetName val="1.TB_JVKUSA"/>
      <sheetName val="F|Elim RPT"/>
      <sheetName val="2.Conso"/>
      <sheetName val="3.Adj-Rje"/>
      <sheetName val="Elim_RPT"/>
      <sheetName val="Reconcile RE"/>
      <sheetName val="FV Adjust_Entries"/>
      <sheetName val="NCI Memo"/>
      <sheetName val="Elim_Entries"/>
      <sheetName val="Summary Related"/>
      <sheetName val="1.2|Related parties"/>
      <sheetName val="Asset vs. Liability"/>
      <sheetName val="1.TB_JVKH"/>
      <sheetName val="Expense vs. Revenue"/>
      <sheetName val="A,C,D|Eliminate on consol"/>
      <sheetName val="E|DT on Conso"/>
      <sheetName val="B|Hardware"/>
      <sheetName val="2.Grouping_TB"/>
      <sheetName val="E|Deferred tax"/>
      <sheetName val="B|Intangible"/>
      <sheetName val="1.1|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heet2"/>
      <sheetName val="Consolidated"/>
      <sheetName val="new ac in sep"/>
      <sheetName val="6.Reconcililation of RE-Gartoon"/>
      <sheetName val="BS"/>
      <sheetName val="PL"/>
      <sheetName val="TB"/>
      <sheetName val="Index"/>
      <sheetName val="1.1"/>
      <sheetName val="1.2"/>
      <sheetName val="1.3"/>
      <sheetName val="1.4"/>
      <sheetName val="2"/>
      <sheetName val="3"/>
      <sheetName val="4"/>
      <sheetName val="5"/>
      <sheetName val="6"/>
      <sheetName val="7"/>
      <sheetName val="8"/>
      <sheetName val="9"/>
      <sheetName val="10"/>
      <sheetName val="11"/>
      <sheetName val="12"/>
      <sheetName val="13"/>
      <sheetName val="13 .1"/>
      <sheetName val="13 .2 "/>
      <sheetName val="13 .3"/>
      <sheetName val="14"/>
      <sheetName val="15"/>
      <sheetName val="15.1"/>
      <sheetName val="15.2"/>
      <sheetName val="15.3"/>
      <sheetName val="16"/>
      <sheetName val="17"/>
      <sheetName val="17.1"/>
      <sheetName val="17.2"/>
      <sheetName val="17.3"/>
      <sheetName val="18"/>
      <sheetName val="19"/>
      <sheetName val="20"/>
      <sheetName val="21"/>
      <sheetName val="22"/>
      <sheetName val="23"/>
      <sheetName val="23 .1"/>
      <sheetName val="23 .2"/>
      <sheetName val="23 .3"/>
      <sheetName val="24.1"/>
      <sheetName val="24.2"/>
      <sheetName val="25.1"/>
      <sheetName val="25 .2"/>
      <sheetName val="26"/>
      <sheetName val="27"/>
      <sheetName val="28"/>
      <sheetName val="29"/>
      <sheetName val="30"/>
      <sheetName val="31.1"/>
      <sheetName val="31.2"/>
      <sheetName val="32"/>
      <sheetName val="33"/>
      <sheetName val="34"/>
      <sheetName val="34 .1"/>
      <sheetName val="34 .2"/>
      <sheetName val="34 .3"/>
      <sheetName val="35"/>
      <sheetName val="36"/>
      <sheetName val="37"/>
      <sheetName val="38"/>
      <sheetName val="Grouping"/>
      <sheetName val="Filter"/>
      <sheetName val="Manual"/>
      <sheetName val="2|Act (FX)"/>
      <sheetName val="4| Support"/>
      <sheetName val="Criteria rating AR"/>
      <sheetName val="Sheet1"/>
    </sheetNames>
    <sheetDataSet>
      <sheetData sheetId="0">
        <row r="9">
          <cell r="D9" t="str">
            <v>2012</v>
          </cell>
        </row>
        <row r="13">
          <cell r="D13">
            <v>41274</v>
          </cell>
        </row>
        <row r="15">
          <cell r="D15" t="str">
            <v>THB</v>
          </cell>
        </row>
      </sheetData>
      <sheetData sheetId="1"/>
      <sheetData sheetId="2">
        <row r="1">
          <cell r="A1">
            <v>0</v>
          </cell>
          <cell r="C1" t="str">
            <v>Actual/Actual Comparison w/o EIBV</v>
          </cell>
          <cell r="D1" t="str">
            <v>Date of Preparation: 01st September 2011</v>
          </cell>
        </row>
        <row r="2">
          <cell r="A2">
            <v>0</v>
          </cell>
        </row>
        <row r="3">
          <cell r="A3">
            <v>0</v>
          </cell>
          <cell r="C3" t="str">
            <v>Controlling Area</v>
          </cell>
          <cell r="D3" t="str">
            <v>TSIL       TSIL Controlling Area</v>
          </cell>
        </row>
        <row r="4">
          <cell r="A4">
            <v>0</v>
          </cell>
          <cell r="C4" t="str">
            <v>Profit Centre/Group</v>
          </cell>
          <cell r="D4" t="str">
            <v>TSIL Consoidated Group</v>
          </cell>
        </row>
        <row r="5">
          <cell r="A5">
            <v>0</v>
          </cell>
          <cell r="C5" t="str">
            <v>Person Responsible</v>
          </cell>
        </row>
        <row r="6">
          <cell r="A6">
            <v>0</v>
          </cell>
          <cell r="C6" t="str">
            <v>Reporting Period (1)</v>
          </cell>
          <cell r="D6" t="str">
            <v>0 - 12 2011</v>
          </cell>
          <cell r="E6">
            <v>40724</v>
          </cell>
        </row>
        <row r="7">
          <cell r="A7">
            <v>0</v>
          </cell>
          <cell r="C7" t="str">
            <v>Reporting Period (2)</v>
          </cell>
          <cell r="D7" t="str">
            <v>0 - 03 2012</v>
          </cell>
          <cell r="E7">
            <v>40816</v>
          </cell>
        </row>
        <row r="8">
          <cell r="A8">
            <v>0</v>
          </cell>
          <cell r="DQ8" t="str">
            <v>NEW  TB 13 OCT</v>
          </cell>
          <cell r="DV8" t="str">
            <v>1 MONTH NEW</v>
          </cell>
        </row>
        <row r="9">
          <cell r="A9">
            <v>0</v>
          </cell>
          <cell r="D9" t="str">
            <v>Yan Yean Water</v>
          </cell>
          <cell r="F9" t="str">
            <v>Macarthur Water</v>
          </cell>
          <cell r="H9" t="str">
            <v>Yan Yean Equity Stat Elim</v>
          </cell>
          <cell r="J9" t="str">
            <v>Kwinana Power Station</v>
          </cell>
          <cell r="L9" t="str">
            <v>Kemerton Power Station</v>
          </cell>
          <cell r="N9" t="str">
            <v>Kemerton Elim Distb</v>
          </cell>
          <cell r="P9" t="str">
            <v>Collinsville PL Power Station</v>
          </cell>
          <cell r="R9" t="str">
            <v>Collinsville PL Elim Distb</v>
          </cell>
          <cell r="T9" t="str">
            <v>Collinsville BV Power Station</v>
          </cell>
          <cell r="V9" t="str">
            <v>Townsville Power Station</v>
          </cell>
          <cell r="X9" t="str">
            <v>Townsville Elim Distb</v>
          </cell>
          <cell r="Z9" t="str">
            <v>Windy Hill Wind Farm</v>
          </cell>
          <cell r="AB9" t="str">
            <v>Windy Hill Elim Distb</v>
          </cell>
          <cell r="AD9" t="str">
            <v>Toora Wind Farm</v>
          </cell>
          <cell r="AF9" t="str">
            <v>Toora Wind Farm Elim Distb</v>
          </cell>
          <cell r="AH9" t="str">
            <v>Starfish Hill Wind Farm</v>
          </cell>
          <cell r="AJ9" t="str">
            <v>Starfish Hill Elim Distb</v>
          </cell>
          <cell r="AL9" t="str">
            <v>Mt Millar Wind Farm</v>
          </cell>
          <cell r="AN9" t="str">
            <v>TSI Windfarms PL</v>
          </cell>
          <cell r="AP9" t="str">
            <v xml:space="preserve">TS Wind Development PL </v>
          </cell>
          <cell r="AR9" t="str">
            <v>TSI Windfarms Elim Distb</v>
          </cell>
          <cell r="AT9" t="str">
            <v>TSI SA Wind Farms</v>
          </cell>
          <cell r="AV9" t="str">
            <v>TSI SA Wind Farms Elim Distb</v>
          </cell>
          <cell r="AX9" t="str">
            <v xml:space="preserve">Consol Elim TSIL </v>
          </cell>
          <cell r="AZ9" t="str">
            <v>Cons Elim Townsville PL</v>
          </cell>
          <cell r="BB9" t="str">
            <v>Cons Elim Collinsville PL</v>
          </cell>
          <cell r="BD9" t="str">
            <v>Cons Elim Collinsville BV</v>
          </cell>
          <cell r="BF9" t="str">
            <v>Cons Elim TS Energy Kwinana</v>
          </cell>
          <cell r="BH9" t="str">
            <v>Cons Elim Wind Development</v>
          </cell>
          <cell r="BJ9" t="str">
            <v>Cons Elim Yan Yean</v>
          </cell>
          <cell r="BL9" t="str">
            <v>Cons Elim TSIT</v>
          </cell>
          <cell r="BN9" t="str">
            <v>Cons Elim IFML</v>
          </cell>
          <cell r="BP9" t="str">
            <v>Cons Elim TSI Wind Farms PL</v>
          </cell>
          <cell r="BR9" t="str">
            <v>Cons Elim Windy Hill WF</v>
          </cell>
          <cell r="BT9" t="str">
            <v>Cons Elim Toora WF</v>
          </cell>
          <cell r="BV9" t="str">
            <v>Cons Elim Starfish Hill WF</v>
          </cell>
          <cell r="BX9" t="str">
            <v>Cons Elim Mt Millar WF</v>
          </cell>
          <cell r="BZ9" t="str">
            <v>TSIL (+Loy Yang A)</v>
          </cell>
          <cell r="CB9" t="str">
            <v>TSIL Elim TSIL Distb</v>
          </cell>
          <cell r="CD9" t="str">
            <v>Kemerton PL</v>
          </cell>
          <cell r="CF9" t="str">
            <v>Kwinana PL</v>
          </cell>
          <cell r="CH9" t="str">
            <v>Transfield Energy Fund No2</v>
          </cell>
          <cell r="CJ9" t="str">
            <v>Transfield Energy Fund No2 Elim Distb</v>
          </cell>
          <cell r="CL9" t="str">
            <v>TSIT</v>
          </cell>
          <cell r="CN9" t="str">
            <v>IFML</v>
          </cell>
          <cell r="CP9" t="str">
            <v>TSIIL</v>
          </cell>
          <cell r="CR9" t="str">
            <v>Total</v>
          </cell>
          <cell r="CS9" t="str">
            <v>Total</v>
          </cell>
          <cell r="CT9" t="str">
            <v>TSIL Group</v>
          </cell>
          <cell r="CU9" t="str">
            <v>TSIL Group</v>
          </cell>
          <cell r="CV9" t="str">
            <v>Balance Check</v>
          </cell>
          <cell r="CW9" t="str">
            <v>Balance Check</v>
          </cell>
          <cell r="DA9" t="str">
            <v>MAPPING CODE</v>
          </cell>
          <cell r="DB9" t="str">
            <v>AUG 2011</v>
          </cell>
          <cell r="DC9" t="str">
            <v>1 month
SEP 20111 month
SEP 20111 month
SEP 20111 month
SEP 20111 month
SEP 20111 month
SEP 20111 month
SEP 20111 month
SEP 20111 month
SEP 20111 month
SEP 20111 month
SEP 20111 month
SEP 20111 month
SEP 20111 month
SEP 20111 month
SEP 20111 month
SEP 201</v>
          </cell>
          <cell r="DE9" t="str">
            <v>TSIL Group</v>
          </cell>
          <cell r="DF9" t="str">
            <v>TSIL Group</v>
          </cell>
          <cell r="DK9" t="str">
            <v>MAPPING CODE</v>
          </cell>
          <cell r="DL9" t="str">
            <v>3 months
SEP 20113 months
SEP 20113 months
SEP 20113 months
SEP 20113 months
SEP 20113 months
SEP 20113 months
SEP 20113 months
SEP 20113 months
SEP 20113 months
SEP 20113 months
SEP 20113 months
SEP 20113 months
SEP 20113 months
SEP 20113 months
SEP 2011</v>
          </cell>
          <cell r="DQ9">
            <v>40816</v>
          </cell>
          <cell r="DS9" t="str">
            <v>MAPPING CODE</v>
          </cell>
          <cell r="DT9" t="str">
            <v>AUG 2011</v>
          </cell>
          <cell r="DV9">
            <v>40816</v>
          </cell>
        </row>
        <row r="10">
          <cell r="A10">
            <v>0</v>
          </cell>
          <cell r="C10" t="str">
            <v>Revenue and Cost Elements</v>
          </cell>
          <cell r="D10">
            <v>40724</v>
          </cell>
          <cell r="E10">
            <v>40816</v>
          </cell>
          <cell r="F10">
            <v>40724</v>
          </cell>
          <cell r="G10">
            <v>40816</v>
          </cell>
          <cell r="H10">
            <v>40724</v>
          </cell>
          <cell r="I10">
            <v>40816</v>
          </cell>
          <cell r="J10">
            <v>40724</v>
          </cell>
          <cell r="K10">
            <v>40816</v>
          </cell>
          <cell r="L10">
            <v>40724</v>
          </cell>
          <cell r="M10">
            <v>40816</v>
          </cell>
          <cell r="N10">
            <v>40724</v>
          </cell>
          <cell r="O10">
            <v>40816</v>
          </cell>
          <cell r="P10">
            <v>40724</v>
          </cell>
          <cell r="Q10">
            <v>40816</v>
          </cell>
          <cell r="R10">
            <v>40724</v>
          </cell>
          <cell r="S10">
            <v>40816</v>
          </cell>
          <cell r="T10">
            <v>40724</v>
          </cell>
          <cell r="U10">
            <v>40816</v>
          </cell>
          <cell r="V10">
            <v>40724</v>
          </cell>
          <cell r="W10">
            <v>40816</v>
          </cell>
          <cell r="X10">
            <v>40724</v>
          </cell>
          <cell r="Y10">
            <v>40816</v>
          </cell>
          <cell r="Z10">
            <v>40724</v>
          </cell>
          <cell r="AA10">
            <v>40816</v>
          </cell>
          <cell r="AB10">
            <v>40724</v>
          </cell>
          <cell r="AC10">
            <v>40816</v>
          </cell>
          <cell r="AD10">
            <v>40724</v>
          </cell>
          <cell r="AE10">
            <v>40816</v>
          </cell>
          <cell r="AF10">
            <v>40724</v>
          </cell>
          <cell r="AG10">
            <v>40816</v>
          </cell>
          <cell r="AH10">
            <v>40724</v>
          </cell>
          <cell r="AI10">
            <v>40816</v>
          </cell>
          <cell r="AJ10">
            <v>40724</v>
          </cell>
          <cell r="AK10">
            <v>40816</v>
          </cell>
          <cell r="AL10">
            <v>40724</v>
          </cell>
          <cell r="AM10">
            <v>40816</v>
          </cell>
          <cell r="AN10">
            <v>40724</v>
          </cell>
          <cell r="AO10">
            <v>40816</v>
          </cell>
          <cell r="AP10">
            <v>40724</v>
          </cell>
          <cell r="AQ10">
            <v>40816</v>
          </cell>
          <cell r="AR10">
            <v>40724</v>
          </cell>
          <cell r="AS10">
            <v>40816</v>
          </cell>
          <cell r="AT10">
            <v>40724</v>
          </cell>
          <cell r="AU10">
            <v>40816</v>
          </cell>
          <cell r="AV10">
            <v>40724</v>
          </cell>
          <cell r="AW10">
            <v>40816</v>
          </cell>
          <cell r="AX10">
            <v>40724</v>
          </cell>
          <cell r="AY10">
            <v>40816</v>
          </cell>
          <cell r="AZ10">
            <v>40724</v>
          </cell>
          <cell r="BA10">
            <v>40816</v>
          </cell>
          <cell r="BB10">
            <v>40724</v>
          </cell>
          <cell r="BC10">
            <v>40816</v>
          </cell>
          <cell r="BD10">
            <v>40724</v>
          </cell>
          <cell r="BE10">
            <v>40816</v>
          </cell>
          <cell r="BF10">
            <v>40724</v>
          </cell>
          <cell r="BG10">
            <v>40816</v>
          </cell>
          <cell r="BH10">
            <v>40724</v>
          </cell>
          <cell r="BI10">
            <v>40816</v>
          </cell>
          <cell r="BJ10">
            <v>40724</v>
          </cell>
          <cell r="BK10">
            <v>40816</v>
          </cell>
          <cell r="BL10">
            <v>40724</v>
          </cell>
          <cell r="BM10">
            <v>40816</v>
          </cell>
          <cell r="BN10">
            <v>40724</v>
          </cell>
          <cell r="BO10">
            <v>40816</v>
          </cell>
          <cell r="BP10">
            <v>40724</v>
          </cell>
          <cell r="BQ10">
            <v>40816</v>
          </cell>
          <cell r="BR10">
            <v>40724</v>
          </cell>
          <cell r="BS10">
            <v>40816</v>
          </cell>
          <cell r="BT10">
            <v>40724</v>
          </cell>
          <cell r="BU10">
            <v>40816</v>
          </cell>
          <cell r="BV10">
            <v>40724</v>
          </cell>
          <cell r="BW10">
            <v>40816</v>
          </cell>
          <cell r="BX10">
            <v>40724</v>
          </cell>
          <cell r="BY10">
            <v>40816</v>
          </cell>
          <cell r="BZ10">
            <v>40724</v>
          </cell>
          <cell r="CA10">
            <v>40816</v>
          </cell>
          <cell r="CB10">
            <v>40724</v>
          </cell>
          <cell r="CC10">
            <v>40816</v>
          </cell>
          <cell r="CD10">
            <v>40724</v>
          </cell>
          <cell r="CE10">
            <v>40816</v>
          </cell>
          <cell r="CF10">
            <v>40724</v>
          </cell>
          <cell r="CG10">
            <v>40816</v>
          </cell>
          <cell r="CH10">
            <v>40724</v>
          </cell>
          <cell r="CI10">
            <v>40816</v>
          </cell>
          <cell r="CJ10">
            <v>40724</v>
          </cell>
          <cell r="CK10">
            <v>40816</v>
          </cell>
          <cell r="CL10">
            <v>40724</v>
          </cell>
          <cell r="CM10">
            <v>40816</v>
          </cell>
          <cell r="CN10">
            <v>40724</v>
          </cell>
          <cell r="CO10">
            <v>40816</v>
          </cell>
          <cell r="CP10">
            <v>40724</v>
          </cell>
          <cell r="CQ10">
            <v>40816</v>
          </cell>
          <cell r="CR10">
            <v>40724</v>
          </cell>
          <cell r="CS10">
            <v>40816</v>
          </cell>
          <cell r="CT10">
            <v>40724</v>
          </cell>
          <cell r="CU10">
            <v>40816</v>
          </cell>
          <cell r="CV10" t="str">
            <v>(Total-TSIL Group)</v>
          </cell>
          <cell r="CW10" t="str">
            <v>(Total-TSIL Group)</v>
          </cell>
          <cell r="DE10">
            <v>40755</v>
          </cell>
          <cell r="DF10">
            <v>40786</v>
          </cell>
        </row>
        <row r="11">
          <cell r="C11" t="str">
            <v xml:space="preserve">         720901  Misc.Non Oprt. Rev.</v>
          </cell>
        </row>
        <row r="12">
          <cell r="C12" t="str">
            <v>****     Other non Operating Revenues</v>
          </cell>
        </row>
        <row r="13">
          <cell r="C13" t="str">
            <v xml:space="preserve">         720201  Foreign G/L Realised</v>
          </cell>
        </row>
        <row r="14">
          <cell r="C14" t="str">
            <v>****     Foreign Exchange Gain</v>
          </cell>
        </row>
        <row r="15">
          <cell r="C15" t="str">
            <v xml:space="preserve">         710101  Contract Income - External</v>
          </cell>
        </row>
        <row r="16">
          <cell r="C16" t="str">
            <v xml:space="preserve">         711002  Interest Recvd-Inter</v>
          </cell>
        </row>
        <row r="17">
          <cell r="C17" t="str">
            <v xml:space="preserve">         710110  PG Capacity,C&amp;A,FOM,</v>
          </cell>
        </row>
        <row r="18">
          <cell r="C18" t="str">
            <v xml:space="preserve">         710111  Revenue - Power Gen VOM</v>
          </cell>
        </row>
        <row r="19">
          <cell r="C19" t="str">
            <v xml:space="preserve">         710112  Revenue - Power Gen Energy</v>
          </cell>
        </row>
        <row r="20">
          <cell r="C20" t="str">
            <v xml:space="preserve">         710113  Rev - PG Liquid Fuel</v>
          </cell>
        </row>
        <row r="21">
          <cell r="C21" t="str">
            <v xml:space="preserve">         710114  Rev -Bonus / Penalty</v>
          </cell>
        </row>
        <row r="22">
          <cell r="C22" t="str">
            <v xml:space="preserve">         710115  Revenue - Power Gen</v>
          </cell>
        </row>
        <row r="23">
          <cell r="C23" t="str">
            <v>****     Contract Income</v>
          </cell>
        </row>
        <row r="24">
          <cell r="C24" t="str">
            <v xml:space="preserve">         710401  Share of Profits-J V</v>
          </cell>
        </row>
        <row r="25">
          <cell r="C25" t="str">
            <v xml:space="preserve">         720101  Div Received-Externa</v>
          </cell>
        </row>
        <row r="26">
          <cell r="C26" t="str">
            <v xml:space="preserve">         720102  Div Received-Hldg Gr</v>
          </cell>
        </row>
        <row r="27">
          <cell r="C27" t="str">
            <v>****     Share of Profits - Joint Venture</v>
          </cell>
        </row>
        <row r="28">
          <cell r="C28" t="str">
            <v xml:space="preserve">         710502  Mgmt.Fees- Inter Co</v>
          </cell>
        </row>
        <row r="29">
          <cell r="C29" t="str">
            <v>****     Management Fees</v>
          </cell>
        </row>
        <row r="30">
          <cell r="C30" t="str">
            <v xml:space="preserve">         711905  Misc Operating Incom</v>
          </cell>
        </row>
        <row r="31">
          <cell r="C31" t="str">
            <v>****     Other Revenue</v>
          </cell>
        </row>
        <row r="32">
          <cell r="C32" t="str">
            <v>*****    Operating Revenues</v>
          </cell>
        </row>
        <row r="33">
          <cell r="C33" t="str">
            <v xml:space="preserve">         711001  Interest Received- External</v>
          </cell>
        </row>
        <row r="34">
          <cell r="C34" t="str">
            <v xml:space="preserve">         711004  Interest Received - I-Bonds</v>
          </cell>
        </row>
        <row r="35">
          <cell r="C35" t="str">
            <v xml:space="preserve">         711005  Interest Received - Swaps</v>
          </cell>
        </row>
        <row r="36">
          <cell r="C36" t="str">
            <v xml:space="preserve">         711006  Int Received-Assets</v>
          </cell>
        </row>
        <row r="37">
          <cell r="C37" t="str">
            <v>****     Interest Received</v>
          </cell>
        </row>
        <row r="38">
          <cell r="C38" t="str">
            <v>*****    Interest Received</v>
          </cell>
        </row>
        <row r="39">
          <cell r="C39" t="str">
            <v>******   RC Revenues</v>
          </cell>
        </row>
        <row r="40">
          <cell r="C40" t="str">
            <v xml:space="preserve">         810902  Contr Cost - Materia</v>
          </cell>
        </row>
        <row r="41">
          <cell r="C41" t="str">
            <v xml:space="preserve">         810802  Contr Cost-Int Labor</v>
          </cell>
        </row>
        <row r="42">
          <cell r="C42" t="str">
            <v xml:space="preserve">         810803  Contr Cost-Materials</v>
          </cell>
        </row>
        <row r="43">
          <cell r="C43" t="str">
            <v xml:space="preserve">         810809  Contract Cost - Other - SAP</v>
          </cell>
        </row>
        <row r="44">
          <cell r="C44" t="str">
            <v xml:space="preserve">         810808  Contr Cost-Sub Contr</v>
          </cell>
        </row>
        <row r="45">
          <cell r="C45" t="str">
            <v xml:space="preserve">         810844  Contract Cost - PPV</v>
          </cell>
        </row>
        <row r="46">
          <cell r="C46" t="str">
            <v>****     Contract Cost - SAP</v>
          </cell>
        </row>
        <row r="47">
          <cell r="C47" t="str">
            <v xml:space="preserve">         810201  Stock Variance</v>
          </cell>
        </row>
        <row r="48">
          <cell r="C48" t="str">
            <v xml:space="preserve">         810202 Scrap Material</v>
          </cell>
        </row>
        <row r="49">
          <cell r="C49" t="str">
            <v xml:space="preserve">         810203  Stock Revaluation</v>
          </cell>
        </row>
        <row r="50">
          <cell r="C50" t="str">
            <v>****     Stock Variances</v>
          </cell>
        </row>
        <row r="51">
          <cell r="C51" t="str">
            <v xml:space="preserve">         810301  Power Gen - O &amp; M Standard</v>
          </cell>
        </row>
        <row r="52">
          <cell r="C52" t="str">
            <v xml:space="preserve">         810302  Power Gen - Fuel</v>
          </cell>
        </row>
        <row r="53">
          <cell r="C53" t="str">
            <v xml:space="preserve">         810303  Power Gen-Connection</v>
          </cell>
        </row>
        <row r="54">
          <cell r="C54" t="str">
            <v xml:space="preserve">         810304  Power Gen - Electricity</v>
          </cell>
        </row>
        <row r="55">
          <cell r="C55" t="str">
            <v xml:space="preserve">         810305  Power Gen - Owners costs</v>
          </cell>
        </row>
        <row r="56">
          <cell r="C56" t="str">
            <v xml:space="preserve">         810307  Power Gen - Coal</v>
          </cell>
        </row>
        <row r="57">
          <cell r="C57" t="str">
            <v xml:space="preserve">         810308  Power Gen - Water</v>
          </cell>
        </row>
        <row r="58">
          <cell r="C58" t="str">
            <v xml:space="preserve">         810309  Power Gen - Ash Haulage</v>
          </cell>
        </row>
        <row r="59">
          <cell r="C59" t="str">
            <v>****     Cost of Sales - Power Gen</v>
          </cell>
        </row>
        <row r="60">
          <cell r="C60" t="str">
            <v>*****    Direct Costs</v>
          </cell>
        </row>
        <row r="61">
          <cell r="C61" t="str">
            <v xml:space="preserve">         850101  Overhead-Sal &amp; Wages</v>
          </cell>
        </row>
        <row r="62">
          <cell r="C62" t="str">
            <v xml:space="preserve">         850102  Ohead-Sal&amp;Wages-Cont</v>
          </cell>
        </row>
        <row r="63">
          <cell r="C63" t="str">
            <v xml:space="preserve">         850103  Overheads - Directors Fees</v>
          </cell>
        </row>
        <row r="64">
          <cell r="C64" t="str">
            <v xml:space="preserve">         850104  Overhead - FBT</v>
          </cell>
        </row>
        <row r="65">
          <cell r="C65" t="str">
            <v xml:space="preserve">         850106  S&amp;W A/L Clearing</v>
          </cell>
        </row>
        <row r="66">
          <cell r="C66" t="str">
            <v xml:space="preserve">         850107  S&amp;W LSL Clearing</v>
          </cell>
        </row>
        <row r="67">
          <cell r="C67" t="str">
            <v xml:space="preserve">         850109  OH-Staff Ben-FBTable</v>
          </cell>
        </row>
        <row r="68">
          <cell r="C68" t="str">
            <v xml:space="preserve">         850114  Long Term Incentive</v>
          </cell>
        </row>
        <row r="69">
          <cell r="C69" t="str">
            <v xml:space="preserve">         850116  Salaries &amp; Wages Recovery</v>
          </cell>
        </row>
        <row r="70">
          <cell r="C70" t="str">
            <v xml:space="preserve">         850118  Payroll Tax Expense  OH</v>
          </cell>
        </row>
        <row r="71">
          <cell r="C71" t="str">
            <v xml:space="preserve">         850123  Short Term Incentive</v>
          </cell>
        </row>
        <row r="72">
          <cell r="C72" t="str">
            <v>****     Labour ( Man Power Cost )</v>
          </cell>
        </row>
        <row r="73">
          <cell r="C73" t="str">
            <v xml:space="preserve">         850203  Ohead-Parkg Subj FBT</v>
          </cell>
        </row>
        <row r="74">
          <cell r="C74" t="str">
            <v xml:space="preserve">         850204  Ohead-Prkg NSubj FBT</v>
          </cell>
        </row>
        <row r="75">
          <cell r="C75" t="str">
            <v>****     Motor Vehicle expenses</v>
          </cell>
        </row>
        <row r="76">
          <cell r="C76" t="str">
            <v xml:space="preserve">         850303  Staff Recruitment</v>
          </cell>
        </row>
        <row r="77">
          <cell r="C77" t="str">
            <v>****     Other Labour costs</v>
          </cell>
        </row>
        <row r="78">
          <cell r="C78" t="str">
            <v xml:space="preserve">         850305  OH &amp; S Equipment</v>
          </cell>
        </row>
        <row r="79">
          <cell r="C79" t="str">
            <v>****     Other Labour costs</v>
          </cell>
        </row>
        <row r="80">
          <cell r="C80" t="str">
            <v xml:space="preserve">         850401  Travel Local Accommodation</v>
          </cell>
        </row>
        <row r="81">
          <cell r="C81" t="str">
            <v xml:space="preserve">         850402  Travel Local Fares</v>
          </cell>
        </row>
        <row r="82">
          <cell r="C82" t="str">
            <v xml:space="preserve">         850403  Travel Local Car Hire</v>
          </cell>
        </row>
        <row r="83">
          <cell r="C83" t="str">
            <v xml:space="preserve">         850404  Local Entertmt Emply</v>
          </cell>
        </row>
        <row r="84">
          <cell r="C84" t="str">
            <v xml:space="preserve">         850405  Loc Entertmt Non Emp</v>
          </cell>
        </row>
        <row r="85">
          <cell r="C85" t="str">
            <v xml:space="preserve">         850406  Travel Local Other</v>
          </cell>
        </row>
        <row r="86">
          <cell r="C86" t="str">
            <v>****     Travel - Local</v>
          </cell>
        </row>
        <row r="87">
          <cell r="C87" t="str">
            <v xml:space="preserve">         850601  Non Trvl Ent Employe</v>
          </cell>
        </row>
        <row r="88">
          <cell r="C88" t="str">
            <v>****     Entertainment - Non-travel</v>
          </cell>
        </row>
        <row r="89">
          <cell r="C89" t="str">
            <v xml:space="preserve">         850701  Legal Fees - Tax Deductible</v>
          </cell>
        </row>
        <row r="90">
          <cell r="C90" t="str">
            <v xml:space="preserve">         850703  Audit Fees - Tax Deductible</v>
          </cell>
        </row>
        <row r="91">
          <cell r="C91" t="str">
            <v xml:space="preserve">         850705  Occu Hlth&amp;Safty Fees</v>
          </cell>
        </row>
        <row r="92">
          <cell r="C92" t="str">
            <v xml:space="preserve">         850706  Tax Consulting Fees</v>
          </cell>
        </row>
        <row r="93">
          <cell r="C93" t="str">
            <v xml:space="preserve">         850707  Accounting Consulting Fees</v>
          </cell>
        </row>
        <row r="94">
          <cell r="C94" t="str">
            <v xml:space="preserve">         850709  Tender Prep Cons Fee</v>
          </cell>
        </row>
        <row r="95">
          <cell r="C95" t="str">
            <v xml:space="preserve">         850710  Other Consulting Fees</v>
          </cell>
        </row>
        <row r="96">
          <cell r="C96" t="str">
            <v>****     Professional Services</v>
          </cell>
        </row>
        <row r="97">
          <cell r="C97" t="str">
            <v xml:space="preserve">         850801  Rates and Taxes</v>
          </cell>
        </row>
        <row r="98">
          <cell r="C98" t="str">
            <v xml:space="preserve">         850802  Office Rent</v>
          </cell>
        </row>
        <row r="99">
          <cell r="C99" t="str">
            <v xml:space="preserve">         850803  Electricity Gas &amp; Fuel</v>
          </cell>
        </row>
        <row r="100">
          <cell r="C100" t="str">
            <v xml:space="preserve">         850804  Archiving Expenses</v>
          </cell>
        </row>
        <row r="101">
          <cell r="C101" t="str">
            <v>****     Office Services</v>
          </cell>
        </row>
        <row r="102">
          <cell r="C102" t="str">
            <v xml:space="preserve">         850902  Deprec Plant &amp; Equip</v>
          </cell>
        </row>
        <row r="103">
          <cell r="C103" t="str">
            <v xml:space="preserve">         850906  Deprec Hardware</v>
          </cell>
        </row>
        <row r="104">
          <cell r="C104" t="str">
            <v xml:space="preserve">         850907  Depreciation Software</v>
          </cell>
        </row>
        <row r="105">
          <cell r="C105" t="str">
            <v xml:space="preserve">         850911  Dep Rail Rolling Stk</v>
          </cell>
        </row>
        <row r="106">
          <cell r="C106" t="str">
            <v xml:space="preserve">         850920  Depn Pwr - Gas&amp;Steam</v>
          </cell>
        </row>
        <row r="107">
          <cell r="C107" t="str">
            <v xml:space="preserve">         850921  Depn Pwr-Elec Inter</v>
          </cell>
        </row>
        <row r="108">
          <cell r="C108" t="str">
            <v xml:space="preserve">         850922  Depn Pwr - Inst&amp;Crtl</v>
          </cell>
        </row>
        <row r="109">
          <cell r="C109" t="str">
            <v xml:space="preserve">         850923  Depn Pwr - Ancillary</v>
          </cell>
        </row>
        <row r="110">
          <cell r="C110" t="str">
            <v xml:space="preserve">         850924  Depn Pwr - Civil Wks</v>
          </cell>
        </row>
        <row r="111">
          <cell r="C111" t="str">
            <v xml:space="preserve">         850925  Depn Pwr - GST short</v>
          </cell>
        </row>
        <row r="112">
          <cell r="C112" t="str">
            <v xml:space="preserve">         850926  Depn Pwr-Plant&amp;Equip</v>
          </cell>
        </row>
        <row r="113">
          <cell r="C113" t="str">
            <v xml:space="preserve">         850927  Dpn-Lshld Rehab cost</v>
          </cell>
        </row>
        <row r="114">
          <cell r="C114" t="str">
            <v>****     Depreciation</v>
          </cell>
        </row>
        <row r="115">
          <cell r="C115" t="str">
            <v xml:space="preserve">         851001  Amort-Purch Goodwill</v>
          </cell>
        </row>
        <row r="116">
          <cell r="C116" t="str">
            <v xml:space="preserve">         851003  Amort-Deferred Expen</v>
          </cell>
        </row>
        <row r="117">
          <cell r="C117" t="str">
            <v>****     Amortisation</v>
          </cell>
        </row>
        <row r="118">
          <cell r="C118" t="str">
            <v xml:space="preserve">         851201  Fixed Telephone</v>
          </cell>
        </row>
        <row r="119">
          <cell r="C119" t="str">
            <v xml:space="preserve">         851204  Computer Data Line</v>
          </cell>
        </row>
        <row r="120">
          <cell r="C120" t="str">
            <v xml:space="preserve">         851209  Communications</v>
          </cell>
        </row>
        <row r="121">
          <cell r="C121" t="str">
            <v>****     Communications</v>
          </cell>
        </row>
        <row r="122">
          <cell r="C122" t="str">
            <v xml:space="preserve">         851302  Printing</v>
          </cell>
        </row>
        <row r="123">
          <cell r="C123" t="str">
            <v>****     Printing &amp; Stationery</v>
          </cell>
        </row>
        <row r="124">
          <cell r="C124" t="str">
            <v xml:space="preserve">         851401  Advertising</v>
          </cell>
        </row>
        <row r="125">
          <cell r="C125" t="str">
            <v xml:space="preserve">         851402  Sponsorships</v>
          </cell>
        </row>
        <row r="126">
          <cell r="C126" t="str">
            <v xml:space="preserve">         851403  Publications</v>
          </cell>
        </row>
        <row r="127">
          <cell r="C127" t="str">
            <v xml:space="preserve">         851404  Donations</v>
          </cell>
        </row>
        <row r="128">
          <cell r="C128" t="str">
            <v>****     Advertising &amp; Promotion</v>
          </cell>
        </row>
        <row r="129">
          <cell r="C129" t="str">
            <v xml:space="preserve">         851501  Seminars and Conferences</v>
          </cell>
        </row>
        <row r="130">
          <cell r="C130" t="str">
            <v xml:space="preserve">         851502  Membership &amp; Subscriptions</v>
          </cell>
        </row>
        <row r="131">
          <cell r="C131" t="str">
            <v>****     Business Development</v>
          </cell>
        </row>
        <row r="132">
          <cell r="C132" t="str">
            <v xml:space="preserve">         851601  Fees &amp; Permits</v>
          </cell>
        </row>
        <row r="133">
          <cell r="C133" t="str">
            <v xml:space="preserve">         851602  Penalties &amp; Fines</v>
          </cell>
        </row>
        <row r="134">
          <cell r="C134" t="str">
            <v>****     Fees &amp; Permit</v>
          </cell>
        </row>
        <row r="135">
          <cell r="C135" t="str">
            <v xml:space="preserve">         851701  Insurance</v>
          </cell>
        </row>
        <row r="136">
          <cell r="C136" t="str">
            <v>****     Insurance</v>
          </cell>
        </row>
        <row r="137">
          <cell r="C137" t="str">
            <v xml:space="preserve">         851801  MSA Management Fee </v>
          </cell>
        </row>
        <row r="138">
          <cell r="C138" t="str">
            <v xml:space="preserve">         851802  MSA Performance Fee </v>
          </cell>
        </row>
        <row r="139">
          <cell r="C139" t="str">
            <v xml:space="preserve">         851803  MSA Expense Fee </v>
          </cell>
        </row>
        <row r="140">
          <cell r="C140" t="str">
            <v>****     Management Fees</v>
          </cell>
        </row>
        <row r="141">
          <cell r="C141" t="str">
            <v xml:space="preserve">         855003  Bank Charges</v>
          </cell>
        </row>
        <row r="142">
          <cell r="C142" t="str">
            <v xml:space="preserve">         855007  Borrowing Costs</v>
          </cell>
        </row>
        <row r="143">
          <cell r="C143" t="str">
            <v>****     Financing charges</v>
          </cell>
        </row>
        <row r="144">
          <cell r="C144" t="str">
            <v xml:space="preserve">         890602  Site Consumables</v>
          </cell>
        </row>
        <row r="145">
          <cell r="C145" t="str">
            <v>****     Site Specific Overheads</v>
          </cell>
        </row>
        <row r="146">
          <cell r="C146" t="str">
            <v>*****    Overheads</v>
          </cell>
        </row>
        <row r="147">
          <cell r="C147" t="str">
            <v xml:space="preserve">         830201  Dimin in Value of In</v>
          </cell>
        </row>
        <row r="148">
          <cell r="C148" t="str">
            <v xml:space="preserve">         830205  Amortisation -  Powe</v>
          </cell>
        </row>
        <row r="149">
          <cell r="C149" t="str">
            <v xml:space="preserve">         830206  Amortisation - Coal</v>
          </cell>
        </row>
        <row r="150">
          <cell r="C150" t="str">
            <v>****     Dimunition in value of Investments</v>
          </cell>
        </row>
        <row r="151">
          <cell r="C151" t="str">
            <v>*****    Non Operating Expenses</v>
          </cell>
        </row>
        <row r="152">
          <cell r="C152" t="str">
            <v xml:space="preserve">         890101  Bank Interest</v>
          </cell>
        </row>
        <row r="153">
          <cell r="C153" t="str">
            <v xml:space="preserve">         890103  Other External Interest</v>
          </cell>
        </row>
        <row r="154">
          <cell r="C154" t="str">
            <v xml:space="preserve">         890104  Internal Interest</v>
          </cell>
        </row>
        <row r="155">
          <cell r="C155" t="str">
            <v xml:space="preserve">         890105  Interest Paid - I-Bonds</v>
          </cell>
        </row>
        <row r="156">
          <cell r="C156" t="str">
            <v xml:space="preserve">         890106  Interest Paid - Swap</v>
          </cell>
        </row>
        <row r="157">
          <cell r="C157" t="str">
            <v xml:space="preserve">         890109  Interest Paid - Assoc Co1</v>
          </cell>
        </row>
        <row r="158">
          <cell r="C158" t="str">
            <v xml:space="preserve">         890110  Interest Paid - Assoc Co2</v>
          </cell>
        </row>
        <row r="159">
          <cell r="C159" t="str">
            <v>****     Interest</v>
          </cell>
        </row>
        <row r="160">
          <cell r="C160" t="str">
            <v>*****    Interest Paid</v>
          </cell>
        </row>
        <row r="161">
          <cell r="C161" t="str">
            <v xml:space="preserve">         890201  Income Tax Expense</v>
          </cell>
        </row>
        <row r="162">
          <cell r="C162" t="str">
            <v>****     Income tax</v>
          </cell>
        </row>
        <row r="163">
          <cell r="C163" t="str">
            <v>*****    Income Tax</v>
          </cell>
        </row>
        <row r="164">
          <cell r="C164" t="str">
            <v xml:space="preserve">         890301  Div provided for</v>
          </cell>
        </row>
        <row r="165">
          <cell r="C165" t="str">
            <v>****     Dividend provided for or paid</v>
          </cell>
        </row>
        <row r="166">
          <cell r="C166" t="str">
            <v xml:space="preserve">         890701  Minority Interest</v>
          </cell>
        </row>
        <row r="167">
          <cell r="C167" t="str">
            <v>****     Minority Interest</v>
          </cell>
        </row>
        <row r="168">
          <cell r="C168" t="str">
            <v>*****    Dividend and Transfers</v>
          </cell>
        </row>
        <row r="169">
          <cell r="C169" t="str">
            <v>******   Primary Costs</v>
          </cell>
        </row>
        <row r="170">
          <cell r="C170" t="str">
            <v>*******  Transfield Management Profit &amp; Loss</v>
          </cell>
        </row>
        <row r="171">
          <cell r="C171" t="str">
            <v xml:space="preserve">         110101  Petty Cash</v>
          </cell>
        </row>
        <row r="172">
          <cell r="C172" t="str">
            <v xml:space="preserve">         110201  Cash on Deposits</v>
          </cell>
        </row>
        <row r="173">
          <cell r="C173" t="str">
            <v xml:space="preserve">         110931  Cash at Bank (Operat</v>
          </cell>
        </row>
        <row r="174">
          <cell r="C174" t="str">
            <v xml:space="preserve">         110935  Misc Debits - (Op.Ac</v>
          </cell>
        </row>
        <row r="175">
          <cell r="C175" t="str">
            <v>**       Cash on Hand</v>
          </cell>
        </row>
        <row r="176">
          <cell r="C176" t="str">
            <v xml:space="preserve">         111211  Cash at Bank-Kem PA</v>
          </cell>
        </row>
        <row r="177">
          <cell r="C177" t="str">
            <v xml:space="preserve">         112045  Misc. Debits - TWF</v>
          </cell>
        </row>
        <row r="178">
          <cell r="C178" t="str">
            <v xml:space="preserve">         112066  Misc. Credits - MMWF</v>
          </cell>
        </row>
        <row r="179">
          <cell r="C179" t="str">
            <v xml:space="preserve">         112211  Cash at Bnk CBA WHWF</v>
          </cell>
        </row>
        <row r="180">
          <cell r="C180" t="str">
            <v xml:space="preserve">         112221  Cash at Bank CBA TWF</v>
          </cell>
        </row>
        <row r="181">
          <cell r="C181" t="str">
            <v xml:space="preserve">         112231  Cash at Bnk CBA MMWF</v>
          </cell>
        </row>
        <row r="182">
          <cell r="C182" t="str">
            <v xml:space="preserve">         110941  Cash at Bank- COPL</v>
          </cell>
        </row>
        <row r="183">
          <cell r="C183" t="str">
            <v xml:space="preserve">         111215  Misc Debits -Kem PA</v>
          </cell>
        </row>
        <row r="184">
          <cell r="C184" t="str">
            <v xml:space="preserve">         111741  Cash at Bank-CBA</v>
          </cell>
        </row>
        <row r="185">
          <cell r="C185" t="str">
            <v xml:space="preserve">         111742  Unprsntd Chq-CBA - T</v>
          </cell>
        </row>
        <row r="186">
          <cell r="C186" t="str">
            <v xml:space="preserve">         111744  DD/EFT - CBA - TSIL</v>
          </cell>
        </row>
        <row r="187">
          <cell r="C187" t="str">
            <v xml:space="preserve">         111745  Misc Debits -CBA - T</v>
          </cell>
        </row>
        <row r="188">
          <cell r="C188" t="str">
            <v xml:space="preserve">         111811  Cash at Bank CBA  -</v>
          </cell>
        </row>
        <row r="189">
          <cell r="C189" t="str">
            <v xml:space="preserve">         111821  Cash at BankCBA-IFML</v>
          </cell>
        </row>
        <row r="190">
          <cell r="C190" t="str">
            <v xml:space="preserve">         111991  C&amp;B - WBC - IFML</v>
          </cell>
        </row>
        <row r="191">
          <cell r="C191" t="str">
            <v xml:space="preserve">         112007  Cash at Bank - Distribution</v>
          </cell>
        </row>
        <row r="192">
          <cell r="C192" t="str">
            <v xml:space="preserve">         112008  Unprsntd Chq- Dist</v>
          </cell>
        </row>
        <row r="193">
          <cell r="C193" t="str">
            <v xml:space="preserve">         112031  Cash at Bank - WHWF</v>
          </cell>
        </row>
        <row r="194">
          <cell r="C194" t="str">
            <v xml:space="preserve">         112041  Cash at Bank - TWF</v>
          </cell>
        </row>
        <row r="195">
          <cell r="C195" t="str">
            <v xml:space="preserve">         112061  Cash at Bank - MMWF</v>
          </cell>
        </row>
        <row r="196">
          <cell r="C196" t="str">
            <v xml:space="preserve">         112201  Cash at Bank- CBA SF</v>
          </cell>
        </row>
        <row r="197">
          <cell r="C197" t="str">
            <v xml:space="preserve">        600009  PCA Balancing</v>
          </cell>
        </row>
        <row r="198">
          <cell r="C198" t="str">
            <v>**       Cash at Bank</v>
          </cell>
        </row>
        <row r="199">
          <cell r="C199" t="str">
            <v>***      Cash</v>
          </cell>
        </row>
        <row r="200">
          <cell r="C200" t="str">
            <v xml:space="preserve">         111746  Misc Credits-CBA - T</v>
          </cell>
        </row>
        <row r="201">
          <cell r="C201" t="str">
            <v>*        Accrued debtors - Bank Clearing</v>
          </cell>
        </row>
        <row r="202">
          <cell r="C202" t="str">
            <v xml:space="preserve">         120101  Trade Debtors - External</v>
          </cell>
        </row>
        <row r="203">
          <cell r="C203" t="str">
            <v xml:space="preserve">         120103  Trade Debt.- Interco</v>
          </cell>
        </row>
        <row r="204">
          <cell r="C204" t="str">
            <v xml:space="preserve">         120107  Tr Debt-NonSAP Integ</v>
          </cell>
        </row>
        <row r="205">
          <cell r="C205" t="str">
            <v xml:space="preserve">         120109  Trade Debtors Accruals</v>
          </cell>
        </row>
        <row r="206">
          <cell r="C206" t="str">
            <v>**       Debtors</v>
          </cell>
        </row>
        <row r="207">
          <cell r="C207" t="str">
            <v xml:space="preserve">         120902  Loan Notes</v>
          </cell>
        </row>
        <row r="208">
          <cell r="C208" t="str">
            <v xml:space="preserve">         120906  GST Input Tax (SAP)</v>
          </cell>
        </row>
        <row r="209">
          <cell r="C209" t="str">
            <v xml:space="preserve">         120907  Tax Clearing SAP</v>
          </cell>
        </row>
        <row r="210">
          <cell r="C210" t="str">
            <v>**       Other</v>
          </cell>
        </row>
        <row r="211">
          <cell r="C211" t="str">
            <v>***      Receivable</v>
          </cell>
        </row>
        <row r="212">
          <cell r="C212" t="str">
            <v xml:space="preserve">         130105  Stock on Hand - General</v>
          </cell>
        </row>
        <row r="213">
          <cell r="C213" t="str">
            <v xml:space="preserve">         130106  Stock- Gen.- Non SAP</v>
          </cell>
        </row>
        <row r="214">
          <cell r="C214" t="str">
            <v xml:space="preserve">         130108  Loose Tools/Spares</v>
          </cell>
        </row>
        <row r="215">
          <cell r="C215" t="str">
            <v>**       Raw Materials</v>
          </cell>
        </row>
        <row r="216">
          <cell r="C216" t="str">
            <v xml:space="preserve">         130201  Positive WIP</v>
          </cell>
        </row>
        <row r="217">
          <cell r="C217" t="str">
            <v xml:space="preserve">         130202  WIP - Auto Post</v>
          </cell>
        </row>
        <row r="218">
          <cell r="C218" t="str">
            <v xml:space="preserve">         130302  Finshed Good-Non SAP</v>
          </cell>
        </row>
        <row r="219">
          <cell r="C219" t="str">
            <v>**       Work in Progress</v>
          </cell>
        </row>
        <row r="220">
          <cell r="C220" t="str">
            <v>***      Inventory</v>
          </cell>
        </row>
        <row r="221">
          <cell r="C221" t="str">
            <v xml:space="preserve">         190303  Deferred Expense- Bo</v>
          </cell>
        </row>
        <row r="222">
          <cell r="C222" t="str">
            <v>**       Secured Advances to Third Party</v>
          </cell>
        </row>
        <row r="223">
          <cell r="C223" t="str">
            <v xml:space="preserve">         190101  Prepayments</v>
          </cell>
        </row>
        <row r="224">
          <cell r="C224" t="str">
            <v xml:space="preserve">         190105  Bank Guarantee Prepayments</v>
          </cell>
        </row>
        <row r="225">
          <cell r="C225" t="str">
            <v>**       Prepayments</v>
          </cell>
        </row>
        <row r="226">
          <cell r="C226" t="str">
            <v xml:space="preserve">         190201  Deposits</v>
          </cell>
        </row>
        <row r="227">
          <cell r="C227" t="str">
            <v>**       Deposits</v>
          </cell>
        </row>
        <row r="228">
          <cell r="C228" t="str">
            <v>***      Other Current Assets</v>
          </cell>
        </row>
        <row r="229">
          <cell r="C229" t="str">
            <v>****     Current Asset</v>
          </cell>
        </row>
        <row r="230">
          <cell r="C230" t="str">
            <v xml:space="preserve">         230101  Joint Ventures - Investment</v>
          </cell>
        </row>
        <row r="231">
          <cell r="C231" t="str">
            <v xml:space="preserve">         230102  Joint Venture-Profit</v>
          </cell>
        </row>
        <row r="232">
          <cell r="C232" t="str">
            <v>**       Joint Ventures</v>
          </cell>
        </row>
        <row r="233">
          <cell r="C233" t="str">
            <v xml:space="preserve">         230202  Shares - Assoc Comp</v>
          </cell>
        </row>
        <row r="234">
          <cell r="C234" t="str">
            <v xml:space="preserve">         230203  Shares - Unlisted Companies</v>
          </cell>
        </row>
        <row r="235">
          <cell r="C235" t="str">
            <v>**       Shares</v>
          </cell>
        </row>
        <row r="236">
          <cell r="C236" t="str">
            <v>***      Investment</v>
          </cell>
        </row>
        <row r="237">
          <cell r="C237" t="str">
            <v xml:space="preserve">         240102  Land at cost-Non SAP</v>
          </cell>
        </row>
        <row r="238">
          <cell r="C238" t="str">
            <v xml:space="preserve">         240104  Bldg at cost-Non SAP</v>
          </cell>
        </row>
        <row r="239">
          <cell r="C239" t="str">
            <v>**       Land and Buildings at Cost</v>
          </cell>
        </row>
        <row r="240">
          <cell r="C240" t="str">
            <v xml:space="preserve">         240302  Buildings @ Inpdt 92</v>
          </cell>
        </row>
        <row r="241">
          <cell r="C241" t="str">
            <v>**       Land and Buildings at Independent V</v>
          </cell>
        </row>
        <row r="242">
          <cell r="C242" t="str">
            <v xml:space="preserve">         240802  Acc.Depre Bld-NonSAP</v>
          </cell>
        </row>
        <row r="243">
          <cell r="C243" t="str">
            <v>**       Accumulated Depreciation Buildings</v>
          </cell>
        </row>
        <row r="244">
          <cell r="C244" t="str">
            <v xml:space="preserve">         241601  Rehabilitation cost</v>
          </cell>
        </row>
        <row r="245">
          <cell r="C245" t="str">
            <v xml:space="preserve">         240901  Plant and Equipment at cost</v>
          </cell>
        </row>
        <row r="246">
          <cell r="C246" t="str">
            <v xml:space="preserve">         240902  Plant &amp; Equip-NonCon</v>
          </cell>
        </row>
        <row r="247">
          <cell r="C247" t="str">
            <v xml:space="preserve">         240909  Computer Hardware at cost</v>
          </cell>
        </row>
        <row r="248">
          <cell r="C248" t="str">
            <v xml:space="preserve">         240910  Computer H/W -NonCon</v>
          </cell>
        </row>
        <row r="249">
          <cell r="C249" t="str">
            <v xml:space="preserve">         240911  Software at cost</v>
          </cell>
        </row>
        <row r="250">
          <cell r="C250" t="str">
            <v xml:space="preserve">         240912  Software - Non Contr</v>
          </cell>
        </row>
        <row r="251">
          <cell r="C251" t="str">
            <v>**       Plant and Equipment at cost</v>
          </cell>
        </row>
        <row r="252">
          <cell r="C252" t="str">
            <v xml:space="preserve">         241501  Acc.Depre Plnt&amp;Equip</v>
          </cell>
        </row>
        <row r="253">
          <cell r="C253" t="str">
            <v xml:space="preserve">         241502  Ac.Dep Pln&amp;Eq-NonSAP</v>
          </cell>
        </row>
        <row r="254">
          <cell r="C254" t="str">
            <v xml:space="preserve">         241509  Acc.Depre Hardware</v>
          </cell>
        </row>
        <row r="255">
          <cell r="C255" t="str">
            <v xml:space="preserve">         241511  Acc.Depre Software</v>
          </cell>
        </row>
        <row r="256">
          <cell r="C256" t="str">
            <v xml:space="preserve">         241512  Ac Dep Com SW-NonCon</v>
          </cell>
        </row>
        <row r="257">
          <cell r="C257" t="str">
            <v>**       Accumulated Depreciation</v>
          </cell>
        </row>
        <row r="258">
          <cell r="C258" t="str">
            <v xml:space="preserve">         242302  Capital Exp Clearing</v>
          </cell>
        </row>
        <row r="259">
          <cell r="C259" t="str">
            <v>**       Capital Works in Progress</v>
          </cell>
        </row>
        <row r="260">
          <cell r="C260" t="str">
            <v>***      Property Plant &amp; Equipment</v>
          </cell>
        </row>
        <row r="261">
          <cell r="C261" t="str">
            <v xml:space="preserve">         260101  Power - Gas &amp; Steam</v>
          </cell>
        </row>
        <row r="262">
          <cell r="C262" t="str">
            <v xml:space="preserve">         260103  Power - Elec Inter</v>
          </cell>
        </row>
        <row r="263">
          <cell r="C263" t="str">
            <v xml:space="preserve">         260105  Power - Instr &amp; Cont</v>
          </cell>
        </row>
        <row r="264">
          <cell r="C264" t="str">
            <v xml:space="preserve">         260107  Power - Ancillary Systems</v>
          </cell>
        </row>
        <row r="265">
          <cell r="C265" t="str">
            <v xml:space="preserve">         260109  Power - Civil Works</v>
          </cell>
        </row>
        <row r="266">
          <cell r="C266" t="str">
            <v xml:space="preserve">         260111  Power-GST short live</v>
          </cell>
        </row>
        <row r="267">
          <cell r="C267" t="str">
            <v xml:space="preserve">         260113  Power - Plant &amp; Equipement</v>
          </cell>
        </row>
        <row r="268">
          <cell r="C268" t="str">
            <v xml:space="preserve">         260501  AccDep Pwr Gas&amp;Steam</v>
          </cell>
        </row>
        <row r="269">
          <cell r="C269" t="str">
            <v xml:space="preserve">         260503  AccDep Pwr Elec Int</v>
          </cell>
        </row>
        <row r="270">
          <cell r="C270" t="str">
            <v xml:space="preserve">         260505  AccDep Pwr Inst&amp;Ctrl</v>
          </cell>
        </row>
        <row r="271">
          <cell r="C271" t="str">
            <v xml:space="preserve">         260507  AccDep Pwr Ancillary</v>
          </cell>
        </row>
        <row r="272">
          <cell r="C272" t="str">
            <v xml:space="preserve">         260509  AccDep Pwr Civil</v>
          </cell>
        </row>
        <row r="273">
          <cell r="C273" t="str">
            <v xml:space="preserve">         260511  AccDep Pwr GST short</v>
          </cell>
        </row>
        <row r="274">
          <cell r="C274" t="str">
            <v xml:space="preserve">         260513  AccDep Pwr Plant&amp;Equ</v>
          </cell>
        </row>
        <row r="275">
          <cell r="C275" t="str">
            <v xml:space="preserve">         260515  AccDep Pwr Lshd Rehb</v>
          </cell>
        </row>
        <row r="276">
          <cell r="C276" t="str">
            <v>**       Power Generation Assets</v>
          </cell>
        </row>
        <row r="277">
          <cell r="C277" t="str">
            <v>***      Power Generation Assets</v>
          </cell>
        </row>
        <row r="278">
          <cell r="C278" t="str">
            <v xml:space="preserve">         250102  Goodwill - Contr Int</v>
          </cell>
        </row>
        <row r="279">
          <cell r="C279" t="str">
            <v xml:space="preserve">         250109  Power Purchase Agree</v>
          </cell>
        </row>
        <row r="280">
          <cell r="C280" t="str">
            <v xml:space="preserve">         250110  Acc amrtzn-ctrct int</v>
          </cell>
        </row>
        <row r="281">
          <cell r="C281" t="str">
            <v xml:space="preserve">         250119  Accumulated Amortisa</v>
          </cell>
        </row>
        <row r="282">
          <cell r="C282" t="str">
            <v xml:space="preserve">         250120  Coal Purchase Agreem</v>
          </cell>
        </row>
        <row r="283">
          <cell r="C283" t="str">
            <v xml:space="preserve">         250121  Accumulated Amortisa</v>
          </cell>
        </row>
        <row r="284">
          <cell r="C284" t="str">
            <v>**       Goodwill</v>
          </cell>
        </row>
        <row r="285">
          <cell r="C285" t="str">
            <v>***      Intangibles</v>
          </cell>
        </row>
        <row r="286">
          <cell r="C286" t="str">
            <v xml:space="preserve">         290101  Future Income Tax Benefit</v>
          </cell>
        </row>
        <row r="287">
          <cell r="C287" t="str">
            <v>**       Future Income Tax Benefit</v>
          </cell>
        </row>
        <row r="288">
          <cell r="C288" t="str">
            <v xml:space="preserve">         290201  Deposits</v>
          </cell>
        </row>
        <row r="289">
          <cell r="C289" t="str">
            <v xml:space="preserve">         290601  Loan Notes Rcvble NC</v>
          </cell>
        </row>
        <row r="290">
          <cell r="C290" t="str">
            <v>**       Deposits</v>
          </cell>
        </row>
        <row r="291">
          <cell r="C291" t="str">
            <v xml:space="preserve">         290301  Prepayments</v>
          </cell>
        </row>
        <row r="292">
          <cell r="C292" t="str">
            <v>**       Prepayments</v>
          </cell>
        </row>
        <row r="293">
          <cell r="C293" t="str">
            <v xml:space="preserve">         290802  Defer Exp-Borrow Cos</v>
          </cell>
        </row>
        <row r="294">
          <cell r="C294" t="str">
            <v>**       Deferred Expenses - at cost</v>
          </cell>
        </row>
        <row r="295">
          <cell r="C295" t="str">
            <v xml:space="preserve">         290902  Ac Amort Def Exp-Bor</v>
          </cell>
        </row>
        <row r="296">
          <cell r="C296" t="str">
            <v>**       Accumulated Amortisation - Deferred</v>
          </cell>
        </row>
        <row r="297">
          <cell r="C297" t="str">
            <v>***      Other Non Current Assets</v>
          </cell>
        </row>
        <row r="298">
          <cell r="C298" t="str">
            <v>****     Non Current Asset</v>
          </cell>
        </row>
        <row r="299">
          <cell r="C299" t="str">
            <v>*****    Asset</v>
          </cell>
        </row>
        <row r="300">
          <cell r="C300" t="str">
            <v xml:space="preserve">         310101  Trade Creditors - External</v>
          </cell>
        </row>
        <row r="301">
          <cell r="C301" t="str">
            <v xml:space="preserve">         310107  Trade Creditors Accruals</v>
          </cell>
        </row>
        <row r="302">
          <cell r="C302" t="str">
            <v xml:space="preserve">         310108  Tr Cr Accrual-NonSAP</v>
          </cell>
        </row>
        <row r="303">
          <cell r="C303" t="str">
            <v xml:space="preserve">         310110  GR/IR Creditor Accru</v>
          </cell>
        </row>
        <row r="304">
          <cell r="C304" t="str">
            <v xml:space="preserve">         310111  Gd Recv Not Invoiced</v>
          </cell>
        </row>
        <row r="305">
          <cell r="C305" t="str">
            <v xml:space="preserve">         310123  STI bonus accruals</v>
          </cell>
        </row>
        <row r="306">
          <cell r="C306" t="str">
            <v xml:space="preserve">         310120  Other Creditors</v>
          </cell>
        </row>
        <row r="307">
          <cell r="C307" t="str">
            <v>**       Trade Creditors</v>
          </cell>
        </row>
        <row r="308">
          <cell r="C308" t="str">
            <v xml:space="preserve">         310203  Clr. Acct - FBT</v>
          </cell>
        </row>
        <row r="309">
          <cell r="C309" t="str">
            <v xml:space="preserve">         310252  GST Output Tax (SAP)</v>
          </cell>
        </row>
        <row r="310">
          <cell r="C310" t="str">
            <v>**       Other Creditors</v>
          </cell>
        </row>
        <row r="311">
          <cell r="C311" t="str">
            <v xml:space="preserve">         310304  Payr Clr-Wages &amp; Sal</v>
          </cell>
        </row>
        <row r="312">
          <cell r="C312" t="str">
            <v xml:space="preserve">         310305  Payr Clr - Group Tax</v>
          </cell>
        </row>
        <row r="313">
          <cell r="C313" t="str">
            <v xml:space="preserve">         310307  Payr Clr-Payroll Tax</v>
          </cell>
        </row>
        <row r="314">
          <cell r="C314" t="str">
            <v xml:space="preserve">         310324  Payr Clr-Py Cash Ctl</v>
          </cell>
        </row>
        <row r="315">
          <cell r="C315" t="str">
            <v xml:space="preserve">         310329  Payr Clr-WComp Ins P</v>
          </cell>
        </row>
        <row r="316">
          <cell r="C316" t="str">
            <v xml:space="preserve">         310326  LTI Accruals</v>
          </cell>
        </row>
        <row r="317">
          <cell r="C317" t="str">
            <v xml:space="preserve">         310393  PR Clr Share Offer</v>
          </cell>
        </row>
        <row r="318">
          <cell r="C318" t="str">
            <v>**       Other Creditors - Payroll</v>
          </cell>
        </row>
        <row r="319">
          <cell r="C319" t="str">
            <v>***      Creditors</v>
          </cell>
        </row>
        <row r="320">
          <cell r="C320" t="str">
            <v xml:space="preserve">         320100  Vacation Accrual</v>
          </cell>
        </row>
        <row r="321">
          <cell r="C321" t="str">
            <v>**       Annual Leave</v>
          </cell>
        </row>
        <row r="322">
          <cell r="C322" t="str">
            <v xml:space="preserve">         320200  Provisions - Income Tax</v>
          </cell>
        </row>
        <row r="323">
          <cell r="C323" t="str">
            <v xml:space="preserve">         320300  Provisions - Dividend</v>
          </cell>
        </row>
        <row r="324">
          <cell r="C324" t="str">
            <v xml:space="preserve">         320600  Provisions - Sick Leave</v>
          </cell>
        </row>
        <row r="325">
          <cell r="C325" t="str">
            <v xml:space="preserve">         320700  Prvsn-Public Holiday</v>
          </cell>
        </row>
        <row r="326">
          <cell r="C326" t="str">
            <v xml:space="preserve">         320900  Prvsn-Redundancy/Sev</v>
          </cell>
        </row>
        <row r="327">
          <cell r="C327" t="str">
            <v>**       Provisions</v>
          </cell>
        </row>
        <row r="328">
          <cell r="C328" t="str">
            <v>***      Provisions</v>
          </cell>
        </row>
        <row r="329">
          <cell r="C329" t="str">
            <v xml:space="preserve">         348012  TSIL Equity Stat</v>
          </cell>
        </row>
        <row r="330">
          <cell r="C330" t="str">
            <v xml:space="preserve">         348031  INTERCO-AP/AR WDev</v>
          </cell>
        </row>
        <row r="331">
          <cell r="C331" t="str">
            <v xml:space="preserve">         348043  TSI Int Interco</v>
          </cell>
        </row>
        <row r="332">
          <cell r="C332" t="str">
            <v xml:space="preserve">         348205  Transfield Interco</v>
          </cell>
        </row>
        <row r="333">
          <cell r="C333" t="str">
            <v xml:space="preserve">         348211  TSI Trust Interco</v>
          </cell>
        </row>
        <row r="334">
          <cell r="C334" t="str">
            <v xml:space="preserve">         348212  TSI Infra Interco</v>
          </cell>
        </row>
        <row r="335">
          <cell r="C335" t="str">
            <v xml:space="preserve">         348411  TFL Energy Pty Ltd</v>
          </cell>
        </row>
        <row r="336">
          <cell r="C336" t="str">
            <v xml:space="preserve">         348510  INTERCO-AP/AR WF TSI</v>
          </cell>
        </row>
        <row r="337">
          <cell r="C337" t="str">
            <v xml:space="preserve">         348515  INTERCO-AP/AR WH WF</v>
          </cell>
        </row>
        <row r="338">
          <cell r="C338" t="str">
            <v xml:space="preserve">         348520  INTERCO-AP/AR Toora</v>
          </cell>
        </row>
        <row r="339">
          <cell r="C339" t="str">
            <v xml:space="preserve">         348535  INTERCO-AP/AR TSI SA Wind Farms Pty Limited</v>
          </cell>
        </row>
        <row r="340">
          <cell r="C340" t="str">
            <v xml:space="preserve">         348540  INTERCO-AP/AR S.Hill</v>
          </cell>
        </row>
        <row r="341">
          <cell r="C341" t="str">
            <v xml:space="preserve">         348545  INTERCO-AP/AR Mt Mil</v>
          </cell>
        </row>
        <row r="342">
          <cell r="C342" t="str">
            <v xml:space="preserve">         341206  TS Energy PL Interco</v>
          </cell>
        </row>
        <row r="343">
          <cell r="C343" t="str">
            <v xml:space="preserve">         340010  Transfield Interco</v>
          </cell>
        </row>
        <row r="344">
          <cell r="C344" t="str">
            <v xml:space="preserve">         340040  INTERCO-AP/AR TSIL</v>
          </cell>
        </row>
        <row r="345">
          <cell r="C345" t="str">
            <v xml:space="preserve">         340042  INTERCO-AP/AR Kem</v>
          </cell>
        </row>
        <row r="346">
          <cell r="C346" t="str">
            <v xml:space="preserve">         340203  Collinsville Interco</v>
          </cell>
        </row>
        <row r="347">
          <cell r="C347" t="str">
            <v xml:space="preserve">         340209  INTERCO-AP/AR NRG</v>
          </cell>
        </row>
        <row r="348">
          <cell r="C348" t="str">
            <v xml:space="preserve">         340412  Townsville Interco</v>
          </cell>
        </row>
        <row r="349">
          <cell r="C349" t="str">
            <v xml:space="preserve">         330207  Unsec Borrowings</v>
          </cell>
        </row>
        <row r="350">
          <cell r="C350" t="str">
            <v xml:space="preserve">         330208  Unsecured Borrowings</v>
          </cell>
        </row>
        <row r="351">
          <cell r="C351" t="str">
            <v>**       Unsecured Borrowings</v>
          </cell>
        </row>
        <row r="352">
          <cell r="C352" t="str">
            <v>***      Current Borrowings</v>
          </cell>
        </row>
        <row r="353">
          <cell r="C353" t="str">
            <v xml:space="preserve">         330501  Currnt Pwr Gen Borrw</v>
          </cell>
        </row>
        <row r="354">
          <cell r="C354" t="str">
            <v>**       Current Power Generation Borrowings</v>
          </cell>
        </row>
        <row r="355">
          <cell r="C355" t="str">
            <v>***      Current Power Generation Borrowings</v>
          </cell>
        </row>
        <row r="356">
          <cell r="C356" t="str">
            <v xml:space="preserve">        390101  Work In Progress - Negative</v>
          </cell>
        </row>
        <row r="357">
          <cell r="C357" t="str">
            <v>*       Work In Progress</v>
          </cell>
        </row>
        <row r="358">
          <cell r="C358" t="str">
            <v xml:space="preserve">         390301  Intrst Rate Swp Prvn</v>
          </cell>
        </row>
        <row r="359">
          <cell r="C359" t="str">
            <v>**       Rate Swap Provision</v>
          </cell>
        </row>
        <row r="360">
          <cell r="C360" t="str">
            <v>***      Other Current Liabilities</v>
          </cell>
        </row>
        <row r="361">
          <cell r="C361" t="str">
            <v>****     Current Liabilities</v>
          </cell>
        </row>
        <row r="362">
          <cell r="C362" t="str">
            <v xml:space="preserve">         410209  Interco Kwinana P/L</v>
          </cell>
        </row>
        <row r="363">
          <cell r="C363" t="str">
            <v xml:space="preserve">         410303  I/CoLoan -TSEngKwina</v>
          </cell>
        </row>
        <row r="364">
          <cell r="C364" t="str">
            <v xml:space="preserve">         410407  TSIT</v>
          </cell>
        </row>
        <row r="365">
          <cell r="C365" t="str">
            <v xml:space="preserve">         410415  Infra Fund Mgt</v>
          </cell>
        </row>
        <row r="366">
          <cell r="C366" t="str">
            <v xml:space="preserve">         410439  Inter - Collinsville</v>
          </cell>
        </row>
        <row r="367">
          <cell r="C367" t="str">
            <v xml:space="preserve">         410443  Inter-CollinsvilleBV</v>
          </cell>
        </row>
        <row r="368">
          <cell r="C368" t="str">
            <v xml:space="preserve">         410470  Inter -Trans Energy</v>
          </cell>
        </row>
        <row r="369">
          <cell r="C369" t="str">
            <v xml:space="preserve">         410471  Inter - Townsville</v>
          </cell>
        </row>
        <row r="370">
          <cell r="C370" t="str">
            <v xml:space="preserve">         410487  InterCo Loan TS Infr</v>
          </cell>
        </row>
        <row r="371">
          <cell r="C371" t="str">
            <v xml:space="preserve">         410488  InterCo Loan Kem P/L</v>
          </cell>
        </row>
        <row r="372">
          <cell r="C372" t="str">
            <v xml:space="preserve">         410495  Interco Loan-Trans S</v>
          </cell>
        </row>
        <row r="373">
          <cell r="C373" t="str">
            <v xml:space="preserve">         410505  NWT Water Holdings</v>
          </cell>
        </row>
        <row r="374">
          <cell r="C374" t="str">
            <v xml:space="preserve">         410509  Yan Yean Water Holdg</v>
          </cell>
        </row>
        <row r="375">
          <cell r="C375" t="str">
            <v xml:space="preserve">         410513  Assoc Co - Collinsville</v>
          </cell>
        </row>
        <row r="376">
          <cell r="C376" t="str">
            <v xml:space="preserve">         410517  Assoc Co - TSL</v>
          </cell>
        </row>
        <row r="377">
          <cell r="C377" t="str">
            <v xml:space="preserve">         410518  Assoc Co - RH Int</v>
          </cell>
        </row>
        <row r="378">
          <cell r="C378" t="str">
            <v xml:space="preserve">         410440  Inter Company - Tran</v>
          </cell>
        </row>
        <row r="379">
          <cell r="C379" t="str">
            <v>**       Unsecured Borrowings</v>
          </cell>
        </row>
        <row r="380">
          <cell r="C380" t="str">
            <v>***      Borrowings</v>
          </cell>
        </row>
        <row r="381">
          <cell r="C381" t="str">
            <v xml:space="preserve">         420501  Non Curnt Prw Gen BW</v>
          </cell>
        </row>
        <row r="382">
          <cell r="C382" t="str">
            <v>**       Non Current Power Generation Borrow</v>
          </cell>
        </row>
        <row r="383">
          <cell r="C383" t="str">
            <v>***      Non Current Power Generation Borrow</v>
          </cell>
        </row>
        <row r="384">
          <cell r="C384" t="str">
            <v xml:space="preserve">         420100  Prvsn Long Svc Leave</v>
          </cell>
        </row>
        <row r="385">
          <cell r="C385" t="str">
            <v>**       Long Service Leave</v>
          </cell>
        </row>
        <row r="386">
          <cell r="C386" t="str">
            <v xml:space="preserve">         420201  Prvsn Defer Inc Tax</v>
          </cell>
        </row>
        <row r="387">
          <cell r="C387" t="str">
            <v>**       Provision for Deferred Income Tax</v>
          </cell>
        </row>
        <row r="388">
          <cell r="C388" t="str">
            <v xml:space="preserve">         420402  NC prvn-rental mk gd</v>
          </cell>
        </row>
        <row r="389">
          <cell r="C389" t="str">
            <v xml:space="preserve">         420403  Prvn for rehab costs</v>
          </cell>
        </row>
        <row r="390">
          <cell r="C390" t="str">
            <v>**       Other Provisions</v>
          </cell>
        </row>
        <row r="391">
          <cell r="C391" t="str">
            <v>***      Provisions</v>
          </cell>
        </row>
        <row r="392">
          <cell r="C392" t="str">
            <v xml:space="preserve">        490199  Non Cur Cr Acc-Stock</v>
          </cell>
        </row>
        <row r="393">
          <cell r="C393" t="str">
            <v>**       Work In Progress</v>
          </cell>
        </row>
        <row r="394">
          <cell r="C394" t="str">
            <v xml:space="preserve">         490302  Int rate swap Fnlstn</v>
          </cell>
        </row>
        <row r="395">
          <cell r="C395" t="str">
            <v>**       Non-Curr Financial Instruments</v>
          </cell>
        </row>
        <row r="396">
          <cell r="C396" t="str">
            <v xml:space="preserve">         490401  Deferred Sttlmnt-NCr</v>
          </cell>
        </row>
        <row r="397">
          <cell r="C397" t="str">
            <v>**       Other Non-current liability</v>
          </cell>
        </row>
        <row r="398">
          <cell r="C398" t="str">
            <v>***      Other Non Current Liabilities</v>
          </cell>
        </row>
        <row r="399">
          <cell r="C399" t="str">
            <v>****     Non Current Liabilities</v>
          </cell>
        </row>
        <row r="400">
          <cell r="C400" t="str">
            <v xml:space="preserve">         510101  Iss Cap- Ord. Shares</v>
          </cell>
        </row>
        <row r="401">
          <cell r="C401" t="str">
            <v>**       Issued Capital</v>
          </cell>
        </row>
        <row r="402">
          <cell r="C402" t="str">
            <v>***      Share Capital</v>
          </cell>
        </row>
        <row r="403">
          <cell r="C403" t="str">
            <v xml:space="preserve">         520101  Capital Profits Reserve</v>
          </cell>
        </row>
        <row r="404">
          <cell r="C404" t="str">
            <v>**       Capital Profits Reserve</v>
          </cell>
        </row>
        <row r="405">
          <cell r="C405" t="str">
            <v xml:space="preserve">         520201  Asset Revaluation Reserve</v>
          </cell>
        </row>
        <row r="406">
          <cell r="C406" t="str">
            <v>**       Asset Revaluation Reserve</v>
          </cell>
        </row>
        <row r="407">
          <cell r="C407" t="str">
            <v xml:space="preserve">         520902  Interest Swap Reserve</v>
          </cell>
        </row>
        <row r="408">
          <cell r="C408" t="str">
            <v xml:space="preserve">         520903  Hedge Reserve</v>
          </cell>
        </row>
        <row r="409">
          <cell r="C409" t="str">
            <v>**       General Reserve</v>
          </cell>
        </row>
        <row r="410">
          <cell r="C410" t="str">
            <v>***      Reserves</v>
          </cell>
        </row>
        <row r="411">
          <cell r="C411" t="str">
            <v xml:space="preserve">         530101  Retained Profits</v>
          </cell>
        </row>
        <row r="412">
          <cell r="C412" t="str">
            <v xml:space="preserve">         530102  Retained Profits - Non SAP</v>
          </cell>
        </row>
        <row r="413">
          <cell r="C413" t="str">
            <v xml:space="preserve">         530108  Minority Interest</v>
          </cell>
        </row>
        <row r="414">
          <cell r="C414" t="str">
            <v>**       Retained Profits</v>
          </cell>
        </row>
        <row r="415">
          <cell r="C415" t="str">
            <v>***      Retained Profits</v>
          </cell>
        </row>
        <row r="416">
          <cell r="C416" t="str">
            <v>****     Shareholders Equity</v>
          </cell>
        </row>
        <row r="417">
          <cell r="C417" t="str">
            <v>*****    Liabilities</v>
          </cell>
        </row>
        <row r="418">
          <cell r="C418" t="str">
            <v>******   Balance Sheet</v>
          </cell>
        </row>
        <row r="419">
          <cell r="C419" t="str">
            <v>*******  Transfield Balance Sheet</v>
          </cell>
        </row>
        <row r="420">
          <cell r="C420" t="str">
            <v>******** Transfield Management Accounts</v>
          </cell>
        </row>
        <row r="423">
          <cell r="C423" t="str">
            <v>Retained Earnings</v>
          </cell>
        </row>
        <row r="425">
          <cell r="C425" t="str">
            <v>Retained Earnings Check</v>
          </cell>
        </row>
        <row r="426">
          <cell r="C426" t="str">
            <v>Consolidated Eliminations Retained Earings Check</v>
          </cell>
        </row>
        <row r="495">
          <cell r="C495" t="str">
            <v xml:space="preserve">         810203  Stock Revaluation</v>
          </cell>
        </row>
        <row r="496">
          <cell r="C496" t="str">
            <v xml:space="preserve">         851209  Communications</v>
          </cell>
        </row>
        <row r="497">
          <cell r="C497" t="str">
            <v xml:space="preserve">         890109  Interest Paid - Assoc Co1</v>
          </cell>
        </row>
        <row r="498">
          <cell r="C498" t="str">
            <v xml:space="preserve">         890110  Interest Paid - Assoc Co2</v>
          </cell>
        </row>
        <row r="499">
          <cell r="C499" t="str">
            <v xml:space="preserve">         190303  Deferred Expense- Bo</v>
          </cell>
        </row>
        <row r="500">
          <cell r="C500" t="str">
            <v xml:space="preserve">         348031  INTERCO-AP/AR WDev</v>
          </cell>
        </row>
        <row r="501">
          <cell r="C501" t="str">
            <v xml:space="preserve">         410440  Inter Company - Tran</v>
          </cell>
        </row>
      </sheetData>
      <sheetData sheetId="3"/>
      <sheetData sheetId="4"/>
      <sheetData sheetId="5">
        <row r="19">
          <cell r="E19">
            <v>90040444.929999992</v>
          </cell>
        </row>
      </sheetData>
      <sheetData sheetId="6">
        <row r="16">
          <cell r="E16">
            <v>-1367051764.0976639</v>
          </cell>
        </row>
      </sheetData>
      <sheetData sheetId="7">
        <row r="91">
          <cell r="J91">
            <v>375010.67</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PRES INFO"/>
      <sheetName val="PR1"/>
      <sheetName val="PR2"/>
      <sheetName val="PR3"/>
      <sheetName val="PR4"/>
      <sheetName val="PR5"/>
      <sheetName val="PR6"/>
      <sheetName val="PR7"/>
      <sheetName val="PR8"/>
      <sheetName val="PR9"/>
      <sheetName val="#REF"/>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PR8(a)"/>
      <sheetName val="PR8(b)"/>
      <sheetName val="PR8(c)"/>
      <sheetName val="PR8(d)"/>
      <sheetName val="PR8(e)"/>
      <sheetName val="PR8(f)"/>
      <sheetName val="PR10"/>
      <sheetName val="PR11"/>
      <sheetName val="Index"/>
      <sheetName val="A"/>
      <sheetName val="A1"/>
      <sheetName val="A2"/>
      <sheetName val="B1"/>
      <sheetName val="B1-1"/>
      <sheetName val="C1"/>
      <sheetName val="C2"/>
      <sheetName val="D1"/>
      <sheetName val="D2"/>
      <sheetName val="E1"/>
      <sheetName val="E2"/>
      <sheetName val="F1"/>
      <sheetName val="F2"/>
      <sheetName val="F3"/>
      <sheetName val="F4"/>
      <sheetName val="G1"/>
      <sheetName val="G1-1"/>
      <sheetName val="G2"/>
      <sheetName val="G3"/>
      <sheetName val="G4"/>
      <sheetName val="2.7"/>
      <sheetName val="2.8"/>
      <sheetName val="2.9"/>
      <sheetName val="7.1.4"/>
      <sheetName val="7.2.4"/>
      <sheetName val="9.1"/>
      <sheetName val="16.1"/>
      <sheetName val="16.2"/>
      <sheetName val="16.3"/>
      <sheetName val="16.4"/>
      <sheetName val="16.5"/>
      <sheetName val="23.1 "/>
      <sheetName val="25.1"/>
      <sheetName val="21.2"/>
      <sheetName val="Revenue Segment"/>
      <sheetName val="Non Current Assets Segment"/>
      <sheetName val="Consolidated"/>
    </sheetNames>
    <sheetDataSet>
      <sheetData sheetId="0" refreshError="1"/>
      <sheetData sheetId="1" refreshError="1"/>
      <sheetData sheetId="2" refreshError="1"/>
      <sheetData sheetId="3" refreshError="1"/>
      <sheetData sheetId="4" refreshError="1">
        <row r="2">
          <cell r="B2" t="str">
            <v xml:space="preserve">COMPANY  </v>
          </cell>
          <cell r="C2" t="str">
            <v>:</v>
          </cell>
          <cell r="D2" t="str">
            <v>PETRONAS</v>
          </cell>
        </row>
        <row r="3">
          <cell r="B3" t="str">
            <v xml:space="preserve">PERIOD        </v>
          </cell>
          <cell r="C3" t="str">
            <v>:</v>
          </cell>
          <cell r="D3" t="str">
            <v>31 MARCH 2006</v>
          </cell>
        </row>
        <row r="4">
          <cell r="B4" t="str">
            <v xml:space="preserve">TITLE     </v>
          </cell>
          <cell r="C4" t="str">
            <v>:</v>
          </cell>
          <cell r="D4" t="str">
            <v>REVENUE CONTRIBUTION FROM TERENGGANU REFINERY</v>
          </cell>
        </row>
        <row r="5">
          <cell r="B5" t="str">
            <v>CURRENCY</v>
          </cell>
          <cell r="C5" t="str">
            <v>:</v>
          </cell>
          <cell r="D5" t="str">
            <v>MYR</v>
          </cell>
        </row>
        <row r="8">
          <cell r="B8" t="str">
            <v>LINE</v>
          </cell>
          <cell r="D8" t="str">
            <v>Product breakdown</v>
          </cell>
          <cell r="E8" t="str">
            <v>Qty Produced</v>
          </cell>
          <cell r="F8" t="str">
            <v>Qty Sold</v>
          </cell>
        </row>
        <row r="9">
          <cell r="B9" t="str">
            <v>REF</v>
          </cell>
          <cell r="E9" t="str">
            <v>Bbls '000</v>
          </cell>
          <cell r="F9" t="str">
            <v>Bbls '000</v>
          </cell>
          <cell r="G9" t="str">
            <v>RM '000</v>
          </cell>
        </row>
        <row r="11">
          <cell r="B11">
            <v>1</v>
          </cell>
          <cell r="D11" t="str">
            <v>LPG</v>
          </cell>
        </row>
        <row r="12">
          <cell r="B12">
            <v>2</v>
          </cell>
        </row>
        <row r="13">
          <cell r="B13">
            <v>3</v>
          </cell>
          <cell r="D13" t="str">
            <v>Naphtha</v>
          </cell>
        </row>
        <row r="14">
          <cell r="B14">
            <v>4</v>
          </cell>
        </row>
        <row r="15">
          <cell r="B15">
            <v>5</v>
          </cell>
          <cell r="D15" t="str">
            <v>DPK</v>
          </cell>
        </row>
        <row r="16">
          <cell r="B16">
            <v>6</v>
          </cell>
        </row>
        <row r="17">
          <cell r="B17">
            <v>7</v>
          </cell>
          <cell r="D17" t="str">
            <v>Gasoil</v>
          </cell>
        </row>
        <row r="18">
          <cell r="B18">
            <v>8</v>
          </cell>
        </row>
        <row r="19">
          <cell r="B19">
            <v>9</v>
          </cell>
          <cell r="D19" t="str">
            <v>HSFO *</v>
          </cell>
        </row>
        <row r="20">
          <cell r="B20">
            <v>10</v>
          </cell>
        </row>
        <row r="21">
          <cell r="B21">
            <v>11</v>
          </cell>
          <cell r="D21" t="str">
            <v>LSWR/LSFO</v>
          </cell>
        </row>
        <row r="22">
          <cell r="B22">
            <v>12</v>
          </cell>
        </row>
        <row r="23">
          <cell r="B23">
            <v>13</v>
          </cell>
          <cell r="D23" t="str">
            <v>Primas (U.L.Mogas)</v>
          </cell>
        </row>
        <row r="24">
          <cell r="B24">
            <v>14</v>
          </cell>
        </row>
        <row r="25">
          <cell r="B25">
            <v>15</v>
          </cell>
          <cell r="D25" t="str">
            <v>Prima 92</v>
          </cell>
        </row>
        <row r="26">
          <cell r="B26">
            <v>16</v>
          </cell>
        </row>
        <row r="27">
          <cell r="B27">
            <v>17</v>
          </cell>
          <cell r="D27" t="str">
            <v>Reformate</v>
          </cell>
        </row>
        <row r="28">
          <cell r="B28">
            <v>18</v>
          </cell>
        </row>
        <row r="29">
          <cell r="B29">
            <v>19</v>
          </cell>
          <cell r="D29" t="str">
            <v>Asphalt</v>
          </cell>
        </row>
        <row r="30">
          <cell r="B30">
            <v>20</v>
          </cell>
        </row>
        <row r="31">
          <cell r="B31">
            <v>21</v>
          </cell>
          <cell r="D31" t="str">
            <v>Coke</v>
          </cell>
        </row>
        <row r="32">
          <cell r="B32">
            <v>22</v>
          </cell>
        </row>
        <row r="33">
          <cell r="B33">
            <v>23</v>
          </cell>
          <cell r="D33" t="str">
            <v>Sulphur</v>
          </cell>
        </row>
        <row r="34">
          <cell r="B34">
            <v>24</v>
          </cell>
        </row>
        <row r="35">
          <cell r="B35">
            <v>25</v>
          </cell>
          <cell r="D35" t="str">
            <v>VGO</v>
          </cell>
        </row>
        <row r="36">
          <cell r="B36">
            <v>26</v>
          </cell>
        </row>
        <row r="37">
          <cell r="B37">
            <v>27</v>
          </cell>
          <cell r="D37" t="str">
            <v>Slop</v>
          </cell>
        </row>
        <row r="38">
          <cell r="B38">
            <v>28</v>
          </cell>
        </row>
        <row r="39">
          <cell r="B39">
            <v>29</v>
          </cell>
          <cell r="D39" t="str">
            <v>Total (Line 1 to 27)</v>
          </cell>
          <cell r="E39">
            <v>0</v>
          </cell>
          <cell r="F39">
            <v>0</v>
          </cell>
          <cell r="G39">
            <v>0</v>
          </cell>
        </row>
        <row r="42">
          <cell r="B42" t="str">
            <v>Note 1</v>
          </cell>
          <cell r="D42" t="str">
            <v>Reconciliation</v>
          </cell>
          <cell r="E42" t="str">
            <v>Bbls '000</v>
          </cell>
        </row>
        <row r="44">
          <cell r="D44" t="str">
            <v>Quantity produced</v>
          </cell>
        </row>
        <row r="46">
          <cell r="D46" t="str">
            <v>Less : Quantity sold</v>
          </cell>
        </row>
        <row r="48">
          <cell r="D48" t="str">
            <v xml:space="preserve">Balance  </v>
          </cell>
        </row>
        <row r="50">
          <cell r="B50" t="str">
            <v>Note</v>
          </cell>
          <cell r="D50" t="str">
            <v>Justification on the balance in Note 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mitment"/>
      <sheetName val="TB"/>
      <sheetName val="FS"/>
      <sheetName val="Fixed"/>
      <sheetName val="Detail"/>
      <sheetName val="wbs&amp;wpl"/>
      <sheetName val="AJE "/>
      <sheetName val="RJE"/>
      <sheetName val="Pending"/>
      <sheetName val="3-100"/>
      <sheetName val="3-101"/>
      <sheetName val="6-100"/>
      <sheetName val="6-200"/>
      <sheetName val="6-300"/>
      <sheetName val="6-400"/>
      <sheetName val="6-500"/>
      <sheetName val="6-600"/>
      <sheetName val="6-700"/>
      <sheetName val="6-800"/>
      <sheetName val="6-900"/>
      <sheetName val="Tax 7-200 "/>
      <sheetName val="8-100 "/>
      <sheetName val="8-101"/>
      <sheetName val="9-100"/>
      <sheetName val="9-103 cut off purchase"/>
      <sheetName val="9-200"/>
      <sheetName val="9-300"/>
      <sheetName val="9-400"/>
      <sheetName val="9-500"/>
      <sheetName val="10-100"/>
      <sheetName val="10-200"/>
      <sheetName val="10-201"/>
      <sheetName val="Payroll"/>
      <sheetName val="Staff payroll"/>
      <sheetName val="11-100"/>
      <sheetName val="11-101"/>
      <sheetName val="11-200"/>
      <sheetName val="11-300"/>
      <sheetName val="11-400"/>
      <sheetName val="เดิม-คำนวณดอกเบี้ย"/>
      <sheetName val="12-100"/>
      <sheetName val="12-200"/>
      <sheetName val="12-201"/>
      <sheetName val="12-202"/>
      <sheetName val="12-203"/>
      <sheetName val="12-204"/>
      <sheetName val="12-205"/>
      <sheetName val="12-206"/>
      <sheetName val="12-207"/>
      <sheetName val="13-100"/>
      <sheetName val="14-200 "/>
      <sheetName val="14-202"/>
      <sheetName val="14-201"/>
      <sheetName val="15-100 "/>
      <sheetName val="15-101"/>
      <sheetName val="15-102"/>
      <sheetName val="15-200"/>
      <sheetName val="15-201"/>
      <sheetName val="Vat"/>
      <sheetName val="Cut off Sales "/>
      <sheetName val="16-100"/>
      <sheetName val="16-101"/>
      <sheetName val="16-102"/>
      <sheetName val="16-200"/>
      <sheetName val="16-300"/>
      <sheetName val="16-400"/>
      <sheetName val="16-500"/>
      <sheetName val="16-600"/>
      <sheetName val="16-700"/>
      <sheetName val="16-800"/>
      <sheetName val="16-900"/>
      <sheetName val="Trial Balance-2005"/>
      <sheetName val="Fagor04-A3112t"/>
      <sheetName val="Fagor04-A3112e"/>
      <sheetName val="UNADJUSTED"/>
      <sheetName val="AJE"/>
      <sheetName val="6-101"/>
      <sheetName val="6-102"/>
      <sheetName val="6-103"/>
      <sheetName val="8-100"/>
      <sheetName val="9-101"/>
      <sheetName val="payroll "/>
      <sheetName val="Staff payroll 1 "/>
      <sheetName val="Staff payroll  2"/>
      <sheetName val="Note 12-100"/>
      <sheetName val="Note 12-100 (Eng)"/>
      <sheetName val="Test Unit Cost-FG"/>
      <sheetName val="14-100(Inventoty)"/>
      <sheetName val="14-101(Cost Of Sale)"/>
      <sheetName val="14-102(Overhead)"/>
      <sheetName val="14-103(Reconcile cost of sale)"/>
      <sheetName val="14-104(Test LCM)"/>
      <sheetName val="Test System Purchase"/>
      <sheetName val="14-200 A"/>
      <sheetName val="Sheet1"/>
      <sheetName val="Cut off Sales"/>
      <sheetName val="cut of purchase"/>
      <sheetName val="Analysis ar turnover"/>
      <sheetName val="Reconcile Vat"/>
      <sheetName val="Test System Sales"/>
      <sheetName val="Analytical GP"/>
      <sheetName val="15-100"/>
      <sheetName val="19-100"/>
      <sheetName val="PR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Book"/>
      <sheetName val="Input"/>
      <sheetName val="CBudget"/>
      <sheetName val="Op"/>
      <sheetName val="Depr"/>
      <sheetName val="Debt"/>
      <sheetName val="FS"/>
      <sheetName val="Ann_FS"/>
      <sheetName val="NRG"/>
      <sheetName val="Ann_NRG"/>
      <sheetName val="Budget"/>
      <sheetName val="P&amp;L"/>
      <sheetName val="CF"/>
      <sheetName val="TDAL"/>
      <sheetName val="PR4"/>
      <sheetName val="MPL 技連"/>
      <sheetName val="342E BLOCK"/>
      <sheetName val="9-300"/>
      <sheetName val="Fagor04-A3112e"/>
      <sheetName val="Contents (2)"/>
      <sheetName val="CPS.2003.04BK play"/>
      <sheetName val="B1"/>
      <sheetName val="Assumptions_Book"/>
      <sheetName val="เงินกู้ธนชาติ"/>
      <sheetName val="เงินกู้ MGC"/>
      <sheetName val="BEN"/>
      <sheetName val="TrialBalance Q3-2002"/>
      <sheetName val="งบบริหาร PL-report"/>
      <sheetName val="10-1 Media"/>
      <sheetName val="10-cut"/>
      <sheetName val="สมุดรายวัน"/>
      <sheetName val="Int."/>
      <sheetName val="Manual"/>
      <sheetName val="cover"/>
      <sheetName val="#Lookup"/>
      <sheetName val="Trial Balance"/>
      <sheetName val="ตั๋วเงินรับ"/>
      <sheetName val="master plan "/>
      <sheetName val="mix"/>
      <sheetName val="Summary"/>
      <sheetName val="2.Conso"/>
      <sheetName val="stat local"/>
      <sheetName val="Map"/>
      <sheetName val="Index"/>
      <sheetName val="Date"/>
      <sheetName val="PL-D"/>
      <sheetName val="Assumptions_Book1"/>
      <sheetName val="เงินกู้_MGC"/>
      <sheetName val="TrialBalance_Q3-2002"/>
      <sheetName val="Contents_(2)"/>
      <sheetName val="งบบริหาร_PL-report"/>
      <sheetName val="10-1_Media"/>
      <sheetName val="Int_"/>
      <sheetName val="Trial_Balance"/>
      <sheetName val="master_plan_"/>
      <sheetName val="2_Conso"/>
      <sheetName val="stat_local"/>
      <sheetName val="8.1|Invest in Equity"/>
      <sheetName val="NAME"/>
      <sheetName val="Calculations"/>
      <sheetName val="ชื่อหุ้น"/>
      <sheetName val="Header"/>
      <sheetName val="Variables"/>
      <sheetName val="total"/>
    </sheetNames>
    <sheetDataSet>
      <sheetData sheetId="0" refreshError="1"/>
      <sheetData sheetId="1" refreshError="1">
        <row r="19">
          <cell r="D19">
            <v>0.3</v>
          </cell>
        </row>
        <row r="20">
          <cell r="D20">
            <v>0.3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refreshError="1"/>
      <sheetData sheetId="34" refreshError="1"/>
      <sheetData sheetId="35" refreshError="1"/>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CB_DATA_"/>
      <sheetName val="MonteCarlo"/>
      <sheetName val="Sheet5"/>
      <sheetName val="Sheet3"/>
      <sheetName val="คำนวนเงินกู้"/>
      <sheetName val="MPL 技連"/>
      <sheetName val="342E BLOCK"/>
      <sheetName val="Input"/>
    </sheetNames>
    <sheetDataSet>
      <sheetData sheetId="0" refreshError="1"/>
      <sheetData sheetId="1">
        <row r="71">
          <cell r="E71">
            <v>14722.21126829987</v>
          </cell>
        </row>
        <row r="72">
          <cell r="E72">
            <v>14721.729032448629</v>
          </cell>
        </row>
        <row r="98">
          <cell r="E98">
            <v>545.06105737664734</v>
          </cell>
        </row>
        <row r="99">
          <cell r="E99">
            <v>545.04447208527063</v>
          </cell>
        </row>
        <row r="127">
          <cell r="E127">
            <v>91.266461470898292</v>
          </cell>
        </row>
        <row r="128">
          <cell r="E128" t="e">
            <v>#VALUE!</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nvestment2016_Data"/>
      <sheetName val="1|Investment2016_Data ('000)"/>
      <sheetName val="2|CF_FC-M_Data"/>
      <sheetName val="6|CF_Actual-W_data"/>
      <sheetName val="7|CF_Actual-M_data"/>
      <sheetName val="5|BANK&amp;LOAN_data"/>
      <sheetName val="Cover"/>
      <sheetName val="Summary"/>
      <sheetName val="1|Investment2016_by site"/>
      <sheetName val="2|CF_FC-M_by MONTH"/>
      <sheetName val="Project list"/>
      <sheetName val="6|CF_Actual-W_by Co."/>
      <sheetName val="7|CF_Actual-M_by Co."/>
      <sheetName val="3|CF_Investment project"/>
      <sheetName val="2|CF_FC-M_by Group_Jan"/>
      <sheetName val="2|CF_FC-M_by Group_Feb"/>
      <sheetName val="2|CF_FC-M_by Group_Mar"/>
      <sheetName val="2|CF_FC-M_by Group_Apr"/>
      <sheetName val="2|CF_FC-M_by Co._BJL"/>
      <sheetName val="2|CF_FC-M_by Co._JWDA"/>
      <sheetName val="2|CF_FC-M_by Co._JWDIL"/>
      <sheetName val="2|CF_FC-M_by Co._JPKCS"/>
      <sheetName val="2|CF_FC-M_by Co._JPL"/>
      <sheetName val="2|CF_FC-M_by Co._JWDP"/>
      <sheetName val="5|BANK&amp;LOAN_by Group"/>
      <sheetName val="6|CF_Actual-W_by Group"/>
      <sheetName val="7|CF_Actual-M_by Group"/>
      <sheetName val="7|CF_Actual-M_by Group ('000)"/>
      <sheetName val="project"/>
    </sheetNames>
    <sheetDataSet>
      <sheetData sheetId="0"/>
      <sheetData sheetId="1"/>
      <sheetData sheetId="2"/>
      <sheetData sheetId="3"/>
      <sheetData sheetId="4">
        <row r="4">
          <cell r="C4">
            <v>42370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3">
          <cell r="N3">
            <v>1</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ice"/>
      <sheetName val="Old Model"/>
      <sheetName val="Summary"/>
      <sheetName val="Statements"/>
      <sheetName val="Checks"/>
      <sheetName val="Overview"/>
      <sheetName val="Ass"/>
      <sheetName val="An_Ass"/>
      <sheetName val="Qtr_Ass"/>
      <sheetName val="M_Ass"/>
      <sheetName val="M_Ctn"/>
      <sheetName val="Qtr I-Bonds"/>
      <sheetName val="Qtr E-Note"/>
      <sheetName val="Qtr_Ops"/>
      <sheetName val="Qtr_Depn"/>
      <sheetName val="Qtr_Debt"/>
      <sheetName val="Qtr_Tax"/>
      <sheetName val="Debt_Ratios"/>
      <sheetName val="Qtr_Cash"/>
      <sheetName val="An_Cash"/>
      <sheetName val="An_Accts"/>
      <sheetName val="Qtr_Equity"/>
      <sheetName val="Qtr_Chart"/>
      <sheetName val="An_Chart"/>
      <sheetName val="DSCR"/>
      <sheetName val="D_Out"/>
      <sheetName val="P&amp;I"/>
      <sheetName val="Capac$ (A)"/>
      <sheetName val="Equity Analysis"/>
      <sheetName val="CapacCharge"/>
      <sheetName val="MaintCosts"/>
      <sheetName val="Q_Sources"/>
      <sheetName val="Q_Uses"/>
      <sheetName val="A_Sources"/>
      <sheetName val="A_Uses"/>
      <sheetName val="Project Costs"/>
      <sheetName val="Tables"/>
      <sheetName val="Fin Charts"/>
      <sheetName val="Table.Amort"/>
      <sheetName val="Input"/>
      <sheetName val="project"/>
      <sheetName val="4|Cash-IN&amp;OUT_Actual"/>
      <sheetName val="7|CF_Actual-M"/>
      <sheetName val="7|CF_Actual-M_data"/>
      <sheetName val="ตั๋วเงินรับ"/>
      <sheetName val="科目（FS-311）"/>
      <sheetName val="Old_Model"/>
      <sheetName val="Qtr_I-Bonds"/>
      <sheetName val="Qtr_E-Note"/>
      <sheetName val="Capac$_(A)"/>
      <sheetName val="Equity_Analysis"/>
      <sheetName val="Project_Costs"/>
      <sheetName val="Fin_Charts"/>
      <sheetName val="Table_Amort"/>
      <sheetName val="TrialBalance Q3-2002"/>
      <sheetName val="2.Conso"/>
      <sheetName val="Main"/>
      <sheetName val="เงินกู้ MGC"/>
      <sheetName val="เงินกู้ธนชาติ"/>
      <sheetName val="Trial Balance"/>
      <sheetName val="Date"/>
      <sheetName val="PL-D"/>
      <sheetName val="sumdata"/>
      <sheetName val="acc.depre-report-old"/>
      <sheetName val="DATABASE -sumifTB"/>
      <sheetName val="dep12"/>
      <sheetName val="ADJ - RATE"/>
      <sheetName val="pt"/>
      <sheetName val="Manual"/>
      <sheetName val="BEN"/>
      <sheetName val="Old_Model1"/>
      <sheetName val="Qtr_I-Bonds1"/>
      <sheetName val="Qtr_E-Note1"/>
      <sheetName val="Capac$_(A)1"/>
      <sheetName val="Equity_Analysis1"/>
      <sheetName val="Project_Costs1"/>
      <sheetName val="Fin_Charts1"/>
      <sheetName val="Table_Amort1"/>
      <sheetName val="TrialBalance_Q3-2002"/>
      <sheetName val="2_Conso"/>
      <sheetName val="เงินกู้_MGC"/>
      <sheetName val="Trial_Balance"/>
      <sheetName val="DATABASE_-sumifTB"/>
      <sheetName val="acc_depre-report-old"/>
      <sheetName val="ADJ_-_RATE"/>
      <sheetName val="P&amp;LFINAL - 44"/>
      <sheetName val="Calculations"/>
      <sheetName val="Final Townsville II Accounting "/>
      <sheetName val="bod"/>
      <sheetName val="Combine"/>
      <sheetName val="Parameter"/>
      <sheetName val="SCB 1 - Current"/>
      <sheetName val="SCB 2 - Current"/>
      <sheetName val="18.1"/>
      <sheetName val="15"/>
      <sheetName val="13"/>
      <sheetName val="12"/>
      <sheetName val="6.2"/>
      <sheetName val="6.5.2"/>
      <sheetName val="5.2"/>
      <sheetName val="7.1.3"/>
      <sheetName val="17.2.2"/>
      <sheetName val="9"/>
      <sheetName val="3.3"/>
      <sheetName val="5"/>
      <sheetName val="6.4"/>
      <sheetName val="18"/>
      <sheetName val="8"/>
      <sheetName val="17.2.3"/>
      <sheetName val="7"/>
      <sheetName val="2.3"/>
    </sheetNames>
    <sheetDataSet>
      <sheetData sheetId="0" refreshError="1"/>
      <sheetData sheetId="1" refreshError="1"/>
      <sheetData sheetId="2" refreshError="1"/>
      <sheetData sheetId="3" refreshError="1"/>
      <sheetData sheetId="4" refreshError="1"/>
      <sheetData sheetId="5" refreshError="1"/>
      <sheetData sheetId="6" refreshError="1">
        <row r="15">
          <cell r="F15">
            <v>37072</v>
          </cell>
        </row>
        <row r="16">
          <cell r="F16">
            <v>37072</v>
          </cell>
        </row>
        <row r="20">
          <cell r="F20">
            <v>38352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sheetData sheetId="60" refreshError="1"/>
      <sheetData sheetId="61" refreshError="1"/>
      <sheetData sheetId="62" refreshError="1"/>
      <sheetData sheetId="63" refreshError="1"/>
      <sheetData sheetId="64" refreshError="1"/>
      <sheetData sheetId="65"/>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 Report"/>
    </sheetNames>
    <sheetDataSet>
      <sheetData sheetId="0" refreshError="1">
        <row r="8">
          <cell r="A8">
            <v>1</v>
          </cell>
          <cell r="B8">
            <v>304001</v>
          </cell>
          <cell r="C8" t="str">
            <v>JV-041101</v>
          </cell>
          <cell r="D8"/>
          <cell r="E8"/>
          <cell r="F8" t="str">
            <v>ADM</v>
          </cell>
          <cell r="G8" t="str">
            <v>ADM</v>
          </cell>
          <cell r="H8">
            <v>12</v>
          </cell>
          <cell r="I8"/>
          <cell r="J8"/>
          <cell r="K8"/>
          <cell r="L8"/>
          <cell r="M8" t="str">
            <v>12--</v>
          </cell>
        </row>
        <row r="10">
          <cell r="A10">
            <v>2</v>
          </cell>
          <cell r="B10">
            <v>305001</v>
          </cell>
          <cell r="C10" t="str">
            <v>PCV-050101</v>
          </cell>
          <cell r="D10"/>
          <cell r="E10"/>
          <cell r="F10" t="str">
            <v>ADM</v>
          </cell>
          <cell r="G10" t="str">
            <v>ADM</v>
          </cell>
          <cell r="H10">
            <v>12</v>
          </cell>
          <cell r="I10" t="str">
            <v>O03</v>
          </cell>
          <cell r="J10" t="str">
            <v>05</v>
          </cell>
          <cell r="K10" t="str">
            <v>2005</v>
          </cell>
          <cell r="L10" t="str">
            <v>001</v>
          </cell>
          <cell r="M10" t="str">
            <v>13-O03-05</v>
          </cell>
        </row>
        <row r="11">
          <cell r="J11" t="str">
            <v>05</v>
          </cell>
        </row>
        <row r="12">
          <cell r="A12">
            <v>3</v>
          </cell>
          <cell r="B12">
            <v>305002</v>
          </cell>
          <cell r="C12" t="str">
            <v>PCV-050201</v>
          </cell>
          <cell r="D12"/>
          <cell r="E12"/>
          <cell r="F12" t="str">
            <v>ADM</v>
          </cell>
          <cell r="G12" t="str">
            <v>ADM</v>
          </cell>
          <cell r="H12">
            <v>12</v>
          </cell>
          <cell r="I12" t="str">
            <v>O03</v>
          </cell>
          <cell r="J12" t="str">
            <v>05</v>
          </cell>
          <cell r="K12" t="str">
            <v>2005</v>
          </cell>
          <cell r="L12" t="str">
            <v>002</v>
          </cell>
          <cell r="M12" t="str">
            <v>14-O03-05</v>
          </cell>
        </row>
        <row r="13">
          <cell r="M13" t="str">
            <v>0--</v>
          </cell>
        </row>
        <row r="14">
          <cell r="A14">
            <v>4</v>
          </cell>
          <cell r="B14">
            <v>305003</v>
          </cell>
          <cell r="C14" t="str">
            <v>PCV-050201</v>
          </cell>
          <cell r="D14"/>
          <cell r="E14"/>
          <cell r="F14" t="str">
            <v>ADM</v>
          </cell>
          <cell r="G14" t="str">
            <v>ADM</v>
          </cell>
          <cell r="H14">
            <v>12</v>
          </cell>
          <cell r="I14"/>
          <cell r="J14" t="str">
            <v>05</v>
          </cell>
          <cell r="K14" t="str">
            <v>2005</v>
          </cell>
          <cell r="L14"/>
          <cell r="M14" t="str">
            <v>12--05</v>
          </cell>
        </row>
        <row r="16">
          <cell r="A16">
            <v>5</v>
          </cell>
          <cell r="B16">
            <v>305004</v>
          </cell>
          <cell r="C16" t="str">
            <v>PCV-050201</v>
          </cell>
          <cell r="D16"/>
          <cell r="E16"/>
          <cell r="F16" t="str">
            <v>ADM</v>
          </cell>
          <cell r="G16" t="str">
            <v>ADM</v>
          </cell>
          <cell r="H16">
            <v>12</v>
          </cell>
          <cell r="I16" t="str">
            <v>O01</v>
          </cell>
          <cell r="J16" t="str">
            <v>05</v>
          </cell>
          <cell r="K16" t="str">
            <v>2005</v>
          </cell>
          <cell r="L16"/>
          <cell r="M16" t="str">
            <v>12-O01-05</v>
          </cell>
        </row>
        <row r="17">
          <cell r="M17" t="str">
            <v>0--</v>
          </cell>
        </row>
        <row r="18">
          <cell r="A18">
            <v>6</v>
          </cell>
          <cell r="B18">
            <v>305005</v>
          </cell>
          <cell r="C18" t="str">
            <v>JV-050304</v>
          </cell>
          <cell r="D18"/>
          <cell r="E18"/>
          <cell r="F18" t="str">
            <v>ADM</v>
          </cell>
          <cell r="G18" t="str">
            <v>FNC</v>
          </cell>
          <cell r="H18">
            <v>14</v>
          </cell>
          <cell r="I18" t="str">
            <v>O05</v>
          </cell>
          <cell r="J18" t="str">
            <v>05</v>
          </cell>
          <cell r="K18" t="str">
            <v>2005</v>
          </cell>
          <cell r="L18" t="str">
            <v>001</v>
          </cell>
          <cell r="M18" t="str">
            <v>15-O05-05-001</v>
          </cell>
        </row>
        <row r="20">
          <cell r="A20">
            <v>7</v>
          </cell>
          <cell r="B20"/>
          <cell r="C20" t="str">
            <v>PCV-050401</v>
          </cell>
          <cell r="D20"/>
          <cell r="E20"/>
          <cell r="F20" t="str">
            <v>ADM</v>
          </cell>
          <cell r="G20"/>
          <cell r="H20"/>
          <cell r="I20"/>
          <cell r="J20" t="str">
            <v>05</v>
          </cell>
          <cell r="K20" t="str">
            <v>2005</v>
          </cell>
          <cell r="L20"/>
          <cell r="M20" t="str">
            <v>0--05-</v>
          </cell>
        </row>
        <row r="22">
          <cell r="A22">
            <v>8</v>
          </cell>
          <cell r="B22"/>
          <cell r="C22" t="str">
            <v>JV-050401</v>
          </cell>
          <cell r="D22"/>
          <cell r="E22"/>
          <cell r="F22" t="str">
            <v>ADM</v>
          </cell>
          <cell r="G22"/>
          <cell r="H22"/>
          <cell r="I22"/>
          <cell r="J22" t="str">
            <v>05</v>
          </cell>
          <cell r="K22" t="str">
            <v>2005</v>
          </cell>
          <cell r="L22"/>
          <cell r="M22" t="str">
            <v>0--05-</v>
          </cell>
        </row>
        <row r="24">
          <cell r="A24">
            <v>9</v>
          </cell>
          <cell r="B24"/>
          <cell r="C24" t="str">
            <v>JV-050401</v>
          </cell>
          <cell r="D24"/>
          <cell r="E24"/>
          <cell r="F24" t="str">
            <v>ADM</v>
          </cell>
          <cell r="G24"/>
          <cell r="H24"/>
          <cell r="I24"/>
          <cell r="J24" t="str">
            <v>05</v>
          </cell>
          <cell r="K24" t="str">
            <v>2005</v>
          </cell>
          <cell r="L24"/>
          <cell r="M24" t="str">
            <v>0--05-</v>
          </cell>
        </row>
        <row r="26">
          <cell r="A26">
            <v>10</v>
          </cell>
          <cell r="B26"/>
          <cell r="C26" t="str">
            <v>JV-050401</v>
          </cell>
          <cell r="D26"/>
          <cell r="E26"/>
          <cell r="F26" t="str">
            <v>ADM</v>
          </cell>
          <cell r="G26"/>
          <cell r="H26"/>
          <cell r="I26"/>
          <cell r="J26" t="str">
            <v>05</v>
          </cell>
          <cell r="K26" t="str">
            <v>2005</v>
          </cell>
          <cell r="L26"/>
          <cell r="M26" t="str">
            <v>0--05-</v>
          </cell>
        </row>
        <row r="28">
          <cell r="A28">
            <v>11</v>
          </cell>
          <cell r="B28"/>
          <cell r="C28" t="str">
            <v>JV-050501</v>
          </cell>
          <cell r="D28"/>
          <cell r="E28"/>
          <cell r="F28" t="str">
            <v>ADM</v>
          </cell>
          <cell r="G28" t="str">
            <v>ADM</v>
          </cell>
          <cell r="H28">
            <v>12</v>
          </cell>
          <cell r="I28" t="str">
            <v>O03</v>
          </cell>
          <cell r="J28" t="str">
            <v>05</v>
          </cell>
          <cell r="K28" t="str">
            <v>2005</v>
          </cell>
          <cell r="L28" t="str">
            <v>003</v>
          </cell>
          <cell r="M28" t="str">
            <v>15-O03-05-003</v>
          </cell>
        </row>
        <row r="30">
          <cell r="A30">
            <v>12</v>
          </cell>
          <cell r="B30"/>
          <cell r="C30" t="str">
            <v>JV-050501</v>
          </cell>
          <cell r="D30"/>
          <cell r="E30"/>
          <cell r="F30" t="str">
            <v>ADM</v>
          </cell>
          <cell r="G30"/>
          <cell r="H30"/>
          <cell r="I30"/>
          <cell r="J30" t="str">
            <v>05</v>
          </cell>
          <cell r="K30" t="str">
            <v>2005</v>
          </cell>
          <cell r="L30"/>
          <cell r="M30" t="str">
            <v>0--05-</v>
          </cell>
        </row>
        <row r="32">
          <cell r="A32">
            <v>13</v>
          </cell>
          <cell r="B32"/>
          <cell r="C32" t="str">
            <v>JV-050501</v>
          </cell>
          <cell r="D32"/>
          <cell r="E32"/>
          <cell r="F32" t="str">
            <v>ADM</v>
          </cell>
          <cell r="G32"/>
          <cell r="H32"/>
          <cell r="I32"/>
          <cell r="J32" t="str">
            <v>05</v>
          </cell>
          <cell r="K32" t="str">
            <v>2005</v>
          </cell>
          <cell r="L32"/>
          <cell r="M32" t="str">
            <v>0--05-</v>
          </cell>
        </row>
        <row r="34">
          <cell r="A34">
            <v>14</v>
          </cell>
          <cell r="B34"/>
          <cell r="C34" t="str">
            <v>JV-050501</v>
          </cell>
          <cell r="D34"/>
          <cell r="E34"/>
          <cell r="F34" t="str">
            <v>ADM</v>
          </cell>
          <cell r="G34"/>
          <cell r="H34"/>
          <cell r="I34"/>
          <cell r="J34" t="str">
            <v>05</v>
          </cell>
          <cell r="K34" t="str">
            <v>2005</v>
          </cell>
          <cell r="L34"/>
          <cell r="M34" t="str">
            <v>0--05-</v>
          </cell>
        </row>
        <row r="36">
          <cell r="A36">
            <v>15</v>
          </cell>
          <cell r="B36"/>
          <cell r="C36" t="str">
            <v>JV-050601</v>
          </cell>
          <cell r="D36"/>
          <cell r="E36"/>
          <cell r="F36" t="str">
            <v>ADM</v>
          </cell>
          <cell r="G36"/>
          <cell r="H36"/>
          <cell r="I36"/>
          <cell r="J36" t="str">
            <v>05</v>
          </cell>
          <cell r="K36" t="str">
            <v>2005</v>
          </cell>
          <cell r="L36"/>
          <cell r="M36" t="str">
            <v>0--05-</v>
          </cell>
        </row>
        <row r="38">
          <cell r="A38">
            <v>16</v>
          </cell>
          <cell r="B38"/>
          <cell r="C38" t="str">
            <v>JV-050601</v>
          </cell>
          <cell r="D38"/>
          <cell r="E38"/>
          <cell r="F38" t="str">
            <v>ADM</v>
          </cell>
          <cell r="G38"/>
          <cell r="H38"/>
          <cell r="I38"/>
          <cell r="J38" t="str">
            <v>05</v>
          </cell>
          <cell r="K38" t="str">
            <v>2005</v>
          </cell>
          <cell r="L38"/>
          <cell r="M38" t="str">
            <v>0--05-</v>
          </cell>
        </row>
        <row r="40">
          <cell r="A40">
            <v>17</v>
          </cell>
          <cell r="B40"/>
          <cell r="C40" t="str">
            <v>JV-050701</v>
          </cell>
          <cell r="D40"/>
          <cell r="E40"/>
          <cell r="F40" t="str">
            <v>ADM</v>
          </cell>
          <cell r="G40" t="str">
            <v>ACC</v>
          </cell>
          <cell r="H40">
            <v>13</v>
          </cell>
          <cell r="I40" t="str">
            <v>O02</v>
          </cell>
          <cell r="J40" t="str">
            <v>05</v>
          </cell>
          <cell r="K40" t="str">
            <v>2005</v>
          </cell>
          <cell r="L40" t="str">
            <v>001</v>
          </cell>
          <cell r="M40" t="str">
            <v>14-O02-05-001</v>
          </cell>
        </row>
        <row r="42">
          <cell r="A42">
            <v>19</v>
          </cell>
          <cell r="B42"/>
          <cell r="C42" t="str">
            <v>JV-050801</v>
          </cell>
          <cell r="D42" t="str">
            <v>Inv-2548-011079</v>
          </cell>
          <cell r="E42" t="str">
            <v>Tiger Soft (1998) Co.,Ltd.</v>
          </cell>
        </row>
        <row r="44">
          <cell r="A44">
            <v>20</v>
          </cell>
          <cell r="B44"/>
          <cell r="C44" t="str">
            <v>JV-050801</v>
          </cell>
          <cell r="D44" t="str">
            <v>Inv-2548-011078</v>
          </cell>
          <cell r="E44" t="str">
            <v>Tiger Soft (1998) Co.,Ltd.</v>
          </cell>
        </row>
        <row r="46">
          <cell r="A46">
            <v>22</v>
          </cell>
          <cell r="B46"/>
          <cell r="C46" t="str">
            <v>JV-050801</v>
          </cell>
        </row>
        <row r="48">
          <cell r="A48">
            <v>23</v>
          </cell>
          <cell r="B48"/>
          <cell r="C48" t="str">
            <v>JV-050801</v>
          </cell>
        </row>
        <row r="50">
          <cell r="A50">
            <v>23</v>
          </cell>
          <cell r="B50"/>
          <cell r="C50" t="str">
            <v>JV-050801</v>
          </cell>
        </row>
        <row r="52">
          <cell r="A52">
            <v>24</v>
          </cell>
          <cell r="B52"/>
          <cell r="C52" t="str">
            <v>JV-050807</v>
          </cell>
        </row>
        <row r="54">
          <cell r="A54">
            <v>23</v>
          </cell>
          <cell r="B54"/>
          <cell r="C54" t="str">
            <v>PV-050901</v>
          </cell>
        </row>
        <row r="56">
          <cell r="A56">
            <v>24</v>
          </cell>
          <cell r="B56"/>
          <cell r="C56" t="str">
            <v>PV-050901</v>
          </cell>
        </row>
        <row r="58">
          <cell r="A58">
            <v>24</v>
          </cell>
          <cell r="B58"/>
          <cell r="C58" t="str">
            <v>JV-050901</v>
          </cell>
        </row>
        <row r="60">
          <cell r="A60">
            <v>25</v>
          </cell>
          <cell r="B60"/>
          <cell r="C60" t="str">
            <v>JV-050901</v>
          </cell>
        </row>
        <row r="62">
          <cell r="A62">
            <v>26</v>
          </cell>
          <cell r="B62"/>
          <cell r="C62" t="str">
            <v>JV-050901</v>
          </cell>
        </row>
        <row r="64">
          <cell r="A64">
            <v>27</v>
          </cell>
          <cell r="B64"/>
          <cell r="C64" t="str">
            <v>JV-050901</v>
          </cell>
        </row>
        <row r="68">
          <cell r="C68" t="str">
            <v>OFFICE EQUIPMENT (TLM)</v>
          </cell>
        </row>
        <row r="69">
          <cell r="A69">
            <v>24</v>
          </cell>
          <cell r="B69"/>
          <cell r="C69" t="str">
            <v>JV-050701</v>
          </cell>
          <cell r="D69"/>
          <cell r="E69"/>
          <cell r="F69" t="str">
            <v>ADM</v>
          </cell>
          <cell r="G69"/>
          <cell r="H69"/>
          <cell r="I69"/>
          <cell r="J69" t="str">
            <v>05</v>
          </cell>
          <cell r="K69" t="str">
            <v>2005</v>
          </cell>
          <cell r="L69"/>
          <cell r="M69" t="str">
            <v>0--05-</v>
          </cell>
        </row>
        <row r="71">
          <cell r="A71">
            <v>25</v>
          </cell>
          <cell r="B71"/>
          <cell r="C71" t="str">
            <v>JV-050901</v>
          </cell>
        </row>
        <row r="75">
          <cell r="C75" t="str">
            <v>OFFICE EQUIPMENT (PIM)</v>
          </cell>
        </row>
        <row r="76">
          <cell r="A76">
            <v>25</v>
          </cell>
          <cell r="B76"/>
          <cell r="C76" t="str">
            <v>JV-050808</v>
          </cell>
          <cell r="D76" t="str">
            <v>I080048</v>
          </cell>
          <cell r="E76" t="str">
            <v>I.D.Supplys Co.,Ltd.</v>
          </cell>
        </row>
        <row r="78">
          <cell r="A78">
            <v>24</v>
          </cell>
          <cell r="B78"/>
          <cell r="C78" t="str">
            <v>JV-050806</v>
          </cell>
        </row>
        <row r="80">
          <cell r="B80" t="str">
            <v xml:space="preserve"> </v>
          </cell>
        </row>
        <row r="81">
          <cell r="B81" t="str">
            <v xml:space="preserve"> </v>
          </cell>
        </row>
        <row r="86">
          <cell r="B86">
            <v>102122</v>
          </cell>
          <cell r="C86" t="str">
            <v>Tooling  (TLM)</v>
          </cell>
        </row>
        <row r="87">
          <cell r="A87" t="str">
            <v>No.</v>
          </cell>
          <cell r="B87" t="str">
            <v>FA-Code</v>
          </cell>
          <cell r="C87" t="str">
            <v>Voucher No.</v>
          </cell>
          <cell r="D87"/>
          <cell r="E87"/>
          <cell r="F87" t="str">
            <v>Dept.</v>
          </cell>
          <cell r="G87" t="str">
            <v>Local.Name</v>
          </cell>
          <cell r="H87" t="str">
            <v>Local.No.</v>
          </cell>
          <cell r="I87" t="str">
            <v>Type of Assets</v>
          </cell>
          <cell r="J87" t="str">
            <v>Pur Yrs.</v>
          </cell>
          <cell r="K87"/>
          <cell r="L87" t="str">
            <v>Running No.</v>
          </cell>
        </row>
        <row r="88">
          <cell r="A88">
            <v>1</v>
          </cell>
          <cell r="B88"/>
          <cell r="C88" t="str">
            <v>JV-050703</v>
          </cell>
          <cell r="D88"/>
          <cell r="E88"/>
          <cell r="F88" t="str">
            <v>TLM</v>
          </cell>
        </row>
        <row r="90">
          <cell r="A90">
            <v>2</v>
          </cell>
          <cell r="B90"/>
          <cell r="C90" t="str">
            <v>JV-050601</v>
          </cell>
          <cell r="D90" t="str">
            <v>585/00</v>
          </cell>
          <cell r="E90" t="str">
            <v>Generex Technology Co.,Ltd.</v>
          </cell>
        </row>
        <row r="92">
          <cell r="A92">
            <v>3</v>
          </cell>
          <cell r="B92"/>
          <cell r="C92" t="str">
            <v>JV-050601</v>
          </cell>
          <cell r="D92" t="str">
            <v>585/00</v>
          </cell>
          <cell r="E92" t="str">
            <v>Generex Technology Co.,Ltd.</v>
          </cell>
        </row>
        <row r="94">
          <cell r="A94">
            <v>4</v>
          </cell>
          <cell r="B94"/>
          <cell r="C94" t="str">
            <v>JV-050601</v>
          </cell>
          <cell r="D94" t="str">
            <v>200506002293</v>
          </cell>
          <cell r="E94" t="str">
            <v>J.Sri Rung Rueng Impex Co.,Ltd.</v>
          </cell>
        </row>
        <row r="96">
          <cell r="A96">
            <v>5</v>
          </cell>
          <cell r="B96"/>
          <cell r="C96" t="str">
            <v>JV-050601</v>
          </cell>
          <cell r="D96" t="str">
            <v>200506002293</v>
          </cell>
          <cell r="E96" t="str">
            <v>J.Sri Rung Rueng Impex Co.,Ltd.</v>
          </cell>
        </row>
        <row r="98">
          <cell r="A98">
            <v>6</v>
          </cell>
          <cell r="B98"/>
          <cell r="C98" t="str">
            <v>JV-050601</v>
          </cell>
          <cell r="D98" t="str">
            <v>200506002838</v>
          </cell>
          <cell r="E98" t="str">
            <v>J.Sri Rung Rueng Impex Co.,Ltd.</v>
          </cell>
        </row>
        <row r="100">
          <cell r="A100">
            <v>7</v>
          </cell>
          <cell r="B100"/>
          <cell r="C100" t="str">
            <v>JV-050601</v>
          </cell>
          <cell r="D100" t="str">
            <v>200506002838</v>
          </cell>
          <cell r="E100" t="str">
            <v>J.Sri Rung Rueng Impex Co.,Ltd.</v>
          </cell>
        </row>
        <row r="102">
          <cell r="A102">
            <v>8</v>
          </cell>
          <cell r="B102"/>
          <cell r="C102" t="str">
            <v>JV-050601</v>
          </cell>
          <cell r="D102" t="str">
            <v>200506002294</v>
          </cell>
          <cell r="E102" t="str">
            <v>J.Sri Rung Rueng Impex Co.,Ltd.</v>
          </cell>
        </row>
        <row r="104">
          <cell r="A104">
            <v>9</v>
          </cell>
          <cell r="B104"/>
          <cell r="C104" t="str">
            <v>JV-050601</v>
          </cell>
          <cell r="D104" t="str">
            <v>200506002294</v>
          </cell>
          <cell r="E104" t="str">
            <v>J.Sri Rung Rueng Impex Co.,Ltd.</v>
          </cell>
        </row>
        <row r="106">
          <cell r="A106">
            <v>10</v>
          </cell>
          <cell r="B106"/>
          <cell r="C106" t="str">
            <v>JV-050601</v>
          </cell>
          <cell r="D106" t="str">
            <v>200506002294</v>
          </cell>
          <cell r="E106" t="str">
            <v>J.Sri Rung Rueng Impex Co.,Ltd.</v>
          </cell>
        </row>
        <row r="108">
          <cell r="A108">
            <v>11</v>
          </cell>
          <cell r="B108"/>
          <cell r="C108" t="str">
            <v>JV-050701</v>
          </cell>
          <cell r="D108" t="str">
            <v>598/00</v>
          </cell>
          <cell r="E108" t="str">
            <v>Generex Technology Co.,Ltd.</v>
          </cell>
        </row>
        <row r="110">
          <cell r="A110">
            <v>12</v>
          </cell>
          <cell r="B110"/>
          <cell r="C110" t="str">
            <v>JV-050701</v>
          </cell>
          <cell r="D110" t="str">
            <v>598/00</v>
          </cell>
          <cell r="E110" t="str">
            <v>Generex Technology Co.,Ltd.</v>
          </cell>
        </row>
        <row r="112">
          <cell r="A112">
            <v>13</v>
          </cell>
          <cell r="B112"/>
          <cell r="C112" t="str">
            <v>JV-050701</v>
          </cell>
          <cell r="D112" t="str">
            <v>200507003678</v>
          </cell>
          <cell r="E112" t="str">
            <v>J.Sri Rung Rueng Impex Co.,Ltd.</v>
          </cell>
        </row>
        <row r="114">
          <cell r="A114">
            <v>14</v>
          </cell>
          <cell r="B114"/>
          <cell r="C114" t="str">
            <v>JV-050701</v>
          </cell>
          <cell r="D114" t="str">
            <v>200507000534</v>
          </cell>
          <cell r="E114" t="str">
            <v>J.Sri Rung Rueng Impex Co.,Ltd.</v>
          </cell>
        </row>
        <row r="116">
          <cell r="A116">
            <v>15</v>
          </cell>
          <cell r="B116"/>
          <cell r="C116" t="str">
            <v>JV-050701</v>
          </cell>
          <cell r="D116" t="str">
            <v>200507001861</v>
          </cell>
          <cell r="E116" t="str">
            <v>J.Sri Rung Rueng Impex Co.,Ltd.</v>
          </cell>
        </row>
        <row r="118">
          <cell r="A118">
            <v>16</v>
          </cell>
          <cell r="B118"/>
          <cell r="C118" t="str">
            <v>JV-050701</v>
          </cell>
          <cell r="D118" t="str">
            <v>200507001657</v>
          </cell>
          <cell r="E118" t="str">
            <v>J.Sri Rung Rueng Impex Co.,Ltd.</v>
          </cell>
        </row>
        <row r="120">
          <cell r="A120">
            <v>17</v>
          </cell>
          <cell r="B120"/>
          <cell r="C120" t="str">
            <v>JV-050701</v>
          </cell>
          <cell r="D120" t="str">
            <v>200507004354</v>
          </cell>
          <cell r="E120" t="str">
            <v>J.Sri Rung Rueng Impex Co.,Ltd.</v>
          </cell>
        </row>
        <row r="122">
          <cell r="A122">
            <v>18</v>
          </cell>
          <cell r="B122"/>
          <cell r="C122" t="str">
            <v>JV-050801</v>
          </cell>
          <cell r="D122" t="str">
            <v>200508003086</v>
          </cell>
          <cell r="E122" t="str">
            <v>J.Sri Rung Rueng Impex Co.,Ltd.</v>
          </cell>
        </row>
        <row r="124">
          <cell r="A124">
            <v>19</v>
          </cell>
          <cell r="B124"/>
          <cell r="C124" t="str">
            <v>JV-050801</v>
          </cell>
          <cell r="D124" t="str">
            <v>200508003430</v>
          </cell>
          <cell r="E124" t="str">
            <v>J.Sri Rung Rueng Impex Co.,Ltd.</v>
          </cell>
        </row>
        <row r="126">
          <cell r="A126">
            <v>20</v>
          </cell>
          <cell r="B126"/>
          <cell r="C126" t="str">
            <v>JV-050801</v>
          </cell>
          <cell r="D126" t="str">
            <v>ID4800143,4800119</v>
          </cell>
          <cell r="E126" t="str">
            <v>OHM Denki (Thailand) LTD.</v>
          </cell>
        </row>
        <row r="129">
          <cell r="A129">
            <v>21</v>
          </cell>
          <cell r="B129"/>
          <cell r="C129" t="str">
            <v>JV-050801</v>
          </cell>
          <cell r="D129" t="str">
            <v>ID4800143,4800119</v>
          </cell>
          <cell r="E129" t="str">
            <v>OHM Denki (Thailand) LTD.</v>
          </cell>
        </row>
        <row r="131">
          <cell r="A131">
            <v>22</v>
          </cell>
          <cell r="B131"/>
          <cell r="C131" t="str">
            <v>JV-050901</v>
          </cell>
          <cell r="D131" t="str">
            <v>200508003430</v>
          </cell>
          <cell r="E131" t="str">
            <v>J.Sri Rung Rueng Impex Co.,Ltd.</v>
          </cell>
        </row>
        <row r="136">
          <cell r="B136">
            <v>102121</v>
          </cell>
          <cell r="C136" t="str">
            <v>Tooling  (PIM)</v>
          </cell>
        </row>
        <row r="137">
          <cell r="A137" t="str">
            <v>No.</v>
          </cell>
          <cell r="B137" t="str">
            <v>FA-Code</v>
          </cell>
          <cell r="C137" t="str">
            <v>Voucher No.</v>
          </cell>
          <cell r="D137"/>
          <cell r="E137"/>
          <cell r="F137" t="str">
            <v>Dept.</v>
          </cell>
          <cell r="G137" t="str">
            <v>Local.Name</v>
          </cell>
          <cell r="H137" t="str">
            <v>Local.No.</v>
          </cell>
          <cell r="I137" t="str">
            <v>Type of Assets</v>
          </cell>
          <cell r="J137" t="str">
            <v>Pur Yrs.</v>
          </cell>
          <cell r="K137"/>
          <cell r="L137" t="str">
            <v>Running No.</v>
          </cell>
        </row>
        <row r="139">
          <cell r="A139">
            <v>1</v>
          </cell>
          <cell r="B139"/>
          <cell r="C139" t="str">
            <v>JV-050501</v>
          </cell>
          <cell r="D139"/>
          <cell r="E139"/>
          <cell r="F139" t="str">
            <v>PIM</v>
          </cell>
        </row>
        <row r="141">
          <cell r="A141">
            <v>2</v>
          </cell>
          <cell r="B141"/>
          <cell r="C141" t="str">
            <v>JV-050501</v>
          </cell>
          <cell r="D141"/>
          <cell r="E141"/>
          <cell r="F141" t="str">
            <v>PIM</v>
          </cell>
        </row>
        <row r="144">
          <cell r="A144">
            <v>3</v>
          </cell>
          <cell r="B144"/>
          <cell r="C144" t="str">
            <v>JV-050808</v>
          </cell>
          <cell r="D144" t="str">
            <v>IV48070039</v>
          </cell>
          <cell r="E144" t="str">
            <v>Umemura Corp (Thailand) Ltd.</v>
          </cell>
        </row>
        <row r="146">
          <cell r="A146">
            <v>4</v>
          </cell>
          <cell r="B146"/>
          <cell r="C146" t="str">
            <v>JV-050808</v>
          </cell>
          <cell r="D146" t="str">
            <v>616/00</v>
          </cell>
          <cell r="E146" t="str">
            <v>Generex Technology Co.,Ltd.</v>
          </cell>
        </row>
        <row r="148">
          <cell r="A148">
            <v>5</v>
          </cell>
          <cell r="B148"/>
          <cell r="C148" t="str">
            <v>JV-050808</v>
          </cell>
          <cell r="D148" t="str">
            <v>634/00</v>
          </cell>
          <cell r="E148" t="str">
            <v>Generex Technology Co.,Ltd.</v>
          </cell>
        </row>
        <row r="150">
          <cell r="A150">
            <v>6</v>
          </cell>
          <cell r="B150"/>
          <cell r="C150" t="str">
            <v>JV-050806</v>
          </cell>
          <cell r="D150"/>
          <cell r="E150" t="str">
            <v>Thai-Lian Forklift Co.,Ltd.</v>
          </cell>
        </row>
        <row r="152">
          <cell r="A152">
            <v>7</v>
          </cell>
          <cell r="B152"/>
          <cell r="C152" t="str">
            <v>JV-050801</v>
          </cell>
        </row>
        <row r="154">
          <cell r="A154">
            <v>8</v>
          </cell>
          <cell r="B154"/>
          <cell r="C154" t="str">
            <v>JV-050808</v>
          </cell>
          <cell r="D154" t="str">
            <v>050825</v>
          </cell>
          <cell r="E154" t="str">
            <v>Miyata Space and Craft Thailand Co.,Ltd.</v>
          </cell>
        </row>
        <row r="156">
          <cell r="A156">
            <v>9</v>
          </cell>
          <cell r="B156"/>
          <cell r="C156" t="str">
            <v>JV-050808</v>
          </cell>
          <cell r="D156" t="str">
            <v>0508/001</v>
          </cell>
          <cell r="E156" t="str">
            <v>Nobel Machine Tools Co.,Ltd.</v>
          </cell>
        </row>
        <row r="161">
          <cell r="A161">
            <v>10</v>
          </cell>
          <cell r="B161"/>
          <cell r="C161" t="str">
            <v>JV-050901</v>
          </cell>
          <cell r="D161" t="str">
            <v>200508003430</v>
          </cell>
          <cell r="E161" t="str">
            <v>J.Sri Rung Rueng Impex Co.,Ltd.</v>
          </cell>
        </row>
        <row r="163">
          <cell r="A163">
            <v>11</v>
          </cell>
          <cell r="B163"/>
          <cell r="C163" t="str">
            <v>JV-050801</v>
          </cell>
          <cell r="D163" t="str">
            <v>ID4800143,4800119</v>
          </cell>
          <cell r="E163" t="str">
            <v>OHM Denki (Thailand) LTD.</v>
          </cell>
        </row>
        <row r="165">
          <cell r="A165">
            <v>12</v>
          </cell>
          <cell r="B165"/>
          <cell r="C165" t="str">
            <v>JV-050801</v>
          </cell>
          <cell r="D165" t="str">
            <v>ID4800143,4800119</v>
          </cell>
          <cell r="E165" t="str">
            <v>OHM Denki (Thailand) LTD.</v>
          </cell>
        </row>
        <row r="167">
          <cell r="A167">
            <v>13</v>
          </cell>
          <cell r="B167"/>
          <cell r="C167" t="str">
            <v>JV-050801</v>
          </cell>
          <cell r="D167" t="str">
            <v>ID4800143,4800119</v>
          </cell>
          <cell r="E167" t="str">
            <v>OHM Denki (Thailand) LTD.</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 - TB"/>
      <sheetName val="Structure"/>
      <sheetName val="Manual"/>
      <sheetName val="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7-JWDAH"/>
      <sheetName val="TB18-JCMLW"/>
      <sheetName val="TB19-JWDALM"/>
      <sheetName val="TB20-JWDATM"/>
      <sheetName val="2| Asset vs. Liability"/>
      <sheetName val="3| Revenue vs. Expense"/>
      <sheetName val="1| Summary RPT"/>
      <sheetName val="4 | Elim RPT"/>
      <sheetName val="5 | Segment"/>
    </sheetNames>
    <sheetDataSet>
      <sheetData sheetId="0" refreshError="1"/>
      <sheetData sheetId="1" refreshError="1"/>
      <sheetData sheetId="2">
        <row r="10">
          <cell r="C10" t="str">
            <v>เงินสดและรายการเทียบเท่าเงินสด</v>
          </cell>
        </row>
        <row r="11">
          <cell r="C11" t="str">
            <v>ลูกหนี้การค้า</v>
          </cell>
        </row>
        <row r="12">
          <cell r="C12" t="str">
            <v>ลูกหนี้อื่น</v>
          </cell>
        </row>
        <row r="13">
          <cell r="C13" t="str">
            <v>สินค้าคงเหลือ</v>
          </cell>
        </row>
        <row r="14">
          <cell r="C14" t="str">
            <v>เงินให้กู้ยืมระยะสั้นแก่บุคคลหรือกิจการที่เกี่ยวข้องกัน</v>
          </cell>
        </row>
        <row r="15">
          <cell r="C15" t="str">
            <v>สินทรัพย์หมุนเวียนอื่น</v>
          </cell>
        </row>
        <row r="16">
          <cell r="C16" t="str">
            <v>เงินลงทุนในบริษัทย่อย</v>
          </cell>
        </row>
        <row r="17">
          <cell r="C17" t="str">
            <v>เงินลงทุนตามวีธีส่วนได้เสียในตราสารทุน-การบัญชีด้านผู้ลงทุน</v>
          </cell>
        </row>
        <row r="18">
          <cell r="C18" t="str">
            <v>เงินฝากสถาบันการเงินที่ติดภาระค้ำประกัน</v>
          </cell>
        </row>
        <row r="19">
          <cell r="C19" t="str">
            <v>เงินลงทุนระยะยาวอื่น</v>
          </cell>
        </row>
        <row r="20">
          <cell r="C20" t="str">
            <v>เงินให้กู้ยืมระยะยาว</v>
          </cell>
        </row>
        <row r="21">
          <cell r="C21" t="str">
            <v>สินทรัพย์ไม่มีตัวตนภายใต้สัญญาอนุญาตให้ดำเนินการ</v>
          </cell>
        </row>
        <row r="22">
          <cell r="C22" t="str">
            <v>อสังหาริมทรัพย์เพื่อการลงทุน</v>
          </cell>
        </row>
        <row r="23">
          <cell r="C23" t="str">
            <v>ที่ดิน อาคารและอุปกรณ์</v>
          </cell>
        </row>
        <row r="24">
          <cell r="C24" t="str">
            <v>ค่าความนิยม</v>
          </cell>
        </row>
        <row r="25">
          <cell r="C25" t="str">
            <v>สินทรัพย์ไม่มีตัวตนอื่น</v>
          </cell>
        </row>
        <row r="26">
          <cell r="C26" t="str">
            <v>สิทธิการเช่า</v>
          </cell>
        </row>
        <row r="27">
          <cell r="C27" t="str">
            <v>สินทรัพย์ภาษีเงินได้รอการตัดบัญชี</v>
          </cell>
        </row>
        <row r="28">
          <cell r="C28" t="str">
            <v>สินทรัพย์ไม่หมุนเวียนอื่น</v>
          </cell>
        </row>
        <row r="29">
          <cell r="C29" t="str">
            <v>เงินเบิกเกินบัญชีธนาคารและเงินกู้ยืมระยะสั้นจากสถาบันการเงิน</v>
          </cell>
        </row>
        <row r="30">
          <cell r="C30" t="str">
            <v>เจ้าหนี้การค้า</v>
          </cell>
        </row>
        <row r="31">
          <cell r="C31" t="str">
            <v>เจ้าหนี้อื่น</v>
          </cell>
        </row>
        <row r="32">
          <cell r="C32" t="str">
            <v>เงินกู้ยืมระยะยาวจากสถาบันการเงินส่วนที่ถึงกำหนดชำระภายในหนึ่งปี</v>
          </cell>
        </row>
        <row r="33">
          <cell r="C33" t="str">
            <v>หนี้สินตามสัญญาเช่าการเงินส่วนที่ถึงกำหนดชำระภายในหนึ่งปี</v>
          </cell>
        </row>
        <row r="34">
          <cell r="C34" t="str">
            <v>เงินกู้ยืมระยะสั้นจากบุคคลหรือกิจการที่เกี่ยวข้องกัน</v>
          </cell>
        </row>
        <row r="35">
          <cell r="C35" t="str">
            <v>ภาษีเงินได้ค้างจ่าย</v>
          </cell>
        </row>
        <row r="36">
          <cell r="C36" t="str">
            <v>ประมาณการหนี้สิน</v>
          </cell>
        </row>
        <row r="37">
          <cell r="C37" t="str">
            <v>หนี้สินหมุนเวียนอื่น</v>
          </cell>
        </row>
        <row r="38">
          <cell r="C38" t="str">
            <v>เงินกู้ยืมระยะยาว</v>
          </cell>
        </row>
        <row r="39">
          <cell r="C39" t="str">
            <v>หนี้สินตามสัญญาเช่าการเงิน</v>
          </cell>
        </row>
        <row r="40">
          <cell r="C40" t="str">
            <v>ภาระผูกพันผลประโยชน์พนักงาน</v>
          </cell>
        </row>
        <row r="41">
          <cell r="C41" t="str">
            <v>หนี้สินภาษีเงินได้รอการตัดบัญชี</v>
          </cell>
        </row>
        <row r="42">
          <cell r="C42" t="str">
            <v>หนี้สินไม่หมุนเวียนอื่น</v>
          </cell>
        </row>
        <row r="43">
          <cell r="C43" t="str">
            <v>ทุนเรือนหุ้น</v>
          </cell>
        </row>
        <row r="44">
          <cell r="C44" t="str">
            <v>กำไรสะสม</v>
          </cell>
        </row>
        <row r="45">
          <cell r="C45" t="str">
            <v>ส่วนเกินมูลค่าหุ้นสามัญ</v>
          </cell>
        </row>
        <row r="46">
          <cell r="C46" t="str">
            <v>ส่วนเกินทุนจากการลงทุนในบริษัทย่อยด้วยการแลกหุ้น</v>
          </cell>
        </row>
        <row r="47">
          <cell r="C47" t="str">
            <v>ส่วนเกินทุนจากการจัดโครงสร้างธุรกิจภายใต้การควบคุมเดียวกัน</v>
          </cell>
        </row>
        <row r="48">
          <cell r="C48" t="str">
            <v>ส่วนเกินทุนจากการจ่ายโดยใช้หุ้นเป็นเกณฑ์</v>
          </cell>
        </row>
        <row r="49">
          <cell r="C49" t="str">
            <v>กำไรสะสม - ทุนสำรองตามกฎหมาย</v>
          </cell>
        </row>
        <row r="50">
          <cell r="C50" t="str">
            <v>กำไรสะสม - ยังไม่ได้จัดสรรแล้ว</v>
          </cell>
        </row>
        <row r="51">
          <cell r="C51" t="str">
            <v>องค์ประกอบอื่นของส่วนของผู้ที่อื่น</v>
          </cell>
        </row>
        <row r="52">
          <cell r="C52" t="str">
            <v>รายได้ค่าเช่าและจากการให้บริการ</v>
          </cell>
        </row>
        <row r="53">
          <cell r="C53" t="str">
            <v>รายได้จากการลงทุน</v>
          </cell>
        </row>
        <row r="54">
          <cell r="C54" t="str">
            <v>รายได้อื่น</v>
          </cell>
        </row>
        <row r="55">
          <cell r="C55" t="str">
            <v>ต้นทุนค่าเช่าและการบริการ</v>
          </cell>
        </row>
        <row r="56">
          <cell r="C56" t="str">
            <v>ค่าใช้จ่ายในการขาย</v>
          </cell>
        </row>
        <row r="57">
          <cell r="C57" t="str">
            <v>ค่าใช้จ่ายในการบริหาร</v>
          </cell>
        </row>
        <row r="58">
          <cell r="C58" t="str">
            <v>ขาดทุนจากการบันทึกประมาณการหนี้สิน</v>
          </cell>
        </row>
        <row r="59">
          <cell r="C59" t="str">
            <v>ต้นทุนทางการเงิน</v>
          </cell>
        </row>
        <row r="60">
          <cell r="C60" t="str">
            <v>ส่วนแบ่งกำไร(ขาดทุน)ในตราสารทุน -บริษัทร่วม</v>
          </cell>
        </row>
        <row r="61">
          <cell r="C61" t="str">
            <v>ค่าใช้จ่ายภาษีเงินได้</v>
          </cell>
        </row>
        <row r="62">
          <cell r="C62" t="str">
            <v>ผลต่างจากอัตราแลกเปลี่ยนการแปลงค่าหน่วยงานในต่างประเทศ</v>
          </cell>
        </row>
        <row r="67">
          <cell r="B67" t="str">
            <v>Subs</v>
          </cell>
          <cell r="C67" t="str">
            <v>Asso</v>
          </cell>
          <cell r="D67" t="str">
            <v>Key Management</v>
          </cell>
          <cell r="E67" t="str">
            <v>Others</v>
          </cell>
        </row>
        <row r="68">
          <cell r="B68" t="str">
            <v>JWDIL</v>
          </cell>
          <cell r="C68" t="str">
            <v>JVKC</v>
          </cell>
          <cell r="D68" t="str">
            <v>นายชวนินทร์ บัณฑิตกฤษดา</v>
          </cell>
          <cell r="E68" t="str">
            <v>บริษัท เก็ท บิลเดอร์ จำกัด</v>
          </cell>
        </row>
        <row r="69">
          <cell r="B69" t="str">
            <v>BJL</v>
          </cell>
          <cell r="C69" t="str">
            <v>JVKT</v>
          </cell>
          <cell r="D69" t="str">
            <v>นางสาวอมรพรรณ บัณฑิตกฤษดา</v>
          </cell>
          <cell r="E69" t="str">
            <v>บริษัท คิงฟิชเชอร์ โฮลดิ้ง จำกัด</v>
          </cell>
        </row>
        <row r="70">
          <cell r="B70" t="str">
            <v>DTS</v>
          </cell>
          <cell r="C70" t="str">
            <v>EMLW</v>
          </cell>
          <cell r="D70" t="str">
            <v>นางพิมลทิพ บัณฑิตกฤษดา</v>
          </cell>
          <cell r="E70" t="str">
            <v>บริษัท เจเอสดีวี จำกัด</v>
          </cell>
        </row>
        <row r="71">
          <cell r="B71" t="str">
            <v>ATL</v>
          </cell>
          <cell r="C71" t="str">
            <v>JWDALC</v>
          </cell>
          <cell r="D71" t="str">
            <v>นางปณดา รมณีย์กชกร</v>
          </cell>
          <cell r="E71" t="str">
            <v>บริษัท เนเจอร์ เพลส จำกัด</v>
          </cell>
        </row>
        <row r="72">
          <cell r="B72" t="str">
            <v>JTS</v>
          </cell>
          <cell r="C72" t="str">
            <v>JWDALL</v>
          </cell>
          <cell r="D72" t="str">
            <v>นางสาวเสาวณีย์ อภิวันทน์โอภาศ</v>
          </cell>
          <cell r="E72" t="str">
            <v>บริษัท เพาเวอร์ ฟรีส เซอร์วิส จำกัด</v>
          </cell>
        </row>
        <row r="73">
          <cell r="B73" t="str">
            <v>DITS</v>
          </cell>
          <cell r="D73" t="str">
            <v>นายจิตชัย นิมิตรปัญญา</v>
          </cell>
          <cell r="E73" t="str">
            <v>บริษัท แหลมฉบัง วีเอสพีพี จำกัด</v>
          </cell>
        </row>
        <row r="74">
          <cell r="B74" t="str">
            <v>JWDPL</v>
          </cell>
          <cell r="D74" t="str">
            <v>นางอัจฉรา นิมิตรปัญญา</v>
          </cell>
          <cell r="E74" t="str">
            <v>บริษัท แอ๊ดวานซ์ ไลฟ์ ประกันชีวิต จำกัด</v>
          </cell>
        </row>
        <row r="75">
          <cell r="B75" t="str">
            <v>JWDA</v>
          </cell>
          <cell r="D75" t="str">
            <v>นางสาวอรวรรณ วรนิจ</v>
          </cell>
          <cell r="E75" t="str">
            <v>บริษัท โคลฟ บิสโทร จำกัด</v>
          </cell>
        </row>
        <row r="76">
          <cell r="B76" t="str">
            <v>JWDP</v>
          </cell>
          <cell r="D76" t="str">
            <v>นายโรแนลด์ คริส ไคเซอร์</v>
          </cell>
          <cell r="E76" t="str">
            <v>บริษัท โชคสมุทรมารีน จำกัด</v>
          </cell>
        </row>
        <row r="77">
          <cell r="B77" t="str">
            <v>JAPACH</v>
          </cell>
          <cell r="D77" t="str">
            <v>นางสาวเพ็ญประภา รวมไมตรี</v>
          </cell>
          <cell r="E77" t="str">
            <v>บริษัท โฟร์ วินด์ อินดัสเทรียล จำกัด</v>
          </cell>
        </row>
        <row r="78">
          <cell r="B78" t="str">
            <v>JVKM</v>
          </cell>
          <cell r="D78" t="str">
            <v>นางสาวปรินดา กุรางกูล</v>
          </cell>
          <cell r="E78" t="str">
            <v>บริษัท โอเวอร์ซี เทรดดิ้ง อลิอันซ์ จำกัด</v>
          </cell>
        </row>
        <row r="79">
          <cell r="B79" t="str">
            <v>JWDAH</v>
          </cell>
          <cell r="D79" t="str">
            <v>นายจิรโชติ โนศรี</v>
          </cell>
          <cell r="E79" t="str">
            <v>บริษัท ซีวาย โซลูชั่น จำกัด</v>
          </cell>
        </row>
        <row r="80">
          <cell r="B80" t="str">
            <v>JPKCS</v>
          </cell>
          <cell r="D80" t="str">
            <v>นายวิชชุ 
สังกรธนกิจ</v>
          </cell>
          <cell r="E80" t="str">
            <v>บริษัท ทรัพย์พูนทวี จำกัด</v>
          </cell>
        </row>
        <row r="81">
          <cell r="B81" t="str">
            <v>PCS</v>
          </cell>
          <cell r="D81" t="str">
            <v>นายณัฐภูมิ เปาวรัตน์</v>
          </cell>
          <cell r="E81" t="str">
            <v>บริษัท ทาฟ่า แอลไลแอนซ์ โลจิสติกส์ จำกัด</v>
          </cell>
        </row>
        <row r="82">
          <cell r="B82" t="str">
            <v>PLP</v>
          </cell>
          <cell r="D82" t="str">
            <v>นายพิสิฏฐ์ 
กิจวัฒนาถาวร</v>
          </cell>
          <cell r="E82" t="str">
            <v xml:space="preserve">บริษัท พาแนล แบรนด์ จำกัด </v>
          </cell>
        </row>
        <row r="83">
          <cell r="B83" t="str">
            <v>JVKV</v>
          </cell>
          <cell r="D83" t="str">
            <v>นายเสถียร วงศ์วิเชียร</v>
          </cell>
          <cell r="E83" t="str">
            <v xml:space="preserve">บริษัท พาแนล เซอร์วิส จำกัด </v>
          </cell>
        </row>
        <row r="84">
          <cell r="B84" t="str">
            <v>JVKUSA</v>
          </cell>
          <cell r="D84" t="str">
            <v>นายพลกฤษณ์(เปลี่ยนชื่อเป็นนายกิตติเมศร์) สกุลลีลารัศมี</v>
          </cell>
          <cell r="E84" t="str">
            <v>บริษัท วีฮิเคิล เอคซเพิท จำกัด</v>
          </cell>
        </row>
        <row r="85">
          <cell r="B85" t="str">
            <v>EMLW</v>
          </cell>
          <cell r="D85" t="str">
            <v>นายสุวีร์ กุมาร</v>
          </cell>
          <cell r="E85" t="str">
            <v>บริษัท สมาร์ท โฮม คอนซัลติ้ง จำกัด</v>
          </cell>
        </row>
        <row r="86">
          <cell r="B86" t="str">
            <v>JCMLW</v>
          </cell>
          <cell r="D86" t="str">
            <v>นายธเนศ พิริย์โยธินกุล</v>
          </cell>
          <cell r="E86" t="str">
            <v>บริษัท อิน พอยท์ วิชั่น จำกัด</v>
          </cell>
        </row>
        <row r="87">
          <cell r="B87" t="str">
            <v>JWDALL</v>
          </cell>
          <cell r="D87" t="str">
            <v>นายณตฉรรต ธรรมราทฤมงคล</v>
          </cell>
          <cell r="E87" t="str">
            <v>บริษัท เคมล็อก จำกัด</v>
          </cell>
        </row>
        <row r="88">
          <cell r="B88" t="str">
            <v>JWDALC</v>
          </cell>
          <cell r="D88" t="str">
            <v>นายเจตน์สุระ วงศ์วิเชียร</v>
          </cell>
          <cell r="E88" t="str">
            <v>บริษัท เจวีเค เทรดดิ้ง จำกัด</v>
          </cell>
        </row>
        <row r="89">
          <cell r="B89" t="str">
            <v>JWDALM</v>
          </cell>
          <cell r="D89" t="str">
            <v>Mr. Joseph Kaiyun Kiang</v>
          </cell>
          <cell r="E89" t="str">
            <v>บริษัท เจวีเค อินเตอร์เนชั่นแนล ทราเวล จำกัด</v>
          </cell>
        </row>
        <row r="90">
          <cell r="B90" t="str">
            <v>JWDATM</v>
          </cell>
          <cell r="D90" t="str">
            <v>นาย ชินอิชิโระ ทะเคดะ</v>
          </cell>
          <cell r="E90" t="str">
            <v>บริษัท เจวีเค อินโด-ไชน่า มูฟเวอรส์ จำกัด</v>
          </cell>
        </row>
        <row r="91">
          <cell r="D91" t="str">
            <v>นาย รักธรรม แตงอ่อน</v>
          </cell>
          <cell r="E91" t="str">
            <v>บริษัท เจวีเค-นากา มูฟเวอร์ส (ประเทศไทย) จำกัด</v>
          </cell>
        </row>
        <row r="92">
          <cell r="D92" t="str">
            <v>นาย ธรรมชาติ แตงอ่อน</v>
          </cell>
          <cell r="E92" t="str">
            <v>บริษัท เอเซีย ทราฟ จำกัด</v>
          </cell>
        </row>
        <row r="93">
          <cell r="E93" t="str">
            <v>บริษัท ไทย-รัสเชียน เทคโนบริด์จ จำกัด</v>
          </cell>
        </row>
        <row r="94">
          <cell r="E94" t="str">
            <v>บริษัท พอร์ท อิควิปเม้นท์ ซัพพลาย จำกัด</v>
          </cell>
        </row>
        <row r="95">
          <cell r="E95" t="str">
            <v>บริษัท พิค แอนด์ พี เทรดดิ้ง จำกัด</v>
          </cell>
        </row>
        <row r="96">
          <cell r="E96" t="str">
            <v>บริษัท พีเอสวี ลิ้งค์ จำกัด</v>
          </cell>
        </row>
        <row r="97">
          <cell r="E97" t="str">
            <v>บริษัท พีค เอวิเอชั่น เซอร์วิสเซส (ประเทศไทย) จำกัด</v>
          </cell>
        </row>
        <row r="98">
          <cell r="E98" t="str">
            <v>บริษัท วี.เอส.ทราเวลโปรโมชั่น จำกัด</v>
          </cell>
        </row>
        <row r="99">
          <cell r="E99" t="str">
            <v>บริษัท อนันตเดชเรืองสิน จำกัด</v>
          </cell>
        </row>
        <row r="100">
          <cell r="E100" t="str">
            <v>บริษัท ออนชอร์ -ออฟชอร์ เซอร์วิสเซส จำกัด</v>
          </cell>
        </row>
        <row r="101">
          <cell r="E101" t="str">
            <v>บริษัท อัลเทิน อินเตอร์เนชั่นแนล จำกัด</v>
          </cell>
        </row>
        <row r="102">
          <cell r="E102" t="str">
            <v>นางสาว
นุชจรินทร์ 
เทียบเพลีย</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ord of Changes"/>
      <sheetName val="Copyright"/>
      <sheetName val="b"/>
      <sheetName val="Dialog1"/>
      <sheetName val="Instructions"/>
      <sheetName val="Assumptions"/>
      <sheetName val="Input"/>
      <sheetName val="TV"/>
      <sheetName val="NOPAT"/>
      <sheetName val="Capital"/>
      <sheetName val="Capex"/>
      <sheetName val="Valuation"/>
      <sheetName val="Dashboard"/>
      <sheetName val="EVA vs FCF Graph"/>
      <sheetName val="IRR"/>
      <sheetName val="Payback"/>
      <sheetName val="Summary Output"/>
      <sheetName val="Payback Chart"/>
      <sheetName val="Hurdle Rate"/>
      <sheetName val="Supporting Sheet"/>
      <sheetName val="Sensitivity-Tornado"/>
      <sheetName val="Scenario Analysis"/>
      <sheetName val="Sample Monte Carlo REPORT"/>
      <sheetName val="Depr 1"/>
      <sheetName val="Depr 2"/>
      <sheetName val="Depr 3"/>
      <sheetName val="Depr 4"/>
      <sheetName val="Depr 5"/>
      <sheetName val="Amort"/>
      <sheetName val="printfunc"/>
      <sheetName val="Module1"/>
      <sheetName val="Sheet2"/>
      <sheetName val="project"/>
      <sheetName val="4|Cash-IN&amp;OUT_Actual"/>
      <sheetName val="7|CF_Actual-M"/>
      <sheetName val="Manual"/>
      <sheetName val="คำนวนเงินกู้"/>
      <sheetName val="ID"/>
    </sheetNames>
    <sheetDataSet>
      <sheetData sheetId="0" refreshError="1"/>
      <sheetData sheetId="1" refreshError="1"/>
      <sheetData sheetId="2" refreshError="1">
        <row r="11">
          <cell r="C11" t="b">
            <v>0</v>
          </cell>
        </row>
        <row r="13">
          <cell r="C13" t="b">
            <v>0</v>
          </cell>
        </row>
      </sheetData>
      <sheetData sheetId="3" refreshError="1"/>
      <sheetData sheetId="4" refreshError="1"/>
      <sheetData sheetId="5" refreshError="1">
        <row r="2">
          <cell r="B2" t="str">
            <v>CAPITAL BUDGETING INPUTS</v>
          </cell>
        </row>
        <row r="5">
          <cell r="B5" t="str">
            <v>Project Title:</v>
          </cell>
        </row>
        <row r="6">
          <cell r="B6" t="str">
            <v>Prepared By:</v>
          </cell>
        </row>
        <row r="7">
          <cell r="B7" t="str">
            <v>Units (Scale)</v>
          </cell>
        </row>
        <row r="8">
          <cell r="B8" t="str">
            <v>Starting Year (i.e. 0 or 2000)</v>
          </cell>
        </row>
        <row r="9">
          <cell r="B9" t="str">
            <v>Initial Forecast Period</v>
          </cell>
          <cell r="E9">
            <v>5</v>
          </cell>
          <cell r="F9" t="str">
            <v>Yrs.</v>
          </cell>
        </row>
        <row r="10">
          <cell r="B10" t="str">
            <v>Marginal Tax Rate</v>
          </cell>
          <cell r="E10">
            <v>0.3</v>
          </cell>
        </row>
        <row r="11">
          <cell r="B11" t="str">
            <v>Base Line Hurdle Rate</v>
          </cell>
          <cell r="E11">
            <v>0.15</v>
          </cell>
        </row>
        <row r="12">
          <cell r="B12" t="str">
            <v>Tax Used:</v>
          </cell>
          <cell r="C12" t="str">
            <v>Cash Operating Taxes</v>
          </cell>
        </row>
        <row r="13">
          <cell r="B13" t="str">
            <v>TV Assumptions: (Pls. key in data in the relevant boxes, depending the TV approach specified.)</v>
          </cell>
        </row>
        <row r="14">
          <cell r="B14" t="str">
            <v xml:space="preserve">Project will last for 5 years   </v>
          </cell>
          <cell r="D14" t="str">
            <v>TV Growth (for TV options 4 &amp; 5 only)</v>
          </cell>
          <cell r="E14">
            <v>0</v>
          </cell>
          <cell r="F14">
            <v>0</v>
          </cell>
        </row>
        <row r="16">
          <cell r="C16" t="str">
            <v>Liquidation value (if not at market value) - TV option 2 only</v>
          </cell>
        </row>
      </sheetData>
      <sheetData sheetId="6" refreshError="1">
        <row r="57">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row>
        <row r="60">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row>
      </sheetData>
      <sheetData sheetId="7" refreshError="1"/>
      <sheetData sheetId="8" refreshError="1"/>
      <sheetData sheetId="9" refreshError="1"/>
      <sheetData sheetId="10" refreshError="1"/>
      <sheetData sheetId="11" refreshError="1">
        <row r="10">
          <cell r="AB10">
            <v>0</v>
          </cell>
        </row>
        <row r="32">
          <cell r="AB32">
            <v>0</v>
          </cell>
        </row>
        <row r="68">
          <cell r="G68" t="str">
            <v>IRR Cannot be calculated</v>
          </cell>
        </row>
        <row r="71">
          <cell r="G71">
            <v>0</v>
          </cell>
        </row>
      </sheetData>
      <sheetData sheetId="12" refreshError="1"/>
      <sheetData sheetId="13" refreshError="1">
        <row r="1">
          <cell r="B1">
            <v>0</v>
          </cell>
        </row>
        <row r="2">
          <cell r="B2" t="str">
            <v xml:space="preserve">EVA® vs. Free Cash Flow </v>
          </cell>
        </row>
        <row r="3">
          <cell r="B3">
            <v>0</v>
          </cell>
        </row>
      </sheetData>
      <sheetData sheetId="14" refreshError="1">
        <row r="15">
          <cell r="G15">
            <v>0.23325186908481618</v>
          </cell>
        </row>
      </sheetData>
      <sheetData sheetId="15" refreshError="1">
        <row r="18">
          <cell r="C18" t="str">
            <v>Project will not pay back within the forecast period</v>
          </cell>
        </row>
        <row r="30">
          <cell r="C30" t="str">
            <v>Project will not pay back within the forecast period</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1">
          <cell r="B1" t="str">
            <v>ID SAP</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lash"/>
      <sheetName val="Notice"/>
      <sheetName val="PTT"/>
      <sheetName val="Summary"/>
      <sheetName val="A1. Input"/>
      <sheetName val="A2. ConstrCalc"/>
      <sheetName val="A3. FinCalc"/>
      <sheetName val="A4. OperCalc"/>
      <sheetName val="A5. DepCalc"/>
      <sheetName val="A6. Tax&amp;AccCalc"/>
      <sheetName val="A7. FinStatement"/>
      <sheetName val="A8. AnnFinStatement"/>
      <sheetName val="A9. Financial Analysis"/>
      <sheetName val="A10. Interst Assumptions"/>
      <sheetName val="A11. Nexant Price Forecast"/>
      <sheetName val="Assumptions"/>
      <sheetName val="Valuation"/>
      <sheetName val="b"/>
      <sheetName val="EVA vs FCF Graph"/>
      <sheetName val="Input"/>
      <sheetName val="IRR"/>
      <sheetName val="Payback"/>
      <sheetName val="Sheet2"/>
    </sheetNames>
    <sheetDataSet>
      <sheetData sheetId="0"/>
      <sheetData sheetId="1"/>
      <sheetData sheetId="2"/>
      <sheetData sheetId="3">
        <row r="5">
          <cell r="N5">
            <v>0</v>
          </cell>
          <cell r="X5">
            <v>0.6</v>
          </cell>
        </row>
        <row r="6">
          <cell r="D6">
            <v>0</v>
          </cell>
          <cell r="N6">
            <v>0</v>
          </cell>
        </row>
        <row r="7">
          <cell r="N7">
            <v>0</v>
          </cell>
          <cell r="R7">
            <v>0</v>
          </cell>
        </row>
        <row r="12">
          <cell r="IV12">
            <v>1</v>
          </cell>
        </row>
        <row r="26">
          <cell r="IV26">
            <v>1</v>
          </cell>
        </row>
      </sheetData>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วันที่"/>
      <sheetName val="Agreed"/>
      <sheetName val="Cover (2)"/>
      <sheetName val="Cer-YE (2)"/>
      <sheetName val="Cer-YE (3)"/>
      <sheetName val="Ass (2)"/>
      <sheetName val="Lia (2)"/>
      <sheetName val="P&amp;L (2)"/>
      <sheetName val="RE (2)"/>
      <sheetName val="Note (2)"/>
      <sheetName val="Cover"/>
      <sheetName val="Cer (B)"/>
      <sheetName val="Cer"/>
      <sheetName val="Ass"/>
      <sheetName val="Lia"/>
      <sheetName val="P&amp;L"/>
      <sheetName val="RE"/>
      <sheetName val="Note"/>
      <sheetName val="Cost (2)"/>
      <sheetName val="OH"/>
      <sheetName val="Selling"/>
      <sheetName val="Admin"/>
      <sheetName val="RL"/>
      <sheetName val="Cost"/>
      <sheetName val="S&amp;A"/>
      <sheetName val="TB"/>
      <sheetName val="F-1"/>
      <sheetName val="F-2"/>
      <sheetName val="F-3"/>
      <sheetName val="F-4"/>
      <sheetName val="F-5"/>
      <sheetName val="F-4 (Sum)"/>
      <sheetName val="A"/>
      <sheetName val="B"/>
      <sheetName val="B-1"/>
      <sheetName val="C"/>
      <sheetName val="L"/>
      <sheetName val="U"/>
      <sheetName val="AA"/>
      <sheetName val="BB"/>
      <sheetName val="DD"/>
      <sheetName val="HH"/>
      <sheetName val="HH-1"/>
      <sheetName val="NN"/>
      <sheetName val="TT"/>
      <sheetName val="10"/>
      <sheetName val="20"/>
      <sheetName val="20-1"/>
      <sheetName val="ค่าไฟ"/>
      <sheetName val="30"/>
      <sheetName val="40"/>
      <sheetName val="70"/>
      <sheetName val="x"/>
      <sheetName val="Eng)"/>
      <sheetName val="52-บจก.สยาม โนซุย"/>
      <sheetName val="集計結果"/>
      <sheetName val="Pr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link"/>
      <sheetName val="DATA"/>
      <sheetName val="RPT2014"/>
      <sheetName val="RPT2015"/>
      <sheetName val="FV"/>
      <sheetName val="RPT2016"/>
      <sheetName val="id"/>
      <sheetName val="rp-A1"/>
      <sheetName val="rp-A3(M)2014"/>
      <sheetName val="COVER"/>
      <sheetName val="FS"/>
      <sheetName val="Overall"/>
      <sheetName val="Compare by Q (2)"/>
      <sheetName val="Compare by Q"/>
      <sheetName val="rp-A3(M) 2016"/>
      <sheetName val="rp-A4(YTD)"/>
      <sheetName val="Actual &amp; Budget"/>
      <sheetName val="Sheet1"/>
      <sheetName val="Explaination"/>
      <sheetName val="CF_Actual-M"/>
      <sheetName val="JWD"/>
      <sheetName val="ATL"/>
      <sheetName val="JTS"/>
      <sheetName val="Asia"/>
      <sheetName val="BJL"/>
      <sheetName val="JVK"/>
      <sheetName val="JVKC"/>
      <sheetName val="JVKT"/>
      <sheetName val="JVKU"/>
      <sheetName val="JVKV"/>
      <sheetName val="DTS"/>
      <sheetName val="DITS"/>
      <sheetName val="PCS"/>
      <sheetName val="PLP"/>
      <sheetName val="JWDP"/>
      <sheetName val="JPK"/>
      <sheetName val="JPL"/>
      <sheetName val="JAPACH"/>
      <sheetName val="vs B15 (m)"/>
      <sheetName val="vs B15 (ytd)"/>
      <sheetName val="vs B15 (m) (2)"/>
      <sheetName val="vs B15 (ytd) (2)"/>
      <sheetName val="vs A15 (m)"/>
      <sheetName val="vs A14 (ytd)"/>
      <sheetName val="rp-B1 Q"/>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6">
          <cell r="D6" t="str">
            <v>JWD</v>
          </cell>
          <cell r="E6" t="str">
            <v>ATL</v>
          </cell>
          <cell r="F6" t="str">
            <v>JTS</v>
          </cell>
          <cell r="G6" t="str">
            <v>Asia</v>
          </cell>
          <cell r="H6" t="str">
            <v>BJL</v>
          </cell>
          <cell r="I6" t="str">
            <v>JVK</v>
          </cell>
          <cell r="J6" t="str">
            <v>JVKC</v>
          </cell>
          <cell r="K6" t="str">
            <v>JVKT</v>
          </cell>
          <cell r="L6" t="str">
            <v>JVKU</v>
          </cell>
          <cell r="M6" t="str">
            <v>JVKV</v>
          </cell>
          <cell r="N6" t="str">
            <v>DTS</v>
          </cell>
          <cell r="O6" t="str">
            <v>DITS</v>
          </cell>
          <cell r="P6" t="str">
            <v>.JAPAC</v>
          </cell>
          <cell r="Q6" t="str">
            <v>.JPAC</v>
          </cell>
          <cell r="R6" t="str">
            <v>.JPK</v>
          </cell>
          <cell r="S6" t="str">
            <v>.JPL</v>
          </cell>
          <cell r="T6" t="str">
            <v>.PCS</v>
          </cell>
          <cell r="U6" t="str">
            <v>.PLP</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ss"/>
      <sheetName val="13.5"/>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1.3"/>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Index"/>
      <sheetName val="PR1"/>
      <sheetName val="PR3"/>
      <sheetName val="PR5"/>
      <sheetName val="PR6"/>
      <sheetName val="PR7"/>
      <sheetName val="PR7 (2)"/>
      <sheetName val="PR9"/>
      <sheetName val="PR10"/>
      <sheetName val="Map"/>
      <sheetName val="Sheet1"/>
      <sheetName val="6. FXrate v2"/>
      <sheetName val="2. TB-CB-2012"/>
      <sheetName val="4. RE (Open)"/>
      <sheetName val="rp-A3(M) 20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row r="5">
          <cell r="D5" t="str">
            <v>MYR</v>
          </cell>
        </row>
      </sheetData>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row r="4">
          <cell r="K4" t="str">
            <v>&lt;Select from the list&gt;</v>
          </cell>
        </row>
        <row r="5">
          <cell r="K5" t="str">
            <v>MALAYSIA</v>
          </cell>
        </row>
        <row r="6">
          <cell r="K6" t="str">
            <v>ALGERIA</v>
          </cell>
        </row>
        <row r="7">
          <cell r="K7" t="str">
            <v>ANGOLA</v>
          </cell>
        </row>
        <row r="8">
          <cell r="K8" t="str">
            <v>BENIN</v>
          </cell>
        </row>
        <row r="9">
          <cell r="K9" t="str">
            <v>BOTSWANA</v>
          </cell>
        </row>
        <row r="10">
          <cell r="K10" t="str">
            <v>BURUNDI</v>
          </cell>
        </row>
        <row r="11">
          <cell r="K11" t="str">
            <v>CAMEROON</v>
          </cell>
        </row>
        <row r="12">
          <cell r="K12" t="str">
            <v>CHAD</v>
          </cell>
        </row>
        <row r="13">
          <cell r="K13" t="str">
            <v>EGYPT</v>
          </cell>
        </row>
        <row r="14">
          <cell r="K14" t="str">
            <v>EQUATORIAL GUINEA</v>
          </cell>
        </row>
        <row r="15">
          <cell r="K15" t="str">
            <v>ETHIOPIA</v>
          </cell>
        </row>
        <row r="16">
          <cell r="K16" t="str">
            <v>GABON</v>
          </cell>
        </row>
        <row r="17">
          <cell r="K17" t="str">
            <v>GHANA</v>
          </cell>
        </row>
        <row r="18">
          <cell r="K18" t="str">
            <v>GUINEA</v>
          </cell>
        </row>
        <row r="19">
          <cell r="K19" t="str">
            <v>KENYA</v>
          </cell>
        </row>
        <row r="20">
          <cell r="K20" t="str">
            <v>LIBYA</v>
          </cell>
        </row>
        <row r="21">
          <cell r="K21" t="str">
            <v>LESOTHO</v>
          </cell>
        </row>
        <row r="22">
          <cell r="K22" t="str">
            <v>MAURITANIA</v>
          </cell>
        </row>
        <row r="23">
          <cell r="K23" t="str">
            <v>MAURITIUS</v>
          </cell>
        </row>
        <row r="24">
          <cell r="K24" t="str">
            <v>MOROCCO</v>
          </cell>
        </row>
        <row r="25">
          <cell r="K25" t="str">
            <v>MOZAMBIQUE</v>
          </cell>
        </row>
        <row r="26">
          <cell r="K26" t="str">
            <v>NAMIBIA</v>
          </cell>
        </row>
        <row r="27">
          <cell r="K27" t="str">
            <v>NIGER</v>
          </cell>
        </row>
        <row r="28">
          <cell r="K28" t="str">
            <v>NIGERIA</v>
          </cell>
        </row>
        <row r="29">
          <cell r="K29" t="str">
            <v>RWANDA</v>
          </cell>
        </row>
        <row r="30">
          <cell r="K30" t="str">
            <v>SEYCHELLES</v>
          </cell>
        </row>
        <row r="31">
          <cell r="K31" t="str">
            <v>SOUTH AFRICA</v>
          </cell>
        </row>
        <row r="32">
          <cell r="K32" t="str">
            <v>SUDAN</v>
          </cell>
        </row>
        <row r="33">
          <cell r="K33" t="str">
            <v>SWAZILAND</v>
          </cell>
        </row>
        <row r="34">
          <cell r="K34" t="str">
            <v>TANZANIA</v>
          </cell>
        </row>
        <row r="35">
          <cell r="K35" t="str">
            <v>TOGO</v>
          </cell>
        </row>
        <row r="36">
          <cell r="K36" t="str">
            <v>UGANDA</v>
          </cell>
        </row>
        <row r="37">
          <cell r="K37" t="str">
            <v>ZAMBIA</v>
          </cell>
        </row>
        <row r="38">
          <cell r="K38" t="str">
            <v>ZIMBABWE</v>
          </cell>
        </row>
        <row r="39">
          <cell r="K39" t="str">
            <v>ARAB</v>
          </cell>
        </row>
        <row r="40">
          <cell r="K40" t="str">
            <v>ARGENTINA</v>
          </cell>
        </row>
        <row r="41">
          <cell r="K41" t="str">
            <v>AUSTRALIA</v>
          </cell>
        </row>
        <row r="42">
          <cell r="K42" t="str">
            <v>BAHAMAS</v>
          </cell>
        </row>
        <row r="43">
          <cell r="K43" t="str">
            <v>BAHRAIN</v>
          </cell>
        </row>
        <row r="44">
          <cell r="K44" t="str">
            <v>BANGLADESH</v>
          </cell>
        </row>
        <row r="45">
          <cell r="K45" t="str">
            <v>BELGIUM</v>
          </cell>
        </row>
        <row r="46">
          <cell r="K46" t="str">
            <v>BERMUDA</v>
          </cell>
        </row>
        <row r="47">
          <cell r="K47" t="str">
            <v>BRAZIL</v>
          </cell>
        </row>
        <row r="48">
          <cell r="K48" t="str">
            <v>BRUNEI DARUSSALAM</v>
          </cell>
        </row>
        <row r="49">
          <cell r="K49" t="str">
            <v>CAMBODIA</v>
          </cell>
        </row>
        <row r="50">
          <cell r="K50" t="str">
            <v>CANADA</v>
          </cell>
        </row>
        <row r="51">
          <cell r="K51" t="str">
            <v>CHILE</v>
          </cell>
        </row>
        <row r="52">
          <cell r="K52" t="str">
            <v>CHINA</v>
          </cell>
        </row>
        <row r="53">
          <cell r="K53" t="str">
            <v>CYPRUS</v>
          </cell>
        </row>
        <row r="54">
          <cell r="K54" t="str">
            <v>DENMARK</v>
          </cell>
        </row>
        <row r="55">
          <cell r="K55" t="str">
            <v>FINLAND</v>
          </cell>
        </row>
        <row r="56">
          <cell r="K56" t="str">
            <v>FRANCE</v>
          </cell>
        </row>
        <row r="57">
          <cell r="K57" t="str">
            <v>FRENCH GUINEA</v>
          </cell>
        </row>
        <row r="58">
          <cell r="K58" t="str">
            <v>GERMANY</v>
          </cell>
        </row>
        <row r="59">
          <cell r="K59" t="str">
            <v>GREECE</v>
          </cell>
        </row>
        <row r="60">
          <cell r="K60" t="str">
            <v>HONG KONG</v>
          </cell>
        </row>
        <row r="61">
          <cell r="K61" t="str">
            <v>INDIA</v>
          </cell>
        </row>
        <row r="62">
          <cell r="K62" t="str">
            <v>INDONESIA</v>
          </cell>
        </row>
        <row r="63">
          <cell r="K63" t="str">
            <v>IRAN</v>
          </cell>
        </row>
        <row r="64">
          <cell r="K64" t="str">
            <v>IRAQ</v>
          </cell>
        </row>
        <row r="65">
          <cell r="K65" t="str">
            <v>ISLE OF MAN</v>
          </cell>
        </row>
        <row r="66">
          <cell r="K66" t="str">
            <v>ITALY</v>
          </cell>
        </row>
        <row r="67">
          <cell r="K67" t="str">
            <v>JAPAN</v>
          </cell>
        </row>
        <row r="68">
          <cell r="K68" t="str">
            <v>KOREA</v>
          </cell>
        </row>
        <row r="69">
          <cell r="K69" t="str">
            <v>KUWAIT</v>
          </cell>
        </row>
        <row r="70">
          <cell r="K70" t="str">
            <v>LEBANON</v>
          </cell>
        </row>
        <row r="71">
          <cell r="K71" t="str">
            <v>LIBERIA</v>
          </cell>
        </row>
        <row r="72">
          <cell r="K72" t="str">
            <v>MALDIVES</v>
          </cell>
        </row>
        <row r="73">
          <cell r="K73" t="str">
            <v>MEXICO</v>
          </cell>
        </row>
        <row r="74">
          <cell r="K74" t="str">
            <v>MANACO</v>
          </cell>
        </row>
        <row r="75">
          <cell r="K75" t="str">
            <v>MOROCCO</v>
          </cell>
        </row>
        <row r="76">
          <cell r="K76" t="str">
            <v>MYANMAR</v>
          </cell>
        </row>
        <row r="77">
          <cell r="K77" t="str">
            <v>NETHERLANDS</v>
          </cell>
        </row>
        <row r="78">
          <cell r="K78" t="str">
            <v>NEW ZEALAND</v>
          </cell>
        </row>
        <row r="79">
          <cell r="K79" t="str">
            <v>NORWAY</v>
          </cell>
        </row>
        <row r="80">
          <cell r="K80" t="str">
            <v>OMAN</v>
          </cell>
        </row>
        <row r="81">
          <cell r="K81" t="str">
            <v>PAKISTAN</v>
          </cell>
        </row>
        <row r="82">
          <cell r="K82" t="str">
            <v>PANAMA</v>
          </cell>
        </row>
        <row r="83">
          <cell r="K83" t="str">
            <v>PAPUA NEW GUINEA</v>
          </cell>
        </row>
        <row r="84">
          <cell r="K84" t="str">
            <v>PERU</v>
          </cell>
        </row>
        <row r="85">
          <cell r="K85" t="str">
            <v>PHILIPPINES</v>
          </cell>
        </row>
        <row r="86">
          <cell r="K86" t="str">
            <v>POLAND</v>
          </cell>
        </row>
        <row r="87">
          <cell r="K87" t="str">
            <v>PORTUGAL</v>
          </cell>
        </row>
        <row r="88">
          <cell r="K88" t="str">
            <v>PUERTO RICO</v>
          </cell>
        </row>
        <row r="89">
          <cell r="K89" t="str">
            <v>GATAR</v>
          </cell>
        </row>
        <row r="90">
          <cell r="K90" t="str">
            <v>ROMANIA</v>
          </cell>
        </row>
        <row r="91">
          <cell r="K91" t="str">
            <v>RUSSIA</v>
          </cell>
        </row>
        <row r="92">
          <cell r="K92" t="str">
            <v>SAUDI ARABIA</v>
          </cell>
        </row>
        <row r="93">
          <cell r="K93" t="str">
            <v>SEYCHELLES</v>
          </cell>
        </row>
        <row r="94">
          <cell r="K94" t="str">
            <v>SINGAPORE</v>
          </cell>
        </row>
        <row r="95">
          <cell r="K95" t="str">
            <v>SOUTH KOREA</v>
          </cell>
        </row>
        <row r="96">
          <cell r="K96" t="str">
            <v>SPAIN</v>
          </cell>
        </row>
        <row r="97">
          <cell r="K97" t="str">
            <v>SRI LANKA</v>
          </cell>
        </row>
        <row r="98">
          <cell r="K98" t="str">
            <v>SWEDEN</v>
          </cell>
        </row>
        <row r="99">
          <cell r="K99" t="str">
            <v>SWITZERLAND</v>
          </cell>
        </row>
        <row r="100">
          <cell r="K100" t="str">
            <v>SYRIA</v>
          </cell>
        </row>
        <row r="101">
          <cell r="K101" t="str">
            <v>TAIWAN</v>
          </cell>
        </row>
        <row r="102">
          <cell r="K102" t="str">
            <v>THAILAND</v>
          </cell>
        </row>
        <row r="103">
          <cell r="K103" t="str">
            <v>TRINIDAD</v>
          </cell>
        </row>
        <row r="104">
          <cell r="K104" t="str">
            <v>TUNISIA</v>
          </cell>
        </row>
        <row r="105">
          <cell r="K105" t="str">
            <v>TURKEY</v>
          </cell>
        </row>
        <row r="106">
          <cell r="K106" t="str">
            <v>TURKMENISTAN</v>
          </cell>
        </row>
        <row r="107">
          <cell r="K107" t="str">
            <v>UKRAINE</v>
          </cell>
        </row>
        <row r="108">
          <cell r="K108" t="str">
            <v>UNITED ARAB EMIRATES</v>
          </cell>
        </row>
        <row r="109">
          <cell r="K109" t="str">
            <v>UNITED KINGDOM</v>
          </cell>
        </row>
        <row r="110">
          <cell r="K110" t="str">
            <v>UNITED STATES OF AMERICA</v>
          </cell>
        </row>
        <row r="111">
          <cell r="K111" t="str">
            <v>VENEZUELA</v>
          </cell>
        </row>
        <row r="112">
          <cell r="K112" t="str">
            <v>VIETNAM</v>
          </cell>
        </row>
        <row r="113">
          <cell r="K113" t="str">
            <v>YEMEN</v>
          </cell>
        </row>
        <row r="114">
          <cell r="K114" t="str">
            <v>OTHERS</v>
          </cell>
        </row>
      </sheetData>
      <sheetData sheetId="120" refreshError="1"/>
      <sheetData sheetId="121" refreshError="1"/>
      <sheetData sheetId="122" refreshError="1"/>
      <sheetData sheetId="123" refreshError="1"/>
      <sheetData sheetId="12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Index"/>
      <sheetName val="Cash"/>
      <sheetName val="Debtors&amp;Retns"/>
      <sheetName val="DoubtfulDebts"/>
      <sheetName val="ODrsPrepays"/>
      <sheetName val="EmpLoansSTDs"/>
      <sheetName val="Inventories"/>
      <sheetName val="Investments"/>
      <sheetName val="SharesUnlisted"/>
      <sheetName val="SharesListed"/>
      <sheetName val="Assets"/>
      <sheetName val="BankOdraft"/>
      <sheetName val="TradeCreds"/>
      <sheetName val="OthCredsClr"/>
      <sheetName val="Borrowings"/>
      <sheetName val="Leases"/>
      <sheetName val="Intercoy"/>
      <sheetName val="Provisions"/>
      <sheetName val="DeferredInc"/>
      <sheetName val="STI_ACCOUNTS"/>
      <sheetName val="FITB"/>
      <sheetName val="PDIT"/>
      <sheetName val="TaxIncome"/>
      <sheetName val="Income"/>
      <sheetName val="DividendsRecd"/>
      <sheetName val="IntercoyInterest"/>
      <sheetName val="ExemptIncome"/>
      <sheetName val="Entertainment"/>
      <sheetName val="Invest. in JV"/>
      <sheetName val="Prepayments"/>
      <sheetName val="CGTWsheet"/>
      <sheetName val="CapGainLoss"/>
      <sheetName val="Stock"/>
      <sheetName val="Legals"/>
      <sheetName val="SubsDonations"/>
      <sheetName val="BadDebts"/>
      <sheetName val="Repairs"/>
      <sheetName val="Consulting"/>
      <sheetName val="BorrowExps"/>
      <sheetName val="Royalties"/>
      <sheetName val="FinLeaseAdjs"/>
      <sheetName val="ForeignExchg"/>
      <sheetName val="Research"/>
      <sheetName val="Extraordinary"/>
      <sheetName val="ForeignIncome"/>
      <sheetName val="ForeignTaxCrs"/>
      <sheetName val="DividendsPaid"/>
      <sheetName val="Look up tables"/>
      <sheetName val="VBA macros"/>
      <sheetName val="Module1"/>
      <sheetName val="Module2"/>
      <sheetName val="Map"/>
    </sheetNames>
    <sheetDataSet>
      <sheetData sheetId="0" refreshError="1">
        <row r="1">
          <cell r="A1" t="str">
            <v>Transfield Services Group</v>
          </cell>
        </row>
        <row r="9">
          <cell r="C9" t="str">
            <v>Transfield Services Limited</v>
          </cell>
        </row>
        <row r="12">
          <cell r="C12" t="str">
            <v>30 June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refreshError="1"/>
      <sheetData sheetId="50" refreshError="1"/>
      <sheetData sheetId="51" refreshError="1"/>
      <sheetData sheetId="5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EXPORT"/>
      <sheetName val="DOMESTIC"/>
      <sheetName val="SumExport"/>
      <sheetName val="SumDomest"/>
      <sheetName val="2. TB-VT-2012"/>
      <sheetName val="4. RE"/>
      <sheetName val="Map"/>
      <sheetName val="Index"/>
      <sheetName val="Header"/>
      <sheetName val="2. TB-USA-2012"/>
      <sheetName val="4. RE (Open)"/>
      <sheetName val="S33"/>
      <sheetName val="Trial Balance"/>
      <sheetName val="เงินกู้ธนชาติ"/>
      <sheetName val="เงินกู้ MGC"/>
      <sheetName val="Input"/>
      <sheetName val="LME07-01"/>
      <sheetName val="bod"/>
      <sheetName val="BEN"/>
      <sheetName val="TrialBalance Q3-2002"/>
      <sheetName val="ตั๋วเงินรับ"/>
      <sheetName val="GROUPING"/>
      <sheetName val="ชื่อหุ้น"/>
      <sheetName val="สมุดรายวัน"/>
      <sheetName val="OthCode"/>
      <sheetName val="mix"/>
      <sheetName val="Trial_Balance"/>
      <sheetName val="เงินกู้_MGC"/>
      <sheetName val="TrialBalance_Q3-2002"/>
      <sheetName val="#Lookup"/>
      <sheetName val="Manual"/>
      <sheetName val="stat local"/>
    </sheetNames>
    <sheetDataSet>
      <sheetData sheetId="0" refreshError="1">
        <row r="2">
          <cell r="A2" t="str">
            <v>00101295</v>
          </cell>
          <cell r="B2" t="str">
            <v>BLUE SEA SYSTEM</v>
          </cell>
        </row>
        <row r="3">
          <cell r="A3" t="str">
            <v>00101312</v>
          </cell>
          <cell r="B3" t="str">
            <v>POINT EIGHT</v>
          </cell>
        </row>
        <row r="4">
          <cell r="A4" t="str">
            <v>00102330</v>
          </cell>
          <cell r="B4" t="str">
            <v>COMMONWEALTH METAL CORPORATION</v>
          </cell>
        </row>
        <row r="5">
          <cell r="A5" t="str">
            <v>02001285</v>
          </cell>
          <cell r="B5" t="str">
            <v>ABB ARAB CONTRACTORS FOR ELECTRICAL INDUSTRIES</v>
          </cell>
        </row>
        <row r="6">
          <cell r="A6" t="str">
            <v>02001316</v>
          </cell>
          <cell r="B6" t="str">
            <v>MEMICO</v>
          </cell>
        </row>
        <row r="7">
          <cell r="A7" t="str">
            <v>02002304</v>
          </cell>
          <cell r="B7" t="str">
            <v>ELECTRO GEORGE</v>
          </cell>
        </row>
        <row r="8">
          <cell r="A8" t="str">
            <v>02004222</v>
          </cell>
          <cell r="B8" t="str">
            <v>EL-SAID ENTERPRISES - EL-SAID HABIB &amp; CO.</v>
          </cell>
        </row>
        <row r="9">
          <cell r="A9" t="str">
            <v>03201339</v>
          </cell>
          <cell r="B9" t="str">
            <v>ETA-COM</v>
          </cell>
        </row>
        <row r="10">
          <cell r="A10" t="str">
            <v>03901017</v>
          </cell>
          <cell r="B10" t="str">
            <v>CALAMARI S.R.L.</v>
          </cell>
        </row>
        <row r="11">
          <cell r="A11" t="str">
            <v>03901183</v>
          </cell>
          <cell r="B11" t="str">
            <v>ZUCCHINI</v>
          </cell>
        </row>
        <row r="12">
          <cell r="A12" t="str">
            <v>03902341</v>
          </cell>
          <cell r="B12" t="str">
            <v>VENETA METALLI S.R.L</v>
          </cell>
        </row>
        <row r="13">
          <cell r="A13" t="str">
            <v>04401240</v>
          </cell>
          <cell r="B13" t="str">
            <v>THOMAS BOLTON GROUP LIMITED</v>
          </cell>
        </row>
        <row r="14">
          <cell r="A14" t="str">
            <v>04402321</v>
          </cell>
          <cell r="B14" t="str">
            <v>AMARI METALS INTERNATIONAL</v>
          </cell>
        </row>
        <row r="15">
          <cell r="A15" t="str">
            <v>04403072</v>
          </cell>
          <cell r="B15" t="str">
            <v>RIGHTON LIMITED</v>
          </cell>
        </row>
        <row r="16">
          <cell r="A16" t="str">
            <v>04901190</v>
          </cell>
          <cell r="B16" t="str">
            <v>GROHE</v>
          </cell>
        </row>
        <row r="17">
          <cell r="A17" t="str">
            <v>06201141</v>
          </cell>
          <cell r="B17" t="str">
            <v>AEG T&amp;D (PT. AEG INDONESIA)</v>
          </cell>
        </row>
        <row r="18">
          <cell r="A18" t="str">
            <v>06201173</v>
          </cell>
          <cell r="B18" t="str">
            <v>PT. ABB SAKTI INDUSTRI</v>
          </cell>
        </row>
        <row r="19">
          <cell r="A19" t="str">
            <v>06201221</v>
          </cell>
          <cell r="B19" t="str">
            <v>PT HITACHI POWER SYSTEMS INDONESIA</v>
          </cell>
        </row>
        <row r="20">
          <cell r="A20" t="str">
            <v>06201242</v>
          </cell>
          <cell r="B20" t="str">
            <v>P.T. KONTROL RAGAM INDONESIA</v>
          </cell>
        </row>
        <row r="21">
          <cell r="A21" t="str">
            <v>06201260</v>
          </cell>
          <cell r="B21" t="str">
            <v>PT. HIMALAYA TRANSMEKA</v>
          </cell>
        </row>
        <row r="22">
          <cell r="A22" t="str">
            <v>06202052</v>
          </cell>
          <cell r="B22" t="str">
            <v>LOGAMANDA</v>
          </cell>
        </row>
        <row r="23">
          <cell r="A23" t="str">
            <v>06202067</v>
          </cell>
          <cell r="B23" t="str">
            <v>PT. DAMAR KRISTAL</v>
          </cell>
        </row>
        <row r="24">
          <cell r="A24" t="str">
            <v>06202068</v>
          </cell>
          <cell r="B24" t="str">
            <v>PT. TATAMURNI TEMBAGA</v>
          </cell>
        </row>
        <row r="25">
          <cell r="A25" t="str">
            <v>06202103</v>
          </cell>
          <cell r="B25" t="str">
            <v>USAHA JAYA</v>
          </cell>
        </row>
        <row r="26">
          <cell r="A26" t="str">
            <v>06202313</v>
          </cell>
          <cell r="B26" t="str">
            <v>PT. EGA TEKELINDO PRIMA</v>
          </cell>
        </row>
        <row r="27">
          <cell r="A27" t="str">
            <v>06203069</v>
          </cell>
          <cell r="B27" t="str">
            <v>PT.  PURA MAYUNGAN</v>
          </cell>
        </row>
        <row r="28">
          <cell r="A28" t="str">
            <v>06301008</v>
          </cell>
          <cell r="B28" t="str">
            <v>ALEXANDER COMMERCIAL INC.</v>
          </cell>
        </row>
        <row r="29">
          <cell r="A29" t="str">
            <v>06301039</v>
          </cell>
          <cell r="B29" t="str">
            <v>HI-TOP MERCHANDISING, INC.</v>
          </cell>
        </row>
        <row r="30">
          <cell r="A30" t="str">
            <v>06301056</v>
          </cell>
          <cell r="B30" t="str">
            <v>MACHNIEBANKS' CORPORATION(ASIAPHIL)</v>
          </cell>
        </row>
        <row r="31">
          <cell r="A31" t="str">
            <v>06301084</v>
          </cell>
          <cell r="B31" t="str">
            <v>SONIC INTERNATION CO.,LTD.</v>
          </cell>
        </row>
        <row r="32">
          <cell r="A32" t="str">
            <v>06301105</v>
          </cell>
          <cell r="B32" t="str">
            <v>WESTCO ELECTRICAL &amp; EQUIPMENT LTD.</v>
          </cell>
        </row>
        <row r="33">
          <cell r="A33" t="str">
            <v>06301125</v>
          </cell>
          <cell r="B33" t="str">
            <v>BETA ELECTRIC CORPORATION</v>
          </cell>
        </row>
        <row r="34">
          <cell r="A34" t="str">
            <v>06301135</v>
          </cell>
          <cell r="B34" t="str">
            <v>DANWAY</v>
          </cell>
        </row>
        <row r="35">
          <cell r="A35" t="str">
            <v>06301232</v>
          </cell>
          <cell r="B35" t="str">
            <v>EDISON  ELECTRIC INTEGRATED INC.</v>
          </cell>
        </row>
        <row r="36">
          <cell r="A36" t="str">
            <v>06301241</v>
          </cell>
          <cell r="B36" t="str">
            <v>MADEIRA HOLDINGS,  INC.</v>
          </cell>
        </row>
        <row r="37">
          <cell r="A37" t="str">
            <v>06301258</v>
          </cell>
          <cell r="B37" t="str">
            <v>HYVOLT INTEGRATED ELECTRIC,  INC.</v>
          </cell>
        </row>
        <row r="38">
          <cell r="A38" t="str">
            <v>06301272</v>
          </cell>
          <cell r="B38" t="str">
            <v>ASIAPHIL MANUFACTURING INDUSTRIES INC.</v>
          </cell>
        </row>
        <row r="39">
          <cell r="A39" t="str">
            <v>06301314</v>
          </cell>
          <cell r="B39" t="str">
            <v>HAP SENG CONSTRUCTION SUPPLY CORP.</v>
          </cell>
        </row>
        <row r="40">
          <cell r="A40" t="str">
            <v>06302031</v>
          </cell>
          <cell r="B40" t="str">
            <v>FUJI HAYA ELECTRIC INC.</v>
          </cell>
        </row>
        <row r="41">
          <cell r="A41" t="str">
            <v>06302060</v>
          </cell>
          <cell r="B41" t="str">
            <v>NEW SENG HUAT HARDWARE CORP.</v>
          </cell>
        </row>
        <row r="42">
          <cell r="A42" t="str">
            <v>06302248</v>
          </cell>
          <cell r="B42" t="str">
            <v>GEORGETOWN ELECTRICAL SYSTEMS</v>
          </cell>
        </row>
        <row r="43">
          <cell r="A43" t="str">
            <v>06303111</v>
          </cell>
          <cell r="B43" t="str">
            <v>THE ALPS MERCHANDISING CORP.,</v>
          </cell>
        </row>
        <row r="44">
          <cell r="A44" t="str">
            <v>06304322</v>
          </cell>
          <cell r="B44" t="str">
            <v>ELECTRO MARKETING CORPORATION</v>
          </cell>
        </row>
        <row r="45">
          <cell r="A45" t="str">
            <v>06501011</v>
          </cell>
          <cell r="B45" t="str">
            <v>AVIL SYSTEMS&amp;SERVICES PTE.,LTD.</v>
          </cell>
        </row>
        <row r="46">
          <cell r="A46" t="str">
            <v>06501131</v>
          </cell>
          <cell r="B46" t="str">
            <v>BASE PTE LTD.</v>
          </cell>
        </row>
        <row r="47">
          <cell r="A47" t="str">
            <v>06501159</v>
          </cell>
          <cell r="B47" t="str">
            <v>VSST FAR EAST (PTE) LTD</v>
          </cell>
        </row>
        <row r="48">
          <cell r="A48" t="str">
            <v>06501181</v>
          </cell>
          <cell r="B48" t="str">
            <v>SD SYSTEM PTE LTD.</v>
          </cell>
        </row>
        <row r="49">
          <cell r="A49" t="str">
            <v>06501225</v>
          </cell>
          <cell r="B49" t="str">
            <v>SCHNEIDER ELECTRIC SINGAPORE PTE LTD</v>
          </cell>
        </row>
        <row r="50">
          <cell r="A50" t="str">
            <v>06502014</v>
          </cell>
          <cell r="B50" t="str">
            <v>BRIDEX SINGAPORE PTE LTD.</v>
          </cell>
        </row>
        <row r="51">
          <cell r="A51" t="str">
            <v>06502093</v>
          </cell>
          <cell r="B51" t="str">
            <v>TAT ENG INDUSTRIES PTE.  LTD.</v>
          </cell>
        </row>
        <row r="52">
          <cell r="A52" t="str">
            <v>06502302</v>
          </cell>
          <cell r="B52" t="str">
            <v>TAT ENG HARDWARE PTE. LTD.</v>
          </cell>
        </row>
        <row r="53">
          <cell r="A53" t="str">
            <v>06504199</v>
          </cell>
          <cell r="B53" t="str">
            <v>N.P. KING PTE. LTD.</v>
          </cell>
        </row>
        <row r="54">
          <cell r="A54" t="str">
            <v>06504212</v>
          </cell>
          <cell r="B54" t="str">
            <v>LULEE METAL PTE LTD</v>
          </cell>
        </row>
        <row r="55">
          <cell r="A55" t="str">
            <v>06601001</v>
          </cell>
          <cell r="B55" t="str">
            <v>ABB DISTRIBUTION LIMITED</v>
          </cell>
        </row>
        <row r="56">
          <cell r="A56" t="str">
            <v>06601002</v>
          </cell>
          <cell r="B56" t="str">
            <v>ABB POWER</v>
          </cell>
        </row>
        <row r="57">
          <cell r="A57" t="str">
            <v>06601003</v>
          </cell>
          <cell r="B57" t="str">
            <v>ABB T&amp;D LIMITED (SUBSTATION)</v>
          </cell>
        </row>
        <row r="58">
          <cell r="A58" t="str">
            <v>06601012</v>
          </cell>
          <cell r="B58" t="str">
            <v>B.GRIMM POWER ENGINEERING CO.,LTD.</v>
          </cell>
        </row>
        <row r="59">
          <cell r="A59" t="str">
            <v>06601059</v>
          </cell>
          <cell r="B59" t="str">
            <v>NAVAPONG ENGINEERING CO.,LTD.</v>
          </cell>
        </row>
        <row r="60">
          <cell r="A60" t="str">
            <v>06601064</v>
          </cell>
          <cell r="B60" t="str">
            <v>OW HIEB SENG CHING NGOW KIM</v>
          </cell>
        </row>
        <row r="61">
          <cell r="A61" t="str">
            <v>06601066</v>
          </cell>
          <cell r="B61" t="str">
            <v>PRECISE ELECTRO-MECHANICAL WORKS CO.,LTD.</v>
          </cell>
        </row>
        <row r="62">
          <cell r="A62" t="str">
            <v>06601074</v>
          </cell>
          <cell r="B62" t="str">
            <v>SCHNEIDER (THAILAND) LIMITED</v>
          </cell>
        </row>
        <row r="63">
          <cell r="A63" t="str">
            <v>06601075</v>
          </cell>
          <cell r="B63" t="str">
            <v>SCHNEIDER SIAM CO.,LTD.</v>
          </cell>
        </row>
        <row r="64">
          <cell r="A64" t="str">
            <v>06601078</v>
          </cell>
          <cell r="B64" t="str">
            <v>SIEMENS</v>
          </cell>
        </row>
        <row r="65">
          <cell r="A65" t="str">
            <v>06601080</v>
          </cell>
          <cell r="B65" t="str">
            <v>SIEMENS ELECTRICAL ENGINEERING LTD.</v>
          </cell>
        </row>
        <row r="66">
          <cell r="A66" t="str">
            <v>06601082</v>
          </cell>
          <cell r="B66" t="str">
            <v>SINSIAM METAL CENTER (1984) LTD.,PART</v>
          </cell>
        </row>
        <row r="67">
          <cell r="A67" t="str">
            <v>06601086</v>
          </cell>
          <cell r="B67" t="str">
            <v>SQUARE D COMPANY (THAILAND) LTD.</v>
          </cell>
        </row>
        <row r="68">
          <cell r="A68" t="str">
            <v>06601096</v>
          </cell>
          <cell r="B68" t="str">
            <v>TOMEN ENTERPRISE (BANGKOK) LTD.</v>
          </cell>
        </row>
        <row r="69">
          <cell r="A69" t="str">
            <v>06601100</v>
          </cell>
          <cell r="B69" t="str">
            <v>U-TAH INDUSTRY LTD.,PART.</v>
          </cell>
        </row>
        <row r="70">
          <cell r="A70" t="str">
            <v>06601116</v>
          </cell>
          <cell r="B70" t="str">
            <v>LIM MENG SENG LTD., PART.</v>
          </cell>
        </row>
        <row r="71">
          <cell r="A71" t="str">
            <v>06601117</v>
          </cell>
          <cell r="B71" t="str">
            <v>SIEMENS LIMITED</v>
          </cell>
        </row>
        <row r="72">
          <cell r="A72" t="str">
            <v>06601122</v>
          </cell>
          <cell r="B72" t="str">
            <v>SUMIDEN ASAHI (THAILAND) CO., LTD.</v>
          </cell>
        </row>
        <row r="73">
          <cell r="A73" t="str">
            <v>06601123</v>
          </cell>
          <cell r="B73" t="str">
            <v>Sumiden Asahi (Thailand) Co., Ltd.</v>
          </cell>
        </row>
        <row r="74">
          <cell r="A74" t="str">
            <v>06601129</v>
          </cell>
          <cell r="B74" t="str">
            <v>SUMIDEN ASAHI (THAILAND) CO., LTD.</v>
          </cell>
        </row>
        <row r="75">
          <cell r="A75" t="str">
            <v>06601130</v>
          </cell>
          <cell r="B75" t="str">
            <v>THAI MEIDENSHA CO., LTD.</v>
          </cell>
        </row>
        <row r="76">
          <cell r="A76" t="str">
            <v>06601132</v>
          </cell>
          <cell r="B76" t="str">
            <v>PAKA ENGINEERING CO., LTD.</v>
          </cell>
        </row>
        <row r="77">
          <cell r="A77" t="str">
            <v>06601134</v>
          </cell>
          <cell r="B77" t="str">
            <v>SAMMIT CHAROENPOL CO., LTD.</v>
          </cell>
        </row>
        <row r="78">
          <cell r="A78" t="str">
            <v>06601143</v>
          </cell>
          <cell r="B78" t="str">
            <v>SUMMIT MANUFACTURING CO., LTD.</v>
          </cell>
        </row>
        <row r="79">
          <cell r="A79" t="str">
            <v>06601147</v>
          </cell>
          <cell r="B79" t="str">
            <v>SIAM COASTAL INTERTRADE CO.,LTD.</v>
          </cell>
        </row>
        <row r="80">
          <cell r="A80" t="str">
            <v>06601148</v>
          </cell>
          <cell r="B80" t="str">
            <v>ABB INDUSTRY LIMITED (SERVICE BUSINESS RAYONG SERV</v>
          </cell>
        </row>
        <row r="81">
          <cell r="A81" t="str">
            <v>06601149</v>
          </cell>
          <cell r="B81" t="str">
            <v>BOONTENG INDUSTRY CO.,LTD.</v>
          </cell>
        </row>
        <row r="82">
          <cell r="A82" t="str">
            <v>06601152</v>
          </cell>
          <cell r="B82" t="str">
            <v>PATA CHEMICALS LIMTED PARTNERSHIP</v>
          </cell>
        </row>
        <row r="83">
          <cell r="A83" t="str">
            <v>06601154</v>
          </cell>
          <cell r="B83" t="str">
            <v>GUNKUL ENGINEERING CO., LTD.</v>
          </cell>
        </row>
        <row r="84">
          <cell r="A84" t="str">
            <v>06601155</v>
          </cell>
          <cell r="B84" t="str">
            <v>L.V. ENGINEERING CO., LTD.</v>
          </cell>
        </row>
        <row r="85">
          <cell r="A85" t="str">
            <v>06601156</v>
          </cell>
          <cell r="B85" t="str">
            <v>P.M.K. CORPORATION LIMITED.</v>
          </cell>
        </row>
        <row r="86">
          <cell r="A86" t="str">
            <v>06601161</v>
          </cell>
          <cell r="B86" t="str">
            <v>SINRATTANA STEEL CO.,LTD</v>
          </cell>
        </row>
        <row r="87">
          <cell r="A87" t="str">
            <v>06601167</v>
          </cell>
          <cell r="B87" t="str">
            <v>COELME INTERNATIONAL CO.,LTD</v>
          </cell>
        </row>
        <row r="88">
          <cell r="A88" t="str">
            <v>06601168</v>
          </cell>
          <cell r="B88" t="str">
            <v>PISANU ENGINEERING &amp; CONSTRUCTION CO.,LTD</v>
          </cell>
        </row>
        <row r="89">
          <cell r="A89" t="str">
            <v>06601172</v>
          </cell>
          <cell r="B89" t="str">
            <v>P.M.K. INDUSTRY CO., LTD.</v>
          </cell>
        </row>
        <row r="90">
          <cell r="A90" t="str">
            <v>06601185</v>
          </cell>
          <cell r="B90" t="str">
            <v>UNITED COPPER CO., LTD.</v>
          </cell>
        </row>
        <row r="91">
          <cell r="A91" t="str">
            <v>06601186</v>
          </cell>
          <cell r="B91" t="str">
            <v>S &amp; J METAL PART &amp; ASS'Y CO., LTD.</v>
          </cell>
        </row>
        <row r="92">
          <cell r="A92" t="str">
            <v>06601200</v>
          </cell>
          <cell r="B92" t="str">
            <v>LITE-ON INDUSTRY (THAILAND) CO.,LTD.</v>
          </cell>
        </row>
        <row r="93">
          <cell r="A93" t="str">
            <v>06601206</v>
          </cell>
          <cell r="B93" t="str">
            <v>THAI CHAMPION VALVE COMPANY LIMITED</v>
          </cell>
        </row>
        <row r="94">
          <cell r="A94" t="str">
            <v>06601209</v>
          </cell>
          <cell r="B94" t="str">
            <v>T.C.I. TRADING COMPANY LIMITED</v>
          </cell>
        </row>
        <row r="95">
          <cell r="A95" t="str">
            <v>06601217</v>
          </cell>
          <cell r="B95" t="str">
            <v>DAIHEN (THAILAND) CO., LTD.</v>
          </cell>
        </row>
        <row r="96">
          <cell r="A96" t="str">
            <v>06601228</v>
          </cell>
          <cell r="B96" t="str">
            <v>THAI AICHI DENKI CO.,LTD.</v>
          </cell>
        </row>
        <row r="97">
          <cell r="A97" t="str">
            <v>06601255</v>
          </cell>
          <cell r="B97" t="str">
            <v>SIEMENS AKTIENGSELLSCHAFT</v>
          </cell>
        </row>
        <row r="98">
          <cell r="A98" t="str">
            <v>06601256</v>
          </cell>
          <cell r="B98" t="str">
            <v>FAR-SIGHT SAHAKIJ CO.,LTD.</v>
          </cell>
        </row>
        <row r="99">
          <cell r="A99" t="str">
            <v>06601282</v>
          </cell>
          <cell r="B99" t="str">
            <v>GPV ASIA (THAILAND) CO., LTD.</v>
          </cell>
        </row>
        <row r="100">
          <cell r="A100" t="str">
            <v>06601291</v>
          </cell>
          <cell r="B100" t="str">
            <v>FUJIKURA (THAILAND) LTD.</v>
          </cell>
        </row>
        <row r="101">
          <cell r="A101" t="str">
            <v>06601309</v>
          </cell>
          <cell r="B101" t="str">
            <v>ALPHACAST CO.,LTD.</v>
          </cell>
        </row>
        <row r="102">
          <cell r="A102" t="str">
            <v>06601323</v>
          </cell>
          <cell r="B102" t="str">
            <v>BRIDGESTONE  METALPHA (THAILAND) CO.,LTD.</v>
          </cell>
        </row>
        <row r="103">
          <cell r="A103" t="str">
            <v>06601328</v>
          </cell>
          <cell r="B103" t="str">
            <v>T.P.W.  INDUSTRIES CO.,LTD.</v>
          </cell>
        </row>
        <row r="104">
          <cell r="A104" t="str">
            <v>06601349</v>
          </cell>
          <cell r="B104" t="str">
            <v>DULMISON (THAILAND) CO.,LTD.</v>
          </cell>
        </row>
        <row r="105">
          <cell r="A105" t="str">
            <v>06601350</v>
          </cell>
          <cell r="B105" t="str">
            <v>HITACHI INDUSTRIAL TECHNOLOGY (THAILAND) LTD.</v>
          </cell>
        </row>
        <row r="106">
          <cell r="A106" t="str">
            <v>06601354</v>
          </cell>
          <cell r="B106" t="str">
            <v>C&amp;T METAL PRODUCT CO.,LTD.</v>
          </cell>
        </row>
        <row r="107">
          <cell r="A107" t="str">
            <v>06602013</v>
          </cell>
          <cell r="B107" t="str">
            <v>B.V.T.MARKETING CO.,LTD.</v>
          </cell>
        </row>
        <row r="108">
          <cell r="A108" t="str">
            <v>06602015</v>
          </cell>
          <cell r="B108" t="str">
            <v>BUAY KEE LOHAPHAN LTD.</v>
          </cell>
        </row>
        <row r="109">
          <cell r="A109" t="str">
            <v>06602021</v>
          </cell>
          <cell r="B109" t="str">
            <v>CITY'S SPARK LTD.,PART</v>
          </cell>
        </row>
        <row r="110">
          <cell r="A110" t="str">
            <v>06602025</v>
          </cell>
          <cell r="B110" t="str">
            <v>EIAMLOHA LTD.,PART.</v>
          </cell>
        </row>
        <row r="111">
          <cell r="A111" t="str">
            <v>06602042</v>
          </cell>
          <cell r="B111" t="str">
            <v>KIM HENG CHIANG LTD.,PART</v>
          </cell>
        </row>
        <row r="112">
          <cell r="A112" t="str">
            <v>06602050</v>
          </cell>
          <cell r="B112" t="str">
            <v>LIM METAL LTD.,PART</v>
          </cell>
        </row>
        <row r="113">
          <cell r="A113" t="str">
            <v>06602061</v>
          </cell>
          <cell r="B113" t="str">
            <v>NGECK SENG CHIANG METAL CO.,LTD.</v>
          </cell>
        </row>
        <row r="114">
          <cell r="A114" t="str">
            <v>06602063</v>
          </cell>
          <cell r="B114" t="str">
            <v>OW HIAP SENG HENG LTD.,PART.</v>
          </cell>
        </row>
        <row r="115">
          <cell r="A115" t="str">
            <v>06602077</v>
          </cell>
          <cell r="B115" t="str">
            <v>SIAM STAINLESS PIPE FITTING CO.,LTD</v>
          </cell>
        </row>
        <row r="116">
          <cell r="A116" t="str">
            <v>06602090</v>
          </cell>
          <cell r="B116" t="str">
            <v>TAN POON SIN LTD., PART</v>
          </cell>
        </row>
        <row r="117">
          <cell r="A117" t="str">
            <v>06602109</v>
          </cell>
          <cell r="B117" t="str">
            <v>YONG TANG SENG LTD.,PART.</v>
          </cell>
        </row>
        <row r="118">
          <cell r="A118" t="str">
            <v>06602187</v>
          </cell>
          <cell r="B118" t="str">
            <v>THONBURI CASTING METAL CO., LTD</v>
          </cell>
        </row>
        <row r="119">
          <cell r="A119" t="str">
            <v>06602195</v>
          </cell>
          <cell r="B119" t="str">
            <v>O.T. CHEMICAL &amp; PLATING JIGS LTD., PART</v>
          </cell>
        </row>
        <row r="120">
          <cell r="A120" t="str">
            <v>06602223</v>
          </cell>
          <cell r="B120" t="str">
            <v>O.T. PLATING TECHNOLOGY CO.,LTD.</v>
          </cell>
        </row>
        <row r="121">
          <cell r="A121" t="str">
            <v>06602224</v>
          </cell>
          <cell r="B121" t="str">
            <v>MESSRS. CITY'S SPARK LTD.,PART</v>
          </cell>
        </row>
        <row r="122">
          <cell r="A122" t="str">
            <v>06602252</v>
          </cell>
          <cell r="B122" t="str">
            <v>ORAN INTER GROUP CO.,LTD.</v>
          </cell>
        </row>
        <row r="123">
          <cell r="A123" t="str">
            <v>06603094</v>
          </cell>
          <cell r="B123" t="str">
            <v>THAI UNION SWITCHBOARD CO.,LTD.</v>
          </cell>
        </row>
        <row r="124">
          <cell r="A124" t="str">
            <v>06604174</v>
          </cell>
          <cell r="B124" t="str">
            <v>PONGPARA CODAN RUBBER CO.,LTD</v>
          </cell>
        </row>
        <row r="125">
          <cell r="A125" t="str">
            <v>06604180</v>
          </cell>
          <cell r="B125" t="str">
            <v>VEERATHORN CO.,LTD</v>
          </cell>
        </row>
        <row r="126">
          <cell r="A126" t="str">
            <v>06604196</v>
          </cell>
          <cell r="B126" t="str">
            <v>KANEMATSU</v>
          </cell>
        </row>
        <row r="127">
          <cell r="A127" t="str">
            <v>06604198</v>
          </cell>
          <cell r="B127" t="str">
            <v>SIAM LOTUS</v>
          </cell>
        </row>
        <row r="128">
          <cell r="A128" t="str">
            <v>06605192</v>
          </cell>
          <cell r="B128" t="str">
            <v>CEGELEC</v>
          </cell>
        </row>
        <row r="129">
          <cell r="A129" t="str">
            <v>08101162</v>
          </cell>
          <cell r="B129" t="str">
            <v>ASAHI METAL INDUSTRIES,LTD</v>
          </cell>
        </row>
        <row r="130">
          <cell r="A130" t="str">
            <v>08101163</v>
          </cell>
          <cell r="B130" t="str">
            <v>HSAHI METAL</v>
          </cell>
        </row>
        <row r="131">
          <cell r="A131" t="str">
            <v>08101176</v>
          </cell>
          <cell r="B131" t="str">
            <v>DENKI SHOJI CO.,LTD.</v>
          </cell>
        </row>
        <row r="132">
          <cell r="A132" t="str">
            <v>08101250</v>
          </cell>
          <cell r="B132" t="str">
            <v>SUMIDEN ASAHI IND., LTD.</v>
          </cell>
        </row>
        <row r="133">
          <cell r="A133" t="str">
            <v>08101251</v>
          </cell>
          <cell r="B133" t="str">
            <v>TERASAKI ELECTRIC CO.,LTD.</v>
          </cell>
        </row>
        <row r="134">
          <cell r="A134" t="str">
            <v>08101342</v>
          </cell>
          <cell r="B134" t="str">
            <v>KATO METALS TRADING GO., LTD.</v>
          </cell>
        </row>
        <row r="135">
          <cell r="A135" t="str">
            <v>08102197</v>
          </cell>
          <cell r="B135" t="str">
            <v>KANEMATSU METALS LTD.</v>
          </cell>
        </row>
        <row r="136">
          <cell r="A136" t="str">
            <v>08401171</v>
          </cell>
          <cell r="B136" t="str">
            <v>VINA-TAKAOKA</v>
          </cell>
        </row>
        <row r="137">
          <cell r="A137" t="str">
            <v>08601158</v>
          </cell>
          <cell r="B137" t="str">
            <v>WUXI FOREIGN TRADE CORP.</v>
          </cell>
        </row>
        <row r="138">
          <cell r="A138" t="str">
            <v>08601178</v>
          </cell>
          <cell r="B138" t="str">
            <v>HONG KONG SUNTECH REGENT ENTERPRISE CO.</v>
          </cell>
        </row>
        <row r="139">
          <cell r="A139" t="str">
            <v>08601231</v>
          </cell>
          <cell r="B139" t="str">
            <v>ZHEZHONG GROUP</v>
          </cell>
        </row>
        <row r="140">
          <cell r="A140" t="str">
            <v>08601274</v>
          </cell>
          <cell r="B140" t="str">
            <v>UNELECTRA. ELECTRIC. CO., LTD.</v>
          </cell>
        </row>
        <row r="141">
          <cell r="A141" t="str">
            <v>08601296</v>
          </cell>
          <cell r="B141" t="str">
            <v>ABB INDUSTRIAL AND BUILDING SYSTEMS LTD.</v>
          </cell>
        </row>
        <row r="142">
          <cell r="A142" t="str">
            <v>08601307</v>
          </cell>
          <cell r="B142" t="str">
            <v>SCHNEIDER (SHANGHAI) SUPPLY CO.,LTD.</v>
          </cell>
        </row>
        <row r="143">
          <cell r="A143" t="str">
            <v>08601345</v>
          </cell>
          <cell r="B143" t="str">
            <v>SHANGHAI GE GUANGDIAN CO., LTD.</v>
          </cell>
        </row>
        <row r="144">
          <cell r="A144" t="str">
            <v>08602297</v>
          </cell>
          <cell r="B144" t="str">
            <v>SHANGHAI KEY-ROAD GENERAL ELECTRIC CO.,LTD.</v>
          </cell>
        </row>
        <row r="145">
          <cell r="A145" t="str">
            <v>08602338</v>
          </cell>
          <cell r="B145" t="str">
            <v>WUXI CITY POWER INSTRUMENTATION SYSTEM WORKS.</v>
          </cell>
        </row>
        <row r="146">
          <cell r="A146" t="str">
            <v>09101262</v>
          </cell>
          <cell r="B146" t="str">
            <v>SPACEAGE SWITCHGEAR LTD.</v>
          </cell>
        </row>
        <row r="147">
          <cell r="A147" t="str">
            <v>09101319</v>
          </cell>
          <cell r="B147" t="str">
            <v>ASIATIC ELECTRONIC INDUSTRIES</v>
          </cell>
        </row>
        <row r="148">
          <cell r="A148" t="str">
            <v>09101329</v>
          </cell>
          <cell r="B148" t="str">
            <v>MSS INDIA PVT LTD</v>
          </cell>
        </row>
        <row r="149">
          <cell r="A149" t="str">
            <v>09101346</v>
          </cell>
          <cell r="B149" t="str">
            <v>CG ELIN POWER SYSTEMS LTD.</v>
          </cell>
        </row>
        <row r="150">
          <cell r="A150" t="str">
            <v>09102289</v>
          </cell>
          <cell r="B150" t="str">
            <v>ROBINSON INTERNATIONAL</v>
          </cell>
        </row>
        <row r="151">
          <cell r="A151" t="str">
            <v>09102308</v>
          </cell>
          <cell r="B151" t="str">
            <v>SHUBHADA POLYMERS PRODUCTS(PVT.) LTD.</v>
          </cell>
        </row>
        <row r="152">
          <cell r="A152" t="str">
            <v>09201284</v>
          </cell>
          <cell r="B152" t="str">
            <v>ALSTOM PAKISTAN (PVT) LIMITED,</v>
          </cell>
        </row>
        <row r="153">
          <cell r="A153" t="str">
            <v>09201288</v>
          </cell>
          <cell r="B153" t="str">
            <v>J.E.I.  SWITCHGEAR LTD.</v>
          </cell>
        </row>
        <row r="154">
          <cell r="A154" t="str">
            <v>09201290</v>
          </cell>
          <cell r="B154" t="str">
            <v>PAK ELEKTRON LIMITED</v>
          </cell>
        </row>
        <row r="155">
          <cell r="A155" t="str">
            <v>09202081</v>
          </cell>
          <cell r="B155" t="str">
            <v>SIEMENS PAKISTAN</v>
          </cell>
        </row>
        <row r="156">
          <cell r="A156" t="str">
            <v>09301019</v>
          </cell>
          <cell r="B156" t="str">
            <v>CAMSCO ELECTRICAL SWITCHGEAR SDN.BHD.</v>
          </cell>
        </row>
        <row r="157">
          <cell r="A157" t="str">
            <v>09301028</v>
          </cell>
          <cell r="B157" t="str">
            <v>EPE POWER CORPORATION BHD.</v>
          </cell>
        </row>
        <row r="158">
          <cell r="A158" t="str">
            <v>09301029</v>
          </cell>
          <cell r="B158" t="str">
            <v>EPE WILSON TRANSFORMER SDN BHD</v>
          </cell>
        </row>
        <row r="159">
          <cell r="A159" t="str">
            <v>09301032</v>
          </cell>
          <cell r="B159" t="str">
            <v>FURUKAWA SANGYO KAISHA LTD.</v>
          </cell>
        </row>
        <row r="160">
          <cell r="A160" t="str">
            <v>09301033</v>
          </cell>
          <cell r="B160" t="str">
            <v>FURUTEC ELECTRIC SDN. BHD</v>
          </cell>
        </row>
        <row r="161">
          <cell r="A161" t="str">
            <v>09301034</v>
          </cell>
          <cell r="B161" t="str">
            <v>GEC OF MALAYSIA SDN. BHD.</v>
          </cell>
        </row>
        <row r="162">
          <cell r="A162" t="str">
            <v>09301040</v>
          </cell>
          <cell r="B162" t="str">
            <v>JUAN KUANG (M) INDUSTRIAL SDN.BHD.</v>
          </cell>
        </row>
        <row r="163">
          <cell r="A163" t="str">
            <v>09301043</v>
          </cell>
          <cell r="B163" t="str">
            <v>KUM HOI ENGINEERING INDUSTRIES</v>
          </cell>
        </row>
        <row r="164">
          <cell r="A164" t="str">
            <v>09301051</v>
          </cell>
          <cell r="B164" t="str">
            <v>LKM SWITCHGEAR SDN.BHD.</v>
          </cell>
        </row>
        <row r="165">
          <cell r="A165" t="str">
            <v>09301058</v>
          </cell>
          <cell r="B165" t="str">
            <v>MULTI-LINK SDN.BHD.</v>
          </cell>
        </row>
        <row r="166">
          <cell r="A166" t="str">
            <v>09301088</v>
          </cell>
          <cell r="B166" t="str">
            <v>SUN SYSTEM ENGINEERING SDN.BHD.</v>
          </cell>
        </row>
        <row r="167">
          <cell r="A167" t="str">
            <v>09301092</v>
          </cell>
          <cell r="B167" t="str">
            <v>TASUTA INDUSTRIAL HARDWARE SDN. BHD.</v>
          </cell>
        </row>
        <row r="168">
          <cell r="A168" t="str">
            <v>09301101</v>
          </cell>
          <cell r="B168" t="str">
            <v>UEA ENGINEERING SDN.BHD.</v>
          </cell>
        </row>
        <row r="169">
          <cell r="A169" t="str">
            <v>09301106</v>
          </cell>
          <cell r="B169" t="str">
            <v>WINTRAD INDUSTRIES SDN. BHD.</v>
          </cell>
        </row>
        <row r="170">
          <cell r="A170" t="str">
            <v>09301110</v>
          </cell>
          <cell r="B170" t="str">
            <v>ZENITH TRANSFORMER MANUFACTURING SDN.BHD.</v>
          </cell>
        </row>
        <row r="171">
          <cell r="A171" t="str">
            <v>09301113</v>
          </cell>
          <cell r="B171" t="str">
            <v>ITEM INDUSTRIAL ENGINEERING SDN BHD</v>
          </cell>
        </row>
        <row r="172">
          <cell r="A172" t="str">
            <v>09301115</v>
          </cell>
          <cell r="B172" t="str">
            <v>LKH POWER TRANSFORMER</v>
          </cell>
        </row>
        <row r="173">
          <cell r="A173" t="str">
            <v>09301121</v>
          </cell>
          <cell r="B173" t="str">
            <v>ANN JOO METAL SDN BHD</v>
          </cell>
        </row>
        <row r="174">
          <cell r="A174" t="str">
            <v>09301128</v>
          </cell>
          <cell r="B174" t="str">
            <v>HENIKWON CORPORATION SDN BHD</v>
          </cell>
        </row>
        <row r="175">
          <cell r="A175" t="str">
            <v>09301138</v>
          </cell>
          <cell r="B175" t="str">
            <v>TAN TIMUR STAINLESS STEEL DAN COPPER</v>
          </cell>
        </row>
        <row r="176">
          <cell r="A176" t="str">
            <v>09301153</v>
          </cell>
          <cell r="B176" t="str">
            <v>THIAN SOON ENGINEERING HARDWARE SDN.BHD.</v>
          </cell>
        </row>
        <row r="177">
          <cell r="A177" t="str">
            <v>09301160</v>
          </cell>
          <cell r="B177" t="str">
            <v>KEJURTERAAN LETRIKTEKNIK (M) SDN.BHD.</v>
          </cell>
        </row>
        <row r="178">
          <cell r="A178" t="str">
            <v>09301166</v>
          </cell>
          <cell r="B178" t="str">
            <v>KESUAN ENGINEERING (M) SDN.BHD.</v>
          </cell>
        </row>
        <row r="179">
          <cell r="A179" t="str">
            <v>09301182</v>
          </cell>
          <cell r="B179" t="str">
            <v>NOBLE CHAIN  DEVEIOPMENT SDN,BHD.</v>
          </cell>
        </row>
        <row r="180">
          <cell r="A180" t="str">
            <v>09301184</v>
          </cell>
          <cell r="B180" t="str">
            <v>DELTA SWITCHGEAR SDN BHD</v>
          </cell>
        </row>
        <row r="181">
          <cell r="A181" t="str">
            <v>09301193</v>
          </cell>
          <cell r="B181" t="str">
            <v>MAH SWEE TI &amp; SONS (H'WARE) SDN. BHD.</v>
          </cell>
        </row>
        <row r="182">
          <cell r="A182" t="str">
            <v>09301268</v>
          </cell>
          <cell r="B182" t="str">
            <v>HICOBRITE ELECTRICAL ENGINEERING SDN. BHD.</v>
          </cell>
        </row>
        <row r="183">
          <cell r="A183" t="str">
            <v>09301276</v>
          </cell>
          <cell r="B183" t="str">
            <v>DAVIS-BTS INDUSTRIES SDN.BHD.</v>
          </cell>
        </row>
        <row r="184">
          <cell r="A184" t="str">
            <v>09301298</v>
          </cell>
          <cell r="B184" t="str">
            <v>ARMADA CERGAS SDN. BHD.</v>
          </cell>
        </row>
        <row r="185">
          <cell r="A185" t="str">
            <v>09301301</v>
          </cell>
          <cell r="B185" t="str">
            <v>TRANSLITE PROJECT SDN BHD. (180744-H)</v>
          </cell>
        </row>
        <row r="186">
          <cell r="A186" t="str">
            <v>09302038</v>
          </cell>
          <cell r="B186" t="str">
            <v>HEAP SING HUAT METAL &amp; MACHINERY BHD.</v>
          </cell>
        </row>
        <row r="187">
          <cell r="A187" t="str">
            <v>09302087</v>
          </cell>
          <cell r="B187" t="str">
            <v>STRIKER ELECTRIC SDN.BHD.</v>
          </cell>
        </row>
        <row r="188">
          <cell r="A188" t="str">
            <v>09302107</v>
          </cell>
          <cell r="B188" t="str">
            <v>WONG ELECTRICAL &amp; TEAKWOOD SDN.BHD.</v>
          </cell>
        </row>
        <row r="189">
          <cell r="A189" t="str">
            <v>09302234</v>
          </cell>
          <cell r="B189" t="str">
            <v>MAYDUCT TECHNOLOGY SDN. BHD</v>
          </cell>
        </row>
        <row r="190">
          <cell r="A190" t="str">
            <v>09302320</v>
          </cell>
          <cell r="B190" t="str">
            <v>OUTOKUMPU COPPER PRODUCTS (M) SDN BH TELEFAX</v>
          </cell>
        </row>
        <row r="191">
          <cell r="A191" t="str">
            <v>09302334</v>
          </cell>
          <cell r="B191" t="str">
            <v>LUNG KEE METAL (M) SDN BHD</v>
          </cell>
        </row>
        <row r="192">
          <cell r="A192" t="str">
            <v>09303041</v>
          </cell>
          <cell r="B192" t="str">
            <v>KEJURUTERAAN JAYATEK</v>
          </cell>
        </row>
        <row r="193">
          <cell r="A193" t="str">
            <v>09303049</v>
          </cell>
          <cell r="B193" t="str">
            <v>LEVER ELECTRIC &amp; ENGINEERING BHD.</v>
          </cell>
        </row>
        <row r="194">
          <cell r="A194" t="str">
            <v>09303089</v>
          </cell>
          <cell r="B194" t="str">
            <v>TAMCO CORPORATE HOLDING SDN.BHD.</v>
          </cell>
        </row>
        <row r="195">
          <cell r="A195" t="str">
            <v>35301283</v>
          </cell>
          <cell r="B195" t="str">
            <v>BACO METAL CENTRE (DUBLIN) LTD.</v>
          </cell>
        </row>
        <row r="196">
          <cell r="A196" t="str">
            <v>35302332</v>
          </cell>
          <cell r="B196" t="str">
            <v>AMARI DUBLIN</v>
          </cell>
        </row>
        <row r="197">
          <cell r="A197" t="str">
            <v>44101127</v>
          </cell>
          <cell r="B197" t="str">
            <v>AALCO CENTRE AMARI METALS LTD.</v>
          </cell>
        </row>
        <row r="198">
          <cell r="A198" t="str">
            <v>67301065</v>
          </cell>
          <cell r="B198" t="str">
            <v>PKS SDN BHD</v>
          </cell>
        </row>
        <row r="199">
          <cell r="A199" t="str">
            <v>67301352</v>
          </cell>
          <cell r="B199" t="str">
            <v>CE INDUSTRIAL (B) SDN BHD</v>
          </cell>
        </row>
        <row r="200">
          <cell r="A200" t="str">
            <v>84801004</v>
          </cell>
          <cell r="B200" t="str">
            <v>ABB TRANSFORMER LTD.</v>
          </cell>
        </row>
        <row r="201">
          <cell r="A201" t="str">
            <v>84801083</v>
          </cell>
          <cell r="B201" t="str">
            <v>SKODA-ISOVINA CO.,LTD.</v>
          </cell>
        </row>
        <row r="202">
          <cell r="A202" t="str">
            <v>84801124</v>
          </cell>
          <cell r="B202" t="str">
            <v>UNIMEX (HANOI)</v>
          </cell>
        </row>
        <row r="203">
          <cell r="A203" t="str">
            <v>84801157</v>
          </cell>
          <cell r="B203" t="str">
            <v>KHANH HOA GENERAL MATERIALS COMPANY</v>
          </cell>
        </row>
        <row r="204">
          <cell r="A204" t="str">
            <v>84801271</v>
          </cell>
          <cell r="B204" t="str">
            <v>HAMTEXCO</v>
          </cell>
        </row>
        <row r="205">
          <cell r="A205" t="str">
            <v>84801280</v>
          </cell>
          <cell r="B205" t="str">
            <v>ALPHA NAM CO.,LTD.</v>
          </cell>
        </row>
        <row r="206">
          <cell r="A206" t="str">
            <v>84801293</v>
          </cell>
          <cell r="B206" t="str">
            <v>VINACONEX-SAIGON</v>
          </cell>
        </row>
        <row r="207">
          <cell r="A207" t="str">
            <v>84802188</v>
          </cell>
          <cell r="B207" t="str">
            <v>NEW GENERATION CO.,LTD.</v>
          </cell>
        </row>
        <row r="208">
          <cell r="A208" t="str">
            <v>84802333</v>
          </cell>
          <cell r="B208" t="str">
            <v>KIM PHONG HUNG CO.,LTD.</v>
          </cell>
        </row>
        <row r="209">
          <cell r="A209" t="str">
            <v>84804210</v>
          </cell>
          <cell r="B209" t="str">
            <v>FOREIGN TRADE ENTERPRISE (INTIMEX)</v>
          </cell>
        </row>
        <row r="210">
          <cell r="A210" t="str">
            <v>84804269</v>
          </cell>
          <cell r="B210" t="str">
            <v>ZIP INTERNATIONAL</v>
          </cell>
        </row>
        <row r="211">
          <cell r="A211" t="str">
            <v>85201037</v>
          </cell>
          <cell r="B211" t="str">
            <v>HAN FAT NON-FERROUS METALS COMPANY</v>
          </cell>
        </row>
        <row r="212">
          <cell r="A212" t="str">
            <v>85201053</v>
          </cell>
          <cell r="B212" t="str">
            <v>LOY KEE METAL</v>
          </cell>
        </row>
        <row r="213">
          <cell r="A213" t="str">
            <v>85201071</v>
          </cell>
          <cell r="B213" t="str">
            <v>RICKSON ENGINEERING LTD.</v>
          </cell>
        </row>
        <row r="214">
          <cell r="A214" t="str">
            <v>85201099</v>
          </cell>
          <cell r="B214" t="str">
            <v>TUNG YICK METAL CO.</v>
          </cell>
        </row>
        <row r="215">
          <cell r="A215" t="str">
            <v>85201126</v>
          </cell>
          <cell r="B215" t="str">
            <v>MING LEE TOOL-STEEL &amp; MACHINES CO.,LTD.</v>
          </cell>
        </row>
        <row r="216">
          <cell r="A216" t="str">
            <v>85201238</v>
          </cell>
          <cell r="B216" t="str">
            <v>WELD-TECH ELECTRICAL SUPPLIES CO.,LTD.</v>
          </cell>
        </row>
        <row r="217">
          <cell r="A217" t="str">
            <v>85201270</v>
          </cell>
          <cell r="B217" t="str">
            <v>METRIX ENGINEERING CO.,LTD.</v>
          </cell>
        </row>
        <row r="218">
          <cell r="A218" t="str">
            <v>85201281</v>
          </cell>
          <cell r="B218" t="str">
            <v>TAI CHEONG METAL</v>
          </cell>
        </row>
        <row r="219">
          <cell r="A219" t="str">
            <v>85202018</v>
          </cell>
          <cell r="B219" t="str">
            <v>CHEONG WAH METAL CO.,LTD.</v>
          </cell>
        </row>
        <row r="220">
          <cell r="A220" t="str">
            <v>85202020</v>
          </cell>
          <cell r="B220" t="str">
            <v>CHUNG TAI METAL CO.,LTD.</v>
          </cell>
        </row>
        <row r="221">
          <cell r="A221" t="str">
            <v>85202030</v>
          </cell>
          <cell r="B221" t="str">
            <v>FOO YAU (CHEUNG KEE) METAL DEALER CO.,LTD.</v>
          </cell>
        </row>
        <row r="222">
          <cell r="A222" t="str">
            <v>85202036</v>
          </cell>
          <cell r="B222" t="str">
            <v>HAN FAT METAL</v>
          </cell>
        </row>
        <row r="223">
          <cell r="A223" t="str">
            <v>85202045</v>
          </cell>
          <cell r="B223" t="str">
            <v>KWAN HING METAL (OPERATED BY GROWNING IND. LTD.)</v>
          </cell>
        </row>
        <row r="224">
          <cell r="A224" t="str">
            <v>85202046</v>
          </cell>
          <cell r="B224" t="str">
            <v>LAKE-LEAD LIMITED</v>
          </cell>
        </row>
        <row r="225">
          <cell r="A225" t="str">
            <v>85202048</v>
          </cell>
          <cell r="B225" t="str">
            <v>LEE KEE METAL CO.,LTD.</v>
          </cell>
        </row>
        <row r="226">
          <cell r="A226" t="str">
            <v>85202057</v>
          </cell>
          <cell r="B226" t="str">
            <v>MING LEE METAL CO.,LTD.</v>
          </cell>
        </row>
        <row r="227">
          <cell r="A227" t="str">
            <v>85202085</v>
          </cell>
          <cell r="B227" t="str">
            <v>SOUTH CHINA HARDWARE</v>
          </cell>
        </row>
        <row r="228">
          <cell r="A228" t="str">
            <v>85202108</v>
          </cell>
          <cell r="B228" t="str">
            <v>YIU CHEONG METAL CO.</v>
          </cell>
        </row>
        <row r="229">
          <cell r="A229" t="str">
            <v>85202194</v>
          </cell>
          <cell r="B229" t="str">
            <v>BORTON ENTERPRISES LTD.</v>
          </cell>
        </row>
        <row r="230">
          <cell r="A230" t="str">
            <v>85202275</v>
          </cell>
          <cell r="B230" t="str">
            <v>JAWAY  ENTERPRISE  LTD.</v>
          </cell>
        </row>
        <row r="231">
          <cell r="A231" t="str">
            <v>85203023</v>
          </cell>
          <cell r="B231" t="str">
            <v>DRAGON PALACE INTERNATIONAL LTD.</v>
          </cell>
        </row>
        <row r="232">
          <cell r="A232" t="str">
            <v>85203054</v>
          </cell>
          <cell r="B232" t="str">
            <v>LUNG KEE STEEL LTD.</v>
          </cell>
        </row>
        <row r="233">
          <cell r="A233" t="str">
            <v>85204070</v>
          </cell>
          <cell r="B233" t="str">
            <v>HANG MING METAL</v>
          </cell>
        </row>
        <row r="234">
          <cell r="A234" t="str">
            <v>85301133</v>
          </cell>
          <cell r="B234" t="str">
            <v>EFACEC-ORIENTE,LDA</v>
          </cell>
        </row>
        <row r="235">
          <cell r="A235" t="str">
            <v>85301146</v>
          </cell>
          <cell r="B235" t="str">
            <v>AMERY ENTERPRISE LTD.</v>
          </cell>
        </row>
        <row r="236">
          <cell r="A236" t="str">
            <v>88001027</v>
          </cell>
          <cell r="B236" t="str">
            <v>ENERGYPAC ENGINEERING LTD.</v>
          </cell>
        </row>
        <row r="237">
          <cell r="A237" t="str">
            <v>88001079</v>
          </cell>
          <cell r="B237" t="str">
            <v>SIEMENS DHAKA SWITCH BOARD FACTORY</v>
          </cell>
        </row>
        <row r="238">
          <cell r="A238" t="str">
            <v>88001247</v>
          </cell>
          <cell r="B238" t="str">
            <v>MULTIPLE TRADING.</v>
          </cell>
        </row>
        <row r="239">
          <cell r="A239" t="str">
            <v>88001254</v>
          </cell>
          <cell r="B239" t="str">
            <v>THE GENERAL ELECTRIC COMPANY OF BANGLADESH LTD.</v>
          </cell>
        </row>
        <row r="240">
          <cell r="A240" t="str">
            <v>88001305</v>
          </cell>
          <cell r="B240" t="str">
            <v>M/S ENERGYPAC ENGINEERING LTD.</v>
          </cell>
        </row>
        <row r="241">
          <cell r="A241" t="str">
            <v>88003344</v>
          </cell>
          <cell r="B241" t="str">
            <v>AEG ENGINEERING LTD.</v>
          </cell>
        </row>
        <row r="242">
          <cell r="A242" t="str">
            <v>88004246</v>
          </cell>
          <cell r="B242" t="str">
            <v>ACTIVE CORPORATION</v>
          </cell>
        </row>
        <row r="243">
          <cell r="A243" t="str">
            <v>88601009</v>
          </cell>
          <cell r="B243" t="str">
            <v>ALLIS ELECTRIC CO.,LTD.</v>
          </cell>
        </row>
        <row r="244">
          <cell r="A244" t="str">
            <v>88601055</v>
          </cell>
          <cell r="B244" t="str">
            <v>LUXE ELECTRIC CO.,LTD.</v>
          </cell>
        </row>
        <row r="245">
          <cell r="A245" t="str">
            <v>88601120</v>
          </cell>
          <cell r="B245" t="str">
            <v>SHIHLIN</v>
          </cell>
        </row>
        <row r="246">
          <cell r="A246" t="str">
            <v>88601311</v>
          </cell>
          <cell r="B246" t="str">
            <v>TAIAN-ETACOM TECHNOLOGY CO.,LTD.</v>
          </cell>
        </row>
        <row r="247">
          <cell r="A247" t="str">
            <v>88602076</v>
          </cell>
          <cell r="B247" t="str">
            <v>SHIN TAI YAH CO.,LTD.</v>
          </cell>
        </row>
        <row r="248">
          <cell r="A248" t="str">
            <v>88603044</v>
          </cell>
          <cell r="B248" t="str">
            <v>KUNG CHEN TRADING CO.,LTD.</v>
          </cell>
        </row>
        <row r="249">
          <cell r="A249" t="str">
            <v>88603047</v>
          </cell>
          <cell r="B249" t="str">
            <v>LEAD STRONG TRADING CO.,LTD.</v>
          </cell>
        </row>
        <row r="250">
          <cell r="A250" t="str">
            <v>88603091</v>
          </cell>
          <cell r="B250" t="str">
            <v>LONG DAWN ENTERPRISE CO,LTD.</v>
          </cell>
        </row>
        <row r="251">
          <cell r="A251" t="str">
            <v>88603095</v>
          </cell>
          <cell r="B251" t="str">
            <v>TI YA METAL CO.,LTD.</v>
          </cell>
        </row>
        <row r="252">
          <cell r="A252" t="str">
            <v>94101324</v>
          </cell>
          <cell r="B252" t="str">
            <v>K.I.K LANKA (PVT) LTD</v>
          </cell>
        </row>
        <row r="253">
          <cell r="A253" t="str">
            <v>96201145</v>
          </cell>
          <cell r="B253" t="str">
            <v>ZURKIYEH EST.</v>
          </cell>
        </row>
        <row r="254">
          <cell r="A254" t="str">
            <v>96501005</v>
          </cell>
          <cell r="B254" t="str">
            <v>AEG PAKISTAN (PRIVATE) LIMITED</v>
          </cell>
        </row>
        <row r="255">
          <cell r="A255" t="str">
            <v>96501006</v>
          </cell>
          <cell r="B255" t="str">
            <v>AL-AMER ELECTRICAL CO.,LTD.</v>
          </cell>
        </row>
        <row r="256">
          <cell r="A256" t="str">
            <v>96501144</v>
          </cell>
          <cell r="B256" t="str">
            <v>EBOMAC ELECTRICAL BOARDS MANUFACTURING CO K.S.C</v>
          </cell>
        </row>
        <row r="257">
          <cell r="A257" t="str">
            <v>96501151</v>
          </cell>
          <cell r="B257" t="str">
            <v>AL-AHLEIA SWITCHGEAR CO,K.S.C.C.</v>
          </cell>
        </row>
        <row r="258">
          <cell r="A258" t="str">
            <v>96501257</v>
          </cell>
          <cell r="B258" t="str">
            <v>AL-AMMAR &amp; PARTNERS ELECT.CO.</v>
          </cell>
        </row>
        <row r="259">
          <cell r="A259" t="str">
            <v>96501292</v>
          </cell>
          <cell r="B259" t="str">
            <v>NAFISI</v>
          </cell>
        </row>
        <row r="260">
          <cell r="A260" t="str">
            <v>96501318</v>
          </cell>
          <cell r="B260" t="str">
            <v>AL-ESTESHRAF FOR METAL INDUSTRIES COMPANY</v>
          </cell>
        </row>
        <row r="261">
          <cell r="A261" t="str">
            <v>96501325</v>
          </cell>
          <cell r="B261" t="str">
            <v>AHMED ABDULLAH</v>
          </cell>
        </row>
        <row r="262">
          <cell r="A262" t="str">
            <v>96502300</v>
          </cell>
          <cell r="B262" t="str">
            <v>AL FAJR AL JADID FACTORY</v>
          </cell>
        </row>
        <row r="263">
          <cell r="A263" t="str">
            <v>96502343</v>
          </cell>
          <cell r="B263" t="str">
            <v>GENERAL CONTROL GROUP EST.</v>
          </cell>
        </row>
        <row r="264">
          <cell r="A264" t="str">
            <v>96601007</v>
          </cell>
          <cell r="B264" t="str">
            <v>AL-NUWAISER PANELBOARD FACTORY</v>
          </cell>
        </row>
        <row r="265">
          <cell r="A265" t="str">
            <v>96601010</v>
          </cell>
          <cell r="B265" t="str">
            <v>ARABIAN FACTORY FOR ELECTICAL PRODUCTS</v>
          </cell>
        </row>
        <row r="266">
          <cell r="A266" t="str">
            <v>96601024</v>
          </cell>
          <cell r="B266" t="str">
            <v>EAST &amp; WEST FACTORY</v>
          </cell>
        </row>
        <row r="267">
          <cell r="A267" t="str">
            <v>96601026</v>
          </cell>
          <cell r="B267" t="str">
            <v>ELECTRICAL PANELS FACTORY</v>
          </cell>
        </row>
        <row r="268">
          <cell r="A268" t="str">
            <v>96601073</v>
          </cell>
          <cell r="B268" t="str">
            <v>SALEH  AL-HOWAIRINI &amp; MOHAMAD  AL-TURKI</v>
          </cell>
        </row>
        <row r="269">
          <cell r="A269" t="str">
            <v>96601104</v>
          </cell>
          <cell r="B269" t="str">
            <v>WAHAH ELECTRIC SUPPLY CO.OF SAUDI ARABIA LTD. (WESCOSA)</v>
          </cell>
        </row>
        <row r="270">
          <cell r="A270" t="str">
            <v>96601114</v>
          </cell>
          <cell r="B270" t="str">
            <v>NASRINE FACTORY</v>
          </cell>
        </row>
        <row r="271">
          <cell r="A271" t="str">
            <v>96601136</v>
          </cell>
          <cell r="B271" t="str">
            <v>MUSAID SWITCHGEAR FACTORY</v>
          </cell>
        </row>
        <row r="272">
          <cell r="A272" t="str">
            <v>96601137</v>
          </cell>
          <cell r="B272" t="str">
            <v>TECHNICAL FACTORY FOR ELECTRIC PANELBOARDS</v>
          </cell>
        </row>
        <row r="273">
          <cell r="A273" t="str">
            <v>96601140</v>
          </cell>
          <cell r="B273" t="str">
            <v>AFNA ELECTRIC HOUSE EST</v>
          </cell>
        </row>
        <row r="274">
          <cell r="A274" t="str">
            <v>96601165</v>
          </cell>
          <cell r="B274" t="str">
            <v>REMAL ELECTRIC FACTORY</v>
          </cell>
        </row>
        <row r="275">
          <cell r="A275" t="str">
            <v>96601169</v>
          </cell>
          <cell r="B275" t="str">
            <v>THE SAUDI LUCY CO. LTD.</v>
          </cell>
        </row>
        <row r="276">
          <cell r="A276" t="str">
            <v>96601175</v>
          </cell>
          <cell r="B276" t="str">
            <v>GHANDOURAH ATTIJARIAH EST.</v>
          </cell>
        </row>
        <row r="277">
          <cell r="A277" t="str">
            <v>96601201</v>
          </cell>
          <cell r="B277" t="str">
            <v>AKEL AGRICULTURAL INVESTMENT CO. LTD.</v>
          </cell>
        </row>
        <row r="278">
          <cell r="A278" t="str">
            <v>96601208</v>
          </cell>
          <cell r="B278" t="str">
            <v>AL JAZIRA FACTORY CO.</v>
          </cell>
        </row>
        <row r="279">
          <cell r="A279" t="str">
            <v>96601213</v>
          </cell>
          <cell r="B279" t="str">
            <v>E.A.JUFFALI &amp; BROS (DORMAN SMITH)</v>
          </cell>
        </row>
        <row r="280">
          <cell r="A280" t="str">
            <v>96601237</v>
          </cell>
          <cell r="B280" t="str">
            <v>SAUDI ELECTRICAL &amp; ELECTRONIC (SELCO) CO.,LTD.</v>
          </cell>
        </row>
        <row r="281">
          <cell r="A281" t="str">
            <v>96601245</v>
          </cell>
          <cell r="B281" t="str">
            <v>BA'AMER TRADING &amp; CONTRACTING EST.</v>
          </cell>
        </row>
        <row r="282">
          <cell r="A282" t="str">
            <v>96601249</v>
          </cell>
          <cell r="B282" t="str">
            <v>ARABAIN MANUFACTURING &amp; ELECTRICAL (MESCO)</v>
          </cell>
        </row>
        <row r="283">
          <cell r="A283" t="str">
            <v>96601259</v>
          </cell>
          <cell r="B283" t="str">
            <v>MOHAMMED AL-OJAIMI EST.</v>
          </cell>
        </row>
        <row r="284">
          <cell r="A284" t="str">
            <v>96601264</v>
          </cell>
          <cell r="B284" t="str">
            <v>ELECTRIC HOUSE EST.</v>
          </cell>
        </row>
        <row r="285">
          <cell r="A285" t="str">
            <v>96601265</v>
          </cell>
          <cell r="B285" t="str">
            <v>A. ABU  NAYYAN ELECTRIC CORP.</v>
          </cell>
        </row>
        <row r="286">
          <cell r="A286" t="str">
            <v>96601277</v>
          </cell>
          <cell r="B286" t="str">
            <v>ARABIA ELECTRIC LTD (EQUIPMENT)</v>
          </cell>
        </row>
        <row r="287">
          <cell r="A287" t="str">
            <v>96601294</v>
          </cell>
          <cell r="B287" t="str">
            <v>BLUE SEA</v>
          </cell>
        </row>
        <row r="288">
          <cell r="A288" t="str">
            <v>96601303</v>
          </cell>
          <cell r="B288" t="str">
            <v>GULF REYROLLE LIMITED</v>
          </cell>
        </row>
        <row r="289">
          <cell r="A289" t="str">
            <v>96601306</v>
          </cell>
          <cell r="B289" t="str">
            <v>ELECTRONIC &amp; ELECTRICAL INDUSTRIES CORP.(ECO)</v>
          </cell>
        </row>
        <row r="290">
          <cell r="A290" t="str">
            <v>96601315</v>
          </cell>
          <cell r="B290" t="str">
            <v>ABDULAZIZ M. AL OMRAN CORP.</v>
          </cell>
        </row>
        <row r="291">
          <cell r="A291" t="str">
            <v>96601317</v>
          </cell>
          <cell r="B291" t="str">
            <v>POWER CENTER</v>
          </cell>
        </row>
        <row r="292">
          <cell r="A292" t="str">
            <v>96601340</v>
          </cell>
          <cell r="B292" t="str">
            <v>TECHNICAL FACTORY FOR FIBERGLASS PRODUCTS (TECHNOFIBER)</v>
          </cell>
        </row>
        <row r="293">
          <cell r="A293" t="str">
            <v>96602348</v>
          </cell>
          <cell r="B293" t="str">
            <v>SALEH AL-HOWAIRINI&amp;MOHD.AL-TURKI COMM.EST.</v>
          </cell>
        </row>
        <row r="294">
          <cell r="A294" t="str">
            <v>96604351</v>
          </cell>
          <cell r="B294" t="str">
            <v>SABIA FOR TRADING</v>
          </cell>
        </row>
        <row r="295">
          <cell r="A295" t="str">
            <v>96801164</v>
          </cell>
          <cell r="B295" t="str">
            <v>AL HASSAN SWITCHGEAR MANUFACTURING</v>
          </cell>
        </row>
        <row r="296">
          <cell r="A296" t="str">
            <v>96801236</v>
          </cell>
          <cell r="B296" t="str">
            <v>SHARIKAT FANNIYA OMANIYA (MUSCAT) LLC</v>
          </cell>
        </row>
        <row r="297">
          <cell r="A297" t="str">
            <v>96801239</v>
          </cell>
          <cell r="B297" t="str">
            <v>NATIONAL ELECTRICAL INDUSTRIES CO.,LTD</v>
          </cell>
        </row>
        <row r="298">
          <cell r="A298" t="str">
            <v>96802336</v>
          </cell>
          <cell r="B298" t="str">
            <v>TECHNICAL ENGINEERING SERVICES L.L.C</v>
          </cell>
        </row>
        <row r="299">
          <cell r="A299" t="str">
            <v>97201230</v>
          </cell>
          <cell r="B299" t="str">
            <v>ARDAN ELECTRICAL ENGINEEING LTD.</v>
          </cell>
        </row>
        <row r="300">
          <cell r="A300" t="str">
            <v>97301142</v>
          </cell>
          <cell r="B300" t="str">
            <v>CELLMEC</v>
          </cell>
        </row>
        <row r="301">
          <cell r="A301" t="str">
            <v>97301207</v>
          </cell>
          <cell r="B301" t="str">
            <v>AL KHAJAH EST.&amp;FACTORIES</v>
          </cell>
        </row>
        <row r="302">
          <cell r="A302" t="str">
            <v>99901035</v>
          </cell>
          <cell r="B302" t="str">
            <v>GULF DYNAMIC SWITCHGEAR CO.,LTD.</v>
          </cell>
        </row>
        <row r="303">
          <cell r="A303" t="str">
            <v>99901139</v>
          </cell>
          <cell r="B303" t="str">
            <v>GAMA ELECTRO MECHANICS DEVICES</v>
          </cell>
        </row>
        <row r="304">
          <cell r="A304" t="str">
            <v>99901170</v>
          </cell>
          <cell r="B304" t="str">
            <v>AL INSHRA ELECTRICAL</v>
          </cell>
        </row>
        <row r="305">
          <cell r="A305" t="str">
            <v>99901191</v>
          </cell>
          <cell r="B305" t="str">
            <v>IBRAHIM ELECTRICAL EQUIMENTS TRADING</v>
          </cell>
        </row>
        <row r="306">
          <cell r="A306" t="str">
            <v>99901203</v>
          </cell>
          <cell r="B306" t="str">
            <v>DORMAN SMITH SWITCHGEAR</v>
          </cell>
        </row>
        <row r="307">
          <cell r="A307" t="str">
            <v>99901204</v>
          </cell>
          <cell r="B307" t="str">
            <v>MIDDLE EAST SWITCHGEAR  IND LTD</v>
          </cell>
        </row>
        <row r="308">
          <cell r="A308" t="str">
            <v>99901205</v>
          </cell>
          <cell r="B308" t="str">
            <v>MALISCO SWITCHGEAR INDUSTRY LLC.</v>
          </cell>
        </row>
        <row r="309">
          <cell r="A309" t="str">
            <v>99901214</v>
          </cell>
          <cell r="B309" t="str">
            <v>POWERTECH SWITCHGEAR INDUSTRIES (F.Z.E.) (W.L.L.)</v>
          </cell>
        </row>
        <row r="310">
          <cell r="A310" t="str">
            <v>99901215</v>
          </cell>
          <cell r="B310" t="str">
            <v>ELECTRICAL LIGHTING CO. (LL.C.)</v>
          </cell>
        </row>
        <row r="311">
          <cell r="A311" t="str">
            <v>99901216</v>
          </cell>
          <cell r="B311" t="str">
            <v>MBK ELECTRICAL EQUIPMENT TRADING CO. LLC</v>
          </cell>
        </row>
        <row r="312">
          <cell r="A312" t="str">
            <v>99901220</v>
          </cell>
          <cell r="B312" t="str">
            <v>ARABIAN GULF SWITCHGEAR LTD.</v>
          </cell>
        </row>
        <row r="313">
          <cell r="A313" t="str">
            <v>99901229</v>
          </cell>
          <cell r="B313" t="str">
            <v>AL HAMAS TRADING CO. (LLC)</v>
          </cell>
        </row>
        <row r="314">
          <cell r="A314" t="str">
            <v>99901244</v>
          </cell>
          <cell r="B314" t="str">
            <v>AL SAYEGH ENGINEERING EST.</v>
          </cell>
        </row>
        <row r="315">
          <cell r="A315" t="str">
            <v>99901278</v>
          </cell>
          <cell r="B315" t="str">
            <v>VOLTAGE  ELECT. SWITCHGEAR IND. CO. LTD.</v>
          </cell>
        </row>
        <row r="316">
          <cell r="A316" t="str">
            <v>99901279</v>
          </cell>
          <cell r="B316" t="str">
            <v>ELECTRO MECHANICAL EST.</v>
          </cell>
        </row>
        <row r="317">
          <cell r="A317" t="str">
            <v>99901299</v>
          </cell>
          <cell r="B317" t="str">
            <v>RANYA TRADING COMPANY L.L.C.</v>
          </cell>
        </row>
        <row r="318">
          <cell r="A318" t="str">
            <v>99901337</v>
          </cell>
          <cell r="B318" t="str">
            <v>SCIENTECHNIC</v>
          </cell>
        </row>
        <row r="319">
          <cell r="A319" t="str">
            <v>99902243</v>
          </cell>
          <cell r="B319" t="str">
            <v>ADVANCED TECHNOLOGY &amp; POWER INDUSTRIES</v>
          </cell>
        </row>
        <row r="320">
          <cell r="A320" t="str">
            <v>99902261</v>
          </cell>
          <cell r="B320" t="str">
            <v>POWER EQUIPMENT LIMITED</v>
          </cell>
        </row>
        <row r="321">
          <cell r="A321" t="str">
            <v>99902263</v>
          </cell>
          <cell r="B321" t="str">
            <v>SPACEAGE ELECTRICAL SWITCHGEAR CO. W.L.L.</v>
          </cell>
        </row>
        <row r="322">
          <cell r="A322" t="str">
            <v>99902267</v>
          </cell>
          <cell r="B322" t="str">
            <v>JUMA AL MAJID EST.</v>
          </cell>
        </row>
        <row r="323">
          <cell r="A323" t="str">
            <v>99902286</v>
          </cell>
          <cell r="B323" t="str">
            <v>FEDERAL TRANSFORMERS CO. L.L.C.</v>
          </cell>
        </row>
        <row r="324">
          <cell r="A324" t="str">
            <v>99902287</v>
          </cell>
          <cell r="B324" t="str">
            <v>AIKAH INDUSTRIAL EST.</v>
          </cell>
        </row>
        <row r="325">
          <cell r="A325" t="str">
            <v>99902310</v>
          </cell>
          <cell r="B325" t="str">
            <v>BINGHALIB ENGINEERING LLC.</v>
          </cell>
        </row>
        <row r="326">
          <cell r="A326" t="str">
            <v>99902326</v>
          </cell>
          <cell r="B326" t="str">
            <v>TAMCO MIDDLE EAST LIMITED</v>
          </cell>
        </row>
        <row r="327">
          <cell r="A327" t="str">
            <v>99902331</v>
          </cell>
          <cell r="B327" t="str">
            <v>SAFETY ELECTRICAL TRADING CO.(L.L.C.)</v>
          </cell>
        </row>
        <row r="328">
          <cell r="A328" t="str">
            <v>99902347</v>
          </cell>
          <cell r="B328" t="str">
            <v>SUNSHINE TECHNICAL INDUSTRIES &amp; TRADING</v>
          </cell>
        </row>
        <row r="329">
          <cell r="A329" t="str">
            <v>99903179</v>
          </cell>
          <cell r="B329" t="str">
            <v>EMIRATES TRANSFORMER &amp; SWITCHGEAR LTD.</v>
          </cell>
        </row>
        <row r="330">
          <cell r="A330" t="str">
            <v>99904189</v>
          </cell>
          <cell r="B330" t="str">
            <v>AL GHANDI GENERAL TRADING CO. L.L.C.</v>
          </cell>
        </row>
        <row r="331">
          <cell r="A331" t="str">
            <v>99904202</v>
          </cell>
          <cell r="B331" t="str">
            <v>AL BILAD INDUSTRIES &amp; TRADING</v>
          </cell>
        </row>
        <row r="332">
          <cell r="A332" t="str">
            <v>99904218</v>
          </cell>
          <cell r="B332" t="str">
            <v>NEW OILFIELD SERVICESEST</v>
          </cell>
        </row>
        <row r="333">
          <cell r="A333" t="str">
            <v>99904219</v>
          </cell>
          <cell r="B333" t="str">
            <v>BIN GHALIB ENGINEERING ENT.</v>
          </cell>
        </row>
        <row r="334">
          <cell r="A334" t="str">
            <v>99904235</v>
          </cell>
          <cell r="B334" t="str">
            <v>EMIRATES TRADING AGENCY</v>
          </cell>
        </row>
        <row r="335">
          <cell r="A335" t="str">
            <v>99904266</v>
          </cell>
          <cell r="B335" t="str">
            <v>VERGER  ET  DELPORTE  U.A.E. LTD.</v>
          </cell>
        </row>
        <row r="336">
          <cell r="A336" t="str">
            <v>99904273</v>
          </cell>
          <cell r="B336" t="str">
            <v>ABDULLA HASSAN SWITCHGEAR INDUSTRY L.L.C.</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sheetData sheetId="28"/>
      <sheetData sheetId="29"/>
      <sheetData sheetId="30" refreshError="1"/>
      <sheetData sheetId="31" refreshError="1"/>
      <sheetData sheetId="3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Customize Your Purchase Order"/>
      <sheetName val="Purchase Order"/>
      <sheetName val="Macros"/>
      <sheetName val="ATW"/>
      <sheetName val="Lock"/>
      <sheetName val="Intl Data Table"/>
      <sheetName val="TemplateInformation"/>
      <sheetName val="APR'09"/>
      <sheetName val="Sheet1"/>
      <sheetName val="CST1198"/>
      <sheetName val="Invoice"/>
      <sheetName val="797T輸入部品リスト"/>
      <sheetName val="Sheet1 (3)"/>
      <sheetName val="COMMOND LINE"/>
      <sheetName val="data list"/>
      <sheetName val="Plate_Bumper"/>
      <sheetName val="CrEstimate"/>
      <sheetName val="ConfigModel"/>
      <sheetName val="ResourceModel"/>
      <sheetName val="ＦＣ～FT"/>
      <sheetName val="New DYNA"/>
      <sheetName val="CRITERIA2"/>
      <sheetName val="PRODUCT MIX TRUCK"/>
      <sheetName val="DETAIL "/>
      <sheetName val="SAN REDUCED 1"/>
      <sheetName val="List"/>
      <sheetName val="Boq(1)"/>
      <sheetName val="SH-D"/>
      <sheetName val="SH-G"/>
      <sheetName val="cu_ผลรวม"/>
      <sheetName val="cu_รหัส"/>
      <sheetName val="cu_วัน"/>
      <sheetName val="Purchases-April"/>
      <sheetName val="JobOrder"/>
      <sheetName val="ค่าโทรศัพท์ค้างจ่าย"/>
      <sheetName val="SEA"/>
      <sheetName val="Customer"/>
      <sheetName val="ProductName"/>
      <sheetName val="NAME"/>
      <sheetName val="外気負荷"/>
      <sheetName val="ค่าวัสดุ"/>
      <sheetName val="C-LOAD(L-FACTORY.)"/>
      <sheetName val="SH-E"/>
      <sheetName val="SH-C"/>
      <sheetName val="summary"/>
      <sheetName val="covere"/>
      <sheetName val="Purchase Order1"/>
      <sheetName val="Defect Report(M&amp;E)"/>
      <sheetName val="Data"/>
      <sheetName val="EXF"/>
      <sheetName val="建築代価"/>
      <sheetName val="SILICATE"/>
      <sheetName val="A กลาง"/>
      <sheetName val="A กลาง เกสร"/>
      <sheetName val="A แฝด"/>
      <sheetName val="A ริม"/>
      <sheetName val="B กลาง"/>
      <sheetName val="B ริม"/>
      <sheetName val="B แฝด"/>
      <sheetName val="C กลาง"/>
      <sheetName val="C ริม"/>
      <sheetName val="C แฝด"/>
      <sheetName val="สรุป"/>
      <sheetName val="เอกสารแนบ"/>
      <sheetName val="SOR"/>
      <sheetName val="cov-estimate"/>
      <sheetName val="040"/>
      <sheetName val="060"/>
      <sheetName val="Customize_Your_Purchase_Order"/>
      <sheetName val="Purchase_Order"/>
      <sheetName val="AutoOpen_Stub_Data"/>
      <sheetName val="Intl_Data_Table"/>
      <sheetName val="DETAIL_"/>
      <sheetName val="SAN_REDUCED_1"/>
      <sheetName val="C-LOAD(L-FACTORY_)"/>
      <sheetName val="Purchase_Order1"/>
      <sheetName val="Customize_Your_Purchase_Order1"/>
      <sheetName val="Purchase_Order2"/>
      <sheetName val="AutoOpen_Stub_Data1"/>
      <sheetName val="Intl_Data_Table1"/>
      <sheetName val="DETAIL_1"/>
      <sheetName val="SAN_REDUCED_11"/>
      <sheetName val="C-LOAD(L-FACTORY_)1"/>
      <sheetName val="Purchase_Order11"/>
      <sheetName val="Code"/>
      <sheetName val="Price per model"/>
      <sheetName val="Currency Rate"/>
      <sheetName val="BQ-E20-02(Rp)"/>
      <sheetName val="TABLES"/>
      <sheetName val="Intro"/>
      <sheetName val="Template"/>
      <sheetName val="Variables"/>
      <sheetName val="SOURCE"/>
      <sheetName val="Report"/>
      <sheetName val="Customize_Your_Purchase_Order2"/>
      <sheetName val="AutoOpen_Stub_Data2"/>
      <sheetName val="Intl_Data_Table2"/>
      <sheetName val="SAN_REDUCED_12"/>
      <sheetName val="DETAIL_2"/>
      <sheetName val="C-LOAD(L-FACTORY_)2"/>
      <sheetName val="Total"/>
      <sheetName val="e_test_ผลรวม"/>
      <sheetName val="df_ผลรวม"/>
      <sheetName val="df_รหัส"/>
      <sheetName val="df_วัน"/>
      <sheetName val="Cu1_sample"/>
      <sheetName val="DF_sample"/>
      <sheetName val="MK_sample"/>
      <sheetName val="SM"/>
      <sheetName val="SM_sample"/>
      <sheetName val="v_cut_วัน"/>
      <sheetName val="試作台数"/>
      <sheetName val="LOT_ACCP"/>
      <sheetName val="etching_ผลรวม"/>
      <sheetName val="Jan"/>
      <sheetName val="Sample"/>
      <sheetName val="e_test_วัน"/>
      <sheetName val="dr_ผลรวม"/>
      <sheetName val="dr_รหัส"/>
      <sheetName val="dr_วัน"/>
      <sheetName val="e_test_รหัส"/>
      <sheetName val="etching_รหัส"/>
      <sheetName val="etching_วัน"/>
      <sheetName val="f_test_ผลรวม"/>
      <sheetName val="f_test_รหัส"/>
      <sheetName val="f_test_วัน"/>
      <sheetName val="fqc_ผลรวม"/>
      <sheetName val="fqc_รหัส"/>
      <sheetName val="fqc_วัน"/>
      <sheetName val="hl_ผลรวม"/>
      <sheetName val="hl_รหัส"/>
      <sheetName val="hl_วัน"/>
      <sheetName val="mk_ผลรวม"/>
      <sheetName val="mk_รหัส"/>
      <sheetName val="mk_วัน"/>
      <sheetName val="sm_ผลรวม"/>
      <sheetName val="sm_รหัส"/>
      <sheetName val="sm_วัน"/>
      <sheetName val="v_cut_ผลรวม"/>
      <sheetName val="v_cut_รหัส"/>
      <sheetName val=" Sample request (JC41-00834A) -"/>
      <sheetName val="Group"/>
      <sheetName val="MAN"/>
      <sheetName val="JE786"/>
      <sheetName val="Nov.'02"/>
      <sheetName val="Sheet2"/>
      <sheetName val="CODE,NAME"/>
      <sheetName val="Comsole"/>
      <sheetName val="CRITERIA1"/>
      <sheetName val="55435-0D060"/>
      <sheetName val="55436-0D060"/>
      <sheetName val="BOM 043L,351L,299L"/>
      <sheetName val="Book 1 Summary"/>
      <sheetName val="sort2"/>
      <sheetName val="PO(Thai)"/>
      <sheetName val="ARM 39C "/>
      <sheetName val="n"/>
      <sheetName val="FS(E)"/>
      <sheetName val="รายละเอียดเสาเข็มที่ใช้แต่ละแบบ"/>
      <sheetName val="DailyInput"/>
      <sheetName val="Master"/>
      <sheetName val="COMP"/>
      <sheetName val="Income Statement"/>
      <sheetName val="Balance Sheet"/>
      <sheetName val="COA-17"/>
      <sheetName val="C-18"/>
      <sheetName val="AC"/>
      <sheetName val="일위대가목차"/>
      <sheetName val="Main Summary"/>
      <sheetName val="2.1.1Take pipe"/>
      <sheetName val="2.1.2Take Copper Pipe"/>
      <sheetName val="Order List"/>
      <sheetName val="Construction cost assumption"/>
      <sheetName val="JLL Assumption"/>
      <sheetName val="Retail Program&amp;Rev Assumption"/>
      <sheetName val="Annual Production"/>
      <sheetName val="POV"/>
      <sheetName val="ＴＦ関連Ｐｒｊ日程表"/>
      <sheetName val="FC"/>
      <sheetName val="日程"/>
      <sheetName val="supp_name"/>
      <sheetName val="Customize_Your_Purchase_Order3"/>
      <sheetName val="Purchase_Order3"/>
      <sheetName val="Customize_Your_Purchase_Order4"/>
      <sheetName val="Purchase_Order4"/>
      <sheetName val="Evaluation"/>
      <sheetName val="Mat"/>
      <sheetName val="AutoOpen_Stub_Data4"/>
      <sheetName val="Customize_Your_Purchase_Order5"/>
      <sheetName val="Purchase_Order5"/>
      <sheetName val="Intl_Data_Table4"/>
      <sheetName val="DETAIL_4"/>
      <sheetName val="AutoOpen_Stub_Data3"/>
      <sheetName val="Intl_Data_Table3"/>
      <sheetName val="DETAIL_3"/>
      <sheetName val="SAN_REDUCED_13"/>
      <sheetName val="C-LOAD(L-FACTORY_)3"/>
      <sheetName val="Purchase_Order12"/>
      <sheetName val="A_กลาง"/>
      <sheetName val="A_กลาง_เกสร"/>
      <sheetName val="A_แฝด"/>
      <sheetName val="A_ริม"/>
      <sheetName val="B_กลาง"/>
      <sheetName val="B_ริม"/>
      <sheetName val="B_แฝด"/>
      <sheetName val="C_กลาง"/>
      <sheetName val="C_ริม"/>
      <sheetName val="C_แฝด"/>
      <sheetName val="Defect_Report(M&amp;E)"/>
      <sheetName val="Price_per_model"/>
      <sheetName val="Currency_Rate"/>
      <sheetName val="Book_1_Summary"/>
      <sheetName val="Sheet1_(3)"/>
      <sheetName val="COMMOND_LINE"/>
      <sheetName val="Nov_'02"/>
      <sheetName val="data_list"/>
      <sheetName val="New_DYNA"/>
      <sheetName val="PRODUCT_MIX_TRUCK"/>
      <sheetName val="BOM_043L,351L,299L"/>
      <sheetName val="Main_Summary"/>
      <sheetName val="2_1_1Take_pipe"/>
      <sheetName val="2_1_2Take_Copper_Pipe"/>
      <sheetName val="Order_List"/>
      <sheetName val="Fill this out first___"/>
      <sheetName val="Cover"/>
      <sheetName val=" ELECTRICAL ROOM CENTER.xlsx"/>
      <sheetName val="SH-F"/>
      <sheetName val="電気設備表"/>
      <sheetName val=""/>
      <sheetName val="ITB COST"/>
      <sheetName val="Supplier Master IF"/>
      <sheetName val="IMV"/>
      <sheetName val="Direct Cost"/>
      <sheetName val="Rate"/>
      <sheetName val="boq"/>
      <sheetName val="Buy vs. Lease Car"/>
      <sheetName val="gvl"/>
      <sheetName val="UP"/>
      <sheetName val="SUM"/>
      <sheetName val="Pipe"/>
      <sheetName val="Sh&amp;Hd"/>
      <sheetName val="Recovered_Sheet1"/>
      <sheetName val="2. TB-VT-2012"/>
      <sheetName val="4. RE"/>
      <sheetName val="Customize Your Invoice"/>
      <sheetName val="2006"/>
      <sheetName val="Waterg"/>
      <sheetName val="Cost_Categories"/>
      <sheetName val="Cost Data"/>
      <sheetName val="Material"/>
      <sheetName val="main sum (hotel &amp; residences)"/>
      <sheetName val="ตารางส่วนลด EE."/>
      <sheetName val="bk unit rate"/>
      <sheetName val="STMspry"/>
      <sheetName val="PsychroData"/>
      <sheetName val="Sheet1 _2_"/>
      <sheetName val="Sheet5"/>
      <sheetName val="Sheet3"/>
      <sheetName val="รวม"/>
      <sheetName val="HTP"/>
      <sheetName val="Drop_list"/>
      <sheetName val="Register_Local"/>
      <sheetName val="Fagor04-A3112e"/>
      <sheetName val="Database"/>
      <sheetName val="Output"/>
      <sheetName val="Sch  3"/>
      <sheetName val="Equipment"/>
      <sheetName val="unitcost"/>
      <sheetName val="노무비"/>
      <sheetName val="GAAP Pru"/>
      <sheetName val="รวมราคาทั้งสิ้น"/>
      <sheetName val="코드관리"/>
      <sheetName val="Interial"/>
      <sheetName val="EFR30696"/>
      <sheetName val="Manufacturability"/>
      <sheetName val="A1.2"/>
      <sheetName val="DETAIL"/>
      <sheetName val="#REF"/>
      <sheetName val="BUR4-Rd"/>
      <sheetName val="BUR3-DrnRC"/>
      <sheetName val="SPT vs PHI"/>
      <sheetName val="Grand Summary"/>
      <sheetName val="Sub Summary"/>
      <sheetName val="Prelim"/>
      <sheetName val="Hotel A type A"/>
      <sheetName val="Hotel A type B"/>
      <sheetName val="Hotel A type C"/>
      <sheetName val="Hotel B type B"/>
      <sheetName val="Hotel B type C"/>
      <sheetName val="Hote C. type C"/>
      <sheetName val="Hotel A suite"/>
      <sheetName val="Bar&amp;Resturant"/>
      <sheetName val="Gyp Pavilion"/>
      <sheetName val="Reception Pavilion"/>
      <sheetName val="WC. Reception"/>
      <sheetName val="Corridor Hote A."/>
      <sheetName val="Corridor Hote B."/>
      <sheetName val="Corridor Hote C."/>
      <sheetName val="Currency"/>
      <sheetName val="402"/>
      <sheetName val="Ceil."/>
      <sheetName val="งานภายนอก"/>
      <sheetName val="Paint."/>
      <sheetName val="Roof"/>
      <sheetName val="Struc."/>
      <sheetName val="SanFix"/>
      <sheetName val="Wall"/>
      <sheetName val="Customize_Your_Purchase_Order6"/>
      <sheetName val="Purchase_Order6"/>
      <sheetName val="AutoOpen_Stub_Data6"/>
      <sheetName val="Customize_Your_Purchase_Order8"/>
      <sheetName val="Purchase_Order8"/>
      <sheetName val="Intl_Data_Table6"/>
      <sheetName val="DETAIL_6"/>
      <sheetName val="SAN_REDUCED_14"/>
      <sheetName val="C-LOAD(L-FACTORY_)4"/>
      <sheetName val="Purchase_Order13"/>
      <sheetName val="A_กลาง1"/>
      <sheetName val="A_กลาง_เกสร1"/>
      <sheetName val="A_แฝด1"/>
      <sheetName val="A_ริม1"/>
      <sheetName val="B_กลาง1"/>
      <sheetName val="B_ริม1"/>
      <sheetName val="B_แฝด1"/>
      <sheetName val="C_กลาง1"/>
      <sheetName val="C_ริม1"/>
      <sheetName val="C_แฝด1"/>
      <sheetName val="Defect_Report(M&amp;E)2"/>
      <sheetName val="Price_per_model1"/>
      <sheetName val="Currency_Rate1"/>
      <sheetName val="Book_1_Summary1"/>
      <sheetName val="Sheet1_(3)2"/>
      <sheetName val="COMMOND_LINE2"/>
      <sheetName val="2_1_1Take_pipe1"/>
      <sheetName val="2_1_2Take_Copper_Pipe1"/>
      <sheetName val="Main_Summary1"/>
      <sheetName val="Nov_'022"/>
      <sheetName val="data_list2"/>
      <sheetName val="New_DYNA2"/>
      <sheetName val="PRODUCT_MIX_TRUCK2"/>
      <sheetName val="BOM_043L,351L,299L2"/>
      <sheetName val="Order_List1"/>
      <sheetName val="Construction_cost_assumption1"/>
      <sheetName val="JLL_Assumption1"/>
      <sheetName val="Retail_Program&amp;Rev_Assumption1"/>
      <sheetName val="Annual_Production1"/>
      <sheetName val="Fill_this_out_first___1"/>
      <sheetName val="ITB_COST1"/>
      <sheetName val="Direct_Cost1"/>
      <sheetName val="_ELECTRICAL_ROOM_CENTER_xlsx1"/>
      <sheetName val="Income_Statement1"/>
      <sheetName val="Balance_Sheet1"/>
      <sheetName val="ARM_39C_1"/>
      <sheetName val="Supplier_Master_IF1"/>
      <sheetName val="Cost_Data1"/>
      <sheetName val="Buy_vs__Lease_Car1"/>
      <sheetName val="AutoOpen_Stub_Data5"/>
      <sheetName val="Customize_Your_Purchase_Order7"/>
      <sheetName val="Purchase_Order7"/>
      <sheetName val="Intl_Data_Table5"/>
      <sheetName val="DETAIL_5"/>
      <sheetName val="Defect_Report(M&amp;E)1"/>
      <sheetName val="Sheet1_(3)1"/>
      <sheetName val="COMMOND_LINE1"/>
      <sheetName val="Nov_'021"/>
      <sheetName val="data_list1"/>
      <sheetName val="New_DYNA1"/>
      <sheetName val="PRODUCT_MIX_TRUCK1"/>
      <sheetName val="BOM_043L,351L,299L1"/>
      <sheetName val="Construction_cost_assumption"/>
      <sheetName val="JLL_Assumption"/>
      <sheetName val="Retail_Program&amp;Rev_Assumption"/>
      <sheetName val="Annual_Production"/>
      <sheetName val="Fill_this_out_first___"/>
      <sheetName val="ITB_COST"/>
      <sheetName val="Direct_Cost"/>
      <sheetName val="_ELECTRICAL_ROOM_CENTER_xlsx"/>
      <sheetName val="Income_Statement"/>
      <sheetName val="Balance_Sheet"/>
      <sheetName val="ARM_39C_"/>
      <sheetName val="Supplier_Master_IF"/>
      <sheetName val="Cost_Data"/>
      <sheetName val="Buy_vs__Lease_Car"/>
      <sheetName val="21"/>
      <sheetName val="SH-A"/>
      <sheetName val="stair"/>
      <sheetName val="footing"/>
      <sheetName val="Manpower"/>
      <sheetName val="status"/>
      <sheetName val="ราคาต่ำสุด-721"/>
      <sheetName val="Attendance配合费"/>
      <sheetName val="inWords"/>
      <sheetName val="Assumptions"/>
      <sheetName val="sheetNO"/>
      <sheetName val="Cert1"/>
      <sheetName val="2nd"/>
      <sheetName val="A1_2"/>
      <sheetName val="_Sample_request_(JC41-00834A)_-"/>
      <sheetName val="GAAP_Pru"/>
      <sheetName val="Breakdown"/>
      <sheetName val="Consl"/>
      <sheetName val="Formula"/>
      <sheetName val="DuctWork Summary"/>
      <sheetName val="Branch"/>
      <sheetName val="Data Dep1"/>
      <sheetName val="Production info"/>
      <sheetName val="Profit_Budget"/>
      <sheetName val="Revised 021099"/>
      <sheetName val="ob_complete"/>
      <sheetName val="SCHEDULE_2"/>
      <sheetName val="QS-Payment"/>
      <sheetName val="full pot"/>
      <sheetName val="Project Data"/>
      <sheetName val="ｺｽﾄｾﾝﾀｰ別設備稼働費ﾚｰﾄ算出表"/>
      <sheetName val="基準ｲﾝﾌﾟｯﾄ"/>
      <sheetName val="bp bill"/>
      <sheetName val="A1_Summary"/>
      <sheetName val="A"/>
      <sheetName val="Discounted Cash Flow"/>
      <sheetName val="เพิ่มข้อมูลe-Pro"/>
      <sheetName val="ข้อมูลรหัสลูกค้า-องค์กร"/>
      <sheetName val="ข้อมูลหน่วยงาน-เเผนก"/>
      <sheetName val="LpC"/>
      <sheetName val="Form"/>
      <sheetName val="Structure"/>
      <sheetName val="Artisan一类材料进度表-丽萍更新"/>
      <sheetName val="中日程"/>
      <sheetName val="Data3"/>
      <sheetName val="วงเครดิต 3"/>
      <sheetName val="description"/>
      <sheetName val="SAN_REDUCED_15"/>
      <sheetName val="C-LOAD(L-FACTORY_)5"/>
      <sheetName val="Purchase_Order14"/>
      <sheetName val="A_กลาง2"/>
      <sheetName val="A_กลาง_เกสร2"/>
      <sheetName val="A_แฝด2"/>
      <sheetName val="A_ริม2"/>
      <sheetName val="B_กลาง2"/>
      <sheetName val="B_ริม2"/>
      <sheetName val="B_แฝด2"/>
      <sheetName val="C_กลาง2"/>
      <sheetName val="C_ริม2"/>
      <sheetName val="C_แฝด2"/>
      <sheetName val="Currency_Rate2"/>
      <sheetName val="Price_per_model2"/>
      <sheetName val="SAN_REDUCED_16"/>
      <sheetName val="C-LOAD(L-FACTORY_)6"/>
      <sheetName val="Purchase_Order15"/>
      <sheetName val="A_กลาง3"/>
      <sheetName val="A_กลาง_เกสร3"/>
      <sheetName val="A_แฝด3"/>
      <sheetName val="A_ริม3"/>
      <sheetName val="B_กลาง3"/>
      <sheetName val="B_ริม3"/>
      <sheetName val="B_แฝด3"/>
      <sheetName val="C_กลาง3"/>
      <sheetName val="C_ริม3"/>
      <sheetName val="C_แฝด3"/>
      <sheetName val="Defect_Report(M&amp;E)3"/>
      <sheetName val="Currency_Rate3"/>
      <sheetName val="Price_per_model3"/>
      <sheetName val="Weekly CHART"/>
      <sheetName val="MOULD"/>
      <sheetName val="Indicator"/>
      <sheetName val="Allocate96-98"/>
      <sheetName val="FF-3"/>
      <sheetName val="IP標時xls"/>
      <sheetName val="Parameters"/>
      <sheetName val="JOB_FO"/>
      <sheetName val="Table Master"/>
      <sheetName val="ELIM"/>
      <sheetName val="HYO"/>
      <sheetName val="PASTE N CUT"/>
      <sheetName val="Loan Amortization Schedule"/>
      <sheetName val="Book_1_Summary2"/>
      <sheetName val="Main_Summary2"/>
      <sheetName val="2_1_1Take_pipe2"/>
      <sheetName val="2_1_2Take_Copper_Pipe2"/>
      <sheetName val="S"/>
      <sheetName val="Input"/>
      <sheetName val="ALLME"/>
      <sheetName val="P-200 Grid"/>
      <sheetName val="DATA BASE"/>
      <sheetName val="BG"/>
      <sheetName val="Level"/>
      <sheetName val="Loading"/>
      <sheetName val="Check C"/>
      <sheetName val="計算結果"/>
      <sheetName val="FORM6"/>
      <sheetName val="FORM8(1)"/>
      <sheetName val="FORM1"/>
      <sheetName val="Employee"/>
      <sheetName val="table"/>
      <sheetName val="Sale 0407"/>
      <sheetName val="Account"/>
      <sheetName val="Sheet1 (2)"/>
      <sheetName val="Amortization Table"/>
      <sheetName val="ExRates"/>
      <sheetName val="Customize_Your_Invoice"/>
      <sheetName val="Info"/>
      <sheetName val="nsc"/>
      <sheetName val="Warehouse"/>
      <sheetName val="3 Cost Summary with classes"/>
      <sheetName val="PRICE LIST"/>
      <sheetName val="DetEst"/>
      <sheetName val="labour"/>
      <sheetName val="GiaVL"/>
      <sheetName val="AutoOpen_Stub_Data7"/>
      <sheetName val="Customize_Your_Purchase_Order9"/>
      <sheetName val="Purchase_Order9"/>
      <sheetName val="Intl_Data_Table7"/>
      <sheetName val="DETAIL_7"/>
      <sheetName val="Sheet1_(3)3"/>
      <sheetName val="COMMOND_LINE3"/>
      <sheetName val="Order_List2"/>
      <sheetName val="Nov_'023"/>
      <sheetName val="data_list3"/>
      <sheetName val="New_DYNA3"/>
      <sheetName val="PRODUCT_MIX_TRUCK3"/>
      <sheetName val="BOM_043L,351L,299L3"/>
      <sheetName val="Construction_cost_assumption2"/>
      <sheetName val="JLL_Assumption2"/>
      <sheetName val="Retail_Program&amp;Rev_Assumption2"/>
      <sheetName val="Annual_Production2"/>
      <sheetName val="ARM_39C_2"/>
      <sheetName val="Supplier_Master_IF2"/>
      <sheetName val="Fill_this_out_first___2"/>
      <sheetName val="ITB_COST2"/>
      <sheetName val="_ELECTRICAL_ROOM_CENTER_xlsx2"/>
      <sheetName val="Buy_vs__Lease_Car2"/>
      <sheetName val="Direct_Cost2"/>
      <sheetName val="Income_Statement2"/>
      <sheetName val="Balance_Sheet2"/>
      <sheetName val="Cost_Data2"/>
      <sheetName val="Grand_Summary"/>
      <sheetName val="Sub_Summary"/>
      <sheetName val="Hotel_A_type_A"/>
      <sheetName val="Hotel_A_type_B"/>
      <sheetName val="Hotel_A_type_C"/>
      <sheetName val="Hotel_B_type_B"/>
      <sheetName val="Hotel_B_type_C"/>
      <sheetName val="Hote_C__type_C"/>
      <sheetName val="Hotel_A_suite"/>
      <sheetName val="Gyp_Pavilion"/>
      <sheetName val="Reception_Pavilion"/>
      <sheetName val="WC__Reception"/>
      <sheetName val="Corridor_Hote_A_"/>
      <sheetName val="Corridor_Hote_B_"/>
      <sheetName val="Corridor_Hote_C_"/>
      <sheetName val="SPT_vs_PHI"/>
      <sheetName val="main_sum_(hotel_&amp;_residences)"/>
      <sheetName val="ตารางส่วนลด_EE_"/>
      <sheetName val="bk_unit_rate"/>
      <sheetName val="Ceil_"/>
      <sheetName val="Paint_"/>
      <sheetName val="Struc_"/>
      <sheetName val="Sch__3"/>
      <sheetName val="AutoOpen_Stub_Data8"/>
      <sheetName val="Customize_Your_Purchase_Order10"/>
      <sheetName val="Purchase_Order10"/>
      <sheetName val="Intl_Data_Table8"/>
      <sheetName val="DETAIL_8"/>
      <sheetName val="Defect_Report(M&amp;E)4"/>
      <sheetName val="Book_1_Summary3"/>
      <sheetName val="Sheet1_(3)4"/>
      <sheetName val="COMMOND_LINE4"/>
      <sheetName val="Main_Summary3"/>
      <sheetName val="2_1_1Take_pipe3"/>
      <sheetName val="2_1_2Take_Copper_Pipe3"/>
      <sheetName val="Order_List3"/>
      <sheetName val="Nov_'024"/>
      <sheetName val="data_list4"/>
      <sheetName val="New_DYNA4"/>
      <sheetName val="PRODUCT_MIX_TRUCK4"/>
      <sheetName val="BOM_043L,351L,299L4"/>
      <sheetName val="Construction_cost_assumption3"/>
      <sheetName val="JLL_Assumption3"/>
      <sheetName val="Retail_Program&amp;Rev_Assumption3"/>
      <sheetName val="Annual_Production3"/>
      <sheetName val="Direct_Cost3"/>
      <sheetName val="_ELECTRICAL_ROOM_CENTER_xlsx3"/>
      <sheetName val="Fill_this_out_first___3"/>
      <sheetName val="ITB_COST3"/>
      <sheetName val="Buy_vs__Lease_Car3"/>
      <sheetName val="Income_Statement3"/>
      <sheetName val="Balance_Sheet3"/>
      <sheetName val="Cost_Data3"/>
      <sheetName val="ARM_39C_3"/>
      <sheetName val="Supplier_Master_IF3"/>
      <sheetName val="main_sum_(hotel_&amp;_residences)1"/>
      <sheetName val="ตารางส่วนลด_EE_1"/>
      <sheetName val="bk_unit_rate1"/>
      <sheetName val="GAAP_Pru1"/>
      <sheetName val="Sch__31"/>
      <sheetName val="_Sample_request_(JC41-00834A)_1"/>
      <sheetName val="A1_21"/>
      <sheetName val="Customize_Your_Invoice1"/>
      <sheetName val="SPT_vs_PHI1"/>
      <sheetName val="Grand_Summary1"/>
      <sheetName val="Sub_Summary1"/>
      <sheetName val="Hotel_A_type_A1"/>
      <sheetName val="Hotel_A_type_B1"/>
      <sheetName val="Hotel_A_type_C1"/>
      <sheetName val="Hotel_B_type_B1"/>
      <sheetName val="Hotel_B_type_C1"/>
      <sheetName val="Hote_C__type_C1"/>
      <sheetName val="Hotel_A_suite1"/>
      <sheetName val="Gyp_Pavilion1"/>
      <sheetName val="Reception_Pavilion1"/>
      <sheetName val="WC__Reception1"/>
      <sheetName val="Corridor_Hote_A_1"/>
      <sheetName val="Corridor_Hote_B_1"/>
      <sheetName val="Corridor_Hote_C_1"/>
      <sheetName val="Ceil_1"/>
      <sheetName val="Paint_1"/>
      <sheetName val="Struc_1"/>
      <sheetName val="iNDEX"/>
      <sheetName val="Bill No. 2 - Carpark"/>
      <sheetName val="Cctmst"/>
      <sheetName val="SAN_REDUCED_17"/>
      <sheetName val="C-LOAD(L-FACTORY_)7"/>
      <sheetName val="Purchase_Order16"/>
      <sheetName val="A_กลาง4"/>
      <sheetName val="A_กลาง_เกสร4"/>
      <sheetName val="A_แฝด4"/>
      <sheetName val="A_ริม4"/>
      <sheetName val="B_กลาง4"/>
      <sheetName val="B_ริม4"/>
      <sheetName val="B_แฝด4"/>
      <sheetName val="C_กลาง4"/>
      <sheetName val="C_ริม4"/>
      <sheetName val="C_แฝด4"/>
      <sheetName val="Currency_Rate4"/>
      <sheetName val="Price_per_model4"/>
      <sheetName val="SITE-E"/>
      <sheetName val="ภูมิทัศน์"/>
      <sheetName val="Material Cost"/>
      <sheetName val="Decking"/>
      <sheetName val="Transport"/>
      <sheetName val="Ridge Ventilation"/>
      <sheetName val="fr"/>
      <sheetName val="Loan_Amortization_Schedule"/>
      <sheetName val="IBM"/>
      <sheetName val="Status Plan"/>
      <sheetName val="P375-Ranger"/>
      <sheetName val="U375-Everest"/>
      <sheetName val="4A-Consume List Rev.6"/>
      <sheetName val="In-house assy TKD"/>
      <sheetName val="In-house assy TEC"/>
      <sheetName val=" ACE\Purchase Order1]AutoOpen S"/>
      <sheetName val=" ACE\Purchase Order1]Customize "/>
      <sheetName val=" ACE\Purchase Order1]Purchase O"/>
      <sheetName val=" ACE\Purchase Order1]Macros"/>
      <sheetName val=" ACE\Purchase Order1]ATW"/>
      <sheetName val=" ACE\Purchase Order1]Lock"/>
      <sheetName val=" ACE\Purchase Order1]Intl Data "/>
      <sheetName val=" ACE\Purchase Order1]TemplateIn"/>
      <sheetName val=" ACE\Purchase Order1]DETAIL "/>
      <sheetName val=" ACE\Purchase Order1]Data"/>
      <sheetName val=" ACE\Purchase Order1]SAN REDUCE"/>
      <sheetName val=" ACE\Purchase Order1]List"/>
      <sheetName val=" ACE\Purchase Order1]Boq(1)"/>
      <sheetName val=" ACE\Purchase Order1]SH-D"/>
      <sheetName val=" ACE\Purchase Order1]SH-G"/>
      <sheetName val=" ACE\Purchase Order1]外気負荷"/>
      <sheetName val=" ACE\Purchase Order1]ค่าวัสดุ"/>
      <sheetName val=" ACE\Purchase Order1]C-LOAD(L-F"/>
      <sheetName val=" ACE\Purchase Order1]SH-E"/>
      <sheetName val=" ACE\Purchase Order1]SH-C"/>
      <sheetName val=" ACE\Purchase Order1]summary"/>
      <sheetName val=" ACE\Purchase Order1]covere"/>
      <sheetName val=" ACE\Purchase Order1]SOR"/>
      <sheetName val=" ACE\Purchase Order1]040"/>
      <sheetName val=" ACE\Purchase Order1]060"/>
      <sheetName val=" ACE\Purchase Order1]SILICATE"/>
      <sheetName val=" ACE\Purchase Order1]Defect Rep"/>
      <sheetName val=" ACE\Purchase Order1]A กลาง"/>
      <sheetName val=" ACE\Purchase Order1]A กลาง เกส"/>
      <sheetName val=" ACE\Purchase Order1]A แฝด"/>
      <sheetName val=" ACE\Purchase Order1]A ริม"/>
      <sheetName val=" ACE\Purchase Order1]B กลาง"/>
      <sheetName val=" ACE\Purchase Order1]B ริม"/>
      <sheetName val=" ACE\Purchase Order1]B แฝด"/>
      <sheetName val=" ACE\Purchase Order1]C กลาง"/>
      <sheetName val=" ACE\Purchase Order1]C ริม"/>
      <sheetName val=" ACE\Purchase Order1]C แฝด"/>
      <sheetName val=" ACE\Purchase Order1]สรุป"/>
      <sheetName val=" ACE\Purchase Order1]เอกสารแนบ"/>
      <sheetName val=" ACE\Purchase Order1]cov-estima"/>
      <sheetName val=" ACE\Purchase Order1]EXF"/>
      <sheetName val=" ACE\Purchase Order1]CODE,NAME"/>
      <sheetName val=" ACE\Purchase Order1]CST1198"/>
      <sheetName val=" ACE\Purchase Order1]Currency R"/>
      <sheetName val=" ACE\Purchase Order1]BQ-E20-02("/>
      <sheetName val=" ACE\Purchase Order1]Code"/>
      <sheetName val=" ACE\Purchase Order1]Price per "/>
      <sheetName val=" ACE\Purchase Order1]建築代価"/>
      <sheetName val=" ACE\Purchase Order1]Intro"/>
      <sheetName val=" ACE\Purchase Order1]Template"/>
      <sheetName val=" ACE\Purchase Order1]Variables"/>
      <sheetName val=" ACE\Purchase Order1]Report"/>
      <sheetName val=" ACE\Purchase Order1]Customize_"/>
      <sheetName val=" ACE\Purchase Order1]Purchase_O"/>
      <sheetName val=" ACE\Purchase Order1]AutoOpen_S"/>
      <sheetName val=" ACE\Purchase Order1]Intl_Data_"/>
      <sheetName val=" ACE\Purchase Order1]DETAIL_"/>
      <sheetName val=" ACE\Purchase Order1]SAN_REDUCE"/>
      <sheetName val=" ACE\Purchase Order1]DETAIL_1"/>
      <sheetName val=" ACE\Purchase Order1]TABLES"/>
      <sheetName val=" ACE\Purchase Order1]SOURCE"/>
      <sheetName val=" ACE\Purchase Order1]Invoice"/>
      <sheetName val=" ACE\Purchase Order1]Sheet1 (3)"/>
      <sheetName val=" ACE\Purchase Order1]APR'09"/>
      <sheetName val=" ACE\Purchase Order1]COMMOND LI"/>
      <sheetName val=" ACE\Purchase Order1]CrEstimate"/>
      <sheetName val=" ACE\Purchase Order1]Nov.'02"/>
      <sheetName val=" ACE\Purchase Order1]Comsole"/>
      <sheetName val=" ACE\Purchase Order1]55435-0D06"/>
      <sheetName val=" ACE\Purchase Order1]55436-0D06"/>
      <sheetName val=" ACE\Purchase Order1]797T輸入部品リス"/>
      <sheetName val=" ACE\Purchase Order1]data list"/>
      <sheetName val=" ACE\Purchase Order1]Plate_Bump"/>
      <sheetName val=" ACE\Purchase Order1]CRITERIA1"/>
      <sheetName val=" ACE\Purchase Order1]ConfigMode"/>
      <sheetName val=" ACE\Purchase Order1]ResourceMo"/>
      <sheetName val=" ACE\Purchase Order1]ＦＣ～FT"/>
      <sheetName val=" ACE\Purchase Order1]New DYNA"/>
      <sheetName val=" ACE\Purchase Order1]CRITERIA2"/>
      <sheetName val=" ACE\Purchase Order1]PRODUCT MI"/>
      <sheetName val=" ACE\Purchase Order1]BOM 043L,3"/>
      <sheetName val=" ACE\Purchase Order1]DailyInput"/>
      <sheetName val=" ACE\Purchase Order1] ACE\Purch"/>
      <sheetName val="BPR"/>
      <sheetName val="每日工場數W"/>
    </sheetNames>
    <sheetDataSet>
      <sheetData sheetId="0" refreshError="1"/>
      <sheetData sheetId="1" refreshError="1">
        <row r="23">
          <cell r="F23" t="str">
            <v>State</v>
          </cell>
        </row>
        <row r="24">
          <cell r="F24">
            <v>0.05</v>
          </cell>
        </row>
        <row r="25">
          <cell r="E25" t="b">
            <v>1</v>
          </cell>
        </row>
        <row r="29">
          <cell r="E29" t="b">
            <v>0</v>
          </cell>
        </row>
      </sheetData>
      <sheetData sheetId="2" refreshError="1">
        <row r="23">
          <cell r="F23" t="str">
            <v>State</v>
          </cell>
        </row>
        <row r="40">
          <cell r="E40">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ow r="23">
          <cell r="F23" t="str">
            <v>State</v>
          </cell>
        </row>
      </sheetData>
      <sheetData sheetId="197">
        <row r="23">
          <cell r="F23" t="str">
            <v>State</v>
          </cell>
        </row>
      </sheetData>
      <sheetData sheetId="198">
        <row r="23">
          <cell r="F23" t="str">
            <v>State</v>
          </cell>
        </row>
      </sheetData>
      <sheetData sheetId="199">
        <row r="23">
          <cell r="F23" t="str">
            <v>State</v>
          </cell>
        </row>
      </sheetData>
      <sheetData sheetId="200">
        <row r="23">
          <cell r="F23" t="str">
            <v>State</v>
          </cell>
        </row>
      </sheetData>
      <sheetData sheetId="201">
        <row r="23">
          <cell r="F23" t="str">
            <v>State</v>
          </cell>
        </row>
      </sheetData>
      <sheetData sheetId="202">
        <row r="23">
          <cell r="F23" t="str">
            <v>State</v>
          </cell>
        </row>
      </sheetData>
      <sheetData sheetId="203">
        <row r="23">
          <cell r="F23" t="str">
            <v>State</v>
          </cell>
        </row>
      </sheetData>
      <sheetData sheetId="204">
        <row r="23">
          <cell r="F23" t="str">
            <v>State</v>
          </cell>
        </row>
      </sheetData>
      <sheetData sheetId="205">
        <row r="23">
          <cell r="F23" t="str">
            <v>State</v>
          </cell>
        </row>
      </sheetData>
      <sheetData sheetId="206">
        <row r="23">
          <cell r="F23" t="str">
            <v>State</v>
          </cell>
        </row>
      </sheetData>
      <sheetData sheetId="207">
        <row r="23">
          <cell r="F23" t="str">
            <v>State</v>
          </cell>
        </row>
      </sheetData>
      <sheetData sheetId="208">
        <row r="23">
          <cell r="F23" t="str">
            <v>State</v>
          </cell>
        </row>
      </sheetData>
      <sheetData sheetId="209"/>
      <sheetData sheetId="210">
        <row r="23">
          <cell r="F23" t="str">
            <v>State</v>
          </cell>
        </row>
      </sheetData>
      <sheetData sheetId="211">
        <row r="23">
          <cell r="F23" t="str">
            <v>State</v>
          </cell>
        </row>
      </sheetData>
      <sheetData sheetId="212">
        <row r="23">
          <cell r="F23" t="str">
            <v>State</v>
          </cell>
        </row>
      </sheetData>
      <sheetData sheetId="213"/>
      <sheetData sheetId="214"/>
      <sheetData sheetId="215"/>
      <sheetData sheetId="216"/>
      <sheetData sheetId="217"/>
      <sheetData sheetId="218"/>
      <sheetData sheetId="219"/>
      <sheetData sheetId="220">
        <row r="23">
          <cell r="F23">
            <v>0</v>
          </cell>
        </row>
      </sheetData>
      <sheetData sheetId="221">
        <row r="23">
          <cell r="F23" t="str">
            <v>State</v>
          </cell>
        </row>
      </sheetData>
      <sheetData sheetId="222">
        <row r="23">
          <cell r="F23" t="str">
            <v>State</v>
          </cell>
        </row>
      </sheetData>
      <sheetData sheetId="223"/>
      <sheetData sheetId="224" refreshError="1"/>
      <sheetData sheetId="225" refreshError="1"/>
      <sheetData sheetId="226" refreshError="1"/>
      <sheetData sheetId="227" refreshError="1"/>
      <sheetData sheetId="228" refreshError="1"/>
      <sheetData sheetId="229" refreshError="1"/>
      <sheetData sheetId="230" refreshError="1"/>
      <sheetData sheetId="231">
        <row r="23">
          <cell r="F23" t="str">
            <v>State</v>
          </cell>
        </row>
      </sheetData>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sheetData sheetId="421">
        <row r="23">
          <cell r="F23" t="str">
            <v>บริษัท มิลเลนเนียม ออโต้ จำกัด</v>
          </cell>
        </row>
      </sheetData>
      <sheetData sheetId="422"/>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ow r="23">
          <cell r="F23" t="str">
            <v>State</v>
          </cell>
        </row>
      </sheetData>
      <sheetData sheetId="432">
        <row r="23">
          <cell r="F23" t="str">
            <v>State</v>
          </cell>
        </row>
      </sheetData>
      <sheetData sheetId="433">
        <row r="23">
          <cell r="F23" t="str">
            <v>State</v>
          </cell>
        </row>
      </sheetData>
      <sheetData sheetId="434"/>
      <sheetData sheetId="435"/>
      <sheetData sheetId="436"/>
      <sheetData sheetId="437"/>
      <sheetData sheetId="438">
        <row r="23">
          <cell r="F23" t="str">
            <v>State</v>
          </cell>
        </row>
      </sheetData>
      <sheetData sheetId="439">
        <row r="23">
          <cell r="F23" t="str">
            <v>State</v>
          </cell>
        </row>
      </sheetData>
      <sheetData sheetId="440">
        <row r="23">
          <cell r="F23" t="str">
            <v>State</v>
          </cell>
        </row>
      </sheetData>
      <sheetData sheetId="441"/>
      <sheetData sheetId="442">
        <row r="23">
          <cell r="F23" t="str">
            <v>State</v>
          </cell>
        </row>
      </sheetData>
      <sheetData sheetId="443"/>
      <sheetData sheetId="444"/>
      <sheetData sheetId="445"/>
      <sheetData sheetId="446">
        <row r="23">
          <cell r="F23" t="str">
            <v>State</v>
          </cell>
        </row>
      </sheetData>
      <sheetData sheetId="447">
        <row r="23">
          <cell r="F23" t="str">
            <v>State</v>
          </cell>
        </row>
      </sheetData>
      <sheetData sheetId="448">
        <row r="23">
          <cell r="F23" t="str">
            <v>State</v>
          </cell>
        </row>
      </sheetData>
      <sheetData sheetId="449">
        <row r="23">
          <cell r="F23" t="str">
            <v>State</v>
          </cell>
        </row>
      </sheetData>
      <sheetData sheetId="450">
        <row r="23">
          <cell r="F23" t="str">
            <v>State</v>
          </cell>
        </row>
      </sheetData>
      <sheetData sheetId="451"/>
      <sheetData sheetId="452">
        <row r="23">
          <cell r="F23" t="str">
            <v>State</v>
          </cell>
        </row>
      </sheetData>
      <sheetData sheetId="453">
        <row r="23">
          <cell r="F23" t="str">
            <v>State</v>
          </cell>
        </row>
      </sheetData>
      <sheetData sheetId="454">
        <row r="23">
          <cell r="F23" t="str">
            <v>State</v>
          </cell>
        </row>
      </sheetData>
      <sheetData sheetId="455">
        <row r="23">
          <cell r="F23" t="str">
            <v>State</v>
          </cell>
        </row>
      </sheetData>
      <sheetData sheetId="456"/>
      <sheetData sheetId="457">
        <row r="23">
          <cell r="F23" t="str">
            <v>State</v>
          </cell>
        </row>
      </sheetData>
      <sheetData sheetId="458">
        <row r="23">
          <cell r="F23" t="str">
            <v>State</v>
          </cell>
        </row>
      </sheetData>
      <sheetData sheetId="459">
        <row r="23">
          <cell r="F23" t="str">
            <v>State</v>
          </cell>
        </row>
      </sheetData>
      <sheetData sheetId="460">
        <row r="23">
          <cell r="F23" t="str">
            <v>State</v>
          </cell>
        </row>
      </sheetData>
      <sheetData sheetId="461">
        <row r="23">
          <cell r="F23" t="str">
            <v>State</v>
          </cell>
        </row>
      </sheetData>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sheetData sheetId="476"/>
      <sheetData sheetId="477"/>
      <sheetData sheetId="478"/>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ow r="23">
          <cell r="F23" t="str">
            <v>State</v>
          </cell>
        </row>
      </sheetData>
      <sheetData sheetId="500" refreshError="1"/>
      <sheetData sheetId="501" refreshError="1"/>
      <sheetData sheetId="502" refreshError="1"/>
      <sheetData sheetId="503"/>
      <sheetData sheetId="504" refreshError="1"/>
      <sheetData sheetId="505" refreshError="1"/>
      <sheetData sheetId="506" refreshError="1"/>
      <sheetData sheetId="507" refreshError="1"/>
      <sheetData sheetId="508">
        <row r="23">
          <cell r="F23" t="str">
            <v>State</v>
          </cell>
        </row>
      </sheetData>
      <sheetData sheetId="509">
        <row r="23">
          <cell r="F23" t="str">
            <v>State</v>
          </cell>
        </row>
      </sheetData>
      <sheetData sheetId="510">
        <row r="23">
          <cell r="F23" t="str">
            <v>State</v>
          </cell>
        </row>
      </sheetData>
      <sheetData sheetId="511">
        <row r="23">
          <cell r="F23" t="str">
            <v>State</v>
          </cell>
        </row>
      </sheetData>
      <sheetData sheetId="512">
        <row r="23">
          <cell r="F23" t="str">
            <v>State</v>
          </cell>
        </row>
      </sheetData>
      <sheetData sheetId="513">
        <row r="23">
          <cell r="F23" t="str">
            <v>State</v>
          </cell>
        </row>
      </sheetData>
      <sheetData sheetId="514">
        <row r="23">
          <cell r="F23" t="str">
            <v>State</v>
          </cell>
        </row>
      </sheetData>
      <sheetData sheetId="515">
        <row r="23">
          <cell r="F23" t="str">
            <v>State</v>
          </cell>
        </row>
      </sheetData>
      <sheetData sheetId="516">
        <row r="23">
          <cell r="F23" t="str">
            <v>State</v>
          </cell>
        </row>
      </sheetData>
      <sheetData sheetId="517">
        <row r="23">
          <cell r="F23" t="str">
            <v>State</v>
          </cell>
        </row>
      </sheetData>
      <sheetData sheetId="518">
        <row r="23">
          <cell r="F23" t="str">
            <v>State</v>
          </cell>
        </row>
      </sheetData>
      <sheetData sheetId="519">
        <row r="23">
          <cell r="F23" t="str">
            <v>State</v>
          </cell>
        </row>
      </sheetData>
      <sheetData sheetId="520">
        <row r="23">
          <cell r="F23" t="str">
            <v>State</v>
          </cell>
        </row>
      </sheetData>
      <sheetData sheetId="521">
        <row r="23">
          <cell r="F23" t="str">
            <v>State</v>
          </cell>
        </row>
      </sheetData>
      <sheetData sheetId="522"/>
      <sheetData sheetId="523"/>
      <sheetData sheetId="524">
        <row r="23">
          <cell r="F23" t="str">
            <v>State</v>
          </cell>
        </row>
      </sheetData>
      <sheetData sheetId="525">
        <row r="23">
          <cell r="F23" t="str">
            <v>State</v>
          </cell>
        </row>
      </sheetData>
      <sheetData sheetId="526">
        <row r="23">
          <cell r="F23" t="str">
            <v>State</v>
          </cell>
        </row>
      </sheetData>
      <sheetData sheetId="527">
        <row r="23">
          <cell r="F23" t="str">
            <v>State</v>
          </cell>
        </row>
      </sheetData>
      <sheetData sheetId="528">
        <row r="23">
          <cell r="F23" t="str">
            <v>State</v>
          </cell>
        </row>
      </sheetData>
      <sheetData sheetId="529"/>
      <sheetData sheetId="530"/>
      <sheetData sheetId="531"/>
      <sheetData sheetId="532"/>
      <sheetData sheetId="533">
        <row r="23">
          <cell r="F23" t="str">
            <v>State</v>
          </cell>
        </row>
      </sheetData>
      <sheetData sheetId="534">
        <row r="23">
          <cell r="F23" t="str">
            <v>State</v>
          </cell>
        </row>
      </sheetData>
      <sheetData sheetId="535">
        <row r="23">
          <cell r="F23" t="str">
            <v>State</v>
          </cell>
        </row>
      </sheetData>
      <sheetData sheetId="536">
        <row r="23">
          <cell r="F23" t="str">
            <v>State</v>
          </cell>
        </row>
      </sheetData>
      <sheetData sheetId="537">
        <row r="23">
          <cell r="F23" t="str">
            <v>State</v>
          </cell>
        </row>
      </sheetData>
      <sheetData sheetId="538">
        <row r="23">
          <cell r="F23" t="str">
            <v>State</v>
          </cell>
        </row>
      </sheetData>
      <sheetData sheetId="539">
        <row r="23">
          <cell r="F23" t="str">
            <v>State</v>
          </cell>
        </row>
      </sheetData>
      <sheetData sheetId="540">
        <row r="23">
          <cell r="F23" t="str">
            <v>State</v>
          </cell>
        </row>
      </sheetData>
      <sheetData sheetId="541">
        <row r="23">
          <cell r="F23" t="str">
            <v>State</v>
          </cell>
        </row>
      </sheetData>
      <sheetData sheetId="542">
        <row r="23">
          <cell r="F23" t="str">
            <v>State</v>
          </cell>
        </row>
      </sheetData>
      <sheetData sheetId="543">
        <row r="23">
          <cell r="F23" t="str">
            <v>State</v>
          </cell>
        </row>
      </sheetData>
      <sheetData sheetId="544">
        <row r="23">
          <cell r="F23" t="str">
            <v>State</v>
          </cell>
        </row>
      </sheetData>
      <sheetData sheetId="545">
        <row r="23">
          <cell r="F23" t="str">
            <v>State</v>
          </cell>
        </row>
      </sheetData>
      <sheetData sheetId="546">
        <row r="23">
          <cell r="F23" t="str">
            <v>State</v>
          </cell>
        </row>
      </sheetData>
      <sheetData sheetId="547">
        <row r="23">
          <cell r="F23" t="str">
            <v>State</v>
          </cell>
        </row>
      </sheetData>
      <sheetData sheetId="548">
        <row r="23">
          <cell r="F23" t="str">
            <v>State</v>
          </cell>
        </row>
      </sheetData>
      <sheetData sheetId="549">
        <row r="23">
          <cell r="F23" t="str">
            <v>State</v>
          </cell>
        </row>
      </sheetData>
      <sheetData sheetId="550">
        <row r="23">
          <cell r="F23" t="str">
            <v>State</v>
          </cell>
        </row>
      </sheetData>
      <sheetData sheetId="551">
        <row r="23">
          <cell r="F23" t="str">
            <v>State</v>
          </cell>
        </row>
      </sheetData>
      <sheetData sheetId="552">
        <row r="23">
          <cell r="F23" t="str">
            <v>State</v>
          </cell>
        </row>
      </sheetData>
      <sheetData sheetId="553">
        <row r="23">
          <cell r="F23" t="str">
            <v>State</v>
          </cell>
        </row>
      </sheetData>
      <sheetData sheetId="554">
        <row r="23">
          <cell r="F23" t="str">
            <v>State</v>
          </cell>
        </row>
      </sheetData>
      <sheetData sheetId="555">
        <row r="23">
          <cell r="F23" t="str">
            <v>State</v>
          </cell>
        </row>
      </sheetData>
      <sheetData sheetId="556">
        <row r="23">
          <cell r="F23" t="str">
            <v>State</v>
          </cell>
        </row>
      </sheetData>
      <sheetData sheetId="557">
        <row r="23">
          <cell r="F23" t="str">
            <v>State</v>
          </cell>
        </row>
      </sheetData>
      <sheetData sheetId="558"/>
      <sheetData sheetId="559">
        <row r="23">
          <cell r="F23" t="str">
            <v>State</v>
          </cell>
        </row>
      </sheetData>
      <sheetData sheetId="560">
        <row r="23">
          <cell r="F23" t="str">
            <v>State</v>
          </cell>
        </row>
      </sheetData>
      <sheetData sheetId="561">
        <row r="23">
          <cell r="F23" t="str">
            <v>State</v>
          </cell>
        </row>
      </sheetData>
      <sheetData sheetId="562">
        <row r="23">
          <cell r="F23" t="str">
            <v>State</v>
          </cell>
        </row>
      </sheetData>
      <sheetData sheetId="563">
        <row r="23">
          <cell r="F23" t="str">
            <v>State</v>
          </cell>
        </row>
      </sheetData>
      <sheetData sheetId="564"/>
      <sheetData sheetId="565"/>
      <sheetData sheetId="566"/>
      <sheetData sheetId="567"/>
      <sheetData sheetId="568"/>
      <sheetData sheetId="569">
        <row r="23">
          <cell r="F23" t="str">
            <v>State</v>
          </cell>
        </row>
      </sheetData>
      <sheetData sheetId="570"/>
      <sheetData sheetId="571"/>
      <sheetData sheetId="572">
        <row r="23">
          <cell r="F23" t="str">
            <v>State</v>
          </cell>
        </row>
      </sheetData>
      <sheetData sheetId="573">
        <row r="23">
          <cell r="F23" t="str">
            <v>State</v>
          </cell>
        </row>
      </sheetData>
      <sheetData sheetId="574"/>
      <sheetData sheetId="575"/>
      <sheetData sheetId="576">
        <row r="23">
          <cell r="F23" t="str">
            <v>State</v>
          </cell>
        </row>
      </sheetData>
      <sheetData sheetId="577">
        <row r="23">
          <cell r="F23" t="str">
            <v>State</v>
          </cell>
        </row>
      </sheetData>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sheetData sheetId="621"/>
      <sheetData sheetId="622"/>
      <sheetData sheetId="623"/>
      <sheetData sheetId="624"/>
      <sheetData sheetId="625"/>
      <sheetData sheetId="626"/>
      <sheetData sheetId="627"/>
      <sheetData sheetId="628">
        <row r="23">
          <cell r="F23" t="str">
            <v>State</v>
          </cell>
        </row>
      </sheetData>
      <sheetData sheetId="629">
        <row r="23">
          <cell r="F23" t="str">
            <v>State</v>
          </cell>
        </row>
      </sheetData>
      <sheetData sheetId="630">
        <row r="23">
          <cell r="F23" t="str">
            <v>State</v>
          </cell>
        </row>
      </sheetData>
      <sheetData sheetId="631">
        <row r="23">
          <cell r="F23" t="str">
            <v>State</v>
          </cell>
        </row>
      </sheetData>
      <sheetData sheetId="632">
        <row r="23">
          <cell r="F23" t="str">
            <v>State</v>
          </cell>
        </row>
      </sheetData>
      <sheetData sheetId="633">
        <row r="23">
          <cell r="F23" t="str">
            <v>State</v>
          </cell>
        </row>
      </sheetData>
      <sheetData sheetId="634">
        <row r="23">
          <cell r="F23" t="str">
            <v>State</v>
          </cell>
        </row>
      </sheetData>
      <sheetData sheetId="635">
        <row r="23">
          <cell r="F23" t="str">
            <v>State</v>
          </cell>
        </row>
      </sheetData>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sheetData sheetId="645"/>
      <sheetData sheetId="646">
        <row r="23">
          <cell r="F23" t="str">
            <v>EB3B 3600 NJ3JPP</v>
          </cell>
        </row>
      </sheetData>
      <sheetData sheetId="647">
        <row r="40">
          <cell r="E40">
            <v>0</v>
          </cell>
        </row>
      </sheetData>
      <sheetData sheetId="648"/>
      <sheetData sheetId="649"/>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JWDA"/>
      <sheetName val="1.TB_JAPACH"/>
      <sheetName val="3.Adj-Rje"/>
      <sheetName val="1.TB_PCS"/>
      <sheetName val="1.TB_PLP"/>
      <sheetName val="1.TB_PFP"/>
      <sheetName val="1.TB_JWDP"/>
      <sheetName val="1.TB_JPKCS"/>
      <sheetName val="1.TB_JWDPL"/>
      <sheetName val="1.TB_JVKM"/>
      <sheetName val="1.TB_JVKV"/>
      <sheetName val="1.TB_JVKC"/>
      <sheetName val="1.TB_JVKT"/>
      <sheetName val="1.TB_JVKUSA"/>
      <sheetName val="Reconcile RE"/>
      <sheetName val="1.2|Related parties"/>
      <sheetName val="2.Conso"/>
      <sheetName val="F|Elim RPT"/>
      <sheetName val="Summary Related"/>
      <sheetName val="Elim_RPT"/>
      <sheetName val="Asset vs. Liability"/>
      <sheetName val="Expense vs. Revenue"/>
      <sheetName val="Elim_Entries"/>
      <sheetName val="1.TB_JVKH"/>
      <sheetName val="A,C,D|Eliminate on consol"/>
      <sheetName val="B|Hardware"/>
      <sheetName val="2.Grouping_TB"/>
      <sheetName val="E|Deferred tax"/>
      <sheetName val="E|DT on Conso"/>
      <sheetName val="B|Intangible"/>
      <sheetName val="1.1|Related parties"/>
      <sheetName val="1.3|Related parties"/>
      <sheetName val="1.4|Related parties"/>
      <sheetName val="2|Cash"/>
      <sheetName val="3|Other invest"/>
      <sheetName val="4|Trade AR"/>
      <sheetName val="1.TB_DITS"/>
      <sheetName val="5|Other receive"/>
      <sheetName val="6|Short term loan"/>
      <sheetName val="7|Inventories"/>
      <sheetName val="8.1|Invest in Equity"/>
      <sheetName val="8.2|Invest in Equity"/>
      <sheetName val="9|Invest in Subs"/>
      <sheetName val="10|Long term loan"/>
      <sheetName val="14|Deferred tax"/>
      <sheetName val="11|Investment property"/>
      <sheetName val="12|PP&amp;E"/>
      <sheetName val="13|Intangible assets"/>
      <sheetName val="15|Asset"/>
      <sheetName val="16|Interest-bearing"/>
      <sheetName val="17|Trade payable"/>
      <sheetName val="19|Employee benefit"/>
      <sheetName val="18|Other payable"/>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T-310</v>
          </cell>
        </row>
        <row r="22">
          <cell r="B22" t="str">
            <v>N-300</v>
          </cell>
        </row>
        <row r="23">
          <cell r="B23" t="str">
            <v>T-320</v>
          </cell>
        </row>
        <row r="24">
          <cell r="B24" t="str">
            <v>Q-301</v>
          </cell>
        </row>
        <row r="25">
          <cell r="B25" t="str">
            <v>Q-302</v>
          </cell>
        </row>
        <row r="26">
          <cell r="B26" t="str">
            <v>Q-306</v>
          </cell>
        </row>
        <row r="27">
          <cell r="B27" t="str">
            <v>Q-307</v>
          </cell>
        </row>
        <row r="28">
          <cell r="B28" t="str">
            <v>Q-304</v>
          </cell>
        </row>
        <row r="29">
          <cell r="B29" t="str">
            <v>Q-311</v>
          </cell>
        </row>
        <row r="30">
          <cell r="B30" t="str">
            <v>Q-305</v>
          </cell>
        </row>
        <row r="31">
          <cell r="B31" t="str">
            <v>Q-312</v>
          </cell>
        </row>
        <row r="32">
          <cell r="B32" t="str">
            <v>Q-303</v>
          </cell>
        </row>
        <row r="33">
          <cell r="B33" t="str">
            <v>Q-309</v>
          </cell>
        </row>
        <row r="34">
          <cell r="B34" t="str">
            <v>Q-308</v>
          </cell>
        </row>
        <row r="35">
          <cell r="B35" t="str">
            <v>Q-313</v>
          </cell>
        </row>
        <row r="36">
          <cell r="B36" t="str">
            <v>V-300</v>
          </cell>
        </row>
        <row r="37">
          <cell r="B37" t="str">
            <v>X-300</v>
          </cell>
        </row>
        <row r="38">
          <cell r="B38" t="str">
            <v>S-300</v>
          </cell>
        </row>
        <row r="39">
          <cell r="B39" t="e">
            <v>#N/A</v>
          </cell>
        </row>
        <row r="40">
          <cell r="B40" t="str">
            <v>Y-300</v>
          </cell>
        </row>
        <row r="41">
          <cell r="B41" t="str">
            <v>Y-310</v>
          </cell>
        </row>
        <row r="42">
          <cell r="B42" t="str">
            <v>P-300</v>
          </cell>
        </row>
        <row r="43">
          <cell r="B43" t="str">
            <v>P-310</v>
          </cell>
        </row>
        <row r="44">
          <cell r="B44" t="str">
            <v>P-311</v>
          </cell>
        </row>
        <row r="45">
          <cell r="B45" t="str">
            <v>P-312</v>
          </cell>
        </row>
        <row r="46">
          <cell r="B46" t="str">
            <v>P-313</v>
          </cell>
        </row>
        <row r="47">
          <cell r="B47" t="str">
            <v>P-314</v>
          </cell>
        </row>
        <row r="48">
          <cell r="B48" t="str">
            <v>P-315</v>
          </cell>
        </row>
        <row r="49">
          <cell r="B49" t="str">
            <v>P-320</v>
          </cell>
        </row>
        <row r="50">
          <cell r="B50" t="str">
            <v>N/A</v>
          </cell>
        </row>
        <row r="51">
          <cell r="B51" t="str">
            <v>L-400</v>
          </cell>
        </row>
        <row r="52">
          <cell r="B52" t="str">
            <v>L-401</v>
          </cell>
        </row>
        <row r="53">
          <cell r="B53" t="str">
            <v>L-402</v>
          </cell>
        </row>
        <row r="54">
          <cell r="B54" t="str">
            <v>ZC-300</v>
          </cell>
        </row>
        <row r="55">
          <cell r="B55" t="str">
            <v>ZC-301</v>
          </cell>
        </row>
        <row r="56">
          <cell r="B56" t="str">
            <v>ZC-310</v>
          </cell>
        </row>
        <row r="57">
          <cell r="B57" t="str">
            <v>K-400</v>
          </cell>
        </row>
        <row r="58">
          <cell r="B58" t="str">
            <v>K-401</v>
          </cell>
        </row>
        <row r="59">
          <cell r="B59" t="str">
            <v>K-402</v>
          </cell>
        </row>
        <row r="60">
          <cell r="B60" t="str">
            <v>ZD-300</v>
          </cell>
        </row>
        <row r="61">
          <cell r="B61" t="str">
            <v>ZD-310</v>
          </cell>
        </row>
        <row r="62">
          <cell r="B62" t="str">
            <v>ZD-311</v>
          </cell>
        </row>
        <row r="63">
          <cell r="B63" t="str">
            <v>ZD-320</v>
          </cell>
        </row>
        <row r="64">
          <cell r="B64" t="str">
            <v>Q-400</v>
          </cell>
        </row>
        <row r="65">
          <cell r="B65" t="str">
            <v>T-300</v>
          </cell>
        </row>
        <row r="66">
          <cell r="B66" t="str">
            <v>N/A</v>
          </cell>
        </row>
        <row r="67">
          <cell r="B67" t="str">
            <v>N/A</v>
          </cell>
        </row>
        <row r="68">
          <cell r="B68" t="str">
            <v>N/A</v>
          </cell>
        </row>
        <row r="69">
          <cell r="B69" t="str">
            <v>N/A</v>
          </cell>
        </row>
        <row r="70">
          <cell r="B70" t="str">
            <v>N/A</v>
          </cell>
        </row>
        <row r="71">
          <cell r="B71" t="str">
            <v>N/A</v>
          </cell>
        </row>
        <row r="72">
          <cell r="B72" t="str">
            <v>N/A</v>
          </cell>
        </row>
        <row r="73">
          <cell r="B73" t="str">
            <v>N/A</v>
          </cell>
        </row>
        <row r="74">
          <cell r="B74" t="str">
            <v>N/A</v>
          </cell>
        </row>
        <row r="75">
          <cell r="B75" t="str">
            <v>N/A</v>
          </cell>
        </row>
      </sheetData>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ial Balance-2005"/>
      <sheetName val="Fagor04-A3112t"/>
      <sheetName val="Fagor04-A3112e"/>
      <sheetName val="wbs&amp;wpl"/>
      <sheetName val="UNADJUSTED"/>
      <sheetName val="AJE"/>
      <sheetName val="RJE"/>
      <sheetName val="3-100"/>
      <sheetName val="6-100"/>
      <sheetName val="6-101"/>
      <sheetName val="6-102"/>
      <sheetName val="6-103"/>
      <sheetName val="8-100"/>
      <sheetName val="9-100"/>
      <sheetName val="9-101"/>
      <sheetName val="10-100"/>
      <sheetName val="payroll "/>
      <sheetName val="Staff payroll 1 "/>
      <sheetName val="Staff payroll  2"/>
      <sheetName val="11-100"/>
      <sheetName val="12-100"/>
      <sheetName val="Note 12-100"/>
      <sheetName val="Note 12-100 (Eng)"/>
      <sheetName val="Test Unit Cost-FG"/>
      <sheetName val="14-100(Inventoty)"/>
      <sheetName val="14-101(Cost Of Sale)"/>
      <sheetName val="14-102(Overhead)"/>
      <sheetName val="14-103(Reconcile cost of sale)"/>
      <sheetName val="14-104(Test LCM)"/>
      <sheetName val="Test System Purchase"/>
      <sheetName val="14-200 A"/>
      <sheetName val="Sheet1"/>
      <sheetName val="Cut off Sales"/>
      <sheetName val="cut of purchase"/>
      <sheetName val="Analysis ar turnover"/>
      <sheetName val="Payroll"/>
      <sheetName val="Reconcile Vat"/>
      <sheetName val="Test System Sales"/>
      <sheetName val="Analytical GP"/>
      <sheetName val="15-100"/>
      <sheetName val="15-101"/>
      <sheetName val="15-102"/>
      <sheetName val="16-100"/>
      <sheetName val="16-101"/>
      <sheetName val="16-102"/>
      <sheetName val="19-100"/>
      <sheetName val="2.Conso"/>
      <sheetName val="8_x0004_-_x0017__x0000_"/>
      <sheetName val="Sale0307"/>
      <sheetName val="実績月"/>
      <sheetName val="Sale 0502"/>
      <sheetName val="EQ4NTV"/>
      <sheetName val="Cost FG 12-09"/>
      <sheetName val="FG"/>
      <sheetName val="RATE"/>
      <sheetName val="Rv"/>
      <sheetName val="Sale 0501"/>
      <sheetName val="販価"/>
      <sheetName val="日程管理表"/>
      <sheetName val="[Recconcile  vat.xls][Recconcil"/>
      <sheetName val="⠰퀀⣸＀_x0000_䀀햨䔇_x0000_言⠳_x0000__x0001__x0000__x0000_吀⠱豃訯⠳言⠱䔀_x0000_䔀_x0000_Ā_x0000_㐀"/>
      <sheetName val=""/>
      <sheetName val="生データ"/>
      <sheetName val="Sale0309"/>
      <sheetName val="List"/>
      <sheetName val="Sale 0408"/>
      <sheetName val="8_x0004_-_x0017_"/>
      <sheetName val="Fagor04_A3112e"/>
      <sheetName val="8_x005f_x0004_-_x005f_x0017__x005f_x0000_"/>
      <sheetName val="8_x005f_x0004_-_x005f_x0017_"/>
      <sheetName val="_x0000__x0000_\Ô_x000d_Ô0(_x0000_¸ÃmP@XÚ_x0007__x0019_?_x0000__x0000__x0000__x0000__x0000_@XÚ_x0007_Ø8"/>
      <sheetName val="8_x0004_-_x0017_?"/>
      <sheetName val="??\Ô_x000d_Ô0(?¸ÃmP@XÚ_x0007__x0019_??????@XÚ_x0007_Ø8"/>
      <sheetName val="⠰퀀⣸＀?䀀햨䔇?言⠳?_x0001_??吀⠱豃訯⠳言⠱䔀?䔀?Ā?㐀"/>
      <sheetName val="Payment_Report"/>
      <sheetName val="รายละเอียดเสาเข็มที่ใช้แต่ละแบบ"/>
      <sheetName val="Formula"/>
      <sheetName val="table"/>
      <sheetName val="9-300"/>
      <sheetName val="_"/>
      <sheetName val="Recconcile  vat"/>
      <sheetName val="WorkType"/>
      <sheetName val="คชจ.ดำเนินงาน6-43"/>
      <sheetName val="Links"/>
      <sheetName val="CF"/>
      <sheetName val="DATA"/>
      <sheetName val="BS "/>
      <sheetName val="NTA - Assets"/>
      <sheetName val="NTA - Liabilities, Equities"/>
      <sheetName val="NTA - P&amp;L"/>
      <sheetName val="P&amp;L"/>
      <sheetName val="FS(E)"/>
      <sheetName val="製番予定表"/>
      <sheetName val="เงินกู้ธนชาติ"/>
      <sheetName val="เงินกู้ MGC"/>
      <sheetName val="DEP12"/>
      <sheetName val="ยานพาหนะ"/>
      <sheetName val="Cost-Domestic EPOXY"/>
      <sheetName val="AP31-07-08 "/>
      <sheetName val="BS 07"/>
      <sheetName val="PC"/>
      <sheetName val="WMD log"/>
      <sheetName val="MP"/>
      <sheetName val="KC"/>
      <sheetName val="J-1"/>
      <sheetName val="U-7"/>
      <sheetName val="市販STD Mecha（PTM)"/>
      <sheetName val="test 2"/>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HECKSHT"/>
      <sheetName val="FINSUMM"/>
      <sheetName val="PRO"/>
      <sheetName val="DOH"/>
      <sheetName val="TAX"/>
      <sheetName val="BAL"/>
      <sheetName val="FUN"/>
      <sheetName val="CASH"/>
      <sheetName val="Capex"/>
      <sheetName val="JPR"/>
      <sheetName val="GRAPH DATA"/>
      <sheetName val="Module1"/>
      <sheetName val="NAME"/>
      <sheetName val="Header"/>
      <sheetName val="2.Conso"/>
      <sheetName val="Fagor04-A3112e"/>
      <sheetName val="desc"/>
      <sheetName val="type"/>
      <sheetName val="CST1198"/>
      <sheetName val="02BUDF-2"/>
      <sheetName val="cal"/>
      <sheetName val="gVL"/>
      <sheetName val="Variables"/>
      <sheetName val="A6"/>
      <sheetName val="Assumption"/>
      <sheetName val="GRAPH_DATA"/>
      <sheetName val="2_Conso"/>
      <sheetName val="Manual"/>
      <sheetName val="Wht cur"/>
      <sheetName val="OthCode"/>
      <sheetName val="เงินกู้ MGC"/>
      <sheetName val="เงินกู้ธนชาติ"/>
      <sheetName val="bod"/>
      <sheetName val="SCB 1 - Current"/>
      <sheetName val="SCB 2 - Current"/>
      <sheetName val="Main"/>
      <sheetName val="Ass"/>
      <sheetName val="TrialBalance Q3-2002"/>
      <sheetName val="GRAPH_DATA1"/>
      <sheetName val="2_Conso1"/>
      <sheetName val="Wht_cur"/>
      <sheetName val="เงินกู้_MGC"/>
      <sheetName val="SCB_1_-_Current"/>
      <sheetName val="SCB_2_-_Current"/>
      <sheetName val="TrialBalance_Q3-2002"/>
      <sheetName val="stat local"/>
      <sheetName val="fin tb_si"/>
    </sheetNames>
    <sheetDataSet>
      <sheetData sheetId="0" refreshError="1">
        <row r="5">
          <cell r="C5" t="str">
            <v>Shared Services Operational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sheetData sheetId="35"/>
      <sheetData sheetId="36" refreshError="1"/>
      <sheetData sheetId="37" refreshError="1"/>
      <sheetData sheetId="38" refreshError="1"/>
      <sheetData sheetId="39"/>
      <sheetData sheetId="40"/>
      <sheetData sheetId="41"/>
      <sheetData sheetId="42"/>
      <sheetData sheetId="43"/>
      <sheetData sheetId="44"/>
      <sheetData sheetId="45"/>
      <sheetData sheetId="46" refreshError="1"/>
      <sheetData sheetId="4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DailyReport"/>
      <sheetName val="JobOrder"/>
      <sheetName val="JobOrderSheet"/>
      <sheetName val="Date"/>
      <sheetName val="Employee"/>
      <sheetName val="Unit"/>
      <sheetName val="Subcontract"/>
      <sheetName val="WorkType"/>
      <sheetName val="ProductName"/>
      <sheetName val="ProductType"/>
      <sheetName val="Customer"/>
      <sheetName val="2.Conso"/>
      <sheetName val="8.1|Invest in Equity"/>
      <sheetName val="Cover"/>
      <sheetName val="TO - SP"/>
      <sheetName val="EQ4NTV"/>
      <sheetName val="販価"/>
      <sheetName val="NTA - Liabilities, Equities"/>
      <sheetName val="20070108ＴＭDailyReport"/>
      <sheetName val="All"/>
      <sheetName val="米沢当月"/>
      <sheetName val="Purchase Order"/>
      <sheetName val="Customize Your Purchase Order"/>
      <sheetName val=""/>
      <sheetName val="DINDAN TECHNICAL"/>
      <sheetName val="KRIENG THAI GROUP"/>
      <sheetName val="KRIENGTHAIWATANA INTERTRADE"/>
      <sheetName val="FOUNDATION FOR INDUSTRIAL-MASCI"/>
      <sheetName val="MUANG RANGSIT"/>
      <sheetName val="NIYOMKIJ"/>
      <sheetName val="BT CONNECT"/>
      <sheetName val="PSN ENGINEERING"/>
      <sheetName val="S.Y. STEEL INDUSTRY"/>
      <sheetName val="SRIUDOM IMAGE"/>
      <sheetName val="THAI INDUSTRIAL TRI"/>
      <sheetName val="GAUGE A ENGINEERING"/>
      <sheetName val="KRIENG KAMOL"/>
      <sheetName val="K.WORTH &amp; SUCCESS"/>
      <sheetName val="K.T MAX"/>
      <sheetName val="KK TWO ENGINEERING"/>
      <sheetName val="KSC"/>
      <sheetName val="K LINE"/>
      <sheetName val="K LINE LOGISTICS"/>
      <sheetName val="KTSC"/>
      <sheetName val="CHEMICAL ENTERPRISE"/>
      <sheetName val="KYOCERA DOCUMENT SOLUTION"/>
      <sheetName val="JENBUNJERD"/>
      <sheetName val="GEMINI"/>
      <sheetName val="CHIANTAO"/>
      <sheetName val="CHEER TECHNOLOGY"/>
      <sheetName val="THE SHEEL"/>
      <sheetName val="TECHWORK"/>
      <sheetName val="TECHNOLOGYINSTRUMENT"/>
      <sheetName val="TECHNOCLEAN"/>
      <sheetName val="TECHNICAL LIFT-ALL"/>
      <sheetName val="THEPTHAWA"/>
      <sheetName val="BANE ENGINEERING"/>
      <sheetName val="BETTERWORLDGREEN"/>
      <sheetName val="BAE YI PRINTNG"/>
      <sheetName val="BEST TRAINING"/>
      <sheetName val="PERFECT"/>
      <sheetName val="POWER TRANMISSION"/>
      <sheetName val="POWER BILLIONAIRE"/>
      <sheetName val="PURERAGOLD"/>
      <sheetName val="FESTO"/>
      <sheetName val="FIRST INTER PART"/>
      <sheetName val="METRO"/>
      <sheetName val="MEGA ADVANCE"/>
      <sheetName val="MEMBER TECH"/>
      <sheetName val="RED ENGINEERING MACHINERY"/>
      <sheetName val="RAY BUSINESS"/>
      <sheetName val="VERYGOOD UNIFORM"/>
      <sheetName val="WORLD PUMP"/>
      <sheetName val="SARI STEEL SALES"/>
      <sheetName val="SHYANG TAI"/>
      <sheetName val="A.S. METROLOGY"/>
      <sheetName val="A.L.K."/>
      <sheetName val="A.D.ENGINEERING"/>
      <sheetName val="A.R.E. TRADING"/>
      <sheetName val="ANO EQUIPMENT"/>
      <sheetName val="AMP GOLDBAL"/>
      <sheetName val="YA THAI"/>
      <sheetName val="EXCHANGE INTER"/>
      <sheetName val="ACME"/>
      <sheetName val="N.T. MORTER"/>
      <sheetName val="N.P.ELECTRIC"/>
      <sheetName val="N.U.C."/>
      <sheetName val="NCH"/>
      <sheetName val="NW COMPUTER"/>
      <sheetName val="NTC"/>
      <sheetName val="NTT"/>
      <sheetName val="NPA PRODUCT"/>
      <sheetName val="APJ (S) TRADING"/>
      <sheetName val="AP EVOLUTION"/>
      <sheetName val="M.STAR"/>
      <sheetName val="M TECH PLAS"/>
      <sheetName val="M-FOCUS"/>
      <sheetName val="MCC.FORKLIFT"/>
      <sheetName val="MB INDUSTRIAL"/>
      <sheetName val="M.WATER"/>
      <sheetName val="S.K.PRECISION"/>
      <sheetName val="S.J SCREWTHAI"/>
      <sheetName val="S.T. CONTROL"/>
      <sheetName val="SKF-ECONOMOS"/>
      <sheetName val="SST"/>
      <sheetName val="ESCO PREMIUM"/>
      <sheetName val="STC FORKLIFT"/>
      <sheetName val="SP.CENTRAL"/>
      <sheetName val="SP.TECHNICAL"/>
      <sheetName val="SV NITTAN"/>
      <sheetName val="OERLIKON "/>
      <sheetName val="CARRIER(THAILAND)"/>
      <sheetName val="KANSEI"/>
      <sheetName val="CHAMPION TOOLS"/>
      <sheetName val="FACTORY AUTOMATION"/>
      <sheetName val="FACTORY MAX"/>
      <sheetName val="MECHATROL"/>
      <sheetName val="MATERIAL CARBIDE"/>
      <sheetName val="MENAM STAINLESS"/>
      <sheetName val="SANG CHAI"/>
      <sheetName val="ACTIVE FOCUS"/>
      <sheetName val="ADVANTAGE CENTER"/>
      <sheetName val="ADVANCE POWER-TECH"/>
      <sheetName val="ADVANCE MEKKI"/>
      <sheetName val="ADVANCE MECHATRONICS"/>
      <sheetName val="ADVANCED THAI TESTING "/>
      <sheetName val="ADVENCED INFO"/>
      <sheetName val="ABPON"/>
      <sheetName val="AIRTAC ENTERPRISE"/>
      <sheetName val="ARROW PACK"/>
      <sheetName val="ASSAB STEEL"/>
      <sheetName val="ASSOCIATE PACKAGING"/>
      <sheetName val="GOSHU KOSUN"/>
      <sheetName val="COATTECH"/>
      <sheetName val="CHOCKE PRACHA"/>
      <sheetName val="CHOCK AMNOY"/>
      <sheetName val="TOYOTA TSUSHO"/>
      <sheetName val="TOYOTA BANGKOK"/>
      <sheetName val="TOTAL ACCESS (DTAC)"/>
      <sheetName val="TOTAL INDUSTRIAL"/>
      <sheetName val="BAUME CHEMICAL"/>
      <sheetName val="BORON TOOLING SYSTEM"/>
      <sheetName val="PROFIN"/>
      <sheetName val="PROLIFIC HEATING"/>
      <sheetName val="POLAR WEB"/>
      <sheetName val="FONIX"/>
      <sheetName val="MOTOVARIO"/>
      <sheetName val="ELECTRIC TOOLS SHOP"/>
      <sheetName val="VIBHARAM HOSPITAL"/>
      <sheetName val="OCEAN PAPER"/>
      <sheetName val="CHAIYO PRECISION"/>
      <sheetName val="DAIKOH "/>
      <sheetName val="TRI-AXIS"/>
      <sheetName val="THAI METROLOGY"/>
      <sheetName val="THAI ESCORP"/>
      <sheetName val="THAI ADVANCE ELECTRIC"/>
      <sheetName val="THAI TOHKEN"/>
      <sheetName val="THAI SANMEI"/>
      <sheetName val="THAI SIMON"/>
      <sheetName val="THE SIAM COMMERCIAL"/>
      <sheetName val="T.N."/>
      <sheetName val="THAI SPECIAL WIRE"/>
      <sheetName val="THAI AUTO TECH"/>
      <sheetName val="THAI INTER ELECTRIC"/>
      <sheetName val="TAIHONGCHENG"/>
      <sheetName val="BIONIC TRADING"/>
      <sheetName val="T. TERAKIT"/>
      <sheetName val="FIRE WORLD IMPORT"/>
      <sheetName val="MIRA COMPUTER"/>
      <sheetName val="WAIWA"/>
      <sheetName val="ID MART"/>
      <sheetName val="I RICH"/>
      <sheetName val="HYTRON TRESAK"/>
      <sheetName val="HI PRINT"/>
      <sheetName val="GRAUER &amp; WEIL"/>
      <sheetName val="CAT TELECOM"/>
      <sheetName val="KANYASIREE"/>
      <sheetName val="PROVINCIAL ELECTRICTY AUTHORITY"/>
      <sheetName val="PROVINCIAL WATERWORKS"/>
      <sheetName val="KHWANTHONG"/>
      <sheetName val="CREATION CENTER"/>
      <sheetName val="QUALITY INTER PRODUCT"/>
      <sheetName val="COSMO TOOL &amp; PART"/>
      <sheetName val="EXPENS FOR FLOOD"/>
      <sheetName val="KINGSEAL"/>
      <sheetName val="KING OF VALVE"/>
      <sheetName val="KEYENCE"/>
      <sheetName val="MR.HIROSHI ANDO"/>
      <sheetName val="J.SRI RUNGRUENG"/>
      <sheetName val="JITTHANAKUL"/>
      <sheetName val="JIRA PRO PRINT"/>
      <sheetName val="JUTHAWAN"/>
      <sheetName val="JUTHAWAN - LAB"/>
      <sheetName val="C.CHAROENSUP"/>
      <sheetName val="CHALITA SEMISUE"/>
      <sheetName val="CHAVANAN CORPORATION"/>
      <sheetName val="CHAIMONGKOL EXPRESS"/>
      <sheetName val="CHUPUN INDUSTRIAL"/>
      <sheetName val="SUBTRACT"/>
      <sheetName val="SAGAWA"/>
      <sheetName val="SANTO FIRE"/>
      <sheetName val="C.M.K. EVOTECH"/>
      <sheetName val="C.M.P. PRODUCT"/>
      <sheetName val="CKD THAI CORPORATION"/>
      <sheetName val="CERECLOR COPORATION"/>
      <sheetName val="SUMITOMO CORPRATION"/>
      <sheetName val="THITICHAI GAS"/>
      <sheetName val="WTEC"/>
      <sheetName val="DKSH"/>
      <sheetName val="D FURNIMATE"/>
      <sheetName val="DHL EXPRESS"/>
      <sheetName val="DSL ASIA-PECIFIC"/>
      <sheetName val="TONG CHAROEN"/>
      <sheetName val="TRISAK"/>
      <sheetName val="TAWANRAT"/>
      <sheetName val="TALENG INTERTRADE "/>
      <sheetName val="SUBTAVEEKOON"/>
      <sheetName val="TRANSPO"/>
      <sheetName val="THREE.K.PRINT"/>
      <sheetName val="TRUE TECH"/>
      <sheetName val="TRUE INTERNET"/>
      <sheetName val="TUNGALOY"/>
      <sheetName val="T.K. ITERGUARD"/>
      <sheetName val="T.M.S"/>
      <sheetName val="T.S. INTERPLAST"/>
      <sheetName val="T.I.D.ENGINEERING"/>
      <sheetName val="T.G.M. ENTERPRISE"/>
      <sheetName val="T.P ELECTRIC"/>
      <sheetName val="TJ NORMAN"/>
      <sheetName val="TNP"/>
      <sheetName val="TFF"/>
      <sheetName val="TOT PUBLIC"/>
      <sheetName val="TC PARTS"/>
      <sheetName val="TTF INTERNATIONAL"/>
      <sheetName val="TT FUJI"/>
      <sheetName val="TRC ENTERPRISE"/>
      <sheetName val="TOOLNET"/>
      <sheetName val="TOOLING SERVICE"/>
      <sheetName val="TOOLING EXACT CENTER"/>
      <sheetName val="THANAWONG THAI"/>
      <sheetName val="NOR SAFETY"/>
      <sheetName val="NAKATASUNG"/>
      <sheetName val="NAKBURIN"/>
      <sheetName val="NANDEE INTER-TRADE"/>
      <sheetName val="APOLLO OIL (THAILAND) "/>
      <sheetName val="NUMSIN"/>
      <sheetName val="NISSIN"/>
      <sheetName val="NIPPON CHEMICAL"/>
      <sheetName val="PNEUMAX"/>
      <sheetName val="NEO TOOLS"/>
      <sheetName val="GENCO"/>
      <sheetName val="BANGKOK SCIENCE"/>
      <sheetName val="BANGKOK SALAKPHAN"/>
      <sheetName val="BIZ TECH THAI"/>
      <sheetName val="B.S.P. PRODUCTS"/>
      <sheetName val="BEEDIA DAIMOND"/>
      <sheetName val="BP CASTROL"/>
      <sheetName val="PATHUMRAK HOSPITAL"/>
      <sheetName val="PATHUMTHANI WORKMAN'S"/>
      <sheetName val="PETROLIUM (OIL)"/>
      <sheetName val="PORNPHROMPERMPATTANA"/>
      <sheetName val="PORNVATANA TRANSPORT"/>
      <sheetName val="PREMIUM LUBRICANT"/>
      <sheetName val="PREMIER AUTOMATION"/>
      <sheetName val="PRECISION PRINT"/>
      <sheetName val="PRECISION STANDARD"/>
      <sheetName val="PHONLAWAT CHEMICAL"/>
      <sheetName val="PHONLAWAT INTERCHERM"/>
      <sheetName val="PLUS GOLF"/>
      <sheetName val="PLASMAT"/>
      <sheetName val="PATA CHEMICAL"/>
      <sheetName val="PANTHONG RANGSIT"/>
      <sheetName val="P.M.GENERAL"/>
      <sheetName val="P.S.C. CUTTINGTOOL"/>
      <sheetName val="P.D.C."/>
      <sheetName val="P.V.S. TRADING ENGINEERING"/>
      <sheetName val="PMC SUCCESS"/>
      <sheetName val="P.S.M.BEARING"/>
      <sheetName val="P&amp;S RANGSIT"/>
      <sheetName val="P &amp; B RATCHADA HOTEL"/>
      <sheetName val="PTP"/>
      <sheetName val="P TWO"/>
      <sheetName val="PPS SUPPLY"/>
      <sheetName val="P.P PROPRINT"/>
      <sheetName val="POONSUP"/>
      <sheetName val="FLEXIBLE AUTOMATION"/>
      <sheetName val="FLUID MECHANIC SUPPLY"/>
      <sheetName val="FUNCTION INTERNATIONAL"/>
      <sheetName val="BHATARA PROGESS"/>
      <sheetName val="MAHAJAK INDUSTRIAL"/>
      <sheetName val="MUSKETEER"/>
      <sheetName val="MARUKA MACHINERY"/>
      <sheetName val="MIRI"/>
      <sheetName val="MISUMI"/>
      <sheetName val="MITSUI"/>
      <sheetName val="MITSUYA"/>
      <sheetName val="MULLER"/>
      <sheetName val="YAMAZEN"/>
      <sheetName val="UAE"/>
      <sheetName val="UNITY INTER"/>
      <sheetName val="RIVER A.V."/>
      <sheetName val="RICOH"/>
      <sheetName val="RUENSIRI GARDEN"/>
      <sheetName val="LAFATECH"/>
      <sheetName val="LEADERS PETROLIUM"/>
      <sheetName val="WANG EDUCATION"/>
      <sheetName val="WANGNOI CONVEYOR BELT"/>
      <sheetName val="VACHARA"/>
      <sheetName val="VANICH"/>
      <sheetName val="V.D.PROSPERMACHINERY"/>
      <sheetName val="V.S.P. TOOLINGMACHINEWORK"/>
      <sheetName val="VLP GARMENT"/>
      <sheetName val="V.K. NORMAN"/>
      <sheetName val="VS CHEM"/>
      <sheetName val="VRP LABBORATORY"/>
      <sheetName val="SRISUWAN"/>
      <sheetName val="STABLE ELECTRIC SUPPLY"/>
      <sheetName val="SPECIALTY"/>
      <sheetName val="STANDARD"/>
      <sheetName val="SKY-HIGH TECHNOLOGY"/>
      <sheetName val="SOMTHAI ELECTRIC"/>
      <sheetName val="SIAM SCALES"/>
      <sheetName val="SIAM-PACK"/>
      <sheetName val="SIAM MECHATRONIC"/>
      <sheetName val="SIAM OKAYA"/>
      <sheetName val="SIAM IKK"/>
      <sheetName val="SIAM NIPPON"/>
      <sheetName val="FUCHS LUBRICANTS"/>
      <sheetName val="SIAM RUNG REANG"/>
      <sheetName val="SAHAKIJ PACKAGING"/>
      <sheetName val="SAHAMIT MACHINERY"/>
      <sheetName val="SINNAPATARA"/>
      <sheetName val="SINPARA PALLET"/>
      <sheetName val="SUTHONG MACHINERY"/>
      <sheetName val="SUMIPOL"/>
      <sheetName val="CENTRAL CABLE &amp; HARDWARE"/>
      <sheetName val="TRANSFORMER SIRIWIWAT"/>
      <sheetName val="ANANT TOOL &amp; DIE"/>
      <sheetName val="AMORN SYSTEM"/>
      <sheetName val="AUTO MORE"/>
      <sheetName val="APOLLO  TEC TRADING"/>
      <sheetName val="AMMERAAL BELTTECH"/>
      <sheetName val="ALLIANZ BIZ"/>
      <sheetName val="ULTRA"/>
      <sheetName val="ASKME SOLUTION"/>
      <sheetName val="R.HANK SERVICE"/>
      <sheetName val="R.HANK SUPPLY"/>
      <sheetName val="R SEVEN"/>
      <sheetName val="ARSOM"/>
      <sheetName val="INTERPRETIVE"/>
      <sheetName val="INDEED PRECISION"/>
      <sheetName val="INTEGRATED SCM"/>
      <sheetName val="ISCAR (THAILAND)"/>
      <sheetName val="UDOMPHAN"/>
      <sheetName val="ISO (MUSCI)"/>
      <sheetName val="UMETOKU"/>
      <sheetName val="UENO"/>
      <sheetName val="HARROT CARBIDE &amp; DAIMOND"/>
      <sheetName val="EXTRA TECHNOLOGY"/>
      <sheetName val="Production Graph"/>
      <sheetName val="Production Qty"/>
      <sheetName val="Fagor04-A3112e"/>
      <sheetName val="BGT97STAFF"/>
      <sheetName val="RATE"/>
      <sheetName val="Sale 0408"/>
      <sheetName val="table"/>
      <sheetName val="Price List"/>
      <sheetName val="Sheet1"/>
      <sheetName val="Domestic Summary"/>
      <sheetName val="Foreign Summary"/>
      <sheetName val="III Master Part List"/>
      <sheetName val="DATABASE"/>
      <sheetName val="Not sure "/>
    </sheetNames>
    <sheetDataSet>
      <sheetData sheetId="0" refreshError="1"/>
      <sheetData sheetId="1" refreshError="1">
        <row r="1">
          <cell r="B1" t="str">
            <v>Job Order No</v>
          </cell>
        </row>
        <row r="2">
          <cell r="B2" t="str">
            <v>39NDPEK-38937-4</v>
          </cell>
        </row>
        <row r="3">
          <cell r="B3" t="str">
            <v>40NDPEK-38949-2</v>
          </cell>
        </row>
        <row r="4">
          <cell r="B4" t="str">
            <v>41NWPEK-38952-4</v>
          </cell>
        </row>
        <row r="5">
          <cell r="B5" t="str">
            <v>42NWPEK-38952-4</v>
          </cell>
        </row>
        <row r="6">
          <cell r="B6" t="str">
            <v>43NWPEK-38952-8</v>
          </cell>
        </row>
        <row r="7">
          <cell r="B7" t="str">
            <v>44NCPEK-38963-8</v>
          </cell>
        </row>
        <row r="8">
          <cell r="B8" t="str">
            <v>45NTMET-38990-4</v>
          </cell>
        </row>
        <row r="9">
          <cell r="B9" t="str">
            <v>46NTMET-38990-4</v>
          </cell>
        </row>
        <row r="10">
          <cell r="B10" t="str">
            <v>47NTMET-38990-4</v>
          </cell>
        </row>
        <row r="11">
          <cell r="B11" t="str">
            <v>49PDATX-   -4</v>
          </cell>
        </row>
        <row r="12">
          <cell r="B12" t="str">
            <v>50PKATX-39022-2</v>
          </cell>
        </row>
        <row r="13">
          <cell r="B13" t="str">
            <v>51NDATX-39036-16</v>
          </cell>
        </row>
        <row r="14">
          <cell r="B14" t="str">
            <v>52RSPET-39035-4</v>
          </cell>
        </row>
        <row r="15">
          <cell r="B15" t="str">
            <v>53NSPEK-39058-4</v>
          </cell>
        </row>
        <row r="16">
          <cell r="B16" t="str">
            <v>54NSPEK-39058-4</v>
          </cell>
        </row>
        <row r="17">
          <cell r="B17" t="str">
            <v>55RKSAW-39073-2</v>
          </cell>
        </row>
        <row r="18">
          <cell r="B18" t="str">
            <v>56HAHPT-39076-1</v>
          </cell>
        </row>
        <row r="19">
          <cell r="B19" t="str">
            <v>57RAHPT-39076-1</v>
          </cell>
        </row>
        <row r="20">
          <cell r="B20" t="str">
            <v>58MSHPT-39052-4</v>
          </cell>
        </row>
      </sheetData>
      <sheetData sheetId="2" refreshError="1"/>
      <sheetData sheetId="3"/>
      <sheetData sheetId="4" refreshError="1">
        <row r="5">
          <cell r="B5" t="str">
            <v>Employee</v>
          </cell>
        </row>
        <row r="6">
          <cell r="B6" t="str">
            <v>Mitsuru Tomioka</v>
          </cell>
        </row>
        <row r="7">
          <cell r="B7" t="str">
            <v>Osamu Namekata</v>
          </cell>
        </row>
        <row r="8">
          <cell r="B8" t="str">
            <v>Tetsuo Sato</v>
          </cell>
        </row>
        <row r="9">
          <cell r="B9" t="str">
            <v>Yasutaka Namba</v>
          </cell>
        </row>
        <row r="10">
          <cell r="B10" t="str">
            <v>Teerapong Keawtafai</v>
          </cell>
        </row>
        <row r="11">
          <cell r="B11" t="str">
            <v>Wittaya Samreoan</v>
          </cell>
        </row>
        <row r="12">
          <cell r="B12" t="str">
            <v>Tawit Budwonh</v>
          </cell>
        </row>
        <row r="13">
          <cell r="B13" t="str">
            <v>Witoon Jumratpoke</v>
          </cell>
        </row>
        <row r="14">
          <cell r="B14" t="str">
            <v xml:space="preserve"> Sakda Inmek</v>
          </cell>
        </row>
        <row r="15">
          <cell r="B15" t="str">
            <v>Ramet Thongkwan</v>
          </cell>
        </row>
        <row r="16">
          <cell r="B16" t="str">
            <v>Benjaporn Michumee</v>
          </cell>
        </row>
        <row r="17">
          <cell r="B17" t="str">
            <v>Sasithorn Polthorn</v>
          </cell>
        </row>
        <row r="18">
          <cell r="B18" t="str">
            <v>Jiraporn Gongkam</v>
          </cell>
        </row>
        <row r="25">
          <cell r="B25" t="str">
            <v>Process Type</v>
          </cell>
        </row>
        <row r="27">
          <cell r="B27" t="str">
            <v>Mold Base</v>
          </cell>
        </row>
        <row r="28">
          <cell r="B28" t="str">
            <v>Milling</v>
          </cell>
        </row>
        <row r="29">
          <cell r="B29" t="str">
            <v>Grinding</v>
          </cell>
        </row>
        <row r="30">
          <cell r="B30" t="str">
            <v>Electrode</v>
          </cell>
        </row>
        <row r="31">
          <cell r="B31" t="str">
            <v>MC</v>
          </cell>
        </row>
        <row r="32">
          <cell r="B32" t="str">
            <v>W-E-D-M</v>
          </cell>
        </row>
        <row r="33">
          <cell r="B33" t="str">
            <v>E-D-M</v>
          </cell>
        </row>
        <row r="34">
          <cell r="B34" t="str">
            <v>MA-Finish</v>
          </cell>
        </row>
        <row r="35">
          <cell r="B35" t="str">
            <v>Assembly</v>
          </cell>
        </row>
        <row r="36">
          <cell r="B36" t="str">
            <v>Overhual</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Max Shorts"/>
      <sheetName val="Chart WWD"/>
      <sheetName val="Chart NWWD"/>
      <sheetName val="Sheet1"/>
      <sheetName val="Data WWD"/>
      <sheetName val="Data NWWD"/>
      <sheetName val="colloquials"/>
      <sheetName val="Budget06"/>
      <sheetName val="Cover"/>
      <sheetName val="2.Conso"/>
      <sheetName val="Employee"/>
      <sheetName val="JobOrder"/>
      <sheetName val="8.1|Invest in Equity"/>
      <sheetName val="Parameter"/>
      <sheetName val="REPORT"/>
      <sheetName val="Max_Shorts"/>
      <sheetName val="Chart_WWD"/>
      <sheetName val="Chart_NWWD"/>
      <sheetName val="Data_WWD"/>
      <sheetName val="Data_NWWD"/>
      <sheetName val="2_Conso"/>
      <sheetName val="ตั๋วเงินรับ"/>
      <sheetName val="Trial Balance"/>
      <sheetName val="NAME"/>
      <sheetName val="BASIS"/>
      <sheetName val="Combine"/>
      <sheetName val="Manual"/>
      <sheetName val="ชื่อหุ้น"/>
      <sheetName val="เงินกู้ธนชาติ"/>
      <sheetName val="เงินกู้ MGC"/>
      <sheetName val="Hedge figure"/>
      <sheetName val="bod"/>
      <sheetName val="Header"/>
      <sheetName val="mix"/>
      <sheetName val="cf"/>
      <sheetName val="Ass"/>
      <sheetName val="Variables"/>
      <sheetName val="โควต้า-hc"/>
      <sheetName val="PR4"/>
      <sheetName val="Max_Shorts1"/>
      <sheetName val="Chart_WWD1"/>
      <sheetName val="Chart_NWWD1"/>
      <sheetName val="Data_WWD1"/>
      <sheetName val="Data_NWWD1"/>
      <sheetName val="2_Conso1"/>
      <sheetName val="Trial_Balance"/>
      <sheetName val="8_1|Invest_in_Equity"/>
      <sheetName val="เงินกู้_MGC"/>
      <sheetName val="Hedge_figure"/>
      <sheetName val="sumdata"/>
      <sheetName val="Fx AUD"/>
    </sheetNames>
    <sheetDataSet>
      <sheetData sheetId="0" refreshError="1">
        <row r="2">
          <cell r="K2" t="b">
            <v>1</v>
          </cell>
        </row>
        <row r="4">
          <cell r="F4">
            <v>39447</v>
          </cell>
          <cell r="K4" t="b">
            <v>0</v>
          </cell>
        </row>
        <row r="5">
          <cell r="K5" t="b">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refreshError="1"/>
      <sheetData sheetId="5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 ELIM"/>
      <sheetName val="1.TB_JWDIL"/>
      <sheetName val="1.TB_BJL"/>
      <sheetName val="1.TB_DTS"/>
      <sheetName val="1.TB_ATL"/>
      <sheetName val="1.TB_JTS"/>
      <sheetName val="1.TB_DITS"/>
      <sheetName val="1.TB_JWDA"/>
      <sheetName val="1.TB_JWDP"/>
      <sheetName val="1.TB_JPKCS"/>
      <sheetName val="1.TB_JWDPL"/>
      <sheetName val="1.TB_JAPACH"/>
      <sheetName val="1.TB_PCS"/>
      <sheetName val="1.TB_PLP"/>
      <sheetName val="1.TB_PFP"/>
      <sheetName val="1.TB_JVKM"/>
      <sheetName val="1.TB_JVKV"/>
      <sheetName val="1.TB_JVKC"/>
      <sheetName val="1.TB_JVKT"/>
      <sheetName val="1.TB_JVKUSA"/>
      <sheetName val="1.TB_JVKH"/>
      <sheetName val="Summary Related"/>
      <sheetName val="2.Conso"/>
      <sheetName val="NCI Memo"/>
      <sheetName val="NCI Memo (2)"/>
      <sheetName val="3.Adj-Rje"/>
      <sheetName val="Reconcile RE"/>
      <sheetName val="Elim_RPT"/>
      <sheetName val="Asset vs. Liability"/>
      <sheetName val="Expense vs. Revenue"/>
      <sheetName val="Elim_Entries"/>
      <sheetName val="FV Adjust_Entries"/>
      <sheetName val="A,C,D|Eliminate on consol"/>
      <sheetName val="2.Grouping_TB"/>
      <sheetName val="B|Hardware"/>
      <sheetName val="B|Intangible"/>
      <sheetName val="E|Deferred tax"/>
      <sheetName val="E|DT on Conso"/>
      <sheetName val="F|Elim RPT"/>
      <sheetName val="1.1|Related parties"/>
      <sheetName val="1.3|Related parties"/>
      <sheetName val="1.4|Related parties"/>
      <sheetName val="F | IP"/>
      <sheetName val="1.2|Related parties"/>
      <sheetName val="2|Cash"/>
      <sheetName val="3|Other invest"/>
      <sheetName val="4|Trade AR"/>
      <sheetName val="5|Other receive"/>
      <sheetName val="6|Short term loan"/>
      <sheetName val="10|Long term loan"/>
      <sheetName val="7|Inventories"/>
      <sheetName val="8.1|Invest in Equity"/>
      <sheetName val="8.2|Invest in Equity"/>
      <sheetName val="9|Invest in Subs"/>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H-310</v>
          </cell>
        </row>
        <row r="22">
          <cell r="B22" t="str">
            <v>H-320</v>
          </cell>
        </row>
        <row r="23">
          <cell r="B23" t="str">
            <v>H-321</v>
          </cell>
        </row>
        <row r="24">
          <cell r="B24" t="str">
            <v>T-310</v>
          </cell>
        </row>
        <row r="25">
          <cell r="B25" t="str">
            <v>N-300</v>
          </cell>
        </row>
        <row r="26">
          <cell r="B26" t="str">
            <v>T-320</v>
          </cell>
        </row>
        <row r="27">
          <cell r="B27" t="str">
            <v>Q-301</v>
          </cell>
        </row>
        <row r="28">
          <cell r="B28" t="str">
            <v>Q-302</v>
          </cell>
        </row>
        <row r="29">
          <cell r="B29" t="str">
            <v>Q-306</v>
          </cell>
        </row>
        <row r="30">
          <cell r="B30" t="str">
            <v>Q-307</v>
          </cell>
        </row>
        <row r="31">
          <cell r="B31" t="str">
            <v>Q-304</v>
          </cell>
        </row>
        <row r="32">
          <cell r="B32" t="str">
            <v>Q-311</v>
          </cell>
        </row>
        <row r="33">
          <cell r="B33" t="str">
            <v>Q-305</v>
          </cell>
        </row>
        <row r="34">
          <cell r="B34" t="str">
            <v>Q-312</v>
          </cell>
        </row>
        <row r="35">
          <cell r="B35" t="str">
            <v>Q-303</v>
          </cell>
        </row>
        <row r="36">
          <cell r="B36" t="str">
            <v>Q-309</v>
          </cell>
        </row>
        <row r="37">
          <cell r="B37" t="str">
            <v>Q-308</v>
          </cell>
        </row>
        <row r="38">
          <cell r="B38" t="str">
            <v>Q-313</v>
          </cell>
        </row>
        <row r="39">
          <cell r="B39" t="str">
            <v>V-300</v>
          </cell>
        </row>
        <row r="40">
          <cell r="B40" t="str">
            <v>X-300</v>
          </cell>
        </row>
        <row r="41">
          <cell r="B41" t="str">
            <v>S-300</v>
          </cell>
        </row>
        <row r="42">
          <cell r="B42" t="str">
            <v>S-310</v>
          </cell>
        </row>
        <row r="43">
          <cell r="B43" t="str">
            <v>Y-300</v>
          </cell>
        </row>
        <row r="44">
          <cell r="B44" t="str">
            <v>Y-310</v>
          </cell>
        </row>
        <row r="45">
          <cell r="B45" t="str">
            <v>P-300</v>
          </cell>
        </row>
        <row r="46">
          <cell r="B46" t="str">
            <v>P-310</v>
          </cell>
        </row>
        <row r="47">
          <cell r="B47" t="str">
            <v>P-311</v>
          </cell>
        </row>
        <row r="48">
          <cell r="B48" t="str">
            <v>P-312</v>
          </cell>
        </row>
        <row r="49">
          <cell r="B49" t="str">
            <v>P-313</v>
          </cell>
        </row>
        <row r="50">
          <cell r="B50" t="str">
            <v>P-314</v>
          </cell>
        </row>
        <row r="51">
          <cell r="B51" t="str">
            <v>P-317</v>
          </cell>
        </row>
        <row r="52">
          <cell r="B52" t="str">
            <v>P-318</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
      <sheetName val="Calculations"/>
      <sheetName val="Financial Summary - Graphs"/>
      <sheetName val="Table - P&amp;L"/>
      <sheetName val="Table - BS"/>
      <sheetName val="Debtors Ageing"/>
      <sheetName val="Main"/>
      <sheetName val="Cover"/>
      <sheetName val="2.Conso"/>
      <sheetName val="79 นอร์ธปาร์ค 021052"/>
      <sheetName val="Employee"/>
      <sheetName val="JobOrder"/>
      <sheetName val="SUMMARY_SHEET"/>
      <sheetName val="Financial_Summary_-_Graphs"/>
      <sheetName val="Table_-_P&amp;L"/>
      <sheetName val="Table_-_BS"/>
      <sheetName val="Debtors_Ageing"/>
      <sheetName val="Combine"/>
      <sheetName val="Parameter"/>
      <sheetName val="เงินกู้ธนชาติ"/>
      <sheetName val="Sum_Exp Delta"/>
      <sheetName val="Manual"/>
      <sheetName val="OthCode"/>
      <sheetName val="เงินกู้ MGC"/>
      <sheetName val="ตั๋วเงินรับ"/>
      <sheetName val="NAME"/>
      <sheetName val="Map"/>
      <sheetName val="Index"/>
      <sheetName val="Header"/>
      <sheetName val="total"/>
      <sheetName val="mix"/>
      <sheetName val="Finsum"/>
      <sheetName val="bod"/>
      <sheetName val="desc"/>
      <sheetName val="type"/>
      <sheetName val="breakeven analysis"/>
      <sheetName val="SUMMARY_SHEET1"/>
      <sheetName val="Financial_Summary_-_Graphs1"/>
      <sheetName val="Table_-_P&amp;L1"/>
      <sheetName val="Table_-_BS1"/>
      <sheetName val="Debtors_Ageing1"/>
      <sheetName val="2_Conso"/>
      <sheetName val="Sum_Exp_Delta"/>
      <sheetName val="เงินกู้_MGC"/>
      <sheetName val="breakeven_analysis"/>
      <sheetName val="Consolidat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refreshError="1"/>
      <sheetData sheetId="20" refreshError="1"/>
      <sheetData sheetId="21" refreshError="1"/>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 $M"/>
      <sheetName val="TAB 1"/>
      <sheetName val="SUMMARY SHEET"/>
      <sheetName val="Calculations"/>
      <sheetName val="Financial Summary - Graphs"/>
      <sheetName val="Table - P&amp;L"/>
      <sheetName val="Table - BS"/>
      <sheetName val="Debtors Ageing"/>
      <sheetName val="SUMMARY SHEET (2)"/>
      <sheetName val="2.Conso"/>
      <sheetName val="Main"/>
      <sheetName val="SUMMARY_SHEET_$M"/>
      <sheetName val="TAB_1"/>
      <sheetName val="SUMMARY_SHEET"/>
      <sheetName val="Financial_Summary_-_Graphs"/>
      <sheetName val="Table_-_P&amp;L"/>
      <sheetName val="Table_-_BS"/>
      <sheetName val="Debtors_Ageing"/>
      <sheetName val="SUMMARY_SHEET_(2)"/>
      <sheetName val="2_Conso"/>
      <sheetName val="Map"/>
      <sheetName val="Index"/>
      <sheetName val="ตั๋วเงินรับ"/>
      <sheetName val="desc"/>
      <sheetName val="type"/>
      <sheetName val="master plan "/>
      <sheetName val="OthCode"/>
      <sheetName val="Trial Balance"/>
      <sheetName val="Header"/>
      <sheetName val="ADJ - RATE"/>
      <sheetName val="Input"/>
      <sheetName val="Cover"/>
      <sheetName val="NAME"/>
      <sheetName val="Manual"/>
      <sheetName val="PR4"/>
      <sheetName val="เงินกู้ MGC"/>
      <sheetName val="เงินกู้ธนชาติ"/>
      <sheetName val="SCB 1 - Current"/>
      <sheetName val="SCB 2 - Current"/>
      <sheetName val="pt"/>
      <sheetName val="SUMMARY_SHEET_$M1"/>
      <sheetName val="TAB_11"/>
      <sheetName val="SUMMARY_SHEET1"/>
      <sheetName val="Financial_Summary_-_Graphs1"/>
      <sheetName val="Table_-_P&amp;L1"/>
      <sheetName val="Table_-_BS1"/>
      <sheetName val="Debtors_Ageing1"/>
      <sheetName val="SUMMARY_SHEET_(2)1"/>
      <sheetName val="2_Conso1"/>
      <sheetName val="master_plan_"/>
      <sheetName val="Trial_Balance"/>
      <sheetName val="ADJ_-_RATE"/>
      <sheetName val="เงินกู้_MGC"/>
      <sheetName val="SCB_1_-_Current"/>
      <sheetName val="SCB_2_-_Current"/>
      <sheetName val="06FinsumServ"/>
      <sheetName val="bod"/>
      <sheetName val="#Lookup"/>
      <sheetName val="Gas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sheetData sheetId="26"/>
      <sheetData sheetId="27"/>
      <sheetData sheetId="28"/>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DITS"/>
      <sheetName val="1.TB_JVKM"/>
      <sheetName val="1.TB_JWDA"/>
      <sheetName val="1.TB_JWDP"/>
      <sheetName val="1.TB_JPKCS"/>
      <sheetName val="1.TB_JWDPL"/>
      <sheetName val="1.TB_JAPACH"/>
      <sheetName val="1.TB_PCS"/>
      <sheetName val="1.TB_PLP"/>
      <sheetName val="1.TB_JVKV"/>
      <sheetName val="1.TB_JVKC"/>
      <sheetName val="1.TB_JVKT"/>
      <sheetName val="1.TB_JVKUSA"/>
      <sheetName val="1.TB_PFP"/>
      <sheetName val="1.TB_JVKH"/>
      <sheetName val="Conso"/>
      <sheetName val="3.Adj-Rje"/>
      <sheetName val="2.Grouping_TB"/>
      <sheetName val="1.1|Related parties"/>
      <sheetName val="1.2|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row r="3">
          <cell r="D3" t="str">
            <v>JWD InfoLogistics Co., Ltd.</v>
          </cell>
          <cell r="F3" t="str">
            <v>Benjaporn Land Co., Ltd.</v>
          </cell>
          <cell r="H3" t="str">
            <v>DataSafe Co., Ltd.</v>
          </cell>
          <cell r="J3" t="str">
            <v>AutoLogic Co., Ltd.</v>
          </cell>
          <cell r="L3" t="str">
            <v>JWD Transport (Thailand) Co., Ltd.</v>
          </cell>
          <cell r="N3" t="str">
            <v>Dynamic IT Solutions Co., Ltd.</v>
          </cell>
          <cell r="P3" t="str">
            <v>JWD Asia Co., Ltd.</v>
          </cell>
          <cell r="R3" t="str">
            <v>JWD Pacific Co., Ltd</v>
          </cell>
          <cell r="T3" t="str">
            <v>JPK Cold Storage Co., Ltd.</v>
          </cell>
          <cell r="V3" t="str">
            <v>JWD Pacific Land</v>
          </cell>
          <cell r="X3" t="str">
            <v>JAPAC Holding</v>
          </cell>
          <cell r="Z3" t="str">
            <v>Pacific Cold Storage</v>
          </cell>
          <cell r="AB3" t="str">
            <v>Pacific LogisticsPro</v>
          </cell>
          <cell r="AD3" t="str">
            <v>JVK International Movers Co., Ltd.</v>
          </cell>
          <cell r="AF3" t="str">
            <v>JVK Indochina Movers (Vietnam)</v>
          </cell>
          <cell r="AH3" t="str">
            <v>JVK - Naga Movers Ltd (Cambodia)</v>
          </cell>
          <cell r="AJ3" t="str">
            <v>JVK - Naga Movers, LDA  (East Timor)</v>
          </cell>
          <cell r="AL3" t="str">
            <v>JVK International Movers (USA), Inc.</v>
          </cell>
          <cell r="AN3" t="str">
            <v>Pacific Food Pro</v>
          </cell>
          <cell r="AP3" t="str">
            <v>JVK Holding</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2006"/>
      <sheetName val="ทะเบียนทรัพย์สิน_Update"/>
      <sheetName val="5|Actual-M"/>
      <sheetName val="cal"/>
      <sheetName val="2005"/>
      <sheetName val="data"/>
      <sheetName val="update cost"/>
      <sheetName val="8.1|Invest in Equity"/>
      <sheetName val="Conso"/>
    </sheetNames>
    <sheetDataSet>
      <sheetData sheetId="0" refreshError="1">
        <row r="5">
          <cell r="B5" t="str">
            <v>SUN</v>
          </cell>
          <cell r="C5" t="str">
            <v>MON</v>
          </cell>
          <cell r="D5" t="str">
            <v>TUE</v>
          </cell>
          <cell r="E5" t="str">
            <v>WED</v>
          </cell>
          <cell r="F5" t="str">
            <v>THU</v>
          </cell>
          <cell r="G5" t="str">
            <v>FRI</v>
          </cell>
          <cell r="H5" t="str">
            <v>SAT</v>
          </cell>
          <cell r="J5" t="str">
            <v>SUN</v>
          </cell>
          <cell r="K5" t="str">
            <v>MON</v>
          </cell>
          <cell r="L5" t="str">
            <v>TUE</v>
          </cell>
          <cell r="M5" t="str">
            <v>WED</v>
          </cell>
          <cell r="N5" t="str">
            <v>THU</v>
          </cell>
          <cell r="O5" t="str">
            <v>FRI</v>
          </cell>
          <cell r="P5" t="str">
            <v>SAT</v>
          </cell>
          <cell r="R5" t="str">
            <v>SUN</v>
          </cell>
          <cell r="S5" t="str">
            <v>MON</v>
          </cell>
          <cell r="T5" t="str">
            <v>TUE</v>
          </cell>
          <cell r="U5" t="str">
            <v>WED</v>
          </cell>
          <cell r="V5" t="str">
            <v>THU</v>
          </cell>
          <cell r="W5" t="str">
            <v>FRI</v>
          </cell>
          <cell r="X5" t="str">
            <v>SAT</v>
          </cell>
        </row>
        <row r="6">
          <cell r="B6">
            <v>0</v>
          </cell>
          <cell r="C6">
            <v>0</v>
          </cell>
          <cell r="D6">
            <v>0</v>
          </cell>
          <cell r="E6">
            <v>0</v>
          </cell>
          <cell r="F6">
            <v>0</v>
          </cell>
          <cell r="G6">
            <v>0</v>
          </cell>
          <cell r="H6">
            <v>1</v>
          </cell>
          <cell r="J6">
            <v>0</v>
          </cell>
          <cell r="K6">
            <v>0</v>
          </cell>
          <cell r="L6">
            <v>1</v>
          </cell>
          <cell r="M6">
            <v>2</v>
          </cell>
          <cell r="N6">
            <v>3</v>
          </cell>
          <cell r="O6">
            <v>4</v>
          </cell>
          <cell r="P6">
            <v>5</v>
          </cell>
          <cell r="R6">
            <v>0</v>
          </cell>
          <cell r="S6">
            <v>0</v>
          </cell>
          <cell r="T6">
            <v>0</v>
          </cell>
          <cell r="U6">
            <v>0</v>
          </cell>
          <cell r="V6">
            <v>1</v>
          </cell>
          <cell r="W6">
            <v>2</v>
          </cell>
          <cell r="X6">
            <v>3</v>
          </cell>
        </row>
        <row r="7">
          <cell r="B7">
            <v>2</v>
          </cell>
          <cell r="C7">
            <v>3</v>
          </cell>
          <cell r="D7">
            <v>4</v>
          </cell>
          <cell r="E7">
            <v>5</v>
          </cell>
          <cell r="F7">
            <v>6</v>
          </cell>
          <cell r="G7">
            <v>7</v>
          </cell>
          <cell r="H7">
            <v>8</v>
          </cell>
          <cell r="J7">
            <v>6</v>
          </cell>
          <cell r="K7">
            <v>7</v>
          </cell>
          <cell r="L7">
            <v>8</v>
          </cell>
          <cell r="M7">
            <v>9</v>
          </cell>
          <cell r="N7">
            <v>10</v>
          </cell>
          <cell r="O7">
            <v>11</v>
          </cell>
          <cell r="P7">
            <v>12</v>
          </cell>
          <cell r="R7">
            <v>4</v>
          </cell>
          <cell r="S7">
            <v>5</v>
          </cell>
          <cell r="T7">
            <v>6</v>
          </cell>
          <cell r="U7">
            <v>7</v>
          </cell>
          <cell r="V7">
            <v>8</v>
          </cell>
          <cell r="W7">
            <v>9</v>
          </cell>
          <cell r="X7">
            <v>10</v>
          </cell>
        </row>
        <row r="8">
          <cell r="B8">
            <v>9</v>
          </cell>
          <cell r="C8">
            <v>10</v>
          </cell>
          <cell r="D8">
            <v>11</v>
          </cell>
          <cell r="E8">
            <v>12</v>
          </cell>
          <cell r="F8">
            <v>13</v>
          </cell>
          <cell r="G8">
            <v>14</v>
          </cell>
          <cell r="H8">
            <v>15</v>
          </cell>
          <cell r="J8">
            <v>13</v>
          </cell>
          <cell r="K8">
            <v>14</v>
          </cell>
          <cell r="L8">
            <v>15</v>
          </cell>
          <cell r="M8">
            <v>16</v>
          </cell>
          <cell r="N8">
            <v>17</v>
          </cell>
          <cell r="O8">
            <v>18</v>
          </cell>
          <cell r="P8">
            <v>19</v>
          </cell>
          <cell r="R8">
            <v>11</v>
          </cell>
          <cell r="S8">
            <v>12</v>
          </cell>
          <cell r="T8">
            <v>13</v>
          </cell>
          <cell r="U8">
            <v>14</v>
          </cell>
          <cell r="V8">
            <v>15</v>
          </cell>
          <cell r="W8">
            <v>16</v>
          </cell>
          <cell r="X8">
            <v>17</v>
          </cell>
        </row>
        <row r="9">
          <cell r="B9">
            <v>16</v>
          </cell>
          <cell r="C9">
            <v>17</v>
          </cell>
          <cell r="D9">
            <v>18</v>
          </cell>
          <cell r="E9">
            <v>19</v>
          </cell>
          <cell r="F9">
            <v>20</v>
          </cell>
          <cell r="G9">
            <v>21</v>
          </cell>
          <cell r="H9">
            <v>22</v>
          </cell>
          <cell r="J9">
            <v>20</v>
          </cell>
          <cell r="K9">
            <v>21</v>
          </cell>
          <cell r="L9">
            <v>22</v>
          </cell>
          <cell r="M9">
            <v>23</v>
          </cell>
          <cell r="N9">
            <v>24</v>
          </cell>
          <cell r="O9">
            <v>25</v>
          </cell>
          <cell r="P9">
            <v>26</v>
          </cell>
          <cell r="R9">
            <v>18</v>
          </cell>
          <cell r="S9">
            <v>19</v>
          </cell>
          <cell r="T9">
            <v>20</v>
          </cell>
          <cell r="U9">
            <v>21</v>
          </cell>
          <cell r="V9">
            <v>22</v>
          </cell>
          <cell r="W9">
            <v>23</v>
          </cell>
          <cell r="X9">
            <v>24</v>
          </cell>
        </row>
        <row r="10">
          <cell r="B10">
            <v>23</v>
          </cell>
          <cell r="C10">
            <v>24</v>
          </cell>
          <cell r="D10">
            <v>25</v>
          </cell>
          <cell r="E10">
            <v>26</v>
          </cell>
          <cell r="F10">
            <v>27</v>
          </cell>
          <cell r="G10">
            <v>28</v>
          </cell>
          <cell r="H10">
            <v>29</v>
          </cell>
          <cell r="J10">
            <v>27</v>
          </cell>
          <cell r="K10">
            <v>28</v>
          </cell>
          <cell r="L10">
            <v>29</v>
          </cell>
          <cell r="M10">
            <v>30</v>
          </cell>
          <cell r="N10">
            <v>0</v>
          </cell>
          <cell r="O10">
            <v>0</v>
          </cell>
          <cell r="P10">
            <v>0</v>
          </cell>
          <cell r="R10">
            <v>25</v>
          </cell>
          <cell r="S10">
            <v>26</v>
          </cell>
          <cell r="T10">
            <v>27</v>
          </cell>
          <cell r="U10">
            <v>28</v>
          </cell>
          <cell r="V10">
            <v>29</v>
          </cell>
          <cell r="W10">
            <v>30</v>
          </cell>
          <cell r="X10">
            <v>31</v>
          </cell>
        </row>
        <row r="11">
          <cell r="B11">
            <v>30</v>
          </cell>
          <cell r="C11">
            <v>31</v>
          </cell>
          <cell r="D11">
            <v>0</v>
          </cell>
          <cell r="E11">
            <v>0</v>
          </cell>
          <cell r="F11">
            <v>0</v>
          </cell>
          <cell r="G11">
            <v>0</v>
          </cell>
          <cell r="H11">
            <v>0</v>
          </cell>
          <cell r="J11">
            <v>0</v>
          </cell>
          <cell r="K11">
            <v>0</v>
          </cell>
          <cell r="L11">
            <v>0</v>
          </cell>
          <cell r="M11">
            <v>0</v>
          </cell>
          <cell r="N11">
            <v>0</v>
          </cell>
          <cell r="O11">
            <v>0</v>
          </cell>
          <cell r="P11">
            <v>0</v>
          </cell>
          <cell r="R11">
            <v>0</v>
          </cell>
          <cell r="S11">
            <v>0</v>
          </cell>
          <cell r="T11">
            <v>0</v>
          </cell>
          <cell r="U11">
            <v>0</v>
          </cell>
          <cell r="V11">
            <v>0</v>
          </cell>
          <cell r="W11">
            <v>0</v>
          </cell>
          <cell r="X1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
      <sheetName val="Calendar(Revise16-06-2005)"/>
      <sheetName val="Calendar ให้ JVK วางบิล"/>
      <sheetName val="Calendar รับเอกสารKL"/>
      <sheetName val="2005-2006"/>
      <sheetName val="คำนวนเงินกู้"/>
      <sheetName val="8.1|Invest in Equity"/>
      <sheetName val="Conso"/>
    </sheetNames>
    <sheetDataSet>
      <sheetData sheetId="0" refreshError="1">
        <row r="5">
          <cell r="B5" t="str">
            <v>SUN</v>
          </cell>
          <cell r="C5" t="str">
            <v>MON</v>
          </cell>
          <cell r="D5" t="str">
            <v>TUE</v>
          </cell>
          <cell r="E5" t="str">
            <v>WED</v>
          </cell>
          <cell r="F5" t="str">
            <v>THU</v>
          </cell>
          <cell r="G5" t="str">
            <v>FRI</v>
          </cell>
          <cell r="H5" t="str">
            <v>SAT</v>
          </cell>
          <cell r="J5" t="str">
            <v>SUN</v>
          </cell>
          <cell r="K5" t="str">
            <v>MON</v>
          </cell>
          <cell r="L5" t="str">
            <v>TUE</v>
          </cell>
          <cell r="M5" t="str">
            <v>WED</v>
          </cell>
          <cell r="N5" t="str">
            <v>THU</v>
          </cell>
          <cell r="O5" t="str">
            <v>FRI</v>
          </cell>
          <cell r="P5" t="str">
            <v>SAT</v>
          </cell>
          <cell r="R5" t="str">
            <v>SUN</v>
          </cell>
          <cell r="S5" t="str">
            <v>MON</v>
          </cell>
          <cell r="T5" t="str">
            <v>TUE</v>
          </cell>
          <cell r="U5" t="str">
            <v>WED</v>
          </cell>
          <cell r="V5" t="str">
            <v>THU</v>
          </cell>
          <cell r="W5" t="str">
            <v>FRI</v>
          </cell>
          <cell r="X5" t="str">
            <v>SAT</v>
          </cell>
        </row>
        <row r="6">
          <cell r="B6">
            <v>0</v>
          </cell>
          <cell r="C6">
            <v>0</v>
          </cell>
          <cell r="D6">
            <v>0</v>
          </cell>
          <cell r="E6">
            <v>0</v>
          </cell>
          <cell r="F6">
            <v>0</v>
          </cell>
          <cell r="G6">
            <v>0</v>
          </cell>
          <cell r="H6">
            <v>1</v>
          </cell>
          <cell r="J6">
            <v>0</v>
          </cell>
          <cell r="K6">
            <v>0</v>
          </cell>
          <cell r="L6">
            <v>1</v>
          </cell>
          <cell r="M6">
            <v>2</v>
          </cell>
          <cell r="N6">
            <v>3</v>
          </cell>
          <cell r="O6">
            <v>4</v>
          </cell>
          <cell r="P6">
            <v>5</v>
          </cell>
          <cell r="R6">
            <v>0</v>
          </cell>
          <cell r="S6">
            <v>0</v>
          </cell>
          <cell r="T6">
            <v>1</v>
          </cell>
          <cell r="U6">
            <v>2</v>
          </cell>
          <cell r="V6">
            <v>3</v>
          </cell>
          <cell r="W6">
            <v>4</v>
          </cell>
          <cell r="X6">
            <v>5</v>
          </cell>
        </row>
        <row r="7">
          <cell r="B7">
            <v>2</v>
          </cell>
          <cell r="C7">
            <v>3</v>
          </cell>
          <cell r="D7">
            <v>4</v>
          </cell>
          <cell r="E7">
            <v>5</v>
          </cell>
          <cell r="F7">
            <v>6</v>
          </cell>
          <cell r="G7">
            <v>7</v>
          </cell>
          <cell r="H7">
            <v>8</v>
          </cell>
          <cell r="J7">
            <v>6</v>
          </cell>
          <cell r="K7">
            <v>7</v>
          </cell>
          <cell r="L7">
            <v>8</v>
          </cell>
          <cell r="M7">
            <v>9</v>
          </cell>
          <cell r="N7">
            <v>10</v>
          </cell>
          <cell r="O7">
            <v>11</v>
          </cell>
          <cell r="P7">
            <v>12</v>
          </cell>
          <cell r="R7">
            <v>6</v>
          </cell>
          <cell r="S7">
            <v>7</v>
          </cell>
          <cell r="T7">
            <v>8</v>
          </cell>
          <cell r="U7">
            <v>9</v>
          </cell>
          <cell r="V7">
            <v>10</v>
          </cell>
          <cell r="W7">
            <v>11</v>
          </cell>
          <cell r="X7">
            <v>12</v>
          </cell>
        </row>
        <row r="8">
          <cell r="B8">
            <v>9</v>
          </cell>
          <cell r="C8">
            <v>10</v>
          </cell>
          <cell r="D8">
            <v>11</v>
          </cell>
          <cell r="E8">
            <v>12</v>
          </cell>
          <cell r="F8">
            <v>13</v>
          </cell>
          <cell r="G8">
            <v>14</v>
          </cell>
          <cell r="H8">
            <v>15</v>
          </cell>
          <cell r="J8">
            <v>13</v>
          </cell>
          <cell r="K8">
            <v>14</v>
          </cell>
          <cell r="L8">
            <v>15</v>
          </cell>
          <cell r="M8">
            <v>16</v>
          </cell>
          <cell r="N8">
            <v>17</v>
          </cell>
          <cell r="O8">
            <v>18</v>
          </cell>
          <cell r="P8">
            <v>19</v>
          </cell>
          <cell r="R8">
            <v>13</v>
          </cell>
          <cell r="S8">
            <v>14</v>
          </cell>
          <cell r="T8">
            <v>15</v>
          </cell>
          <cell r="U8">
            <v>16</v>
          </cell>
          <cell r="V8">
            <v>17</v>
          </cell>
          <cell r="W8">
            <v>18</v>
          </cell>
          <cell r="X8">
            <v>19</v>
          </cell>
        </row>
        <row r="9">
          <cell r="B9">
            <v>16</v>
          </cell>
          <cell r="C9">
            <v>17</v>
          </cell>
          <cell r="D9">
            <v>18</v>
          </cell>
          <cell r="E9">
            <v>19</v>
          </cell>
          <cell r="F9">
            <v>20</v>
          </cell>
          <cell r="G9">
            <v>21</v>
          </cell>
          <cell r="H9">
            <v>22</v>
          </cell>
          <cell r="J9">
            <v>20</v>
          </cell>
          <cell r="K9">
            <v>21</v>
          </cell>
          <cell r="L9">
            <v>22</v>
          </cell>
          <cell r="M9">
            <v>23</v>
          </cell>
          <cell r="N9">
            <v>24</v>
          </cell>
          <cell r="O9">
            <v>25</v>
          </cell>
          <cell r="P9">
            <v>26</v>
          </cell>
          <cell r="R9">
            <v>20</v>
          </cell>
          <cell r="S9">
            <v>21</v>
          </cell>
          <cell r="T9">
            <v>22</v>
          </cell>
          <cell r="U9">
            <v>23</v>
          </cell>
          <cell r="V9">
            <v>24</v>
          </cell>
          <cell r="W9">
            <v>25</v>
          </cell>
          <cell r="X9">
            <v>26</v>
          </cell>
        </row>
        <row r="10">
          <cell r="B10">
            <v>23</v>
          </cell>
          <cell r="C10">
            <v>24</v>
          </cell>
          <cell r="D10">
            <v>25</v>
          </cell>
          <cell r="E10">
            <v>26</v>
          </cell>
          <cell r="F10">
            <v>27</v>
          </cell>
          <cell r="G10">
            <v>28</v>
          </cell>
          <cell r="H10">
            <v>29</v>
          </cell>
          <cell r="J10">
            <v>27</v>
          </cell>
          <cell r="K10">
            <v>28</v>
          </cell>
          <cell r="L10">
            <v>0</v>
          </cell>
          <cell r="M10">
            <v>0</v>
          </cell>
          <cell r="N10">
            <v>0</v>
          </cell>
          <cell r="O10">
            <v>0</v>
          </cell>
          <cell r="P10">
            <v>0</v>
          </cell>
          <cell r="R10">
            <v>27</v>
          </cell>
          <cell r="S10">
            <v>28</v>
          </cell>
          <cell r="T10">
            <v>29</v>
          </cell>
          <cell r="U10">
            <v>30</v>
          </cell>
          <cell r="V10">
            <v>31</v>
          </cell>
          <cell r="W10">
            <v>0</v>
          </cell>
          <cell r="X10">
            <v>0</v>
          </cell>
        </row>
        <row r="11">
          <cell r="B11">
            <v>30</v>
          </cell>
          <cell r="C11">
            <v>31</v>
          </cell>
          <cell r="D11">
            <v>0</v>
          </cell>
          <cell r="E11">
            <v>0</v>
          </cell>
          <cell r="F11">
            <v>0</v>
          </cell>
          <cell r="G11">
            <v>0</v>
          </cell>
          <cell r="H11">
            <v>0</v>
          </cell>
          <cell r="J11">
            <v>0</v>
          </cell>
          <cell r="K11">
            <v>0</v>
          </cell>
          <cell r="L11">
            <v>0</v>
          </cell>
          <cell r="M11">
            <v>0</v>
          </cell>
          <cell r="N11">
            <v>0</v>
          </cell>
          <cell r="O11">
            <v>0</v>
          </cell>
          <cell r="P11">
            <v>0</v>
          </cell>
          <cell r="R11">
            <v>0</v>
          </cell>
          <cell r="S11">
            <v>0</v>
          </cell>
          <cell r="T11">
            <v>0</v>
          </cell>
          <cell r="U11">
            <v>0</v>
          </cell>
          <cell r="V11">
            <v>0</v>
          </cell>
          <cell r="W11">
            <v>0</v>
          </cell>
          <cell r="X11">
            <v>0</v>
          </cell>
        </row>
        <row r="14">
          <cell r="B14" t="str">
            <v>SUN</v>
          </cell>
          <cell r="C14" t="str">
            <v>MON</v>
          </cell>
          <cell r="D14" t="str">
            <v>TUE</v>
          </cell>
          <cell r="E14" t="str">
            <v>WED</v>
          </cell>
          <cell r="F14" t="str">
            <v>THU</v>
          </cell>
          <cell r="G14" t="str">
            <v>FRI</v>
          </cell>
          <cell r="H14" t="str">
            <v>SAT</v>
          </cell>
          <cell r="J14" t="str">
            <v>SUN</v>
          </cell>
          <cell r="K14" t="str">
            <v>MON</v>
          </cell>
          <cell r="L14" t="str">
            <v>TUE</v>
          </cell>
          <cell r="M14" t="str">
            <v>WED</v>
          </cell>
          <cell r="N14" t="str">
            <v>THU</v>
          </cell>
          <cell r="O14" t="str">
            <v>FRI</v>
          </cell>
          <cell r="P14" t="str">
            <v>SAT</v>
          </cell>
          <cell r="R14" t="str">
            <v>SUN</v>
          </cell>
          <cell r="S14" t="str">
            <v>MON</v>
          </cell>
          <cell r="T14" t="str">
            <v>TUE</v>
          </cell>
          <cell r="U14" t="str">
            <v>WED</v>
          </cell>
          <cell r="V14" t="str">
            <v>THU</v>
          </cell>
          <cell r="W14" t="str">
            <v>FRI</v>
          </cell>
          <cell r="X14" t="str">
            <v>SAT</v>
          </cell>
        </row>
        <row r="15">
          <cell r="B15">
            <v>0</v>
          </cell>
          <cell r="C15">
            <v>0</v>
          </cell>
          <cell r="D15">
            <v>0</v>
          </cell>
          <cell r="E15">
            <v>0</v>
          </cell>
          <cell r="F15">
            <v>0</v>
          </cell>
          <cell r="G15">
            <v>1</v>
          </cell>
          <cell r="H15">
            <v>2</v>
          </cell>
          <cell r="J15">
            <v>1</v>
          </cell>
          <cell r="K15">
            <v>2</v>
          </cell>
          <cell r="L15">
            <v>3</v>
          </cell>
          <cell r="M15">
            <v>4</v>
          </cell>
          <cell r="N15">
            <v>5</v>
          </cell>
          <cell r="O15">
            <v>6</v>
          </cell>
          <cell r="P15">
            <v>7</v>
          </cell>
          <cell r="R15">
            <v>0</v>
          </cell>
          <cell r="S15">
            <v>0</v>
          </cell>
          <cell r="T15">
            <v>0</v>
          </cell>
          <cell r="U15">
            <v>1</v>
          </cell>
          <cell r="V15">
            <v>2</v>
          </cell>
          <cell r="W15">
            <v>3</v>
          </cell>
          <cell r="X15">
            <v>4</v>
          </cell>
        </row>
        <row r="16">
          <cell r="B16">
            <v>3</v>
          </cell>
          <cell r="C16">
            <v>4</v>
          </cell>
          <cell r="D16">
            <v>5</v>
          </cell>
          <cell r="E16">
            <v>6</v>
          </cell>
          <cell r="F16">
            <v>7</v>
          </cell>
          <cell r="G16">
            <v>8</v>
          </cell>
          <cell r="H16">
            <v>9</v>
          </cell>
          <cell r="J16">
            <v>8</v>
          </cell>
          <cell r="K16">
            <v>9</v>
          </cell>
          <cell r="L16">
            <v>10</v>
          </cell>
          <cell r="M16">
            <v>11</v>
          </cell>
          <cell r="N16">
            <v>12</v>
          </cell>
          <cell r="O16">
            <v>13</v>
          </cell>
          <cell r="P16">
            <v>14</v>
          </cell>
          <cell r="R16">
            <v>5</v>
          </cell>
          <cell r="S16">
            <v>6</v>
          </cell>
          <cell r="T16">
            <v>7</v>
          </cell>
          <cell r="U16">
            <v>8</v>
          </cell>
          <cell r="V16">
            <v>9</v>
          </cell>
          <cell r="W16">
            <v>10</v>
          </cell>
          <cell r="X16">
            <v>11</v>
          </cell>
        </row>
        <row r="17">
          <cell r="B17">
            <v>10</v>
          </cell>
          <cell r="C17">
            <v>11</v>
          </cell>
          <cell r="D17">
            <v>12</v>
          </cell>
          <cell r="E17">
            <v>13</v>
          </cell>
          <cell r="F17">
            <v>14</v>
          </cell>
          <cell r="G17">
            <v>15</v>
          </cell>
          <cell r="H17">
            <v>16</v>
          </cell>
          <cell r="J17">
            <v>15</v>
          </cell>
          <cell r="K17">
            <v>16</v>
          </cell>
          <cell r="L17">
            <v>17</v>
          </cell>
          <cell r="M17">
            <v>18</v>
          </cell>
          <cell r="N17">
            <v>19</v>
          </cell>
          <cell r="O17">
            <v>20</v>
          </cell>
          <cell r="P17">
            <v>21</v>
          </cell>
          <cell r="R17">
            <v>12</v>
          </cell>
          <cell r="S17">
            <v>13</v>
          </cell>
          <cell r="T17">
            <v>14</v>
          </cell>
          <cell r="U17">
            <v>15</v>
          </cell>
          <cell r="V17">
            <v>16</v>
          </cell>
          <cell r="W17">
            <v>17</v>
          </cell>
          <cell r="X17">
            <v>18</v>
          </cell>
        </row>
        <row r="18">
          <cell r="B18">
            <v>17</v>
          </cell>
          <cell r="C18">
            <v>18</v>
          </cell>
          <cell r="D18">
            <v>19</v>
          </cell>
          <cell r="E18">
            <v>20</v>
          </cell>
          <cell r="F18">
            <v>21</v>
          </cell>
          <cell r="G18">
            <v>22</v>
          </cell>
          <cell r="H18">
            <v>23</v>
          </cell>
          <cell r="J18">
            <v>22</v>
          </cell>
          <cell r="K18">
            <v>23</v>
          </cell>
          <cell r="L18">
            <v>24</v>
          </cell>
          <cell r="M18">
            <v>25</v>
          </cell>
          <cell r="N18">
            <v>26</v>
          </cell>
          <cell r="O18">
            <v>27</v>
          </cell>
          <cell r="P18">
            <v>28</v>
          </cell>
          <cell r="R18">
            <v>19</v>
          </cell>
          <cell r="S18">
            <v>20</v>
          </cell>
          <cell r="T18">
            <v>21</v>
          </cell>
          <cell r="U18">
            <v>22</v>
          </cell>
          <cell r="V18">
            <v>23</v>
          </cell>
          <cell r="W18">
            <v>24</v>
          </cell>
          <cell r="X18">
            <v>25</v>
          </cell>
        </row>
        <row r="19">
          <cell r="B19">
            <v>24</v>
          </cell>
          <cell r="C19">
            <v>25</v>
          </cell>
          <cell r="D19">
            <v>26</v>
          </cell>
          <cell r="E19">
            <v>27</v>
          </cell>
          <cell r="F19">
            <v>28</v>
          </cell>
          <cell r="G19">
            <v>29</v>
          </cell>
          <cell r="H19">
            <v>30</v>
          </cell>
          <cell r="J19">
            <v>29</v>
          </cell>
          <cell r="K19">
            <v>30</v>
          </cell>
          <cell r="L19">
            <v>31</v>
          </cell>
          <cell r="M19">
            <v>0</v>
          </cell>
          <cell r="N19">
            <v>0</v>
          </cell>
          <cell r="O19">
            <v>0</v>
          </cell>
          <cell r="P19">
            <v>0</v>
          </cell>
          <cell r="R19">
            <v>26</v>
          </cell>
          <cell r="S19">
            <v>27</v>
          </cell>
          <cell r="T19">
            <v>28</v>
          </cell>
          <cell r="U19">
            <v>29</v>
          </cell>
          <cell r="V19">
            <v>30</v>
          </cell>
          <cell r="W19">
            <v>0</v>
          </cell>
          <cell r="X19">
            <v>0</v>
          </cell>
        </row>
        <row r="20">
          <cell r="B20">
            <v>0</v>
          </cell>
          <cell r="C20">
            <v>0</v>
          </cell>
          <cell r="D20">
            <v>0</v>
          </cell>
          <cell r="E20">
            <v>0</v>
          </cell>
          <cell r="F20">
            <v>0</v>
          </cell>
          <cell r="G20">
            <v>0</v>
          </cell>
          <cell r="H20">
            <v>0</v>
          </cell>
          <cell r="J20">
            <v>0</v>
          </cell>
          <cell r="K20">
            <v>0</v>
          </cell>
          <cell r="L20">
            <v>0</v>
          </cell>
          <cell r="M20">
            <v>0</v>
          </cell>
          <cell r="N20">
            <v>0</v>
          </cell>
          <cell r="O20">
            <v>0</v>
          </cell>
          <cell r="P20">
            <v>0</v>
          </cell>
          <cell r="R20">
            <v>0</v>
          </cell>
          <cell r="S20">
            <v>0</v>
          </cell>
          <cell r="T20">
            <v>0</v>
          </cell>
          <cell r="U20">
            <v>0</v>
          </cell>
          <cell r="V20">
            <v>0</v>
          </cell>
          <cell r="W20">
            <v>0</v>
          </cell>
          <cell r="X20">
            <v>0</v>
          </cell>
        </row>
        <row r="23">
          <cell r="B23" t="str">
            <v>SUN</v>
          </cell>
          <cell r="C23" t="str">
            <v>MON</v>
          </cell>
          <cell r="D23" t="str">
            <v>TUE</v>
          </cell>
          <cell r="E23" t="str">
            <v>WED</v>
          </cell>
          <cell r="F23" t="str">
            <v>THU</v>
          </cell>
          <cell r="G23" t="str">
            <v>FRI</v>
          </cell>
          <cell r="H23" t="str">
            <v>SAT</v>
          </cell>
          <cell r="J23" t="str">
            <v>SUN</v>
          </cell>
          <cell r="K23" t="str">
            <v>MON</v>
          </cell>
          <cell r="L23" t="str">
            <v>TUE</v>
          </cell>
          <cell r="M23" t="str">
            <v>WED</v>
          </cell>
          <cell r="N23" t="str">
            <v>THU</v>
          </cell>
          <cell r="O23" t="str">
            <v>FRI</v>
          </cell>
          <cell r="P23" t="str">
            <v>SAT</v>
          </cell>
          <cell r="R23" t="str">
            <v>SUN</v>
          </cell>
          <cell r="S23" t="str">
            <v>MON</v>
          </cell>
          <cell r="T23" t="str">
            <v>TUE</v>
          </cell>
          <cell r="U23" t="str">
            <v>WED</v>
          </cell>
          <cell r="V23" t="str">
            <v>THU</v>
          </cell>
          <cell r="W23" t="str">
            <v>FRI</v>
          </cell>
          <cell r="X23" t="str">
            <v>SAT</v>
          </cell>
        </row>
        <row r="24">
          <cell r="B24">
            <v>0</v>
          </cell>
          <cell r="C24">
            <v>0</v>
          </cell>
          <cell r="D24">
            <v>0</v>
          </cell>
          <cell r="E24">
            <v>0</v>
          </cell>
          <cell r="F24">
            <v>0</v>
          </cell>
          <cell r="G24">
            <v>1</v>
          </cell>
          <cell r="H24">
            <v>2</v>
          </cell>
          <cell r="J24">
            <v>0</v>
          </cell>
          <cell r="K24">
            <v>1</v>
          </cell>
          <cell r="L24">
            <v>2</v>
          </cell>
          <cell r="M24">
            <v>3</v>
          </cell>
          <cell r="N24">
            <v>4</v>
          </cell>
          <cell r="O24">
            <v>5</v>
          </cell>
          <cell r="P24">
            <v>6</v>
          </cell>
          <cell r="R24">
            <v>0</v>
          </cell>
          <cell r="S24">
            <v>0</v>
          </cell>
          <cell r="T24">
            <v>0</v>
          </cell>
          <cell r="U24">
            <v>0</v>
          </cell>
          <cell r="V24">
            <v>1</v>
          </cell>
          <cell r="W24">
            <v>2</v>
          </cell>
          <cell r="X24">
            <v>3</v>
          </cell>
        </row>
        <row r="25">
          <cell r="B25">
            <v>3</v>
          </cell>
          <cell r="C25">
            <v>4</v>
          </cell>
          <cell r="D25">
            <v>5</v>
          </cell>
          <cell r="E25">
            <v>6</v>
          </cell>
          <cell r="F25">
            <v>7</v>
          </cell>
          <cell r="G25">
            <v>8</v>
          </cell>
          <cell r="H25">
            <v>9</v>
          </cell>
          <cell r="J25">
            <v>7</v>
          </cell>
          <cell r="K25">
            <v>8</v>
          </cell>
          <cell r="L25">
            <v>9</v>
          </cell>
          <cell r="M25">
            <v>10</v>
          </cell>
          <cell r="N25">
            <v>11</v>
          </cell>
          <cell r="O25">
            <v>12</v>
          </cell>
          <cell r="P25">
            <v>13</v>
          </cell>
          <cell r="R25">
            <v>4</v>
          </cell>
          <cell r="S25">
            <v>5</v>
          </cell>
          <cell r="T25">
            <v>6</v>
          </cell>
          <cell r="U25">
            <v>7</v>
          </cell>
          <cell r="V25">
            <v>8</v>
          </cell>
          <cell r="W25">
            <v>9</v>
          </cell>
          <cell r="X25">
            <v>10</v>
          </cell>
        </row>
        <row r="26">
          <cell r="B26">
            <v>10</v>
          </cell>
          <cell r="C26">
            <v>11</v>
          </cell>
          <cell r="D26">
            <v>12</v>
          </cell>
          <cell r="E26">
            <v>13</v>
          </cell>
          <cell r="F26">
            <v>14</v>
          </cell>
          <cell r="G26">
            <v>15</v>
          </cell>
          <cell r="H26">
            <v>16</v>
          </cell>
          <cell r="J26">
            <v>14</v>
          </cell>
          <cell r="K26">
            <v>15</v>
          </cell>
          <cell r="L26">
            <v>16</v>
          </cell>
          <cell r="M26">
            <v>17</v>
          </cell>
          <cell r="N26">
            <v>18</v>
          </cell>
          <cell r="O26">
            <v>19</v>
          </cell>
          <cell r="P26">
            <v>20</v>
          </cell>
          <cell r="R26">
            <v>11</v>
          </cell>
          <cell r="S26">
            <v>12</v>
          </cell>
          <cell r="T26">
            <v>13</v>
          </cell>
          <cell r="U26">
            <v>14</v>
          </cell>
          <cell r="V26">
            <v>15</v>
          </cell>
          <cell r="W26">
            <v>16</v>
          </cell>
          <cell r="X26">
            <v>17</v>
          </cell>
        </row>
        <row r="27">
          <cell r="B27">
            <v>17</v>
          </cell>
          <cell r="C27">
            <v>18</v>
          </cell>
          <cell r="D27">
            <v>19</v>
          </cell>
          <cell r="E27">
            <v>20</v>
          </cell>
          <cell r="F27">
            <v>21</v>
          </cell>
          <cell r="G27">
            <v>22</v>
          </cell>
          <cell r="H27">
            <v>23</v>
          </cell>
          <cell r="J27">
            <v>21</v>
          </cell>
          <cell r="K27">
            <v>22</v>
          </cell>
          <cell r="L27">
            <v>23</v>
          </cell>
          <cell r="M27">
            <v>24</v>
          </cell>
          <cell r="N27">
            <v>25</v>
          </cell>
          <cell r="O27">
            <v>26</v>
          </cell>
          <cell r="P27">
            <v>27</v>
          </cell>
          <cell r="R27">
            <v>18</v>
          </cell>
          <cell r="S27">
            <v>19</v>
          </cell>
          <cell r="T27">
            <v>20</v>
          </cell>
          <cell r="U27">
            <v>21</v>
          </cell>
          <cell r="V27">
            <v>22</v>
          </cell>
          <cell r="W27">
            <v>23</v>
          </cell>
          <cell r="X27">
            <v>24</v>
          </cell>
        </row>
        <row r="28">
          <cell r="B28">
            <v>24</v>
          </cell>
          <cell r="C28">
            <v>25</v>
          </cell>
          <cell r="D28">
            <v>26</v>
          </cell>
          <cell r="E28">
            <v>27</v>
          </cell>
          <cell r="F28">
            <v>28</v>
          </cell>
          <cell r="G28">
            <v>29</v>
          </cell>
          <cell r="H28">
            <v>30</v>
          </cell>
          <cell r="J28">
            <v>28</v>
          </cell>
          <cell r="K28">
            <v>29</v>
          </cell>
          <cell r="L28">
            <v>30</v>
          </cell>
          <cell r="M28">
            <v>31</v>
          </cell>
          <cell r="N28">
            <v>0</v>
          </cell>
          <cell r="O28">
            <v>0</v>
          </cell>
          <cell r="P28">
            <v>0</v>
          </cell>
          <cell r="R28">
            <v>25</v>
          </cell>
          <cell r="S28">
            <v>26</v>
          </cell>
          <cell r="T28">
            <v>27</v>
          </cell>
          <cell r="U28">
            <v>28</v>
          </cell>
          <cell r="V28">
            <v>29</v>
          </cell>
          <cell r="W28">
            <v>30</v>
          </cell>
          <cell r="X28">
            <v>0</v>
          </cell>
        </row>
        <row r="29">
          <cell r="B29">
            <v>31</v>
          </cell>
          <cell r="C29">
            <v>0</v>
          </cell>
          <cell r="D29">
            <v>0</v>
          </cell>
          <cell r="E29">
            <v>0</v>
          </cell>
          <cell r="F29">
            <v>0</v>
          </cell>
          <cell r="G29">
            <v>0</v>
          </cell>
          <cell r="H29">
            <v>0</v>
          </cell>
          <cell r="J29">
            <v>0</v>
          </cell>
          <cell r="K29">
            <v>0</v>
          </cell>
          <cell r="L29">
            <v>0</v>
          </cell>
          <cell r="M29">
            <v>0</v>
          </cell>
          <cell r="N29">
            <v>0</v>
          </cell>
          <cell r="O29">
            <v>0</v>
          </cell>
          <cell r="P29">
            <v>0</v>
          </cell>
          <cell r="R29">
            <v>0</v>
          </cell>
          <cell r="S29">
            <v>0</v>
          </cell>
          <cell r="T29">
            <v>0</v>
          </cell>
          <cell r="U29">
            <v>0</v>
          </cell>
          <cell r="V29">
            <v>0</v>
          </cell>
          <cell r="W29">
            <v>0</v>
          </cell>
          <cell r="X29">
            <v>0</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N"/>
      <sheetName val="GJ 08-2005"/>
      <sheetName val="BEN (new)"/>
      <sheetName val="LOAN JWD(BBL)"/>
      <sheetName val="LOAN BEN(JWD)"/>
      <sheetName val="BEN (adj2005-08-08)"/>
      <sheetName val="Amortization Table"/>
      <sheetName val="OD"/>
      <sheetName val="8.1|Invest in Equity"/>
      <sheetName val="Conso"/>
      <sheetName val="คำนวนเงินกู้"/>
      <sheetName val="FX"/>
      <sheetName val="JCS_Rev"/>
      <sheetName val="JD FL "/>
      <sheetName val="2005"/>
    </sheetNames>
    <sheetDataSet>
      <sheetData sheetId="0">
        <row r="4">
          <cell r="E4">
            <v>17080000</v>
          </cell>
        </row>
        <row r="5">
          <cell r="E5">
            <v>8.4043430000000002E-2</v>
          </cell>
        </row>
        <row r="6">
          <cell r="E6">
            <v>7</v>
          </cell>
        </row>
        <row r="7">
          <cell r="E7">
            <v>38310</v>
          </cell>
        </row>
        <row r="12">
          <cell r="E12">
            <v>79</v>
          </cell>
        </row>
        <row r="17">
          <cell r="B17" t="str">
            <v>No.</v>
          </cell>
          <cell r="C17" t="str">
            <v>Payment Date</v>
          </cell>
          <cell r="D17" t="str">
            <v>Beginning Balance</v>
          </cell>
          <cell r="E17" t="str">
            <v>Payment</v>
          </cell>
          <cell r="F17" t="str">
            <v>Principal</v>
          </cell>
          <cell r="G17" t="str">
            <v>Interest</v>
          </cell>
          <cell r="H17" t="str">
            <v>Ending Balance</v>
          </cell>
        </row>
      </sheetData>
      <sheetData sheetId="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sheetData sheetId="13"/>
      <sheetData sheetId="1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รุป"/>
      <sheetName val="Int."/>
      <sheetName val="Truck1 Int."/>
      <sheetName val="Tailer1 Int."/>
      <sheetName val="รถ 2 คัน"/>
      <sheetName val="ค่าใช้จ่ายรถ"/>
      <sheetName val="รถ 2 คัน (2)"/>
      <sheetName val="สรุป (2)"/>
      <sheetName val="BEN"/>
    </sheetNames>
    <sheetDataSet>
      <sheetData sheetId="0"/>
      <sheetData sheetId="1">
        <row r="17">
          <cell r="B17" t="str">
            <v>No.</v>
          </cell>
          <cell r="C17" t="str">
            <v>Payment Date</v>
          </cell>
          <cell r="D17" t="str">
            <v>Beginning Balance</v>
          </cell>
          <cell r="E17" t="str">
            <v>Payment</v>
          </cell>
          <cell r="F17" t="str">
            <v>Principal</v>
          </cell>
          <cell r="G17" t="str">
            <v>Interest</v>
          </cell>
          <cell r="H17" t="str">
            <v>Ending Balance</v>
          </cell>
        </row>
      </sheetData>
      <sheetData sheetId="2"/>
      <sheetData sheetId="3"/>
      <sheetData sheetId="4"/>
      <sheetData sheetId="5"/>
      <sheetData sheetId="6"/>
      <sheetData sheetId="7"/>
      <sheetData sheetId="8"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sheetName val="cover"/>
      <sheetName val="p&amp;l sum"/>
      <sheetName val="mth Comment"/>
      <sheetName val="ytd comment"/>
      <sheetName val="p&amp;l"/>
      <sheetName val="summary"/>
      <sheetName val="ElecPerf"/>
      <sheetName val="ElecMargin"/>
      <sheetName val="elecperf GRAPH DATA"/>
      <sheetName val="sumdata"/>
      <sheetName val="BUDREV"/>
      <sheetName val="budvols"/>
      <sheetName val="BUDEXPD"/>
      <sheetName val="BUDEXPI"/>
      <sheetName val="BUDFIN"/>
      <sheetName val="BUDTAX"/>
      <sheetName val="ACTREV"/>
      <sheetName val="ACTVOL"/>
      <sheetName val="ACTEXPD"/>
      <sheetName val="ACTEXPI"/>
      <sheetName val="alloc adj"/>
      <sheetName val="shw adj"/>
      <sheetName val="ACTFIN"/>
      <sheetName val="ACTTAX"/>
      <sheetName val="vap"/>
      <sheetName val="ELE YTD"/>
      <sheetName val="ELE MTD"/>
      <sheetName val="NG REP ytd"/>
      <sheetName val="NG REP mth"/>
      <sheetName val="LPG REP MTH"/>
      <sheetName val="lpg"/>
      <sheetName val="p&amp;lREF"/>
      <sheetName val="EXPREF"/>
      <sheetName val="Blank Sheet"/>
      <sheetName val="GasPerf_Data"/>
      <sheetName val="Int."/>
      <sheetName val="Manual"/>
      <sheetName val="2005-2006"/>
      <sheetName val="2005"/>
      <sheetName val="p&amp;l DATA 2003 07"/>
      <sheetName val="99年度原単位"/>
      <sheetName val="Related Transaction"/>
      <sheetName val="J2"/>
      <sheetName val="J1"/>
      <sheetName val="F4301"/>
      <sheetName val="p&amp;l_sum"/>
      <sheetName val="mth_Comment"/>
      <sheetName val="ytd_comment"/>
      <sheetName val="elecperf_GRAPH_DATA"/>
      <sheetName val="alloc_adj"/>
      <sheetName val="shw_adj"/>
      <sheetName val="ELE_YTD"/>
      <sheetName val="ELE_MTD"/>
      <sheetName val="NG_REP_ytd"/>
      <sheetName val="NG_REP_mth"/>
      <sheetName val="LPG_REP_MTH"/>
      <sheetName val="Blank_Sheet"/>
      <sheetName val="#Lookup"/>
      <sheetName val="2.Conso"/>
      <sheetName val="เงินกู้ MGC"/>
      <sheetName val="SUMM-QTR"/>
      <sheetName val="OthCode"/>
      <sheetName val="Main"/>
      <sheetName val="Map"/>
      <sheetName val="BEN"/>
      <sheetName val="mix"/>
      <sheetName val="bod"/>
      <sheetName val="Combine"/>
      <sheetName val="Parameter"/>
      <sheetName val="8.1|Invest in Equity"/>
      <sheetName val="เงินกู้ธนชาติ"/>
      <sheetName val="assumption"/>
      <sheetName val="p&amp;l_sum1"/>
      <sheetName val="mth_Comment1"/>
      <sheetName val="ytd_comment1"/>
      <sheetName val="elecperf_GRAPH_DATA1"/>
      <sheetName val="alloc_adj1"/>
      <sheetName val="shw_adj1"/>
      <sheetName val="ELE_YTD1"/>
      <sheetName val="ELE_MTD1"/>
      <sheetName val="NG_REP_ytd1"/>
      <sheetName val="NG_REP_mth1"/>
      <sheetName val="LPG_REP_MTH1"/>
      <sheetName val="Blank_Sheet1"/>
      <sheetName val="2_Conso"/>
      <sheetName val="เงินกู้_MGC"/>
      <sheetName val="p&amp;l_DATA_2003_07"/>
      <sheetName val="8_1|Invest_in_Equity"/>
      <sheetName val="Header"/>
      <sheetName val="TrialBalance Q3-2002"/>
      <sheetName val="breakeven analysis"/>
      <sheetName val="Index"/>
      <sheetName val="NAM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R1" t="str">
            <v>Jul</v>
          </cell>
          <cell r="S1">
            <v>1</v>
          </cell>
        </row>
        <row r="2">
          <cell r="R2" t="str">
            <v>Aug</v>
          </cell>
          <cell r="S2">
            <v>2</v>
          </cell>
        </row>
        <row r="3">
          <cell r="R3" t="str">
            <v>Sep</v>
          </cell>
          <cell r="S3">
            <v>3</v>
          </cell>
        </row>
        <row r="4">
          <cell r="R4" t="str">
            <v>Oct</v>
          </cell>
          <cell r="S4">
            <v>4</v>
          </cell>
        </row>
        <row r="5">
          <cell r="R5" t="str">
            <v>Nov</v>
          </cell>
          <cell r="S5">
            <v>5</v>
          </cell>
        </row>
        <row r="6">
          <cell r="R6" t="str">
            <v>Dec</v>
          </cell>
          <cell r="S6">
            <v>6</v>
          </cell>
        </row>
        <row r="7">
          <cell r="R7" t="str">
            <v>Jan</v>
          </cell>
          <cell r="S7">
            <v>7</v>
          </cell>
        </row>
        <row r="8">
          <cell r="R8" t="str">
            <v>Feb</v>
          </cell>
          <cell r="S8">
            <v>8</v>
          </cell>
        </row>
        <row r="9">
          <cell r="R9" t="str">
            <v>Mar</v>
          </cell>
          <cell r="S9">
            <v>9</v>
          </cell>
        </row>
        <row r="10">
          <cell r="R10" t="str">
            <v>Apr</v>
          </cell>
          <cell r="S10">
            <v>10</v>
          </cell>
        </row>
        <row r="11">
          <cell r="R11" t="str">
            <v>May</v>
          </cell>
          <cell r="S11">
            <v>11</v>
          </cell>
        </row>
        <row r="12">
          <cell r="R12" t="str">
            <v>Jun</v>
          </cell>
          <cell r="S12">
            <v>12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refreshError="1"/>
      <sheetData sheetId="91" refreshError="1"/>
      <sheetData sheetId="92" refreshError="1"/>
      <sheetData sheetId="9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Net Worth"/>
      <sheetName val="calculations"/>
      <sheetName val="6|CF_Actual-W"/>
      <sheetName val="4|Cash-IN&amp;OUT_Actual"/>
      <sheetName val="2005-2006"/>
      <sheetName val="sumdata"/>
      <sheetName val="MA"/>
    </sheetNames>
    <sheetDataSet>
      <sheetData sheetId="0" refreshError="1"/>
      <sheetData sheetId="1">
        <row r="8">
          <cell r="C8" t="str">
            <v>Total Assets</v>
          </cell>
          <cell r="D8">
            <v>1902500</v>
          </cell>
        </row>
        <row r="9">
          <cell r="D9">
            <v>2075000</v>
          </cell>
        </row>
        <row r="10">
          <cell r="D10">
            <v>-172500</v>
          </cell>
        </row>
      </sheetData>
      <sheetData sheetId="2" refreshError="1"/>
      <sheetData sheetId="3" refreshError="1"/>
      <sheetData sheetId="4" refreshError="1"/>
      <sheetData sheetId="5" refreshError="1"/>
      <sheetData sheetId="6"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ucture"/>
      <sheetName val="Manual"/>
      <sheetName val="Summary Code"/>
      <sheetName val="Filter"/>
      <sheetName val="FS"/>
      <sheetName val="Expense by nature"/>
      <sheetName val="N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9-JWDALM"/>
      <sheetName val="TB20-JWDATM"/>
      <sheetName val="TB17-JWDAH"/>
      <sheetName val="Other related party"/>
      <sheetName val="TB18-JCMLW"/>
      <sheetName val="1| Summary RPT"/>
      <sheetName val="2| Asset vs. Liability"/>
      <sheetName val="3| Revenue vs. Expense"/>
      <sheetName val="4 | Elim RPT"/>
      <sheetName val="5 | Segment"/>
    </sheetNames>
    <sheetDataSet>
      <sheetData sheetId="0"/>
      <sheetData sheetId="1">
        <row r="68">
          <cell r="E68" t="str">
            <v>นางพิมลทิพ บัณฑิตกฤษดา</v>
          </cell>
        </row>
        <row r="69">
          <cell r="E69" t="str">
            <v>นางปณดา รมณีย์กชกร</v>
          </cell>
        </row>
        <row r="70">
          <cell r="E70" t="str">
            <v>นางสาวเสาวณีย์ อภิวันทน์โอภาศ</v>
          </cell>
        </row>
        <row r="71">
          <cell r="E71" t="str">
            <v>นายณตฉรรต ธรรมราทฤมงคล</v>
          </cell>
        </row>
        <row r="72">
          <cell r="E72" t="str">
            <v>Mr. Joseph Kaiyun Kiang</v>
          </cell>
        </row>
        <row r="73">
          <cell r="E73" t="str">
            <v>นาย ชินอิชิโระ ทะเคดะ</v>
          </cell>
        </row>
        <row r="74">
          <cell r="E74" t="str">
            <v>นาย รักธรรม แตงอ่อน</v>
          </cell>
        </row>
        <row r="75">
          <cell r="E75" t="str">
            <v>นาย ธรรมชาติ แตงอ่อน</v>
          </cell>
        </row>
        <row r="76">
          <cell r="E76" t="str">
            <v>บริษัท เก็ท บิลเดอร์ จำกัด</v>
          </cell>
        </row>
        <row r="77">
          <cell r="E77" t="str">
            <v>บริษัท คิงฟิชเชอร์ โฮลดิ้ง จำกัด</v>
          </cell>
        </row>
        <row r="78">
          <cell r="E78" t="str">
            <v>บริษัท เจเอสดีวี จำกัด</v>
          </cell>
        </row>
        <row r="79">
          <cell r="E79" t="str">
            <v>บริษัท เนเจอร์ เพลส จำกัด</v>
          </cell>
        </row>
        <row r="80">
          <cell r="E80" t="str">
            <v>บริษัท เพาเวอร์ ฟรีส เซอร์วิส จำกัด</v>
          </cell>
        </row>
        <row r="81">
          <cell r="E81" t="str">
            <v>บริษัท แหลมฉบัง วีเอสพีพี จำกัด</v>
          </cell>
        </row>
        <row r="82">
          <cell r="E82" t="str">
            <v>บริษัท แอ๊ดวานซ์ ไลฟ์ ประกันชีวิต จำกัด</v>
          </cell>
        </row>
        <row r="83">
          <cell r="E83" t="str">
            <v>บริษัท โคลฟ บิสโทร จำกัด</v>
          </cell>
        </row>
        <row r="84">
          <cell r="E84" t="str">
            <v>บริษัท โชคสมุทรมารีน จำกัด</v>
          </cell>
        </row>
        <row r="85">
          <cell r="E85" t="str">
            <v>บริษัท โฟร์ วินด์ อินดัสเทรียล จำกัด</v>
          </cell>
        </row>
        <row r="86">
          <cell r="E86" t="str">
            <v>บริษัท โอเวอร์ซี เทรดดิ้ง อลิอันซ์ จำกัด</v>
          </cell>
        </row>
        <row r="87">
          <cell r="E87" t="str">
            <v>บริษัท ซีวาย โซลูชั่น จำกัด</v>
          </cell>
        </row>
        <row r="88">
          <cell r="E88" t="str">
            <v>บริษัท ทรัพย์พูนทวี จำกัด</v>
          </cell>
        </row>
        <row r="89">
          <cell r="E89" t="str">
            <v>บริษัท ทาฟ่า แอลไลแอนซ์ โลจิสติกส์ จำกัด</v>
          </cell>
        </row>
        <row r="90">
          <cell r="E90" t="str">
            <v xml:space="preserve">บริษัท พาแนล แบรนด์ จำกัด </v>
          </cell>
        </row>
        <row r="91">
          <cell r="E91" t="str">
            <v xml:space="preserve">บริษัท พาแนล เซอร์วิส จำกัด </v>
          </cell>
        </row>
        <row r="92">
          <cell r="E92" t="str">
            <v>บริษัท วีฮิเคิล เอคซเพิท จำกัด</v>
          </cell>
        </row>
        <row r="93">
          <cell r="E93" t="str">
            <v>บริษัท สมาร์ท โฮม คอนซัลติ้ง จำกัด</v>
          </cell>
        </row>
        <row r="94">
          <cell r="E94" t="str">
            <v>บริษัท อิน พอยท์ วิชั่น จำกัด</v>
          </cell>
        </row>
        <row r="95">
          <cell r="E95" t="str">
            <v>บริษัท เคมล็อก จำกัด</v>
          </cell>
        </row>
        <row r="96">
          <cell r="E96" t="str">
            <v>บริษัท เจวีเค เทรดดิ้ง จำกัด</v>
          </cell>
        </row>
        <row r="97">
          <cell r="E97" t="str">
            <v>บริษัท เจวีเค อินเตอร์เนชั่นแนล ทราเวล จำกัด</v>
          </cell>
        </row>
        <row r="98">
          <cell r="E98" t="str">
            <v>บริษัท เจวีเค อินโด-ไชน่า มูฟเวอรส์ จำกัด</v>
          </cell>
        </row>
        <row r="99">
          <cell r="E99" t="str">
            <v>บริษัท เจวีเค-นากา มูฟเวอร์ส (ประเทศไทย) จำกัด</v>
          </cell>
        </row>
        <row r="100">
          <cell r="E100" t="str">
            <v>บริษัท เอเซีย ทราฟ จำกัด</v>
          </cell>
        </row>
        <row r="101">
          <cell r="E101" t="str">
            <v>บริษัท ไทย-รัสเชียน เทคโนบริด์จ จำกัด</v>
          </cell>
        </row>
        <row r="102">
          <cell r="E102" t="str">
            <v>บริษัท พอร์ท อิควิปเม้นท์ ซัพพลาย จำกัด</v>
          </cell>
        </row>
        <row r="103">
          <cell r="E103" t="str">
            <v>บริษัท พิค แอนด์ พี เทรดดิ้ง จำกัด</v>
          </cell>
        </row>
        <row r="104">
          <cell r="E104" t="str">
            <v>บริษัท พีเอสวี ลิ้งค์ จำกัด</v>
          </cell>
        </row>
        <row r="105">
          <cell r="E105" t="str">
            <v>บริษัท พีค เอวิเอชั่น เซอร์วิสเซส (ประเทศไทย) จำกัด</v>
          </cell>
        </row>
        <row r="106">
          <cell r="E106" t="str">
            <v>บริษัท วี.เอส.ทราเวลโปรโมชั่น จำกัด</v>
          </cell>
        </row>
        <row r="107">
          <cell r="E107" t="str">
            <v>บริษัท อนันตเดชเรืองสิน จำกัด</v>
          </cell>
        </row>
        <row r="108">
          <cell r="E108" t="str">
            <v>บริษัท ออนชอร์ -ออฟชอร์ เซอร์วิสเซส จำกัด</v>
          </cell>
        </row>
        <row r="109">
          <cell r="E109" t="str">
            <v>บริษัท อัลเทิน อินเตอร์เนชั่นแนล จำกัด</v>
          </cell>
        </row>
        <row r="110">
          <cell r="E110" t="str">
            <v>บริษัท กีลเลี่ยน จำกัด</v>
          </cell>
        </row>
        <row r="111">
          <cell r="E111" t="str">
            <v>บริษัท ซุปเปอร์ เค พาวเวอร์ จำกัด</v>
          </cell>
        </row>
        <row r="112">
          <cell r="E112" t="str">
            <v>บริษัท เซ้าท์อีสเอเชี่ยนแพคเกจจิ่งแอนด์ แคนนิ่ง จำกัด</v>
          </cell>
        </row>
        <row r="113">
          <cell r="E113" t="str">
            <v>Clipper Holding Co.,Ltd (HK)</v>
          </cell>
        </row>
        <row r="114">
          <cell r="E114" t="str">
            <v>Marchetti Group Holding Ptd.Ltd. (S)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Q4NTV"/>
      <sheetName val="EQ1.43"/>
      <sheetName val="EQ2.43"/>
      <sheetName val="EQ3.43 "/>
      <sheetName val="EQ4.43 "/>
      <sheetName val="EQ1.44"/>
      <sheetName val="10-1 Media"/>
      <sheetName val="10-cut"/>
      <sheetName val="M_Maincomp"/>
      <sheetName val="Equity-NBCq 443"/>
      <sheetName val="130530"/>
      <sheetName val="FG"/>
      <sheetName val="Main"/>
      <sheetName val="BSLA"/>
      <sheetName val="EQ1_43"/>
      <sheetName val="EQ2_43"/>
      <sheetName val="EQ3_43_"/>
      <sheetName val="EQ4_43_"/>
      <sheetName val="EQ1_44"/>
      <sheetName val="10-1_Media"/>
      <sheetName val="DEP12"/>
      <sheetName val="เงินกู้ธนชาติ"/>
      <sheetName val="เงินกู้ MGC"/>
      <sheetName val="CUSTOMER"/>
      <sheetName val="Raw Material"/>
      <sheetName val="Sheet1"/>
      <sheetName val="Base Rental"/>
      <sheetName val="ACTUAL_CurYear"/>
      <sheetName val="EQ1_431"/>
      <sheetName val="EQ2_431"/>
      <sheetName val="EQ3_43_1"/>
      <sheetName val="EQ4_43_1"/>
      <sheetName val="EQ1_441"/>
      <sheetName val="10-1_Media1"/>
      <sheetName val="S33"/>
      <sheetName val="Example"/>
      <sheetName val="Sheet21"/>
      <sheetName val="HGA ENG"/>
      <sheetName val="Allo Rate"/>
      <sheetName val="data"/>
      <sheetName val="Pointer_THB"/>
      <sheetName val="7251-06540"/>
      <sheetName val="Checklist-A"/>
      <sheetName val="EQ1_432"/>
      <sheetName val="EQ2_432"/>
      <sheetName val="EQ3_43_2"/>
      <sheetName val="EQ4_43_2"/>
      <sheetName val="EQ1_442"/>
      <sheetName val="10-1_Media2"/>
      <sheetName val="Equity-NBCq_443"/>
      <sheetName val="Raw_Material"/>
      <sheetName val="Base_Rental"/>
      <sheetName val="เงินกู้_MGC"/>
      <sheetName val="Sheet"/>
      <sheetName val="J or E"/>
      <sheetName val="Employee"/>
      <sheetName val="JobOrder"/>
      <sheetName val="Union"/>
      <sheetName val="List_Box_Table"/>
      <sheetName val="TB-M"/>
      <sheetName val="OreType"/>
      <sheetName val="Formula"/>
      <sheetName val="Production Graph"/>
      <sheetName val="Production Qty"/>
      <sheetName val="DINDAN TECHNICAL"/>
      <sheetName val="KRIENG THAI GROUP"/>
      <sheetName val="KRIENGTHAIWATANA INTERTRADE"/>
      <sheetName val="FOUNDATION FOR INDUSTRIAL-MASCI"/>
      <sheetName val="MUANG RANGSIT"/>
      <sheetName val="NIYOMKIJ"/>
      <sheetName val="BT CONNECT"/>
      <sheetName val="PSN ENGINEERING"/>
      <sheetName val="S.Y. STEEL INDUSTRY"/>
      <sheetName val="SRIUDOM IMAGE"/>
      <sheetName val="THAI INDUSTRIAL TRI"/>
      <sheetName val="GAUGE A ENGINEERING"/>
      <sheetName val="KRIENG KAMOL"/>
      <sheetName val="K.WORTH &amp; SUCCESS"/>
      <sheetName val="K.T MAX"/>
      <sheetName val="KK TWO ENGINEERING"/>
      <sheetName val="KSC"/>
      <sheetName val="K LINE"/>
      <sheetName val="K LINE LOGISTICS"/>
      <sheetName val="KTSC"/>
      <sheetName val="CHEMICAL ENTERPRISE"/>
      <sheetName val="KYOCERA DOCUMENT SOLUTION"/>
      <sheetName val="JENBUNJERD"/>
      <sheetName val="GEMINI"/>
      <sheetName val="CHIANTAO"/>
      <sheetName val="CHEER TECHNOLOGY"/>
      <sheetName val="THE SHEEL"/>
      <sheetName val="TECHWORK"/>
      <sheetName val="TECHNOLOGYINSTRUMENT"/>
      <sheetName val="TECHNOCLEAN"/>
      <sheetName val="TECHNICAL LIFT-ALL"/>
      <sheetName val="THEPTHAWA"/>
      <sheetName val="BANE ENGINEERING"/>
      <sheetName val="BETTERWORLDGREEN"/>
      <sheetName val="BAE YI PRINTNG"/>
      <sheetName val="BEST TRAINING"/>
      <sheetName val="PERFECT"/>
      <sheetName val="POWER TRANMISSION"/>
      <sheetName val="POWER BILLIONAIRE"/>
      <sheetName val="PURERAGOLD"/>
      <sheetName val="FESTO"/>
      <sheetName val="FIRST INTER PART"/>
      <sheetName val="METRO"/>
      <sheetName val="MEGA ADVANCE"/>
      <sheetName val="MEMBER TECH"/>
      <sheetName val="RED ENGINEERING MACHINERY"/>
      <sheetName val="RAY BUSINESS"/>
      <sheetName val="VERYGOOD UNIFORM"/>
      <sheetName val="WORLD PUMP"/>
      <sheetName val="SARI STEEL SALES"/>
      <sheetName val="SHYANG TAI"/>
      <sheetName val="A.S. METROLOGY"/>
      <sheetName val="A.L.K."/>
      <sheetName val="A.D.ENGINEERING"/>
      <sheetName val="A.R.E. TRADING"/>
      <sheetName val="ANO EQUIPMENT"/>
      <sheetName val="AMP GOLDBAL"/>
      <sheetName val="YA THAI"/>
      <sheetName val="EXCHANGE INTER"/>
      <sheetName val="ACME"/>
      <sheetName val="N.T. MORTER"/>
      <sheetName val="N.P.ELECTRIC"/>
      <sheetName val="N.U.C."/>
      <sheetName val="NCH"/>
      <sheetName val="NW COMPUTER"/>
      <sheetName val="NTC"/>
      <sheetName val="NTT"/>
      <sheetName val="NPA PRODUCT"/>
      <sheetName val="APJ (S) TRADING"/>
      <sheetName val="AP EVOLUTION"/>
      <sheetName val="M.STAR"/>
      <sheetName val="M TECH PLAS"/>
      <sheetName val="M-FOCUS"/>
      <sheetName val="MCC.FORKLIFT"/>
      <sheetName val="MB INDUSTRIAL"/>
      <sheetName val="M.WATER"/>
      <sheetName val="S.K.PRECISION"/>
      <sheetName val="S.J SCREWTHAI"/>
      <sheetName val="S.T. CONTROL"/>
      <sheetName val="SKF-ECONOMOS"/>
      <sheetName val="SST"/>
      <sheetName val="ESCO PREMIUM"/>
      <sheetName val="STC FORKLIFT"/>
      <sheetName val="SP.CENTRAL"/>
      <sheetName val="SP.TECHNICAL"/>
      <sheetName val="SV NITTAN"/>
      <sheetName val="OERLIKON "/>
      <sheetName val="CARRIER(THAILAND)"/>
      <sheetName val="KANSEI"/>
      <sheetName val="CHAMPION TOOLS"/>
      <sheetName val="FACTORY AUTOMATION"/>
      <sheetName val="FACTORY MAX"/>
      <sheetName val="MECHATROL"/>
      <sheetName val="MATERIAL CARBIDE"/>
      <sheetName val="MENAM STAINLESS"/>
      <sheetName val="SANG CHAI"/>
      <sheetName val="ACTIVE FOCUS"/>
      <sheetName val="ADVANTAGE CENTER"/>
      <sheetName val="ADVANCE POWER-TECH"/>
      <sheetName val="ADVANCE MEKKI"/>
      <sheetName val="ADVANCE MECHATRONICS"/>
      <sheetName val="ADVANCED THAI TESTING "/>
      <sheetName val="ADVENCED INFO"/>
      <sheetName val="ABPON"/>
      <sheetName val="AIRTAC ENTERPRISE"/>
      <sheetName val="ARROW PACK"/>
      <sheetName val="ASSAB STEEL"/>
      <sheetName val="ASSOCIATE PACKAGING"/>
      <sheetName val="GOSHU KOSUN"/>
      <sheetName val="COATTECH"/>
      <sheetName val="CHOCKE PRACHA"/>
      <sheetName val="CHOCK AMNOY"/>
      <sheetName val="TOYOTA TSUSHO"/>
      <sheetName val="TOYOTA BANGKOK"/>
      <sheetName val="TOTAL ACCESS (DTAC)"/>
      <sheetName val="TOTAL INDUSTRIAL"/>
      <sheetName val="BAUME CHEMICAL"/>
      <sheetName val="BORON TOOLING SYSTEM"/>
      <sheetName val="PROFIN"/>
      <sheetName val="PROLIFIC HEATING"/>
      <sheetName val="POLAR WEB"/>
      <sheetName val="FONIX"/>
      <sheetName val="MOTOVARIO"/>
      <sheetName val="ELECTRIC TOOLS SHOP"/>
      <sheetName val="VIBHARAM HOSPITAL"/>
      <sheetName val="OCEAN PAPER"/>
      <sheetName val="CHAIYO PRECISION"/>
      <sheetName val="DAIKOH "/>
      <sheetName val="TRI-AXIS"/>
      <sheetName val="THAI METROLOGY"/>
      <sheetName val="THAI ESCORP"/>
      <sheetName val="THAI ADVANCE ELECTRIC"/>
      <sheetName val="THAI TOHKEN"/>
      <sheetName val="THAI SANMEI"/>
      <sheetName val="THAI SIMON"/>
      <sheetName val="THE SIAM COMMERCIAL"/>
      <sheetName val="T.N."/>
      <sheetName val="THAI SPECIAL WIRE"/>
      <sheetName val="THAI AUTO TECH"/>
      <sheetName val="THAI INTER ELECTRIC"/>
      <sheetName val="TAIHONGCHENG"/>
      <sheetName val="BIONIC TRADING"/>
      <sheetName val="T. TERAKIT"/>
      <sheetName val="FIRE WORLD IMPORT"/>
      <sheetName val="MIRA COMPUTER"/>
      <sheetName val="WAIWA"/>
      <sheetName val="ID MART"/>
      <sheetName val="I RICH"/>
      <sheetName val="HYTRON TRESAK"/>
      <sheetName val="HI PRINT"/>
      <sheetName val="GRAUER &amp; WEIL"/>
      <sheetName val="CAT TELECOM"/>
      <sheetName val="KANYASIREE"/>
      <sheetName val="PROVINCIAL ELECTRICTY AUTHORITY"/>
      <sheetName val="PROVINCIAL WATERWORKS"/>
      <sheetName val="KHWANTHONG"/>
      <sheetName val="CREATION CENTER"/>
      <sheetName val="QUALITY INTER PRODUCT"/>
      <sheetName val="COSMO TOOL &amp; PART"/>
      <sheetName val="EXPENS FOR FLOOD"/>
      <sheetName val="KINGSEAL"/>
      <sheetName val="KING OF VALVE"/>
      <sheetName val="KEYENCE"/>
      <sheetName val="MR.HIROSHI ANDO"/>
      <sheetName val="J.SRI RUNGRUENG"/>
      <sheetName val="JITTHANAKUL"/>
      <sheetName val="JIRA PRO PRINT"/>
      <sheetName val="JUTHAWAN"/>
      <sheetName val="JUTHAWAN - LAB"/>
      <sheetName val="C.CHAROENSUP"/>
      <sheetName val="CHALITA SEMISUE"/>
      <sheetName val="CHAVANAN CORPORATION"/>
      <sheetName val="CHAIMONGKOL EXPRESS"/>
      <sheetName val="CHUPUN INDUSTRIAL"/>
      <sheetName val="SUBTRACT"/>
      <sheetName val="SAGAWA"/>
      <sheetName val="SANTO FIRE"/>
      <sheetName val="C.M.K. EVOTECH"/>
      <sheetName val="C.M.P. PRODUCT"/>
      <sheetName val="CKD THAI CORPORATION"/>
      <sheetName val="CERECLOR COPORATION"/>
      <sheetName val="SUMITOMO CORPRATION"/>
      <sheetName val="THITICHAI GAS"/>
      <sheetName val="WTEC"/>
      <sheetName val="DKSH"/>
      <sheetName val="D FURNIMATE"/>
      <sheetName val="DHL EXPRESS"/>
      <sheetName val="DSL ASIA-PECIFIC"/>
      <sheetName val="TONG CHAROEN"/>
      <sheetName val="TRISAK"/>
      <sheetName val="TAWANRAT"/>
      <sheetName val="TALENG INTERTRADE "/>
      <sheetName val="SUBTAVEEKOON"/>
      <sheetName val="TRANSPO"/>
      <sheetName val="THREE.K.PRINT"/>
      <sheetName val="TRUE TECH"/>
      <sheetName val="TRUE INTERNET"/>
      <sheetName val="TUNGALOY"/>
      <sheetName val="T.K. ITERGUARD"/>
      <sheetName val="T.M.S"/>
      <sheetName val="T.S. INTERPLAST"/>
      <sheetName val="T.I.D.ENGINEERING"/>
      <sheetName val="T.G.M. ENTERPRISE"/>
      <sheetName val="T.P ELECTRIC"/>
      <sheetName val="TJ NORMAN"/>
      <sheetName val="TNP"/>
      <sheetName val="TFF"/>
      <sheetName val="TOT PUBLIC"/>
      <sheetName val="TC PARTS"/>
      <sheetName val="TTF INTERNATIONAL"/>
      <sheetName val="TT FUJI"/>
      <sheetName val="TRC ENTERPRISE"/>
      <sheetName val="TOOLNET"/>
      <sheetName val="TOOLING SERVICE"/>
      <sheetName val="TOOLING EXACT CENTER"/>
      <sheetName val="THANAWONG THAI"/>
      <sheetName val="NOR SAFETY"/>
      <sheetName val="NAKATASUNG"/>
      <sheetName val="NAKBURIN"/>
      <sheetName val="NANDEE INTER-TRADE"/>
      <sheetName val="APOLLO OIL (THAILAND) "/>
      <sheetName val="NUMSIN"/>
      <sheetName val="NISSIN"/>
      <sheetName val="NIPPON CHEMICAL"/>
      <sheetName val="PNEUMAX"/>
      <sheetName val="NEO TOOLS"/>
      <sheetName val="GENCO"/>
      <sheetName val="BANGKOK SCIENCE"/>
      <sheetName val="BANGKOK SALAKPHAN"/>
      <sheetName val="BIZ TECH THAI"/>
      <sheetName val="B.S.P. PRODUCTS"/>
      <sheetName val="BEEDIA DAIMOND"/>
      <sheetName val="BP CASTROL"/>
      <sheetName val="PATHUMRAK HOSPITAL"/>
      <sheetName val="PATHUMTHANI WORKMAN'S"/>
      <sheetName val="PETROLIUM (OIL)"/>
      <sheetName val="PORNPHROMPERMPATTANA"/>
      <sheetName val="PORNVATANA TRANSPORT"/>
      <sheetName val="PREMIUM LUBRICANT"/>
      <sheetName val="PREMIER AUTOMATION"/>
      <sheetName val="PRECISION PRINT"/>
      <sheetName val="PRECISION STANDARD"/>
      <sheetName val="PHONLAWAT CHEMICAL"/>
      <sheetName val="PHONLAWAT INTERCHERM"/>
      <sheetName val="PLUS GOLF"/>
      <sheetName val="PLASMAT"/>
      <sheetName val="PATA CHEMICAL"/>
      <sheetName val="PANTHONG RANGSIT"/>
      <sheetName val="P.M.GENERAL"/>
      <sheetName val="P.S.C. CUTTINGTOOL"/>
      <sheetName val="P.D.C."/>
      <sheetName val="P.V.S. TRADING ENGINEERING"/>
      <sheetName val="PMC SUCCESS"/>
      <sheetName val="P.S.M.BEARING"/>
      <sheetName val="P&amp;S RANGSIT"/>
      <sheetName val="P &amp; B RATCHADA HOTEL"/>
      <sheetName val="PTP"/>
      <sheetName val="P TWO"/>
      <sheetName val="PPS SUPPLY"/>
      <sheetName val="P.P PROPRINT"/>
      <sheetName val="POONSUP"/>
      <sheetName val="FLEXIBLE AUTOMATION"/>
      <sheetName val="FLUID MECHANIC SUPPLY"/>
      <sheetName val="FUNCTION INTERNATIONAL"/>
      <sheetName val="BHATARA PROGESS"/>
      <sheetName val="MAHAJAK INDUSTRIAL"/>
      <sheetName val="MUSKETEER"/>
      <sheetName val="MARUKA MACHINERY"/>
      <sheetName val="MIRI"/>
      <sheetName val="MISUMI"/>
      <sheetName val="MITSUI"/>
      <sheetName val="MITSUYA"/>
      <sheetName val="MULLER"/>
      <sheetName val="YAMAZEN"/>
      <sheetName val="UAE"/>
      <sheetName val="UNITY INTER"/>
      <sheetName val="RIVER A.V."/>
      <sheetName val="RICOH"/>
      <sheetName val="RUENSIRI GARDEN"/>
      <sheetName val="LAFATECH"/>
      <sheetName val="LEADERS PETROLIUM"/>
      <sheetName val="WANG EDUCATION"/>
      <sheetName val="WANGNOI CONVEYOR BELT"/>
      <sheetName val="VACHARA"/>
      <sheetName val="VANICH"/>
      <sheetName val="V.D.PROSPERMACHINERY"/>
      <sheetName val="V.S.P. TOOLINGMACHINEWORK"/>
      <sheetName val="VLP GARMENT"/>
      <sheetName val="V.K. NORMAN"/>
      <sheetName val="VS CHEM"/>
      <sheetName val="VRP LABBORATORY"/>
      <sheetName val="SRISUWAN"/>
      <sheetName val="STABLE ELECTRIC SUPPLY"/>
      <sheetName val="SPECIALTY"/>
      <sheetName val="STANDARD"/>
      <sheetName val="SKY-HIGH TECHNOLOGY"/>
      <sheetName val="SOMTHAI ELECTRIC"/>
      <sheetName val="SIAM SCALES"/>
      <sheetName val="SIAM-PACK"/>
      <sheetName val="SIAM MECHATRONIC"/>
      <sheetName val="SIAM OKAYA"/>
      <sheetName val="SIAM IKK"/>
      <sheetName val="SIAM NIPPON"/>
      <sheetName val="FUCHS LUBRICANTS"/>
      <sheetName val="SIAM RUNG REANG"/>
      <sheetName val="SAHAKIJ PACKAGING"/>
      <sheetName val="SAHAMIT MACHINERY"/>
      <sheetName val="SINNAPATARA"/>
      <sheetName val="SINPARA PALLET"/>
      <sheetName val="SUTHONG MACHINERY"/>
      <sheetName val="SUMIPOL"/>
      <sheetName val="CENTRAL CABLE &amp; HARDWARE"/>
      <sheetName val="TRANSFORMER SIRIWIWAT"/>
      <sheetName val="ANANT TOOL &amp; DIE"/>
      <sheetName val="AMORN SYSTEM"/>
      <sheetName val="AUTO MORE"/>
      <sheetName val="APOLLO  TEC TRADING"/>
      <sheetName val="AMMERAAL BELTTECH"/>
      <sheetName val="ALLIANZ BIZ"/>
      <sheetName val="ULTRA"/>
      <sheetName val="ASKME SOLUTION"/>
      <sheetName val="R.HANK SERVICE"/>
      <sheetName val="R.HANK SUPPLY"/>
      <sheetName val="R SEVEN"/>
      <sheetName val="ARSOM"/>
      <sheetName val="INTERPRETIVE"/>
      <sheetName val="INDEED PRECISION"/>
      <sheetName val="INTEGRATED SCM"/>
      <sheetName val="ISCAR (THAILAND)"/>
      <sheetName val="UDOMPHAN"/>
      <sheetName val="ISO (MUSCI)"/>
      <sheetName val="UMETOKU"/>
      <sheetName val="UENO"/>
      <sheetName val="HARROT CARBIDE &amp; DAIMOND"/>
      <sheetName val="EXTRA TECHNOLOGY"/>
      <sheetName val="T75025"/>
      <sheetName val="DIS"/>
      <sheetName val="VLOOKUP"/>
      <sheetName val="Production Database 399"/>
      <sheetName val="ADVANCE-STAFF"/>
      <sheetName val="Plant&amp;SLOC(new)"/>
      <sheetName val="PLBS"/>
      <sheetName val="Eliminate CONSO"/>
      <sheetName val="Eliminate BAG"/>
      <sheetName val="eliminate BFI"/>
      <sheetName val="eliminate BFM"/>
      <sheetName val="eliminate BH"/>
      <sheetName val="eliminate BIT"/>
      <sheetName val="AdjustCost"/>
      <sheetName val="GW2"/>
      <sheetName val="DTA&amp;DTL 2561"/>
      <sheetName val="เงินเกษียณ OCI"/>
      <sheetName val="TAKE EQUITY"/>
      <sheetName val="Surplus"/>
      <sheetName val="DTA&amp;DTL 2556"/>
      <sheetName val="โท Query"/>
      <sheetName val="ValueList"/>
      <sheetName val="Manual"/>
      <sheetName val="cc"/>
      <sheetName val="Reference"/>
      <sheetName val="รายชื่อ"/>
      <sheetName val="CF"/>
      <sheetName val="อัตราค่าบรรทุก"/>
      <sheetName val="Fagor04-A3112e"/>
      <sheetName val="実績月"/>
      <sheetName val="CHUPUN INDUSTRISn"/>
      <sheetName val="#REF"/>
      <sheetName val="Pricelist"/>
      <sheetName val="製番予定表"/>
      <sheetName val="NTA - Liabilities, Equities"/>
      <sheetName val="Choice"/>
      <sheetName val="TriOcean"/>
      <sheetName val="Group"/>
      <sheetName val="F&amp;B Sum"/>
      <sheetName val="PR Release (Ex.)"/>
      <sheetName val="Coding F5"/>
      <sheetName val="TB(USD)"/>
      <sheetName val="Sales"/>
      <sheetName val="Purchase"/>
      <sheetName val="SG&amp;A"/>
      <sheetName val="form5"/>
      <sheetName val="check"/>
      <sheetName val="form 14"/>
      <sheetName val="fst-eng"/>
      <sheetName val="list"/>
      <sheetName val="Links"/>
      <sheetName val="WH"/>
      <sheetName val="Proj Summ"/>
      <sheetName val="PL_INEC Q2'53"/>
      <sheetName val="GVL"/>
      <sheetName val="NEW-PANEL"/>
      <sheetName val="ACCODE"/>
      <sheetName val="Calculation of end rates"/>
      <sheetName val="Summarize"/>
      <sheetName val="TB"/>
      <sheetName val="LL-1"/>
      <sheetName val="LL-2_Note"/>
      <sheetName val="LL-3"/>
      <sheetName val="LL-4"/>
      <sheetName val="L20150217"/>
      <sheetName val="LL-5"/>
      <sheetName val="L20150218"/>
      <sheetName val="LL-6"/>
      <sheetName val="L20150595"/>
      <sheetName val="Condition (3)"/>
      <sheetName val="Condition (2)"/>
      <sheetName val="Condition"/>
      <sheetName val="GL-aP"/>
      <sheetName val="GL-aP (2)"/>
      <sheetName val="defer int."/>
      <sheetName val="defer int. (2)"/>
      <sheetName val="int,"/>
      <sheetName val="int, (2)"/>
      <sheetName val="Gain"/>
      <sheetName val="Gain (2)"/>
      <sheetName val="Reconcile Gain sale fix asset"/>
      <sheetName val="PL"/>
      <sheetName val="Budget-Bal"/>
      <sheetName val="menu"/>
      <sheetName val="NBCA_2001_Completed"/>
      <sheetName val="CIPA"/>
      <sheetName val="Sum"/>
      <sheetName val="Revenues &amp; Expenses"/>
      <sheetName val="Cover"/>
      <sheetName val="Tra_bang"/>
      <sheetName val="J1"/>
      <sheetName val="J2"/>
      <sheetName val="18.1"/>
      <sheetName val="15"/>
      <sheetName val="13"/>
      <sheetName val="12"/>
      <sheetName val="6.5.2"/>
      <sheetName val="5.2"/>
      <sheetName val="6.2"/>
      <sheetName val="7.1.3"/>
      <sheetName val="9"/>
      <sheetName val="3.3"/>
      <sheetName val="5"/>
      <sheetName val="6.4"/>
      <sheetName val="18"/>
      <sheetName val="8"/>
      <sheetName val="17.2.3"/>
      <sheetName val="17.2.2"/>
      <sheetName val="7"/>
      <sheetName val="2.3"/>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sheetData sheetId="441"/>
      <sheetData sheetId="442"/>
      <sheetData sheetId="443"/>
      <sheetData sheetId="444"/>
      <sheetData sheetId="445"/>
      <sheetData sheetId="446"/>
      <sheetData sheetId="447"/>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PR1"/>
      <sheetName val="PR3"/>
      <sheetName val="PR5"/>
      <sheetName val="PR6"/>
      <sheetName val="PR7"/>
      <sheetName val="PR9"/>
      <sheetName val="PR10"/>
      <sheetName val="Map"/>
      <sheetName val="TB VT Q2 2014"/>
      <sheetName val="F4301"/>
    </sheetNames>
    <sheetDataSet>
      <sheetData sheetId="0"/>
      <sheetData sheetId="1"/>
      <sheetData sheetId="2"/>
      <sheetData sheetId="3"/>
      <sheetData sheetId="4"/>
      <sheetData sheetId="5"/>
      <sheetData sheetId="6"/>
      <sheetData sheetId="7"/>
      <sheetData sheetId="8" refreshError="1">
        <row r="4">
          <cell r="H4">
            <v>40543</v>
          </cell>
        </row>
        <row r="5">
          <cell r="H5">
            <v>40633</v>
          </cell>
        </row>
        <row r="6">
          <cell r="H6">
            <v>40724</v>
          </cell>
        </row>
        <row r="7">
          <cell r="H7">
            <v>40816</v>
          </cell>
        </row>
        <row r="8">
          <cell r="H8">
            <v>40908</v>
          </cell>
        </row>
        <row r="9">
          <cell r="H9">
            <v>40999</v>
          </cell>
        </row>
        <row r="10">
          <cell r="H10">
            <v>41090</v>
          </cell>
        </row>
        <row r="11">
          <cell r="H11">
            <v>41182</v>
          </cell>
        </row>
        <row r="12">
          <cell r="H12">
            <v>41274</v>
          </cell>
        </row>
        <row r="13">
          <cell r="H13">
            <v>41364</v>
          </cell>
        </row>
        <row r="14">
          <cell r="H14">
            <v>41455</v>
          </cell>
        </row>
        <row r="15">
          <cell r="H15">
            <v>41547</v>
          </cell>
        </row>
        <row r="16">
          <cell r="H16">
            <v>41639</v>
          </cell>
        </row>
        <row r="17">
          <cell r="H17">
            <v>41729</v>
          </cell>
        </row>
        <row r="18">
          <cell r="H18">
            <v>41820</v>
          </cell>
        </row>
        <row r="19">
          <cell r="H19">
            <v>41912</v>
          </cell>
        </row>
        <row r="20">
          <cell r="H20">
            <v>42004</v>
          </cell>
        </row>
        <row r="21">
          <cell r="H21">
            <v>42094</v>
          </cell>
        </row>
        <row r="22">
          <cell r="H22">
            <v>42185</v>
          </cell>
        </row>
        <row r="23">
          <cell r="H23">
            <v>42277</v>
          </cell>
        </row>
        <row r="24">
          <cell r="H24">
            <v>42369</v>
          </cell>
        </row>
        <row r="25">
          <cell r="H25">
            <v>42460</v>
          </cell>
        </row>
        <row r="26">
          <cell r="H26">
            <v>42551</v>
          </cell>
        </row>
        <row r="27">
          <cell r="H27">
            <v>42643</v>
          </cell>
        </row>
        <row r="28">
          <cell r="H28">
            <v>42735</v>
          </cell>
        </row>
        <row r="29">
          <cell r="H29">
            <v>42825</v>
          </cell>
        </row>
        <row r="30">
          <cell r="H30">
            <v>42916</v>
          </cell>
        </row>
        <row r="31">
          <cell r="H31">
            <v>43008</v>
          </cell>
        </row>
        <row r="32">
          <cell r="H32">
            <v>43100</v>
          </cell>
        </row>
        <row r="33">
          <cell r="H33">
            <v>43190</v>
          </cell>
        </row>
        <row r="34">
          <cell r="H34">
            <v>43281</v>
          </cell>
        </row>
        <row r="35">
          <cell r="H35">
            <v>43373</v>
          </cell>
        </row>
        <row r="36">
          <cell r="H36">
            <v>43465</v>
          </cell>
        </row>
        <row r="37">
          <cell r="H37">
            <v>43555</v>
          </cell>
        </row>
        <row r="38">
          <cell r="H38">
            <v>43646</v>
          </cell>
        </row>
        <row r="39">
          <cell r="H39">
            <v>43738</v>
          </cell>
        </row>
        <row r="40">
          <cell r="H40">
            <v>43830</v>
          </cell>
        </row>
        <row r="41">
          <cell r="H41">
            <v>43921</v>
          </cell>
        </row>
        <row r="42">
          <cell r="H42">
            <v>44012</v>
          </cell>
        </row>
        <row r="43">
          <cell r="H43">
            <v>44104</v>
          </cell>
        </row>
        <row r="44">
          <cell r="H44">
            <v>44196</v>
          </cell>
        </row>
      </sheetData>
      <sheetData sheetId="9" refreshError="1"/>
      <sheetData sheetId="1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Datasheet"/>
      <sheetName val="Revenue calc for AH"/>
      <sheetName val="Customers"/>
      <sheetName val="Mkt tariffs"/>
      <sheetName val="QLD valuation"/>
      <sheetName val="Chart data"/>
      <sheetName val="QLD charts"/>
      <sheetName val="QLD output"/>
      <sheetName val="Financial Summary - Graphs"/>
      <sheetName val="Data WWD"/>
      <sheetName val="Main"/>
      <sheetName val="Map"/>
      <sheetName val="BEN"/>
      <sheetName val="生産総枠"/>
      <sheetName val="Revenue_calc_for_AH"/>
      <sheetName val="Mkt_tariffs"/>
      <sheetName val="QLD_valuation"/>
      <sheetName val="Chart_data"/>
      <sheetName val="QLD_charts"/>
      <sheetName val="QLD_output"/>
      <sheetName val="Financial_Summary_-_Graphs"/>
      <sheetName val="Data_WWD"/>
      <sheetName val="เงินกู้ธนชาติ"/>
      <sheetName val="#Lookup"/>
      <sheetName val="sumdata"/>
      <sheetName val="MENU-DOP"/>
      <sheetName val="cashflow"/>
      <sheetName val="adj"/>
      <sheetName val="Index"/>
      <sheetName val="เงินกู้ MGC"/>
      <sheetName val="ตั๋วเงินรับ"/>
      <sheetName val="2.Conso"/>
      <sheetName val="Energex Gas model MKII 060703v0"/>
      <sheetName val="bod"/>
      <sheetName val="Manual"/>
      <sheetName val="NAME"/>
      <sheetName val="TrialBalance Q3-2002"/>
      <sheetName val="summary"/>
      <sheetName val="8.1|Invest in Equity"/>
      <sheetName val="ชื่อหุ้น"/>
      <sheetName val="pt"/>
      <sheetName val="Int."/>
      <sheetName val="OthCode"/>
      <sheetName val="Revenue_calc_for_AH1"/>
      <sheetName val="Mkt_tariffs1"/>
      <sheetName val="QLD_valuation1"/>
      <sheetName val="Chart_data1"/>
      <sheetName val="QLD_charts1"/>
      <sheetName val="QLD_output1"/>
      <sheetName val="Financial_Summary_-_Graphs1"/>
      <sheetName val="Data_WWD1"/>
      <sheetName val="เงินกู้_MGC"/>
      <sheetName val="2_Conso"/>
      <sheetName val="Energex_Gas_model_MKII_060703v0"/>
      <sheetName val="TrialBalance_Q3-2002"/>
      <sheetName val="8_1|Invest_in_Equity"/>
      <sheetName val="Int_"/>
      <sheetName val="Trial Balance"/>
      <sheetName val="SCB 1 - Current"/>
      <sheetName val="SCB 2 - Current"/>
      <sheetName val="ADJ - RATE"/>
      <sheetName val="Discount"/>
      <sheetName val="P&amp;L Gas (Stat)"/>
    </sheetNames>
    <sheetDataSet>
      <sheetData sheetId="0" refreshError="1"/>
      <sheetData sheetId="1" refreshError="1">
        <row r="38">
          <cell r="B38" t="str">
            <v>Domestics &lt;1 TJ consumption</v>
          </cell>
        </row>
        <row r="39">
          <cell r="B39" t="str">
            <v>C&amp;I &lt;1 TJ consumption</v>
          </cell>
        </row>
        <row r="40">
          <cell r="B40" t="str">
            <v>C&amp;I 1-10 TJ consumption</v>
          </cell>
        </row>
        <row r="41">
          <cell r="B41" t="str">
            <v>C&amp;I 10-100 TJ consumption</v>
          </cell>
        </row>
        <row r="42">
          <cell r="B42" t="str">
            <v>C&amp;I 100 +TJ consumption</v>
          </cell>
        </row>
        <row r="43">
          <cell r="B43" t="str">
            <v>Generation consumption</v>
          </cell>
        </row>
        <row r="44">
          <cell r="B44" t="str">
            <v>Victoria consumption</v>
          </cell>
        </row>
        <row r="45">
          <cell r="B45" t="str">
            <v>"Serviced Hot Water" consumption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sheetData sheetId="30"/>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 ELIM"/>
      <sheetName val="Reconcile RE"/>
      <sheetName val="1.TB_JWDIL"/>
      <sheetName val="1.TB_BJL"/>
      <sheetName val="1.TB_DTS"/>
      <sheetName val="1.TB_ATL"/>
      <sheetName val="3.Adj-Rje"/>
      <sheetName val="1.TB_JTS"/>
      <sheetName val="1.TB_JWDA"/>
      <sheetName val="1.TB_JWDA Holding"/>
      <sheetName val="1.TB_EM logistic"/>
      <sheetName val="1.TB_JWDPL"/>
      <sheetName val="1.TB_DITS"/>
      <sheetName val="1.TB_JPKCS"/>
      <sheetName val="1.TB_JAPACH"/>
      <sheetName val="1.TB_PCS"/>
      <sheetName val="1.TB_PLP"/>
      <sheetName val="1.TB_PFP"/>
      <sheetName val="2.Conso"/>
      <sheetName val="1.TB_JWDP"/>
      <sheetName val="1.TB_JVKM"/>
      <sheetName val="1.TB_JVKV"/>
      <sheetName val="1.TB_JVKC"/>
      <sheetName val="1.TB_JVKT"/>
      <sheetName val="1.TB_JVKUSA"/>
      <sheetName val="1.TB_JVKH"/>
      <sheetName val="Elim_RPT"/>
      <sheetName val="FV Adjust_Entries"/>
      <sheetName val="Summary Related"/>
      <sheetName val="Asset vs. Liability"/>
      <sheetName val="Expense vs. Revenue"/>
      <sheetName val="Elim_Entries"/>
      <sheetName val="A,C,D|Eliminate on consol"/>
      <sheetName val="B|Hardware"/>
      <sheetName val="B|Intangible"/>
      <sheetName val="E|Deferred tax"/>
      <sheetName val="E|DT on Conso"/>
      <sheetName val="NCI"/>
      <sheetName val="2.Grouping_TB"/>
      <sheetName val="F|Elim RPT"/>
      <sheetName val="1.1|Related parties"/>
      <sheetName val="1.3|Related parties"/>
      <sheetName val="1.4|Related parties"/>
      <sheetName val="F | IP"/>
      <sheetName val="G| Purchasing transaction"/>
      <sheetName val="1.2|Related parties"/>
      <sheetName val="2|Cash"/>
      <sheetName val="3|Other invest"/>
      <sheetName val="4|Trade AR"/>
      <sheetName val="5|Other receive"/>
      <sheetName val="6|Short term loan"/>
      <sheetName val="7|Inventories"/>
      <sheetName val="8.1|Invest in Equity"/>
      <sheetName val="8.2|Invest in Equity"/>
      <sheetName val="9|Invest in Subs"/>
      <sheetName val="14|Deferred tax"/>
      <sheetName val="15|Asset"/>
      <sheetName val="16|Interest-bearing"/>
      <sheetName val="17|Trade payable"/>
      <sheetName val="18|Other payable"/>
      <sheetName val="19|Employee benefit"/>
      <sheetName val="20|Liabilities"/>
      <sheetName val="10|Long term loan"/>
      <sheetName val="11|Investment property"/>
      <sheetName val="12|PP&amp;E"/>
      <sheetName val="13|Intangible asset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Grouping"/>
      <sheetName val="35.1|Financial instrument"/>
      <sheetName val="35.2|Financial instrument"/>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G-310</v>
          </cell>
        </row>
        <row r="21">
          <cell r="B21" t="str">
            <v>H-300</v>
          </cell>
        </row>
        <row r="22">
          <cell r="B22" t="str">
            <v>H-310</v>
          </cell>
        </row>
        <row r="23">
          <cell r="B23" t="str">
            <v>H-320</v>
          </cell>
        </row>
        <row r="24">
          <cell r="B24" t="str">
            <v>H-330</v>
          </cell>
        </row>
        <row r="25">
          <cell r="B25" t="str">
            <v>H-331</v>
          </cell>
        </row>
        <row r="26">
          <cell r="B26" t="str">
            <v>T-310</v>
          </cell>
        </row>
        <row r="27">
          <cell r="B27" t="str">
            <v>N-300</v>
          </cell>
        </row>
        <row r="28">
          <cell r="B28" t="str">
            <v>T-320</v>
          </cell>
        </row>
        <row r="29">
          <cell r="B29" t="str">
            <v>Q-301</v>
          </cell>
        </row>
        <row r="30">
          <cell r="B30" t="str">
            <v>Q-302</v>
          </cell>
        </row>
        <row r="31">
          <cell r="B31" t="str">
            <v>Q-306</v>
          </cell>
        </row>
        <row r="32">
          <cell r="B32" t="str">
            <v>Q-307</v>
          </cell>
        </row>
        <row r="33">
          <cell r="B33" t="str">
            <v>Q-304</v>
          </cell>
        </row>
        <row r="34">
          <cell r="B34" t="str">
            <v>Q-311</v>
          </cell>
        </row>
        <row r="35">
          <cell r="B35" t="str">
            <v>Q-305</v>
          </cell>
        </row>
        <row r="36">
          <cell r="B36" t="str">
            <v>Q-312</v>
          </cell>
        </row>
        <row r="37">
          <cell r="B37" t="str">
            <v>Q-303</v>
          </cell>
        </row>
        <row r="38">
          <cell r="B38" t="str">
            <v>Q-309</v>
          </cell>
        </row>
        <row r="39">
          <cell r="B39" t="str">
            <v>Q-308</v>
          </cell>
        </row>
        <row r="40">
          <cell r="B40" t="str">
            <v>Q-313</v>
          </cell>
        </row>
        <row r="41">
          <cell r="B41" t="str">
            <v>V-300</v>
          </cell>
        </row>
        <row r="42">
          <cell r="B42" t="str">
            <v>X-300</v>
          </cell>
        </row>
        <row r="43">
          <cell r="B43" t="str">
            <v>S-300</v>
          </cell>
        </row>
        <row r="44">
          <cell r="B44" t="str">
            <v>S-310</v>
          </cell>
        </row>
        <row r="45">
          <cell r="B45" t="str">
            <v>Y-300</v>
          </cell>
        </row>
        <row r="46">
          <cell r="B46" t="str">
            <v>Y-310</v>
          </cell>
        </row>
        <row r="47">
          <cell r="B47" t="str">
            <v>P-300</v>
          </cell>
        </row>
        <row r="48">
          <cell r="B48" t="str">
            <v>P-310</v>
          </cell>
        </row>
        <row r="49">
          <cell r="B49" t="str">
            <v>P-311</v>
          </cell>
        </row>
        <row r="50">
          <cell r="B50" t="str">
            <v>P-312</v>
          </cell>
        </row>
        <row r="51">
          <cell r="B51" t="str">
            <v>P-313</v>
          </cell>
        </row>
        <row r="52">
          <cell r="B52" t="str">
            <v>P-314</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ctive "/>
      <sheetName val="Projection"/>
      <sheetName val="Table"/>
      <sheetName val="Sensitivity"/>
      <sheetName val="A(G)L"/>
      <sheetName val="Disclosure IAS19R"/>
      <sheetName val="IAS19R TH"/>
      <sheetName val="IAS19R LSA"/>
      <sheetName val="Disclosure OCI"/>
      <sheetName val="OCI Thai"/>
      <sheetName val="LSA EN"/>
      <sheetName val="LSA TH"/>
      <sheetName val="Split"/>
      <sheetName val="Sheet3"/>
      <sheetName val="4. RE (Open)"/>
    </sheetNames>
    <sheetDataSet>
      <sheetData sheetId="0" refreshError="1">
        <row r="14">
          <cell r="E14">
            <v>42370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DailyReport"/>
      <sheetName val="JobOrder"/>
      <sheetName val="JobOrderSheet"/>
      <sheetName val="Date"/>
      <sheetName val="Employee"/>
      <sheetName val="Unit"/>
      <sheetName val="Subcontract"/>
      <sheetName val="WorkType"/>
      <sheetName val="ProductName"/>
      <sheetName val="ProductType"/>
      <sheetName val="Customer"/>
      <sheetName val="Mold Makek"/>
      <sheetName val="Quotation Type"/>
      <sheetName val="Summary"/>
      <sheetName val="GIVTR00P"/>
    </sheetNames>
    <sheetDataSet>
      <sheetData sheetId="0"/>
      <sheetData sheetId="1"/>
      <sheetData sheetId="2"/>
      <sheetData sheetId="3"/>
      <sheetData sheetId="4"/>
      <sheetData sheetId="5"/>
      <sheetData sheetId="6"/>
      <sheetData sheetId="7" refreshError="1">
        <row r="1">
          <cell r="A1" t="str">
            <v>Work Type</v>
          </cell>
        </row>
        <row r="2">
          <cell r="A2" t="str">
            <v>Modify Mold</v>
          </cell>
        </row>
        <row r="3">
          <cell r="A3" t="str">
            <v>New Mold</v>
          </cell>
        </row>
        <row r="4">
          <cell r="A4" t="str">
            <v>Others</v>
          </cell>
        </row>
        <row r="5">
          <cell r="A5" t="str">
            <v>Overhaul</v>
          </cell>
        </row>
        <row r="6">
          <cell r="A6" t="str">
            <v>Parts</v>
          </cell>
        </row>
        <row r="7">
          <cell r="A7" t="str">
            <v>Repair Mold</v>
          </cell>
        </row>
        <row r="8">
          <cell r="A8" t="str">
            <v>Trial</v>
          </cell>
        </row>
      </sheetData>
      <sheetData sheetId="8"/>
      <sheetData sheetId="9"/>
      <sheetData sheetId="10"/>
      <sheetData sheetId="11"/>
      <sheetData sheetId="12"/>
      <sheetData sheetId="13" refreshError="1"/>
      <sheetData sheetId="1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ial Balance-2005"/>
      <sheetName val="Fagor04-A3112t"/>
      <sheetName val="Fagor04-A3112e"/>
      <sheetName val="wbs&amp;wpl"/>
      <sheetName val="UNADJUSTED"/>
      <sheetName val="AJE"/>
      <sheetName val="RJE"/>
      <sheetName val="3-100"/>
      <sheetName val="6-100"/>
      <sheetName val="6-101"/>
      <sheetName val="6-102"/>
      <sheetName val="6-103"/>
      <sheetName val="8-100"/>
      <sheetName val="9-100"/>
      <sheetName val="9-101"/>
      <sheetName val="10-100"/>
      <sheetName val="payroll "/>
      <sheetName val="Staff payroll 1 "/>
      <sheetName val="Staff payroll  2"/>
      <sheetName val="11-100"/>
      <sheetName val="12-100"/>
      <sheetName val="Note 12-100"/>
      <sheetName val="Note 12-100 (Eng)"/>
      <sheetName val="Test Unit Cost-FG"/>
      <sheetName val="14-100(Inventoty)"/>
      <sheetName val="14-101(Cost Of Sale)"/>
      <sheetName val="14-102(Overhead)"/>
      <sheetName val="14-103(Reconcile cost of sale)"/>
      <sheetName val="14-104(Test LCM)"/>
      <sheetName val="Test System Purchase"/>
      <sheetName val="14-200 A"/>
      <sheetName val="Sheet1"/>
      <sheetName val="Cut off Sales"/>
      <sheetName val="cut of purchase"/>
      <sheetName val="Analysis ar turnover"/>
      <sheetName val="Payroll"/>
      <sheetName val="Reconcile Vat"/>
      <sheetName val="Test System Sales"/>
      <sheetName val="Analytical GP"/>
      <sheetName val="15-100"/>
      <sheetName val="15-101"/>
      <sheetName val="15-102"/>
      <sheetName val="16-100"/>
      <sheetName val="16-101"/>
      <sheetName val="16-102"/>
      <sheetName val="19-100"/>
      <sheetName val="WorkType"/>
      <sheetName val="Summary"/>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実績月"/>
      <sheetName val="損益"/>
      <sheetName val="貸借"/>
      <sheetName val="資金"/>
      <sheetName val="人員"/>
      <sheetName val="在庫"/>
      <sheetName val="受注残"/>
      <sheetName val="???"/>
      <sheetName val="Sheet3"/>
      <sheetName val="Fagor04-A3112e"/>
      <sheetName val="販価"/>
      <sheetName val="Product Time"/>
      <sheetName val="เงินกู้ธนชาติ"/>
      <sheetName val="??"/>
      <sheetName val="test 2"/>
      <sheetName val="Sheet1"/>
      <sheetName val="Sale0309"/>
      <sheetName val="___"/>
      <sheetName val="一覧"/>
      <sheetName val="Raw Material"/>
      <sheetName val="Cost-Domestic EPOXY"/>
      <sheetName val="MOULD"/>
      <sheetName val="Sale0307"/>
      <sheetName val="Rv"/>
      <sheetName val="ค่าใช้จ่าย"/>
      <sheetName val="HS"/>
      <sheetName val="test_2"/>
      <sheetName val="Product_Time"/>
      <sheetName val="Cost-Domestic_EPOXY"/>
      <sheetName val="차체 품안표"/>
      <sheetName val="งบกำไรฯ_48(1)"/>
      <sheetName val="Coding F5"/>
      <sheetName val="TB(USD)"/>
      <sheetName val="Sales"/>
      <sheetName val="Purchase"/>
      <sheetName val="SG&amp;A"/>
      <sheetName val="form5"/>
      <sheetName val="check"/>
      <sheetName val="form 14"/>
    </sheetNames>
    <sheetDataSet>
      <sheetData sheetId="0" refreshError="1">
        <row r="5">
          <cell r="B5">
            <v>1</v>
          </cell>
        </row>
        <row r="10">
          <cell r="B10" t="str">
            <v>1</v>
          </cell>
          <cell r="D10" t="str">
            <v>上</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refreshError="1"/>
      <sheetData sheetId="30" refreshError="1"/>
      <sheetData sheetId="31"/>
      <sheetData sheetId="32"/>
      <sheetData sheetId="33"/>
      <sheetData sheetId="34"/>
      <sheetData sheetId="35"/>
      <sheetData sheetId="36"/>
      <sheetData sheetId="37"/>
      <sheetData sheetId="3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販価"/>
      <sheetName val="販売"/>
      <sheetName val="出荷"/>
      <sheetName val="受払・在庫"/>
      <sheetName val="PL"/>
      <sheetName val="BS"/>
      <sheetName val="CF"/>
      <sheetName val="0409"/>
      <sheetName val="海外子会社月次実績"/>
      <sheetName val="เครื่องมือ"/>
      <sheetName val="ยานพาหนะ"/>
      <sheetName val="อาคาร"/>
    </sheetNames>
    <sheetDataSet>
      <sheetData sheetId="0">
        <row r="1">
          <cell r="B1" t="str">
            <v>SMTL</v>
          </cell>
        </row>
        <row r="2">
          <cell r="B2">
            <v>2008</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11"/>
  <sheetViews>
    <sheetView tabSelected="1" view="pageBreakPreview" topLeftCell="A3" zoomScale="80" zoomScaleNormal="70" zoomScaleSheetLayoutView="80" workbookViewId="0">
      <selection activeCell="A117" sqref="A117"/>
    </sheetView>
  </sheetViews>
  <sheetFormatPr defaultColWidth="9.125" defaultRowHeight="21.45" customHeight="1" x14ac:dyDescent="0.55000000000000004"/>
  <cols>
    <col min="1" max="1" width="52.875" style="14" customWidth="1"/>
    <col min="3" max="3" width="1" customWidth="1"/>
    <col min="4" max="4" width="16.25" style="60" customWidth="1"/>
    <col min="5" max="5" width="1" style="60" customWidth="1"/>
    <col min="6" max="6" width="16.25" style="60" customWidth="1"/>
    <col min="7" max="7" width="1" style="60" customWidth="1"/>
    <col min="8" max="8" width="16.25" style="60" customWidth="1"/>
    <col min="9" max="9" width="1" style="60" customWidth="1"/>
    <col min="10" max="10" width="16.25" style="60" customWidth="1"/>
    <col min="11" max="11" width="13.125" bestFit="1" customWidth="1"/>
    <col min="12" max="12" width="15.125" bestFit="1" customWidth="1"/>
    <col min="14" max="14" width="13" bestFit="1" customWidth="1"/>
    <col min="16" max="16" width="11.875" bestFit="1" customWidth="1"/>
    <col min="18" max="18" width="11.875" bestFit="1" customWidth="1"/>
  </cols>
  <sheetData>
    <row r="1" spans="1:10" ht="22.95" customHeight="1" x14ac:dyDescent="0.6">
      <c r="A1" s="7" t="s">
        <v>0</v>
      </c>
    </row>
    <row r="2" spans="1:10" ht="21.45" customHeight="1" x14ac:dyDescent="0.6">
      <c r="A2" s="7" t="s">
        <v>1</v>
      </c>
    </row>
    <row r="3" spans="1:10" ht="21.45" customHeight="1" x14ac:dyDescent="0.6">
      <c r="A3" s="7"/>
    </row>
    <row r="4" spans="1:10" ht="21.45" customHeight="1" x14ac:dyDescent="0.6">
      <c r="B4" s="20"/>
      <c r="C4" s="20"/>
      <c r="D4" s="281" t="s">
        <v>2</v>
      </c>
      <c r="E4" s="281"/>
      <c r="F4" s="281"/>
      <c r="G4" s="59"/>
      <c r="H4" s="281" t="s">
        <v>3</v>
      </c>
      <c r="I4" s="281"/>
      <c r="J4" s="281"/>
    </row>
    <row r="5" spans="1:10" ht="21.45" customHeight="1" x14ac:dyDescent="0.6">
      <c r="B5" s="20"/>
      <c r="C5" s="20"/>
      <c r="D5" s="283" t="s">
        <v>4</v>
      </c>
      <c r="E5" s="283"/>
      <c r="F5" s="283"/>
      <c r="G5" s="59"/>
      <c r="H5" s="283" t="s">
        <v>4</v>
      </c>
      <c r="I5" s="283"/>
      <c r="J5" s="283"/>
    </row>
    <row r="6" spans="1:10" ht="21.45" customHeight="1" x14ac:dyDescent="0.6">
      <c r="A6" s="7" t="s">
        <v>5</v>
      </c>
      <c r="B6" s="4" t="s">
        <v>6</v>
      </c>
      <c r="C6" s="4"/>
      <c r="D6" s="122">
        <v>2565</v>
      </c>
      <c r="E6" s="122"/>
      <c r="F6" s="177">
        <v>2564</v>
      </c>
      <c r="G6" s="122"/>
      <c r="H6" s="122">
        <v>2565</v>
      </c>
      <c r="I6" s="122"/>
      <c r="J6" s="177">
        <v>2564</v>
      </c>
    </row>
    <row r="7" spans="1:10" ht="21.45" customHeight="1" x14ac:dyDescent="0.55000000000000004">
      <c r="A7" s="8"/>
      <c r="B7" s="20"/>
      <c r="C7" s="20"/>
      <c r="D7" s="282" t="s">
        <v>7</v>
      </c>
      <c r="E7" s="282"/>
      <c r="F7" s="282"/>
      <c r="G7" s="282"/>
      <c r="H7" s="282"/>
      <c r="I7" s="282"/>
      <c r="J7" s="282"/>
    </row>
    <row r="8" spans="1:10" ht="21.45" customHeight="1" x14ac:dyDescent="0.6">
      <c r="A8" s="10" t="s">
        <v>8</v>
      </c>
      <c r="B8" s="4"/>
      <c r="C8" s="4"/>
    </row>
    <row r="9" spans="1:10" ht="21.45" customHeight="1" x14ac:dyDescent="0.55000000000000004">
      <c r="A9" s="14" t="s">
        <v>9</v>
      </c>
      <c r="B9" s="16">
        <v>6</v>
      </c>
      <c r="C9" s="4"/>
      <c r="D9" s="63">
        <v>923999276</v>
      </c>
      <c r="E9" s="63"/>
      <c r="F9" s="63">
        <v>1421580466</v>
      </c>
      <c r="G9" s="63"/>
      <c r="H9" s="63">
        <v>332315433</v>
      </c>
      <c r="I9" s="63"/>
      <c r="J9" s="63">
        <v>919361658</v>
      </c>
    </row>
    <row r="10" spans="1:10" ht="21.45" customHeight="1" x14ac:dyDescent="0.55000000000000004">
      <c r="A10" s="37" t="s">
        <v>10</v>
      </c>
      <c r="B10" s="16"/>
      <c r="C10" s="4"/>
      <c r="D10" s="63"/>
      <c r="E10" s="63"/>
      <c r="F10" s="63"/>
      <c r="G10" s="63"/>
      <c r="H10" s="200"/>
      <c r="I10" s="200"/>
      <c r="J10" s="200"/>
    </row>
    <row r="11" spans="1:10" ht="21.45" customHeight="1" x14ac:dyDescent="0.55000000000000004">
      <c r="A11" s="140" t="s">
        <v>11</v>
      </c>
      <c r="B11" s="16" t="s">
        <v>12</v>
      </c>
      <c r="C11" s="4"/>
      <c r="D11" s="63">
        <v>998364080</v>
      </c>
      <c r="E11" s="63"/>
      <c r="F11" s="63">
        <v>868788439</v>
      </c>
      <c r="G11" s="63"/>
      <c r="H11" s="200">
        <v>165854735</v>
      </c>
      <c r="I11" s="200"/>
      <c r="J11" s="200">
        <v>88739486</v>
      </c>
    </row>
    <row r="12" spans="1:10" ht="21.45" customHeight="1" x14ac:dyDescent="0.55000000000000004">
      <c r="A12" s="140" t="s">
        <v>13</v>
      </c>
      <c r="B12" s="16">
        <v>5</v>
      </c>
      <c r="C12" s="4"/>
      <c r="D12" s="63">
        <v>139326247</v>
      </c>
      <c r="E12" s="63"/>
      <c r="F12" s="63">
        <v>183356070</v>
      </c>
      <c r="G12" s="63"/>
      <c r="H12" s="200">
        <v>26086150</v>
      </c>
      <c r="I12" s="200"/>
      <c r="J12" s="200">
        <v>38644904</v>
      </c>
    </row>
    <row r="13" spans="1:10" ht="21.45" customHeight="1" x14ac:dyDescent="0.55000000000000004">
      <c r="A13" s="14" t="s">
        <v>14</v>
      </c>
      <c r="B13" s="16"/>
      <c r="C13" s="4"/>
      <c r="D13" s="200"/>
      <c r="E13" s="63"/>
      <c r="F13" s="63"/>
      <c r="G13" s="63"/>
      <c r="H13" s="200"/>
      <c r="I13" s="200"/>
      <c r="J13" s="200"/>
    </row>
    <row r="14" spans="1:10" ht="21.45" customHeight="1" x14ac:dyDescent="0.55000000000000004">
      <c r="A14" s="237" t="s">
        <v>15</v>
      </c>
      <c r="B14" s="208">
        <v>5</v>
      </c>
      <c r="C14" s="264"/>
      <c r="D14" s="165">
        <v>207084035</v>
      </c>
      <c r="E14" s="63"/>
      <c r="F14" s="165">
        <v>5000000</v>
      </c>
      <c r="G14" s="63"/>
      <c r="H14" s="63">
        <v>628439540</v>
      </c>
      <c r="I14" s="63"/>
      <c r="J14" s="63">
        <v>458920000</v>
      </c>
    </row>
    <row r="15" spans="1:10" ht="21.45" customHeight="1" x14ac:dyDescent="0.55000000000000004">
      <c r="A15" s="237" t="s">
        <v>406</v>
      </c>
      <c r="B15" s="208"/>
      <c r="C15" s="264"/>
      <c r="D15" s="165">
        <v>540138</v>
      </c>
      <c r="E15" s="63"/>
      <c r="F15" s="267">
        <v>0</v>
      </c>
      <c r="G15" s="63"/>
      <c r="H15" s="169">
        <v>0</v>
      </c>
      <c r="I15" s="63"/>
      <c r="J15" s="169">
        <v>0</v>
      </c>
    </row>
    <row r="16" spans="1:10" ht="21.45" customHeight="1" x14ac:dyDescent="0.55000000000000004">
      <c r="A16" s="14" t="s">
        <v>16</v>
      </c>
      <c r="B16" s="16"/>
      <c r="C16" s="4"/>
      <c r="D16" s="200"/>
      <c r="E16" s="63"/>
      <c r="F16" s="63"/>
      <c r="G16" s="63"/>
      <c r="H16" s="63"/>
      <c r="I16" s="63"/>
      <c r="J16" s="63"/>
    </row>
    <row r="17" spans="1:12" ht="21.45" customHeight="1" x14ac:dyDescent="0.55000000000000004">
      <c r="A17" s="140" t="s">
        <v>17</v>
      </c>
      <c r="B17" s="16">
        <v>5</v>
      </c>
      <c r="C17" s="4"/>
      <c r="D17" s="17">
        <v>42709861</v>
      </c>
      <c r="E17" s="63"/>
      <c r="F17" s="17">
        <v>79274099</v>
      </c>
      <c r="G17" s="63"/>
      <c r="H17" s="17">
        <v>24328473</v>
      </c>
      <c r="I17" s="63"/>
      <c r="J17" s="17">
        <v>55436286</v>
      </c>
    </row>
    <row r="18" spans="1:12" ht="21" customHeight="1" x14ac:dyDescent="0.55000000000000004">
      <c r="A18" s="223" t="s">
        <v>19</v>
      </c>
      <c r="B18" s="208">
        <v>8</v>
      </c>
      <c r="C18" s="216"/>
      <c r="D18" s="200">
        <v>164534740</v>
      </c>
      <c r="E18" s="200"/>
      <c r="F18" s="200">
        <v>125619844</v>
      </c>
      <c r="G18" s="63"/>
      <c r="H18" s="22">
        <v>0</v>
      </c>
      <c r="I18" s="22"/>
      <c r="J18" s="22">
        <v>0</v>
      </c>
    </row>
    <row r="19" spans="1:12" ht="21.45" customHeight="1" x14ac:dyDescent="0.55000000000000004">
      <c r="A19" s="223" t="s">
        <v>20</v>
      </c>
      <c r="B19" s="208">
        <v>26</v>
      </c>
      <c r="C19" s="216"/>
      <c r="D19" s="66">
        <v>173779</v>
      </c>
      <c r="E19" s="200"/>
      <c r="F19" s="66">
        <v>173152</v>
      </c>
      <c r="G19" s="63"/>
      <c r="H19" s="66">
        <v>173779</v>
      </c>
      <c r="I19" s="63"/>
      <c r="J19" s="66">
        <v>173152</v>
      </c>
    </row>
    <row r="20" spans="1:12" ht="21.45" customHeight="1" x14ac:dyDescent="0.55000000000000004">
      <c r="A20" s="223" t="s">
        <v>21</v>
      </c>
      <c r="B20" s="216"/>
      <c r="C20" s="216"/>
      <c r="D20" s="200">
        <v>56198588</v>
      </c>
      <c r="E20" s="200"/>
      <c r="F20" s="200">
        <v>32330757</v>
      </c>
      <c r="G20" s="200"/>
      <c r="H20" s="200">
        <v>25003709</v>
      </c>
      <c r="I20" s="63"/>
      <c r="J20" s="63">
        <v>2174094</v>
      </c>
      <c r="L20" s="169"/>
    </row>
    <row r="21" spans="1:12" ht="21.45" customHeight="1" x14ac:dyDescent="0.6">
      <c r="A21" s="221" t="s">
        <v>22</v>
      </c>
      <c r="B21" s="216"/>
      <c r="C21" s="216"/>
      <c r="D21" s="206">
        <v>2532930744</v>
      </c>
      <c r="E21" s="207"/>
      <c r="F21" s="206">
        <v>2716122827</v>
      </c>
      <c r="G21" s="207"/>
      <c r="H21" s="206">
        <v>1202201819</v>
      </c>
      <c r="I21" s="62"/>
      <c r="J21" s="61">
        <v>1563449580</v>
      </c>
    </row>
    <row r="22" spans="1:12" ht="12" customHeight="1" x14ac:dyDescent="0.55000000000000004">
      <c r="A22" s="243"/>
      <c r="B22" s="216"/>
      <c r="C22" s="216"/>
      <c r="D22" s="200"/>
      <c r="E22" s="200"/>
      <c r="F22" s="200"/>
      <c r="G22" s="200"/>
      <c r="H22" s="200"/>
      <c r="I22" s="63"/>
      <c r="J22" s="63"/>
    </row>
    <row r="23" spans="1:12" ht="21.45" customHeight="1" x14ac:dyDescent="0.6">
      <c r="A23" s="217" t="s">
        <v>23</v>
      </c>
      <c r="B23" s="208"/>
      <c r="C23" s="216"/>
      <c r="D23" s="200"/>
      <c r="E23" s="200"/>
      <c r="F23" s="200"/>
      <c r="G23" s="200"/>
      <c r="H23" s="200"/>
      <c r="I23" s="63"/>
      <c r="J23" s="63"/>
    </row>
    <row r="24" spans="1:12" ht="21.45" customHeight="1" x14ac:dyDescent="0.55000000000000004">
      <c r="A24" s="236" t="s">
        <v>24</v>
      </c>
      <c r="B24" s="208">
        <v>28</v>
      </c>
      <c r="C24" s="216"/>
      <c r="D24" s="200">
        <v>28981816</v>
      </c>
      <c r="E24" s="200"/>
      <c r="F24" s="200">
        <v>27251898</v>
      </c>
      <c r="G24" s="200"/>
      <c r="H24" s="200">
        <v>8166890</v>
      </c>
      <c r="I24" s="63"/>
      <c r="J24" s="63">
        <v>8159156</v>
      </c>
    </row>
    <row r="25" spans="1:12" ht="21.45" customHeight="1" x14ac:dyDescent="0.55000000000000004">
      <c r="A25" s="244" t="s">
        <v>25</v>
      </c>
      <c r="B25" s="208">
        <v>26</v>
      </c>
      <c r="C25" s="216"/>
      <c r="D25" s="66">
        <v>372409983</v>
      </c>
      <c r="E25" s="200"/>
      <c r="F25" s="66">
        <v>399359236</v>
      </c>
      <c r="G25" s="200"/>
      <c r="H25" s="66">
        <v>278163499</v>
      </c>
      <c r="I25" s="63"/>
      <c r="J25" s="66">
        <v>304827994</v>
      </c>
    </row>
    <row r="26" spans="1:12" ht="21.45" customHeight="1" x14ac:dyDescent="0.55000000000000004">
      <c r="A26" s="244" t="s">
        <v>27</v>
      </c>
      <c r="B26" s="208">
        <v>9</v>
      </c>
      <c r="C26" s="216"/>
      <c r="D26" s="200">
        <v>2525310905</v>
      </c>
      <c r="E26" s="200"/>
      <c r="F26" s="200">
        <v>2337536906</v>
      </c>
      <c r="G26" s="200"/>
      <c r="H26" s="17">
        <v>450102857</v>
      </c>
      <c r="I26" s="63"/>
      <c r="J26" s="17">
        <v>450102857</v>
      </c>
    </row>
    <row r="27" spans="1:12" ht="21.45" customHeight="1" x14ac:dyDescent="0.55000000000000004">
      <c r="A27" s="244" t="s">
        <v>28</v>
      </c>
      <c r="B27" s="208">
        <v>9</v>
      </c>
      <c r="C27" s="216"/>
      <c r="D27" s="200">
        <v>305081784</v>
      </c>
      <c r="E27" s="200"/>
      <c r="F27" s="200">
        <v>152416679</v>
      </c>
      <c r="G27" s="200"/>
      <c r="H27" s="22">
        <v>0</v>
      </c>
      <c r="I27" s="22"/>
      <c r="J27" s="22">
        <v>0</v>
      </c>
    </row>
    <row r="28" spans="1:12" ht="21.45" customHeight="1" x14ac:dyDescent="0.55000000000000004">
      <c r="A28" s="236" t="s">
        <v>26</v>
      </c>
      <c r="B28" s="208">
        <v>10</v>
      </c>
      <c r="C28" s="216"/>
      <c r="D28" s="22">
        <v>0</v>
      </c>
      <c r="E28" s="22"/>
      <c r="F28" s="22">
        <v>0</v>
      </c>
      <c r="G28" s="200"/>
      <c r="H28" s="200">
        <v>3744130053</v>
      </c>
      <c r="I28" s="63"/>
      <c r="J28" s="63">
        <v>3563799297</v>
      </c>
      <c r="K28" s="63"/>
    </row>
    <row r="29" spans="1:12" ht="21.45" customHeight="1" x14ac:dyDescent="0.55000000000000004">
      <c r="A29" s="223" t="s">
        <v>29</v>
      </c>
      <c r="B29" s="208"/>
      <c r="C29" s="216"/>
      <c r="D29" s="200"/>
      <c r="E29" s="200"/>
      <c r="F29" s="200"/>
      <c r="G29" s="200"/>
      <c r="H29" s="200"/>
      <c r="I29" s="63"/>
      <c r="J29" s="63"/>
    </row>
    <row r="30" spans="1:12" ht="21.45" customHeight="1" x14ac:dyDescent="0.55000000000000004">
      <c r="A30" s="140" t="s">
        <v>17</v>
      </c>
      <c r="B30" s="208">
        <v>5</v>
      </c>
      <c r="C30" s="4"/>
      <c r="D30" s="22">
        <v>0</v>
      </c>
      <c r="E30" s="200"/>
      <c r="F30" s="200">
        <v>21762134</v>
      </c>
      <c r="G30" s="200"/>
      <c r="H30" s="200">
        <v>1450988933</v>
      </c>
      <c r="I30" s="63"/>
      <c r="J30" s="63">
        <v>924513201</v>
      </c>
    </row>
    <row r="31" spans="1:12" ht="21.45" customHeight="1" x14ac:dyDescent="0.55000000000000004">
      <c r="A31" s="140" t="s">
        <v>18</v>
      </c>
      <c r="B31" s="208"/>
      <c r="C31" s="4"/>
      <c r="D31" s="200">
        <v>1421396</v>
      </c>
      <c r="E31" s="200"/>
      <c r="F31" s="200">
        <v>2400000</v>
      </c>
      <c r="G31" s="200"/>
      <c r="H31" s="22">
        <v>0</v>
      </c>
      <c r="I31" s="22"/>
      <c r="J31" s="22">
        <v>0</v>
      </c>
    </row>
    <row r="32" spans="1:12" ht="21.45" customHeight="1" x14ac:dyDescent="0.55000000000000004">
      <c r="A32" s="14" t="s">
        <v>30</v>
      </c>
      <c r="B32" s="208"/>
      <c r="C32" s="4"/>
      <c r="D32" s="200"/>
      <c r="E32" s="200"/>
      <c r="F32" s="200"/>
      <c r="G32" s="200"/>
      <c r="H32" s="200"/>
      <c r="I32" s="63"/>
      <c r="J32" s="63"/>
    </row>
    <row r="33" spans="1:10" ht="21.45" customHeight="1" x14ac:dyDescent="0.55000000000000004">
      <c r="A33" s="14" t="s">
        <v>31</v>
      </c>
      <c r="B33" s="208">
        <v>11</v>
      </c>
      <c r="C33" s="216"/>
      <c r="D33" s="200">
        <v>279501422</v>
      </c>
      <c r="E33" s="200"/>
      <c r="F33" s="200">
        <v>270369384</v>
      </c>
      <c r="G33" s="200"/>
      <c r="H33" s="200">
        <v>279501422</v>
      </c>
      <c r="I33" s="63"/>
      <c r="J33" s="63">
        <v>270369384</v>
      </c>
    </row>
    <row r="34" spans="1:10" ht="21.45" customHeight="1" x14ac:dyDescent="0.55000000000000004">
      <c r="A34" s="14" t="s">
        <v>32</v>
      </c>
      <c r="B34" s="208">
        <v>12</v>
      </c>
      <c r="C34" s="216"/>
      <c r="D34" s="200">
        <v>650337471</v>
      </c>
      <c r="E34" s="200"/>
      <c r="F34" s="200">
        <v>547642683</v>
      </c>
      <c r="G34" s="200"/>
      <c r="H34" s="22">
        <v>0</v>
      </c>
      <c r="I34" s="22"/>
      <c r="J34" s="22">
        <v>0</v>
      </c>
    </row>
    <row r="35" spans="1:10" ht="21.45" customHeight="1" x14ac:dyDescent="0.55000000000000004">
      <c r="A35" s="14" t="s">
        <v>33</v>
      </c>
      <c r="B35" s="208">
        <v>13</v>
      </c>
      <c r="C35" s="216"/>
      <c r="D35" s="200">
        <v>4277965880</v>
      </c>
      <c r="E35" s="200"/>
      <c r="F35" s="200">
        <v>3842686449</v>
      </c>
      <c r="G35" s="200"/>
      <c r="H35" s="200">
        <v>91645627</v>
      </c>
      <c r="I35" s="63"/>
      <c r="J35" s="63">
        <v>101696281</v>
      </c>
    </row>
    <row r="36" spans="1:10" ht="21.45" customHeight="1" x14ac:dyDescent="0.55000000000000004">
      <c r="A36" s="14" t="s">
        <v>34</v>
      </c>
      <c r="B36" s="208">
        <v>14</v>
      </c>
      <c r="C36" s="216"/>
      <c r="D36" s="200">
        <v>1400916781</v>
      </c>
      <c r="E36" s="200"/>
      <c r="F36" s="200">
        <v>1627121404</v>
      </c>
      <c r="G36" s="200"/>
      <c r="H36" s="200">
        <v>76233422</v>
      </c>
      <c r="I36" s="22"/>
      <c r="J36" s="63">
        <v>65401030</v>
      </c>
    </row>
    <row r="37" spans="1:10" ht="21.45" customHeight="1" x14ac:dyDescent="0.55000000000000004">
      <c r="A37" s="14" t="s">
        <v>35</v>
      </c>
      <c r="B37" s="208">
        <v>15</v>
      </c>
      <c r="C37" s="216"/>
      <c r="D37" s="200">
        <v>233314906</v>
      </c>
      <c r="E37" s="200"/>
      <c r="F37" s="200">
        <v>220250014</v>
      </c>
      <c r="G37" s="200"/>
      <c r="H37" s="22">
        <v>0</v>
      </c>
      <c r="I37" s="22"/>
      <c r="J37" s="22">
        <v>0</v>
      </c>
    </row>
    <row r="38" spans="1:10" ht="21.45" customHeight="1" x14ac:dyDescent="0.55000000000000004">
      <c r="A38" s="37" t="s">
        <v>36</v>
      </c>
      <c r="B38" s="208">
        <v>16</v>
      </c>
      <c r="C38" s="216"/>
      <c r="D38" s="200">
        <v>160689940</v>
      </c>
      <c r="E38" s="200"/>
      <c r="F38" s="200">
        <v>218860782</v>
      </c>
      <c r="G38" s="200"/>
      <c r="H38" s="200">
        <v>19071773</v>
      </c>
      <c r="I38" s="63"/>
      <c r="J38" s="63">
        <v>22705641</v>
      </c>
    </row>
    <row r="39" spans="1:10" ht="21.45" customHeight="1" x14ac:dyDescent="0.55000000000000004">
      <c r="A39" s="14" t="s">
        <v>37</v>
      </c>
      <c r="B39" s="208"/>
      <c r="C39" s="216"/>
      <c r="D39" s="200">
        <v>89429476</v>
      </c>
      <c r="E39" s="200"/>
      <c r="F39" s="200">
        <v>73120307</v>
      </c>
      <c r="G39" s="200"/>
      <c r="H39" s="200">
        <v>1376428</v>
      </c>
      <c r="I39" s="22"/>
      <c r="J39" s="22">
        <v>0</v>
      </c>
    </row>
    <row r="40" spans="1:10" ht="21.45" customHeight="1" x14ac:dyDescent="0.55000000000000004">
      <c r="A40" s="14" t="s">
        <v>38</v>
      </c>
      <c r="B40" s="16">
        <v>5</v>
      </c>
      <c r="C40" s="4"/>
      <c r="D40" s="200">
        <v>183056142</v>
      </c>
      <c r="E40" s="200"/>
      <c r="F40" s="200">
        <v>147978471</v>
      </c>
      <c r="G40" s="200"/>
      <c r="H40" s="200">
        <v>85669367</v>
      </c>
      <c r="I40" s="200"/>
      <c r="J40" s="200">
        <v>65525593</v>
      </c>
    </row>
    <row r="41" spans="1:10" ht="21.45" customHeight="1" x14ac:dyDescent="0.6">
      <c r="A41" s="11" t="s">
        <v>39</v>
      </c>
      <c r="B41" s="16"/>
      <c r="C41" s="4"/>
      <c r="D41" s="206">
        <v>10508417902</v>
      </c>
      <c r="E41" s="207"/>
      <c r="F41" s="206">
        <v>9888756347</v>
      </c>
      <c r="G41" s="207"/>
      <c r="H41" s="206">
        <v>6485050271</v>
      </c>
      <c r="I41" s="62"/>
      <c r="J41" s="61">
        <v>5777100434</v>
      </c>
    </row>
    <row r="42" spans="1:10" ht="10.5" customHeight="1" x14ac:dyDescent="0.6">
      <c r="A42" s="11"/>
      <c r="B42" s="16"/>
      <c r="C42" s="4"/>
      <c r="D42" s="62"/>
      <c r="E42" s="62"/>
      <c r="F42" s="62"/>
      <c r="G42" s="62"/>
      <c r="H42" s="62"/>
      <c r="I42" s="62"/>
      <c r="J42" s="62"/>
    </row>
    <row r="43" spans="1:10" ht="21.45" customHeight="1" thickBot="1" x14ac:dyDescent="0.65">
      <c r="A43" s="11" t="s">
        <v>40</v>
      </c>
      <c r="B43" s="16"/>
      <c r="C43" s="4"/>
      <c r="D43" s="64">
        <v>13041348646</v>
      </c>
      <c r="E43" s="62"/>
      <c r="F43" s="64">
        <v>12604879174</v>
      </c>
      <c r="G43" s="62"/>
      <c r="H43" s="204">
        <v>7687252090</v>
      </c>
      <c r="I43" s="62"/>
      <c r="J43" s="64">
        <v>7340550014</v>
      </c>
    </row>
    <row r="44" spans="1:10" ht="10.5" customHeight="1" thickTop="1" x14ac:dyDescent="0.55000000000000004">
      <c r="D44" s="63"/>
      <c r="E44" s="63"/>
      <c r="F44" s="63"/>
      <c r="G44" s="63"/>
      <c r="H44" s="63"/>
      <c r="I44" s="63"/>
      <c r="J44" s="63"/>
    </row>
    <row r="45" spans="1:10" ht="22.95" customHeight="1" x14ac:dyDescent="0.6">
      <c r="A45" s="7" t="s">
        <v>0</v>
      </c>
      <c r="D45" s="63"/>
      <c r="E45" s="63"/>
      <c r="F45" s="63"/>
      <c r="G45" s="63"/>
      <c r="H45" s="63"/>
      <c r="I45" s="63"/>
      <c r="J45" s="63"/>
    </row>
    <row r="46" spans="1:10" ht="21.45" customHeight="1" x14ac:dyDescent="0.6">
      <c r="A46" s="7" t="s">
        <v>1</v>
      </c>
      <c r="D46" s="63"/>
      <c r="E46" s="63"/>
      <c r="F46" s="63"/>
      <c r="G46" s="63"/>
      <c r="H46" s="63"/>
      <c r="I46" s="63"/>
      <c r="J46" s="63"/>
    </row>
    <row r="47" spans="1:10" ht="21.45" customHeight="1" x14ac:dyDescent="0.6">
      <c r="A47" s="7"/>
      <c r="D47" s="63"/>
      <c r="E47" s="63"/>
      <c r="F47" s="63"/>
      <c r="G47" s="63"/>
      <c r="H47" s="63"/>
      <c r="I47" s="63"/>
      <c r="J47" s="63"/>
    </row>
    <row r="48" spans="1:10" ht="21.45" customHeight="1" x14ac:dyDescent="0.6">
      <c r="A48" s="8"/>
      <c r="B48" s="20"/>
      <c r="C48" s="20"/>
      <c r="D48" s="280" t="s">
        <v>2</v>
      </c>
      <c r="E48" s="280"/>
      <c r="F48" s="280"/>
      <c r="G48" s="65"/>
      <c r="H48" s="280" t="s">
        <v>3</v>
      </c>
      <c r="I48" s="280"/>
      <c r="J48" s="280"/>
    </row>
    <row r="49" spans="1:10" ht="21.45" customHeight="1" x14ac:dyDescent="0.6">
      <c r="B49" s="20"/>
      <c r="C49" s="20"/>
      <c r="D49" s="284" t="s">
        <v>4</v>
      </c>
      <c r="E49" s="284"/>
      <c r="F49" s="284"/>
      <c r="G49" s="65"/>
      <c r="H49" s="284" t="s">
        <v>4</v>
      </c>
      <c r="I49" s="284"/>
      <c r="J49" s="284"/>
    </row>
    <row r="50" spans="1:10" ht="24" customHeight="1" x14ac:dyDescent="0.6">
      <c r="A50" s="7" t="s">
        <v>41</v>
      </c>
      <c r="B50" s="4" t="s">
        <v>6</v>
      </c>
      <c r="C50" s="20"/>
      <c r="D50" s="122">
        <v>2565</v>
      </c>
      <c r="E50" s="122"/>
      <c r="F50" s="177">
        <v>2564</v>
      </c>
      <c r="G50" s="122"/>
      <c r="H50" s="122">
        <v>2565</v>
      </c>
      <c r="I50" s="122"/>
      <c r="J50" s="177">
        <v>2564</v>
      </c>
    </row>
    <row r="51" spans="1:10" ht="21.45" customHeight="1" x14ac:dyDescent="0.55000000000000004">
      <c r="A51" s="8"/>
      <c r="C51" s="4"/>
      <c r="D51" s="279" t="s">
        <v>7</v>
      </c>
      <c r="E51" s="279"/>
      <c r="F51" s="279"/>
      <c r="G51" s="279"/>
      <c r="H51" s="279"/>
      <c r="I51" s="279"/>
      <c r="J51" s="279"/>
    </row>
    <row r="52" spans="1:10" ht="22.5" customHeight="1" x14ac:dyDescent="0.6">
      <c r="A52" s="10" t="s">
        <v>42</v>
      </c>
      <c r="B52" s="20"/>
      <c r="C52" s="20"/>
      <c r="D52" s="63"/>
      <c r="E52" s="63"/>
      <c r="F52" s="63"/>
      <c r="G52" s="63"/>
      <c r="H52" s="63"/>
      <c r="I52" s="63"/>
      <c r="J52" s="63"/>
    </row>
    <row r="53" spans="1:10" ht="21.45" customHeight="1" x14ac:dyDescent="0.55000000000000004">
      <c r="A53" s="223" t="s">
        <v>43</v>
      </c>
      <c r="B53" s="216">
        <v>17</v>
      </c>
      <c r="C53" s="216"/>
      <c r="D53" s="200">
        <v>1131807077</v>
      </c>
      <c r="E53" s="200"/>
      <c r="F53" s="200">
        <v>1242854704</v>
      </c>
      <c r="G53" s="200"/>
      <c r="H53" s="200">
        <v>792000000</v>
      </c>
      <c r="I53" s="200"/>
      <c r="J53" s="200">
        <v>953022283</v>
      </c>
    </row>
    <row r="54" spans="1:10" ht="23.1" customHeight="1" x14ac:dyDescent="0.55000000000000004">
      <c r="A54" s="238" t="s">
        <v>44</v>
      </c>
      <c r="B54" s="216">
        <v>5</v>
      </c>
      <c r="C54" s="216"/>
      <c r="D54" s="200">
        <v>1697443765</v>
      </c>
      <c r="E54" s="200"/>
      <c r="F54" s="200">
        <v>862184906</v>
      </c>
      <c r="G54" s="200"/>
      <c r="H54" s="200">
        <v>967408509</v>
      </c>
      <c r="I54" s="200"/>
      <c r="J54" s="200">
        <v>124159864</v>
      </c>
    </row>
    <row r="55" spans="1:10" ht="23.1" customHeight="1" x14ac:dyDescent="0.55000000000000004">
      <c r="A55" s="238" t="s">
        <v>391</v>
      </c>
      <c r="B55" s="216" t="s">
        <v>49</v>
      </c>
      <c r="C55" s="216"/>
      <c r="D55" s="200">
        <v>32601209</v>
      </c>
      <c r="E55" s="200"/>
      <c r="F55" s="17">
        <v>0</v>
      </c>
      <c r="G55" s="17"/>
      <c r="H55" s="17">
        <v>0</v>
      </c>
      <c r="I55" s="17"/>
      <c r="J55" s="17">
        <v>0</v>
      </c>
    </row>
    <row r="56" spans="1:10" ht="21.45" customHeight="1" x14ac:dyDescent="0.55000000000000004">
      <c r="A56" s="223" t="s">
        <v>45</v>
      </c>
      <c r="B56" s="216">
        <v>17</v>
      </c>
      <c r="C56" s="216"/>
      <c r="D56" s="17">
        <v>599791074</v>
      </c>
      <c r="E56" s="200"/>
      <c r="F56" s="17">
        <v>0</v>
      </c>
      <c r="G56" s="17"/>
      <c r="H56" s="17">
        <v>599791074</v>
      </c>
      <c r="I56" s="17"/>
      <c r="J56" s="17">
        <v>0</v>
      </c>
    </row>
    <row r="57" spans="1:10" ht="21.45" customHeight="1" x14ac:dyDescent="0.55000000000000004">
      <c r="A57" s="223" t="s">
        <v>46</v>
      </c>
      <c r="B57" s="216"/>
      <c r="C57" s="216"/>
      <c r="D57" s="200"/>
      <c r="E57" s="200"/>
      <c r="F57" s="17"/>
      <c r="G57" s="17"/>
      <c r="H57" s="17"/>
      <c r="I57" s="17"/>
      <c r="J57" s="17"/>
    </row>
    <row r="58" spans="1:10" ht="21.45" customHeight="1" x14ac:dyDescent="0.55000000000000004">
      <c r="A58" s="223" t="s">
        <v>47</v>
      </c>
      <c r="B58" s="216">
        <v>17</v>
      </c>
      <c r="C58" s="216"/>
      <c r="D58" s="200">
        <v>503401737</v>
      </c>
      <c r="E58" s="200"/>
      <c r="F58" s="200">
        <v>505458800</v>
      </c>
      <c r="G58" s="200"/>
      <c r="H58" s="200">
        <v>236705294</v>
      </c>
      <c r="I58" s="200"/>
      <c r="J58" s="200">
        <v>229323618</v>
      </c>
    </row>
    <row r="59" spans="1:10" ht="21.45" customHeight="1" x14ac:dyDescent="0.55000000000000004">
      <c r="A59" s="14" t="s">
        <v>48</v>
      </c>
      <c r="B59" s="4"/>
      <c r="C59" s="4"/>
      <c r="D59" s="63"/>
      <c r="E59" s="63"/>
      <c r="F59" s="63"/>
      <c r="G59" s="63"/>
      <c r="H59" s="63"/>
      <c r="I59" s="63"/>
      <c r="J59" s="63"/>
    </row>
    <row r="60" spans="1:10" ht="21.45" customHeight="1" x14ac:dyDescent="0.55000000000000004">
      <c r="A60" s="14" t="s">
        <v>47</v>
      </c>
      <c r="B60" s="16" t="s">
        <v>49</v>
      </c>
      <c r="C60" s="4"/>
      <c r="D60" s="63">
        <v>6900383</v>
      </c>
      <c r="E60" s="63"/>
      <c r="F60" s="63">
        <v>6256205</v>
      </c>
      <c r="G60" s="63"/>
      <c r="H60" s="17">
        <v>0</v>
      </c>
      <c r="I60" s="63"/>
      <c r="J60" s="17">
        <v>0</v>
      </c>
    </row>
    <row r="61" spans="1:10" ht="23.1" customHeight="1" x14ac:dyDescent="0.55000000000000004">
      <c r="A61" s="14" t="s">
        <v>50</v>
      </c>
      <c r="B61" s="4">
        <v>17</v>
      </c>
      <c r="C61" s="4"/>
      <c r="D61" s="63">
        <v>318270209</v>
      </c>
      <c r="E61" s="63"/>
      <c r="F61" s="63">
        <v>344075041</v>
      </c>
      <c r="G61" s="63"/>
      <c r="H61" s="63">
        <v>53064676</v>
      </c>
      <c r="I61" s="63"/>
      <c r="J61" s="63">
        <v>46925727</v>
      </c>
    </row>
    <row r="62" spans="1:10" ht="21.45" customHeight="1" x14ac:dyDescent="0.55000000000000004">
      <c r="A62" s="37" t="s">
        <v>51</v>
      </c>
      <c r="B62" s="4"/>
      <c r="C62" s="4"/>
      <c r="D62" s="17">
        <v>19939412</v>
      </c>
      <c r="E62" s="63"/>
      <c r="F62" s="17">
        <v>7000467</v>
      </c>
      <c r="G62" s="63"/>
      <c r="H62" s="17">
        <v>0</v>
      </c>
      <c r="I62" s="63"/>
      <c r="J62" s="17">
        <v>0</v>
      </c>
    </row>
    <row r="63" spans="1:10" ht="23.1" customHeight="1" x14ac:dyDescent="0.55000000000000004">
      <c r="A63" s="223" t="s">
        <v>52</v>
      </c>
      <c r="B63" s="216"/>
      <c r="C63" s="216"/>
      <c r="D63" s="200">
        <v>84133555</v>
      </c>
      <c r="E63" s="200"/>
      <c r="F63" s="200">
        <v>65768407</v>
      </c>
      <c r="G63" s="63"/>
      <c r="H63" s="63">
        <v>15012626</v>
      </c>
      <c r="I63" s="63"/>
      <c r="J63" s="63">
        <v>11991093</v>
      </c>
    </row>
    <row r="64" spans="1:10" ht="23.1" customHeight="1" x14ac:dyDescent="0.6">
      <c r="A64" s="221" t="s">
        <v>53</v>
      </c>
      <c r="B64" s="216"/>
      <c r="C64" s="216"/>
      <c r="D64" s="206">
        <v>4394288421</v>
      </c>
      <c r="E64" s="207"/>
      <c r="F64" s="206">
        <v>3033598530</v>
      </c>
      <c r="G64" s="62"/>
      <c r="H64" s="61">
        <v>2663982179</v>
      </c>
      <c r="I64" s="62"/>
      <c r="J64" s="61">
        <v>1365422585</v>
      </c>
    </row>
    <row r="65" spans="1:10" ht="11.7" customHeight="1" x14ac:dyDescent="0.55000000000000004">
      <c r="A65" s="223"/>
      <c r="B65" s="216"/>
      <c r="C65" s="216"/>
      <c r="D65" s="200"/>
      <c r="E65" s="200"/>
      <c r="F65" s="200"/>
      <c r="G65" s="63"/>
      <c r="H65" s="63"/>
      <c r="I65" s="63"/>
      <c r="J65" s="63"/>
    </row>
    <row r="66" spans="1:10" ht="23.1" customHeight="1" x14ac:dyDescent="0.6">
      <c r="A66" s="217" t="s">
        <v>54</v>
      </c>
      <c r="B66" s="216"/>
      <c r="C66" s="216"/>
      <c r="D66" s="200"/>
      <c r="E66" s="200"/>
      <c r="F66" s="200"/>
      <c r="G66" s="63"/>
      <c r="H66" s="63"/>
      <c r="I66" s="63"/>
      <c r="J66" s="63"/>
    </row>
    <row r="67" spans="1:10" ht="21.45" customHeight="1" x14ac:dyDescent="0.55000000000000004">
      <c r="A67" s="236" t="s">
        <v>55</v>
      </c>
      <c r="B67" s="208"/>
      <c r="C67" s="216"/>
      <c r="D67" s="200"/>
      <c r="E67" s="200"/>
      <c r="F67" s="200"/>
      <c r="G67" s="63"/>
      <c r="H67" s="63"/>
      <c r="I67" s="63"/>
      <c r="J67" s="63"/>
    </row>
    <row r="68" spans="1:10" ht="21.45" customHeight="1" x14ac:dyDescent="0.55000000000000004">
      <c r="A68" s="237" t="s">
        <v>56</v>
      </c>
      <c r="B68" s="216">
        <v>17</v>
      </c>
      <c r="C68" s="216"/>
      <c r="D68" s="200">
        <v>1353986580</v>
      </c>
      <c r="E68" s="200"/>
      <c r="F68" s="200">
        <v>1501598953</v>
      </c>
      <c r="G68" s="63"/>
      <c r="H68" s="63">
        <v>333256824</v>
      </c>
      <c r="I68" s="63"/>
      <c r="J68" s="63">
        <v>569176537</v>
      </c>
    </row>
    <row r="69" spans="1:10" ht="21.45" customHeight="1" x14ac:dyDescent="0.55000000000000004">
      <c r="A69" s="237" t="s">
        <v>57</v>
      </c>
      <c r="B69" s="208" t="s">
        <v>49</v>
      </c>
      <c r="C69" s="216"/>
      <c r="D69" s="200">
        <v>29000000</v>
      </c>
      <c r="E69" s="200"/>
      <c r="F69" s="200">
        <v>35762517</v>
      </c>
      <c r="G69" s="63"/>
      <c r="H69" s="17">
        <v>0</v>
      </c>
      <c r="I69" s="63"/>
      <c r="J69" s="17">
        <v>0</v>
      </c>
    </row>
    <row r="70" spans="1:10" ht="21.45" customHeight="1" x14ac:dyDescent="0.55000000000000004">
      <c r="A70" s="237" t="s">
        <v>58</v>
      </c>
      <c r="B70" s="216">
        <v>17</v>
      </c>
      <c r="C70" s="216"/>
      <c r="D70" s="200">
        <v>23550000</v>
      </c>
      <c r="E70" s="200"/>
      <c r="F70" s="200">
        <v>23550000</v>
      </c>
      <c r="G70" s="63"/>
      <c r="H70" s="17">
        <v>0</v>
      </c>
      <c r="I70" s="63"/>
      <c r="J70" s="17">
        <v>0</v>
      </c>
    </row>
    <row r="71" spans="1:10" ht="21.45" customHeight="1" x14ac:dyDescent="0.55000000000000004">
      <c r="A71" s="238" t="s">
        <v>59</v>
      </c>
      <c r="B71" s="216">
        <v>17</v>
      </c>
      <c r="C71" s="216"/>
      <c r="D71" s="200">
        <v>1126997798</v>
      </c>
      <c r="E71" s="200"/>
      <c r="F71" s="200">
        <v>1265946755</v>
      </c>
      <c r="G71" s="63"/>
      <c r="H71" s="63">
        <v>19886096</v>
      </c>
      <c r="I71" s="63"/>
      <c r="J71" s="63">
        <v>10897641</v>
      </c>
    </row>
    <row r="72" spans="1:10" ht="21.45" customHeight="1" x14ac:dyDescent="0.55000000000000004">
      <c r="A72" s="238" t="s">
        <v>60</v>
      </c>
      <c r="B72" s="216"/>
      <c r="C72" s="216"/>
      <c r="D72" s="200">
        <v>87039128</v>
      </c>
      <c r="E72" s="200"/>
      <c r="F72" s="200">
        <v>90743553</v>
      </c>
      <c r="G72" s="63"/>
      <c r="H72" s="17">
        <v>0</v>
      </c>
      <c r="I72" s="63"/>
      <c r="J72" s="17">
        <v>0</v>
      </c>
    </row>
    <row r="73" spans="1:10" ht="21.45" customHeight="1" x14ac:dyDescent="0.55000000000000004">
      <c r="A73" s="223" t="s">
        <v>61</v>
      </c>
      <c r="B73" s="216">
        <v>17</v>
      </c>
      <c r="C73" s="216"/>
      <c r="D73" s="200">
        <v>2352793410</v>
      </c>
      <c r="E73" s="200"/>
      <c r="F73" s="200">
        <v>2450855923</v>
      </c>
      <c r="G73" s="63"/>
      <c r="H73" s="63">
        <v>2352793410</v>
      </c>
      <c r="I73" s="63"/>
      <c r="J73" s="63">
        <v>2450855923</v>
      </c>
    </row>
    <row r="74" spans="1:10" ht="23.1" customHeight="1" x14ac:dyDescent="0.55000000000000004">
      <c r="A74" s="223" t="s">
        <v>62</v>
      </c>
      <c r="B74" s="216"/>
      <c r="C74" s="216"/>
      <c r="D74" s="200">
        <v>66725840</v>
      </c>
      <c r="E74" s="200"/>
      <c r="F74" s="200">
        <v>86232542</v>
      </c>
      <c r="G74" s="63"/>
      <c r="H74" s="17">
        <v>0</v>
      </c>
      <c r="I74" s="63"/>
      <c r="J74" s="63">
        <v>4568233</v>
      </c>
    </row>
    <row r="75" spans="1:10" ht="23.1" customHeight="1" x14ac:dyDescent="0.55000000000000004">
      <c r="A75" s="14" t="s">
        <v>63</v>
      </c>
      <c r="B75" s="4">
        <v>18</v>
      </c>
      <c r="C75" s="4"/>
      <c r="D75" s="63">
        <v>84822375</v>
      </c>
      <c r="E75" s="63"/>
      <c r="F75" s="63">
        <v>76691305</v>
      </c>
      <c r="G75" s="63"/>
      <c r="H75" s="63">
        <v>22689214</v>
      </c>
      <c r="I75" s="63"/>
      <c r="J75" s="63">
        <v>21033622</v>
      </c>
    </row>
    <row r="76" spans="1:10" ht="23.1" customHeight="1" x14ac:dyDescent="0.55000000000000004">
      <c r="A76" s="14" t="s">
        <v>64</v>
      </c>
      <c r="B76" s="4"/>
      <c r="C76" s="4"/>
      <c r="D76" s="63">
        <v>87756165</v>
      </c>
      <c r="E76" s="63"/>
      <c r="F76" s="63">
        <v>61510305</v>
      </c>
      <c r="G76" s="63"/>
      <c r="H76" s="63">
        <v>8990797</v>
      </c>
      <c r="I76" s="63"/>
      <c r="J76" s="63">
        <v>7493906</v>
      </c>
    </row>
    <row r="77" spans="1:10" ht="23.1" customHeight="1" x14ac:dyDescent="0.6">
      <c r="A77" s="11" t="s">
        <v>65</v>
      </c>
      <c r="B77" s="4"/>
      <c r="C77" s="4"/>
      <c r="D77" s="61">
        <v>5212671296</v>
      </c>
      <c r="E77" s="62"/>
      <c r="F77" s="61">
        <v>5592891853</v>
      </c>
      <c r="G77" s="62"/>
      <c r="H77" s="61">
        <v>2737616341</v>
      </c>
      <c r="I77" s="62"/>
      <c r="J77" s="61">
        <v>3064025862</v>
      </c>
    </row>
    <row r="78" spans="1:10" ht="11.7" customHeight="1" x14ac:dyDescent="0.6">
      <c r="A78" s="11"/>
      <c r="B78" s="4"/>
      <c r="C78" s="4"/>
      <c r="D78" s="62"/>
      <c r="E78" s="62"/>
      <c r="F78" s="62"/>
      <c r="G78" s="62"/>
      <c r="H78" s="62"/>
      <c r="I78" s="62"/>
      <c r="J78" s="62"/>
    </row>
    <row r="79" spans="1:10" ht="23.1" customHeight="1" x14ac:dyDescent="0.6">
      <c r="A79" s="11" t="s">
        <v>66</v>
      </c>
      <c r="B79" s="4"/>
      <c r="C79" s="4"/>
      <c r="D79" s="125">
        <v>9606959717</v>
      </c>
      <c r="E79" s="62"/>
      <c r="F79" s="125">
        <v>8626490383</v>
      </c>
      <c r="G79" s="62"/>
      <c r="H79" s="125">
        <v>5401598520</v>
      </c>
      <c r="I79" s="62"/>
      <c r="J79" s="125">
        <v>4429448447</v>
      </c>
    </row>
    <row r="80" spans="1:10" ht="7.5" customHeight="1" x14ac:dyDescent="0.6">
      <c r="A80" s="11"/>
      <c r="B80" s="4"/>
      <c r="C80" s="4"/>
      <c r="D80" s="62"/>
      <c r="E80" s="62"/>
      <c r="F80" s="62"/>
      <c r="G80" s="62"/>
      <c r="H80" s="62"/>
      <c r="I80" s="62"/>
      <c r="J80" s="62"/>
    </row>
    <row r="81" spans="1:12" ht="22.95" customHeight="1" x14ac:dyDescent="0.6">
      <c r="A81" s="7" t="s">
        <v>0</v>
      </c>
      <c r="D81" s="63"/>
      <c r="E81" s="63"/>
      <c r="F81" s="63"/>
      <c r="G81" s="63"/>
      <c r="H81" s="63"/>
      <c r="I81" s="63"/>
      <c r="J81" s="63"/>
    </row>
    <row r="82" spans="1:12" ht="21.45" customHeight="1" x14ac:dyDescent="0.6">
      <c r="A82" s="7" t="s">
        <v>1</v>
      </c>
      <c r="D82" s="63"/>
      <c r="E82" s="63"/>
      <c r="F82" s="63"/>
      <c r="G82" s="63"/>
      <c r="H82" s="63"/>
      <c r="I82" s="63"/>
      <c r="J82" s="63"/>
    </row>
    <row r="83" spans="1:12" ht="21.45" customHeight="1" x14ac:dyDescent="0.6">
      <c r="A83" s="7"/>
      <c r="D83" s="63"/>
      <c r="E83" s="63"/>
      <c r="F83" s="63"/>
      <c r="G83" s="63"/>
      <c r="H83" s="63"/>
      <c r="I83" s="63"/>
      <c r="J83" s="63"/>
    </row>
    <row r="84" spans="1:12" ht="21.45" customHeight="1" x14ac:dyDescent="0.6">
      <c r="A84" s="8"/>
      <c r="B84" s="20"/>
      <c r="C84" s="20"/>
      <c r="D84" s="280" t="s">
        <v>2</v>
      </c>
      <c r="E84" s="280"/>
      <c r="F84" s="280"/>
      <c r="G84" s="65"/>
      <c r="H84" s="280" t="s">
        <v>3</v>
      </c>
      <c r="I84" s="280"/>
      <c r="J84" s="280"/>
    </row>
    <row r="85" spans="1:12" ht="21.45" customHeight="1" x14ac:dyDescent="0.6">
      <c r="B85" s="20"/>
      <c r="C85" s="20"/>
      <c r="D85" s="284" t="s">
        <v>4</v>
      </c>
      <c r="E85" s="284"/>
      <c r="F85" s="284"/>
      <c r="G85" s="65"/>
      <c r="H85" s="284" t="s">
        <v>4</v>
      </c>
      <c r="I85" s="284"/>
      <c r="J85" s="284"/>
    </row>
    <row r="86" spans="1:12" ht="24" customHeight="1" x14ac:dyDescent="0.6">
      <c r="A86" s="7" t="s">
        <v>41</v>
      </c>
      <c r="B86" s="4" t="s">
        <v>6</v>
      </c>
      <c r="C86" s="4"/>
      <c r="D86" s="20">
        <v>2565</v>
      </c>
      <c r="E86" s="123"/>
      <c r="F86" s="180">
        <v>2564</v>
      </c>
      <c r="G86" s="123"/>
      <c r="H86" s="20">
        <v>2565</v>
      </c>
      <c r="I86" s="123"/>
      <c r="J86" s="180">
        <v>2564</v>
      </c>
    </row>
    <row r="87" spans="1:12" ht="21.45" customHeight="1" x14ac:dyDescent="0.55000000000000004">
      <c r="B87" s="4"/>
      <c r="C87" s="4"/>
      <c r="D87" s="279" t="s">
        <v>7</v>
      </c>
      <c r="E87" s="279"/>
      <c r="F87" s="279"/>
      <c r="G87" s="279"/>
      <c r="H87" s="279"/>
      <c r="I87" s="279"/>
      <c r="J87" s="279"/>
    </row>
    <row r="88" spans="1:12" ht="21.45" customHeight="1" x14ac:dyDescent="0.6">
      <c r="A88" s="10" t="s">
        <v>67</v>
      </c>
      <c r="B88" s="4"/>
      <c r="C88" s="4"/>
      <c r="D88" s="63"/>
      <c r="E88" s="63"/>
      <c r="F88" s="63"/>
      <c r="G88" s="63"/>
      <c r="H88" s="63"/>
      <c r="I88" s="63"/>
      <c r="J88" s="63"/>
    </row>
    <row r="89" spans="1:12" ht="21.45" customHeight="1" x14ac:dyDescent="0.55000000000000004">
      <c r="A89" s="223" t="s">
        <v>68</v>
      </c>
      <c r="B89" s="216">
        <v>19</v>
      </c>
      <c r="C89" s="216"/>
      <c r="D89" s="200"/>
      <c r="E89" s="200"/>
      <c r="F89" s="200"/>
      <c r="G89" s="200"/>
      <c r="H89" s="200"/>
      <c r="I89" s="200"/>
      <c r="J89" s="200"/>
    </row>
    <row r="90" spans="1:12" ht="21.45" customHeight="1" x14ac:dyDescent="0.55000000000000004">
      <c r="A90" s="223" t="s">
        <v>69</v>
      </c>
      <c r="B90" s="216"/>
      <c r="C90" s="216"/>
      <c r="D90" s="200"/>
      <c r="E90" s="200"/>
      <c r="F90" s="200"/>
      <c r="G90" s="200"/>
      <c r="H90" s="200"/>
      <c r="I90" s="200"/>
      <c r="J90" s="200"/>
    </row>
    <row r="91" spans="1:12" ht="21.45" customHeight="1" thickBot="1" x14ac:dyDescent="0.6">
      <c r="A91" s="239" t="s">
        <v>398</v>
      </c>
      <c r="B91" s="216"/>
      <c r="C91" s="216"/>
      <c r="D91" s="240">
        <v>905510153</v>
      </c>
      <c r="E91" s="200"/>
      <c r="F91" s="200"/>
      <c r="G91" s="200"/>
      <c r="H91" s="240">
        <v>905510153</v>
      </c>
      <c r="I91" s="200"/>
      <c r="J91" s="200"/>
    </row>
    <row r="92" spans="1:12" ht="21.45" customHeight="1" thickTop="1" thickBot="1" x14ac:dyDescent="0.6">
      <c r="A92" s="239" t="s">
        <v>70</v>
      </c>
      <c r="B92" s="216"/>
      <c r="C92" s="216"/>
      <c r="D92" s="200"/>
      <c r="E92" s="200"/>
      <c r="F92" s="240">
        <v>510000000</v>
      </c>
      <c r="G92" s="200"/>
      <c r="H92" s="200"/>
      <c r="I92" s="200"/>
      <c r="J92" s="240">
        <v>510000000</v>
      </c>
    </row>
    <row r="93" spans="1:12" ht="21.45" customHeight="1" thickTop="1" x14ac:dyDescent="0.55000000000000004">
      <c r="A93" s="223" t="s">
        <v>71</v>
      </c>
      <c r="B93" s="216"/>
      <c r="C93" s="216"/>
      <c r="D93" s="200"/>
      <c r="E93" s="200"/>
      <c r="F93" s="200"/>
      <c r="G93" s="200"/>
      <c r="H93" s="200"/>
      <c r="I93" s="200"/>
      <c r="J93" s="200"/>
    </row>
    <row r="94" spans="1:12" ht="21.45" customHeight="1" x14ac:dyDescent="0.55000000000000004">
      <c r="A94" s="241" t="s">
        <v>70</v>
      </c>
      <c r="B94" s="216"/>
      <c r="C94" s="216"/>
      <c r="D94" s="200">
        <v>509999972</v>
      </c>
      <c r="E94" s="200"/>
      <c r="F94" s="200">
        <v>509999972</v>
      </c>
      <c r="G94" s="200"/>
      <c r="H94" s="200">
        <v>509999972</v>
      </c>
      <c r="I94" s="200"/>
      <c r="J94" s="200">
        <v>509999972</v>
      </c>
      <c r="L94" s="63"/>
    </row>
    <row r="95" spans="1:12" ht="21.45" customHeight="1" x14ac:dyDescent="0.55000000000000004">
      <c r="A95" s="223" t="s">
        <v>72</v>
      </c>
      <c r="B95" s="216"/>
      <c r="C95" s="216"/>
      <c r="D95" s="200">
        <v>1335829590</v>
      </c>
      <c r="E95" s="66"/>
      <c r="F95" s="200">
        <v>1335829590</v>
      </c>
      <c r="G95" s="200"/>
      <c r="H95" s="66">
        <v>1335829590</v>
      </c>
      <c r="I95" s="66"/>
      <c r="J95" s="66">
        <v>1335829590</v>
      </c>
      <c r="L95" s="63"/>
    </row>
    <row r="96" spans="1:12" ht="21.45" customHeight="1" x14ac:dyDescent="0.55000000000000004">
      <c r="A96" s="223" t="s">
        <v>73</v>
      </c>
      <c r="B96" s="216">
        <v>20</v>
      </c>
      <c r="C96" s="216"/>
      <c r="D96" s="200">
        <v>390969319</v>
      </c>
      <c r="E96" s="200"/>
      <c r="F96" s="200">
        <v>390969319</v>
      </c>
      <c r="G96" s="200"/>
      <c r="H96" s="200">
        <v>390969319</v>
      </c>
      <c r="I96" s="200"/>
      <c r="J96" s="200">
        <v>390969319</v>
      </c>
      <c r="L96" s="63"/>
    </row>
    <row r="97" spans="1:12" ht="21.45" customHeight="1" x14ac:dyDescent="0.55000000000000004">
      <c r="A97" s="223" t="s">
        <v>74</v>
      </c>
      <c r="B97" s="216"/>
      <c r="C97" s="216"/>
      <c r="D97" s="17">
        <v>69282914</v>
      </c>
      <c r="E97" s="22"/>
      <c r="F97" s="17">
        <v>55666058</v>
      </c>
      <c r="G97" s="22"/>
      <c r="H97" s="22">
        <v>0</v>
      </c>
      <c r="I97" s="22"/>
      <c r="J97" s="22">
        <v>0</v>
      </c>
      <c r="L97" s="63"/>
    </row>
    <row r="98" spans="1:12" ht="21.45" customHeight="1" x14ac:dyDescent="0.55000000000000004">
      <c r="A98" s="223" t="s">
        <v>75</v>
      </c>
      <c r="B98" s="216">
        <v>20</v>
      </c>
      <c r="C98" s="216"/>
      <c r="D98" s="200">
        <v>428789709</v>
      </c>
      <c r="E98" s="200"/>
      <c r="F98" s="200">
        <v>428789709</v>
      </c>
      <c r="G98" s="200"/>
      <c r="H98" s="17">
        <v>-266293571</v>
      </c>
      <c r="I98" s="22"/>
      <c r="J98" s="22">
        <v>0</v>
      </c>
      <c r="L98" s="63"/>
    </row>
    <row r="99" spans="1:12" ht="21.45" customHeight="1" x14ac:dyDescent="0.55000000000000004">
      <c r="A99" s="223" t="s">
        <v>76</v>
      </c>
      <c r="B99" s="216"/>
      <c r="C99" s="216"/>
      <c r="D99" s="200">
        <v>3241598</v>
      </c>
      <c r="E99" s="200"/>
      <c r="F99" s="200">
        <v>3241598</v>
      </c>
      <c r="G99" s="200"/>
      <c r="H99" s="200">
        <v>3241598</v>
      </c>
      <c r="I99" s="200"/>
      <c r="J99" s="200">
        <v>3241598</v>
      </c>
      <c r="L99" s="63"/>
    </row>
    <row r="100" spans="1:12" ht="21.45" customHeight="1" x14ac:dyDescent="0.55000000000000004">
      <c r="A100" s="223" t="s">
        <v>77</v>
      </c>
      <c r="B100" s="216"/>
      <c r="C100" s="216"/>
      <c r="D100" s="200"/>
      <c r="E100" s="200"/>
      <c r="F100" s="200"/>
      <c r="G100" s="200"/>
      <c r="H100" s="200"/>
      <c r="I100" s="200"/>
      <c r="J100" s="200"/>
      <c r="L100" s="63"/>
    </row>
    <row r="101" spans="1:12" ht="21.45" customHeight="1" x14ac:dyDescent="0.55000000000000004">
      <c r="A101" s="223" t="s">
        <v>78</v>
      </c>
      <c r="B101" s="242"/>
      <c r="C101" s="216"/>
      <c r="D101" s="200"/>
      <c r="E101" s="200"/>
      <c r="F101" s="200"/>
      <c r="G101" s="200"/>
      <c r="H101" s="200"/>
      <c r="I101" s="200"/>
      <c r="J101" s="200"/>
      <c r="L101" s="63"/>
    </row>
    <row r="102" spans="1:12" ht="21.45" customHeight="1" x14ac:dyDescent="0.55000000000000004">
      <c r="A102" s="223" t="s">
        <v>79</v>
      </c>
      <c r="B102" s="216">
        <v>20</v>
      </c>
      <c r="C102" s="216"/>
      <c r="D102" s="200">
        <v>90551015</v>
      </c>
      <c r="E102" s="200"/>
      <c r="F102" s="200">
        <v>51000000</v>
      </c>
      <c r="G102" s="200"/>
      <c r="H102" s="200">
        <v>90551015</v>
      </c>
      <c r="I102" s="200"/>
      <c r="J102" s="200">
        <v>51000000</v>
      </c>
      <c r="L102" s="63"/>
    </row>
    <row r="103" spans="1:12" ht="21.45" customHeight="1" x14ac:dyDescent="0.55000000000000004">
      <c r="A103" s="223" t="s">
        <v>80</v>
      </c>
      <c r="B103" s="216"/>
      <c r="C103" s="216"/>
      <c r="D103" s="200">
        <v>165595497</v>
      </c>
      <c r="E103" s="200"/>
      <c r="F103" s="200">
        <v>751430390</v>
      </c>
      <c r="G103" s="200"/>
      <c r="H103" s="200">
        <v>193712079</v>
      </c>
      <c r="I103" s="200"/>
      <c r="J103" s="200">
        <v>571085924</v>
      </c>
      <c r="L103" s="63"/>
    </row>
    <row r="104" spans="1:12" ht="21.45" customHeight="1" x14ac:dyDescent="0.55000000000000004">
      <c r="A104" s="223" t="s">
        <v>81</v>
      </c>
      <c r="B104" s="216">
        <v>20</v>
      </c>
      <c r="C104" s="216"/>
      <c r="D104" s="121">
        <v>123040817</v>
      </c>
      <c r="E104" s="200"/>
      <c r="F104" s="121">
        <v>210815908</v>
      </c>
      <c r="G104" s="200"/>
      <c r="H104" s="209">
        <v>27643568</v>
      </c>
      <c r="I104" s="200"/>
      <c r="J104" s="209">
        <v>48975164</v>
      </c>
      <c r="K104" s="142"/>
      <c r="L104" s="63"/>
    </row>
    <row r="105" spans="1:12" ht="21.45" customHeight="1" x14ac:dyDescent="0.6">
      <c r="A105" s="221" t="s">
        <v>82</v>
      </c>
      <c r="B105" s="216"/>
      <c r="C105" s="216"/>
      <c r="D105" s="207">
        <v>3117300431</v>
      </c>
      <c r="E105" s="207"/>
      <c r="F105" s="207">
        <v>3737742544</v>
      </c>
      <c r="G105" s="207"/>
      <c r="H105" s="207">
        <v>2285653570</v>
      </c>
      <c r="I105" s="207"/>
      <c r="J105" s="207">
        <v>2911101567</v>
      </c>
      <c r="L105" s="63"/>
    </row>
    <row r="106" spans="1:12" ht="21.45" customHeight="1" x14ac:dyDescent="0.55000000000000004">
      <c r="A106" s="223" t="s">
        <v>83</v>
      </c>
      <c r="B106" s="216"/>
      <c r="C106" s="216"/>
      <c r="D106" s="200">
        <v>317088498</v>
      </c>
      <c r="E106" s="200"/>
      <c r="F106" s="200">
        <v>240646247</v>
      </c>
      <c r="G106" s="200"/>
      <c r="H106" s="22">
        <v>0</v>
      </c>
      <c r="I106" s="22"/>
      <c r="J106" s="22">
        <v>0</v>
      </c>
      <c r="L106" s="63"/>
    </row>
    <row r="107" spans="1:12" ht="21.45" customHeight="1" x14ac:dyDescent="0.6">
      <c r="A107" s="221" t="s">
        <v>84</v>
      </c>
      <c r="B107" s="216"/>
      <c r="C107" s="216"/>
      <c r="D107" s="206">
        <v>3434388929</v>
      </c>
      <c r="E107" s="207"/>
      <c r="F107" s="206">
        <v>3978388791</v>
      </c>
      <c r="G107" s="207"/>
      <c r="H107" s="206">
        <v>2285653570</v>
      </c>
      <c r="I107" s="207"/>
      <c r="J107" s="206">
        <v>2911101567</v>
      </c>
      <c r="L107" s="63"/>
    </row>
    <row r="108" spans="1:12" ht="12" customHeight="1" x14ac:dyDescent="0.6">
      <c r="A108" s="221"/>
      <c r="B108" s="216"/>
      <c r="C108" s="216"/>
      <c r="D108" s="207"/>
      <c r="E108" s="207"/>
      <c r="F108" s="207"/>
      <c r="G108" s="207"/>
      <c r="H108" s="207"/>
      <c r="I108" s="207"/>
      <c r="J108" s="207"/>
      <c r="L108" s="63"/>
    </row>
    <row r="109" spans="1:12" ht="24.6" customHeight="1" thickBot="1" x14ac:dyDescent="0.65">
      <c r="A109" s="11" t="s">
        <v>85</v>
      </c>
      <c r="B109" s="4"/>
      <c r="C109" s="4"/>
      <c r="D109" s="64">
        <v>13041348646</v>
      </c>
      <c r="E109" s="62"/>
      <c r="F109" s="64">
        <v>12604879174</v>
      </c>
      <c r="G109" s="62"/>
      <c r="H109" s="64">
        <v>7687252090</v>
      </c>
      <c r="I109" s="62"/>
      <c r="J109" s="64">
        <v>7340550014</v>
      </c>
      <c r="L109" s="63"/>
    </row>
    <row r="110" spans="1:12" s="22" customFormat="1" ht="21.45" hidden="1" customHeight="1" thickTop="1" x14ac:dyDescent="0.6">
      <c r="A110" s="154"/>
      <c r="B110" s="155"/>
      <c r="C110" s="155"/>
      <c r="D110" s="153">
        <f>D43-D109</f>
        <v>0</v>
      </c>
      <c r="E110" s="156"/>
      <c r="F110" s="153">
        <f>F43-F109</f>
        <v>0</v>
      </c>
      <c r="G110" s="156"/>
      <c r="H110" s="153">
        <f>+H109-H43</f>
        <v>0</v>
      </c>
      <c r="I110" s="156"/>
      <c r="J110" s="153">
        <f>+J109-J43</f>
        <v>0</v>
      </c>
    </row>
    <row r="111" spans="1:12" ht="21.45" customHeight="1" thickTop="1" x14ac:dyDescent="0.55000000000000004">
      <c r="D111" s="169"/>
      <c r="E111" s="169"/>
      <c r="F111" s="169"/>
      <c r="G111" s="169"/>
      <c r="H111" s="169"/>
      <c r="I111" s="169"/>
      <c r="J111" s="169"/>
    </row>
  </sheetData>
  <customSheetViews>
    <customSheetView guid="{A3B3E038-AAE0-4F24-B01A-BCF5B017EAC3}" showPageBreaks="1" printArea="1" view="pageBreakPreview" showRuler="0">
      <selection activeCell="C55" sqref="C55"/>
      <rowBreaks count="2" manualBreakCount="2">
        <brk id="40" max="16383" man="1"/>
        <brk id="77" max="16383" man="1"/>
      </rowBreaks>
      <pageMargins left="0" right="0" top="0" bottom="0" header="0" footer="0"/>
      <pageSetup paperSize="9" scale="78" firstPageNumber="2" orientation="portrait" useFirstPageNumber="1" r:id="rId1"/>
      <headerFooter alignWithMargins="0">
        <oddFooter>&amp;L        
        หมายเหตุประกอบงบการเงินเป็นส่วนหนึ่งของงบการเงินนี้
&amp;C&amp;"Angsana New,Italic"&amp;14
Thai GAAP Annual PLC FS Template - Thai Version October 2010&amp;R
&amp;P</oddFooter>
      </headerFooter>
    </customSheetView>
  </customSheetViews>
  <mergeCells count="15">
    <mergeCell ref="D87:J87"/>
    <mergeCell ref="D51:J51"/>
    <mergeCell ref="D84:F84"/>
    <mergeCell ref="D4:F4"/>
    <mergeCell ref="H4:J4"/>
    <mergeCell ref="D7:J7"/>
    <mergeCell ref="D48:F48"/>
    <mergeCell ref="H48:J48"/>
    <mergeCell ref="H84:J84"/>
    <mergeCell ref="D5:F5"/>
    <mergeCell ref="H5:J5"/>
    <mergeCell ref="D49:F49"/>
    <mergeCell ref="H49:J49"/>
    <mergeCell ref="D85:F85"/>
    <mergeCell ref="H85:J85"/>
  </mergeCells>
  <phoneticPr fontId="0" type="noConversion"/>
  <pageMargins left="0.7" right="0.7" top="0.48" bottom="0.5" header="0.5" footer="0.5"/>
  <pageSetup paperSize="9" scale="76" firstPageNumber="7" orientation="portrait" useFirstPageNumber="1" r:id="rId2"/>
  <headerFooter alignWithMargins="0">
    <oddFooter xml:space="preserve">&amp;Lหมายเหตุประกอบงบการเงินเป็นส่วนหนึ่งของงบการเงินนี้
&amp;C&amp;P&amp;R
</oddFooter>
  </headerFooter>
  <rowBreaks count="2" manualBreakCount="2">
    <brk id="44" max="16383" man="1"/>
    <brk id="8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102"/>
  <sheetViews>
    <sheetView view="pageBreakPreview" zoomScale="80" zoomScaleNormal="85" zoomScaleSheetLayoutView="80" workbookViewId="0">
      <selection activeCell="J67" sqref="J67"/>
    </sheetView>
  </sheetViews>
  <sheetFormatPr defaultColWidth="9.125" defaultRowHeight="23.25" customHeight="1" x14ac:dyDescent="0.55000000000000004"/>
  <cols>
    <col min="1" max="1" width="66.625" style="9" customWidth="1"/>
    <col min="2" max="2" width="9.125" style="5"/>
    <col min="3" max="3" width="1" style="5" customWidth="1"/>
    <col min="4" max="4" width="15.125" style="5" customWidth="1"/>
    <col min="5" max="5" width="1" style="5" customWidth="1"/>
    <col min="6" max="6" width="14.125" style="5" customWidth="1"/>
    <col min="7" max="7" width="1" style="5" customWidth="1"/>
    <col min="8" max="8" width="14.125" style="5" customWidth="1"/>
    <col min="9" max="9" width="1" style="5" customWidth="1"/>
    <col min="10" max="10" width="14.125" style="5" customWidth="1"/>
    <col min="11" max="11" width="9.125" style="5"/>
    <col min="12" max="12" width="13.125" style="5" bestFit="1" customWidth="1"/>
    <col min="13" max="13" width="13.75" style="5" bestFit="1" customWidth="1"/>
    <col min="14" max="14" width="13.125" style="5" bestFit="1" customWidth="1"/>
    <col min="15" max="15" width="9.125" style="5"/>
    <col min="16" max="16" width="13.125" style="5" bestFit="1" customWidth="1"/>
    <col min="17" max="17" width="9.125" style="5"/>
    <col min="18" max="18" width="13.125" style="5" bestFit="1" customWidth="1"/>
    <col min="19" max="16384" width="9.125" style="5"/>
  </cols>
  <sheetData>
    <row r="1" spans="1:13" ht="23.25" customHeight="1" x14ac:dyDescent="0.6">
      <c r="A1" s="7" t="s">
        <v>0</v>
      </c>
      <c r="B1" s="4"/>
      <c r="C1" s="4"/>
      <c r="D1" s="1"/>
      <c r="E1" s="1"/>
      <c r="F1" s="1"/>
      <c r="G1" s="1"/>
      <c r="H1" s="1"/>
      <c r="I1" s="1"/>
      <c r="J1" s="1"/>
    </row>
    <row r="2" spans="1:13" ht="23.25" customHeight="1" x14ac:dyDescent="0.6">
      <c r="A2" s="7" t="s">
        <v>86</v>
      </c>
      <c r="B2" s="2"/>
      <c r="C2" s="2"/>
      <c r="D2" s="3"/>
      <c r="E2" s="3"/>
      <c r="F2" s="178"/>
      <c r="G2" s="3"/>
      <c r="H2" s="3"/>
      <c r="I2" s="3"/>
      <c r="J2" s="178"/>
    </row>
    <row r="3" spans="1:13" ht="17.7" customHeight="1" x14ac:dyDescent="0.6">
      <c r="A3" s="7"/>
      <c r="B3" s="2"/>
      <c r="C3" s="2"/>
      <c r="D3" s="3"/>
      <c r="E3" s="3"/>
      <c r="F3" s="178"/>
      <c r="G3" s="3"/>
      <c r="H3" s="3"/>
      <c r="I3" s="3"/>
      <c r="J3" s="178"/>
    </row>
    <row r="4" spans="1:13" ht="23.25" customHeight="1" x14ac:dyDescent="0.6">
      <c r="A4" s="213"/>
      <c r="B4" s="214"/>
      <c r="C4" s="214"/>
      <c r="D4" s="285" t="s">
        <v>2</v>
      </c>
      <c r="E4" s="285"/>
      <c r="F4" s="285"/>
      <c r="G4" s="215"/>
      <c r="H4" s="285" t="s">
        <v>3</v>
      </c>
      <c r="I4" s="285"/>
      <c r="J4" s="285"/>
    </row>
    <row r="5" spans="1:13" ht="23.1" customHeight="1" x14ac:dyDescent="0.6">
      <c r="A5" s="213"/>
      <c r="B5" s="214"/>
      <c r="C5" s="214"/>
      <c r="D5" s="286" t="s">
        <v>87</v>
      </c>
      <c r="E5" s="287"/>
      <c r="F5" s="287"/>
      <c r="G5" s="215"/>
      <c r="H5" s="286" t="s">
        <v>87</v>
      </c>
      <c r="I5" s="287"/>
      <c r="J5" s="287"/>
    </row>
    <row r="6" spans="1:13" ht="23.1" customHeight="1" x14ac:dyDescent="0.55000000000000004">
      <c r="A6" s="213"/>
      <c r="B6" s="216" t="s">
        <v>6</v>
      </c>
      <c r="C6" s="216"/>
      <c r="D6" s="214">
        <v>2565</v>
      </c>
      <c r="E6" s="214"/>
      <c r="F6" s="214">
        <v>2564</v>
      </c>
      <c r="G6" s="214"/>
      <c r="H6" s="214">
        <v>2565</v>
      </c>
      <c r="I6" s="214"/>
      <c r="J6" s="214">
        <v>2564</v>
      </c>
    </row>
    <row r="7" spans="1:13" ht="23.25" customHeight="1" x14ac:dyDescent="0.6">
      <c r="A7" s="217"/>
      <c r="B7" s="216"/>
      <c r="C7" s="216"/>
      <c r="D7" s="288" t="s">
        <v>7</v>
      </c>
      <c r="E7" s="288"/>
      <c r="F7" s="288"/>
      <c r="G7" s="288"/>
      <c r="H7" s="288"/>
      <c r="I7" s="288"/>
      <c r="J7" s="288"/>
    </row>
    <row r="8" spans="1:13" ht="23.25" customHeight="1" x14ac:dyDescent="0.6">
      <c r="A8" s="217" t="s">
        <v>88</v>
      </c>
      <c r="B8" s="216" t="s">
        <v>96</v>
      </c>
      <c r="C8" s="216"/>
      <c r="D8" s="216"/>
      <c r="E8" s="216"/>
      <c r="F8" s="216"/>
      <c r="G8" s="216"/>
      <c r="H8" s="216"/>
      <c r="I8" s="216"/>
      <c r="J8" s="216"/>
    </row>
    <row r="9" spans="1:13" ht="23.25" customHeight="1" x14ac:dyDescent="0.55000000000000004">
      <c r="A9" s="218" t="s">
        <v>89</v>
      </c>
      <c r="B9" s="216"/>
      <c r="C9" s="216"/>
      <c r="D9" s="219">
        <v>4580832069</v>
      </c>
      <c r="E9" s="210"/>
      <c r="F9" s="210">
        <v>3797549241</v>
      </c>
      <c r="G9" s="210"/>
      <c r="H9" s="210">
        <v>1259901415</v>
      </c>
      <c r="I9" s="210"/>
      <c r="J9" s="210">
        <v>1119382921</v>
      </c>
    </row>
    <row r="10" spans="1:13" ht="21.75" customHeight="1" x14ac:dyDescent="0.55000000000000004">
      <c r="A10" s="218" t="s">
        <v>90</v>
      </c>
      <c r="B10" s="216"/>
      <c r="C10" s="216"/>
      <c r="D10" s="219">
        <v>1321298059</v>
      </c>
      <c r="E10" s="210"/>
      <c r="F10" s="210">
        <v>1303319294</v>
      </c>
      <c r="G10" s="210"/>
      <c r="H10" s="19">
        <v>0</v>
      </c>
      <c r="I10" s="19"/>
      <c r="J10" s="19">
        <v>0</v>
      </c>
    </row>
    <row r="11" spans="1:13" ht="21.75" customHeight="1" x14ac:dyDescent="0.55000000000000004">
      <c r="A11" s="218" t="s">
        <v>91</v>
      </c>
      <c r="B11" s="216"/>
      <c r="C11" s="216"/>
      <c r="D11" s="219">
        <v>28140592</v>
      </c>
      <c r="E11" s="210"/>
      <c r="F11" s="210">
        <v>23274410</v>
      </c>
      <c r="G11" s="210"/>
      <c r="H11" s="220">
        <v>807973462</v>
      </c>
      <c r="I11" s="210"/>
      <c r="J11" s="210">
        <v>295173179</v>
      </c>
    </row>
    <row r="12" spans="1:13" ht="21.75" customHeight="1" x14ac:dyDescent="0.55000000000000004">
      <c r="A12" s="218" t="s">
        <v>92</v>
      </c>
      <c r="B12" s="263">
        <v>4</v>
      </c>
      <c r="C12" s="263"/>
      <c r="D12" s="219">
        <v>0</v>
      </c>
      <c r="E12" s="210"/>
      <c r="F12" s="210">
        <v>78588449</v>
      </c>
      <c r="G12" s="210"/>
      <c r="H12" s="19">
        <v>0</v>
      </c>
      <c r="I12" s="210"/>
      <c r="J12" s="19">
        <v>0</v>
      </c>
    </row>
    <row r="13" spans="1:13" ht="21.75" customHeight="1" x14ac:dyDescent="0.55000000000000004">
      <c r="A13" s="218" t="s">
        <v>383</v>
      </c>
      <c r="B13" s="216"/>
      <c r="C13" s="216"/>
      <c r="D13" s="219">
        <v>0</v>
      </c>
      <c r="E13" s="210"/>
      <c r="F13" s="210">
        <v>38658346</v>
      </c>
      <c r="G13" s="210"/>
      <c r="H13" s="168">
        <v>3975426</v>
      </c>
      <c r="I13" s="210"/>
      <c r="J13" s="168">
        <v>7917806</v>
      </c>
      <c r="M13" s="163"/>
    </row>
    <row r="14" spans="1:13" ht="21.6" customHeight="1" x14ac:dyDescent="0.55000000000000004">
      <c r="A14" s="218" t="s">
        <v>93</v>
      </c>
      <c r="B14" s="216"/>
      <c r="C14" s="216"/>
      <c r="D14" s="219">
        <v>57888546</v>
      </c>
      <c r="E14" s="210"/>
      <c r="F14" s="210">
        <v>51930866</v>
      </c>
      <c r="G14" s="210"/>
      <c r="H14" s="210">
        <v>11977297</v>
      </c>
      <c r="I14" s="210"/>
      <c r="J14" s="210">
        <v>16478713</v>
      </c>
      <c r="M14" s="163"/>
    </row>
    <row r="15" spans="1:13" ht="21.75" customHeight="1" x14ac:dyDescent="0.6">
      <c r="A15" s="221" t="s">
        <v>94</v>
      </c>
      <c r="B15" s="222"/>
      <c r="C15" s="216"/>
      <c r="D15" s="203">
        <v>5988159266</v>
      </c>
      <c r="E15" s="201"/>
      <c r="F15" s="203">
        <v>5293320606</v>
      </c>
      <c r="G15" s="201"/>
      <c r="H15" s="203">
        <v>2083827600</v>
      </c>
      <c r="I15" s="201"/>
      <c r="J15" s="203">
        <v>1438952619</v>
      </c>
    </row>
    <row r="16" spans="1:13" ht="12" customHeight="1" x14ac:dyDescent="0.6">
      <c r="A16" s="221"/>
      <c r="B16" s="216"/>
      <c r="C16" s="216"/>
      <c r="D16" s="201"/>
      <c r="E16" s="201"/>
      <c r="F16" s="201"/>
      <c r="G16" s="201"/>
      <c r="H16" s="201"/>
      <c r="I16" s="201"/>
      <c r="J16" s="201"/>
    </row>
    <row r="17" spans="1:15" ht="21.75" customHeight="1" x14ac:dyDescent="0.6">
      <c r="A17" s="217" t="s">
        <v>95</v>
      </c>
      <c r="B17" s="271">
        <v>5</v>
      </c>
      <c r="C17" s="263"/>
      <c r="D17" s="201"/>
      <c r="E17" s="201"/>
      <c r="F17" s="201"/>
      <c r="G17" s="201"/>
      <c r="H17" s="201"/>
      <c r="I17" s="201"/>
      <c r="J17" s="201"/>
      <c r="O17" s="184"/>
    </row>
    <row r="18" spans="1:15" ht="21.75" customHeight="1" x14ac:dyDescent="0.55000000000000004">
      <c r="A18" s="218" t="s">
        <v>97</v>
      </c>
      <c r="B18" s="271"/>
      <c r="C18" s="263"/>
      <c r="D18" s="210">
        <v>3317121017</v>
      </c>
      <c r="E18" s="210"/>
      <c r="F18" s="210">
        <v>2629121282</v>
      </c>
      <c r="G18" s="210"/>
      <c r="H18" s="210">
        <v>934460374</v>
      </c>
      <c r="I18" s="210"/>
      <c r="J18" s="210">
        <v>801242995</v>
      </c>
    </row>
    <row r="19" spans="1:15" ht="21.75" customHeight="1" x14ac:dyDescent="0.55000000000000004">
      <c r="A19" s="218" t="s">
        <v>98</v>
      </c>
      <c r="B19" s="271">
        <v>8</v>
      </c>
      <c r="C19" s="263"/>
      <c r="D19" s="210">
        <v>1220948689</v>
      </c>
      <c r="E19" s="210"/>
      <c r="F19" s="210">
        <v>1251832722</v>
      </c>
      <c r="G19" s="210"/>
      <c r="H19" s="19">
        <v>0</v>
      </c>
      <c r="I19" s="19"/>
      <c r="J19" s="19">
        <v>0</v>
      </c>
    </row>
    <row r="20" spans="1:15" ht="21.75" customHeight="1" x14ac:dyDescent="0.55000000000000004">
      <c r="A20" s="218" t="s">
        <v>99</v>
      </c>
      <c r="B20" s="271"/>
      <c r="C20" s="263"/>
      <c r="D20" s="210">
        <v>81044730</v>
      </c>
      <c r="E20" s="210"/>
      <c r="F20" s="210">
        <v>78224900</v>
      </c>
      <c r="G20" s="210"/>
      <c r="H20" s="210">
        <v>17142816</v>
      </c>
      <c r="I20" s="210"/>
      <c r="J20" s="210">
        <v>12079612</v>
      </c>
    </row>
    <row r="21" spans="1:15" ht="21.75" customHeight="1" x14ac:dyDescent="0.55000000000000004">
      <c r="A21" s="218" t="s">
        <v>100</v>
      </c>
      <c r="B21" s="271"/>
      <c r="C21" s="263"/>
      <c r="D21" s="210">
        <v>812628146</v>
      </c>
      <c r="E21" s="210"/>
      <c r="F21" s="210">
        <v>707261074</v>
      </c>
      <c r="G21" s="210"/>
      <c r="H21" s="210">
        <v>210625028</v>
      </c>
      <c r="I21" s="210"/>
      <c r="J21" s="210">
        <v>173201159</v>
      </c>
      <c r="M21" s="68"/>
    </row>
    <row r="22" spans="1:15" ht="21.75" customHeight="1" x14ac:dyDescent="0.55000000000000004">
      <c r="A22" s="218" t="s">
        <v>407</v>
      </c>
      <c r="B22" s="271"/>
      <c r="C22" s="269"/>
      <c r="D22" s="270">
        <v>0</v>
      </c>
      <c r="E22" s="210"/>
      <c r="F22" s="270">
        <v>0</v>
      </c>
      <c r="G22" s="210"/>
      <c r="H22" s="210">
        <v>22841586</v>
      </c>
      <c r="I22" s="210"/>
      <c r="J22" s="270">
        <v>0</v>
      </c>
    </row>
    <row r="23" spans="1:15" ht="21.75" customHeight="1" x14ac:dyDescent="0.55000000000000004">
      <c r="A23" s="218" t="s">
        <v>392</v>
      </c>
      <c r="B23" s="271"/>
      <c r="C23" s="263"/>
      <c r="D23" s="210">
        <v>4788535</v>
      </c>
      <c r="E23" s="210"/>
      <c r="F23" s="19">
        <v>0</v>
      </c>
      <c r="G23" s="210"/>
      <c r="H23" s="19">
        <v>0</v>
      </c>
      <c r="I23" s="19"/>
      <c r="J23" s="19">
        <v>0</v>
      </c>
    </row>
    <row r="24" spans="1:15" ht="21.75" customHeight="1" x14ac:dyDescent="0.55000000000000004">
      <c r="A24" s="218" t="s">
        <v>393</v>
      </c>
      <c r="B24" s="271"/>
      <c r="C24" s="263"/>
      <c r="D24" s="210">
        <v>26052828</v>
      </c>
      <c r="E24" s="210"/>
      <c r="F24" s="210">
        <v>28598075</v>
      </c>
      <c r="G24" s="210"/>
      <c r="H24" s="19">
        <v>0</v>
      </c>
      <c r="I24" s="19"/>
      <c r="J24" s="19">
        <v>0</v>
      </c>
    </row>
    <row r="25" spans="1:15" ht="21.75" customHeight="1" x14ac:dyDescent="0.6">
      <c r="A25" s="221" t="s">
        <v>101</v>
      </c>
      <c r="B25" s="271"/>
      <c r="C25" s="263"/>
      <c r="D25" s="203">
        <v>5462583945</v>
      </c>
      <c r="E25" s="201"/>
      <c r="F25" s="203">
        <v>4695038053</v>
      </c>
      <c r="G25" s="201"/>
      <c r="H25" s="203">
        <v>1185069804</v>
      </c>
      <c r="I25" s="201"/>
      <c r="J25" s="203">
        <v>986523766</v>
      </c>
    </row>
    <row r="26" spans="1:15" ht="12" customHeight="1" x14ac:dyDescent="0.55000000000000004">
      <c r="A26" s="223"/>
      <c r="B26" s="263"/>
      <c r="C26" s="263"/>
      <c r="D26" s="210"/>
      <c r="E26" s="210"/>
      <c r="F26" s="210"/>
      <c r="G26" s="210"/>
      <c r="H26" s="210"/>
      <c r="I26" s="210"/>
      <c r="J26" s="210"/>
    </row>
    <row r="27" spans="1:15" ht="21.75" customHeight="1" x14ac:dyDescent="0.6">
      <c r="A27" s="221" t="s">
        <v>102</v>
      </c>
      <c r="B27" s="263"/>
      <c r="C27" s="263"/>
      <c r="D27" s="201">
        <v>525575321</v>
      </c>
      <c r="E27" s="201"/>
      <c r="F27" s="201">
        <v>598282553</v>
      </c>
      <c r="G27" s="201"/>
      <c r="H27" s="201">
        <v>898757796</v>
      </c>
      <c r="I27" s="201"/>
      <c r="J27" s="201">
        <v>452428853</v>
      </c>
    </row>
    <row r="28" spans="1:15" ht="21.75" customHeight="1" x14ac:dyDescent="0.55000000000000004">
      <c r="A28" s="213" t="s">
        <v>103</v>
      </c>
      <c r="B28" s="263">
        <v>5</v>
      </c>
      <c r="C28" s="263"/>
      <c r="D28" s="175">
        <v>-290701114</v>
      </c>
      <c r="E28" s="210"/>
      <c r="F28" s="175">
        <v>-218366164</v>
      </c>
      <c r="G28" s="210"/>
      <c r="H28" s="175">
        <v>-184787174</v>
      </c>
      <c r="I28" s="210"/>
      <c r="J28" s="175">
        <v>-120393253</v>
      </c>
    </row>
    <row r="29" spans="1:15" ht="21.75" customHeight="1" x14ac:dyDescent="0.55000000000000004">
      <c r="A29" s="218" t="s">
        <v>104</v>
      </c>
      <c r="B29" s="263"/>
      <c r="C29" s="263"/>
      <c r="D29" s="210"/>
      <c r="E29" s="210"/>
      <c r="F29" s="210"/>
      <c r="G29" s="210"/>
      <c r="H29" s="210"/>
      <c r="I29" s="210"/>
      <c r="J29" s="210"/>
    </row>
    <row r="30" spans="1:15" ht="21.75" customHeight="1" x14ac:dyDescent="0.55000000000000004">
      <c r="A30" s="218" t="s">
        <v>105</v>
      </c>
      <c r="B30" s="263">
        <v>9</v>
      </c>
      <c r="C30" s="263"/>
      <c r="D30" s="224">
        <v>332013513</v>
      </c>
      <c r="E30" s="210"/>
      <c r="F30" s="224">
        <v>221314467</v>
      </c>
      <c r="G30" s="210"/>
      <c r="H30" s="12">
        <v>0</v>
      </c>
      <c r="I30" s="19"/>
      <c r="J30" s="12">
        <v>0</v>
      </c>
    </row>
    <row r="31" spans="1:15" ht="21.75" customHeight="1" x14ac:dyDescent="0.6">
      <c r="A31" s="221" t="s">
        <v>106</v>
      </c>
      <c r="B31" s="263"/>
      <c r="C31" s="263"/>
      <c r="D31" s="201">
        <v>566887720</v>
      </c>
      <c r="E31" s="201"/>
      <c r="F31" s="201">
        <v>601230856</v>
      </c>
      <c r="G31" s="201"/>
      <c r="H31" s="201">
        <v>713970622</v>
      </c>
      <c r="I31" s="201"/>
      <c r="J31" s="201">
        <v>332035600</v>
      </c>
    </row>
    <row r="32" spans="1:15" ht="21.75" customHeight="1" x14ac:dyDescent="0.55000000000000004">
      <c r="A32" s="223" t="s">
        <v>107</v>
      </c>
      <c r="B32" s="263">
        <v>23</v>
      </c>
      <c r="C32" s="263"/>
      <c r="D32" s="225">
        <v>-48703768</v>
      </c>
      <c r="E32" s="210"/>
      <c r="F32" s="225">
        <v>-44622587</v>
      </c>
      <c r="G32" s="210"/>
      <c r="H32" s="226">
        <v>-1194247</v>
      </c>
      <c r="I32" s="210"/>
      <c r="J32" s="226">
        <v>-13631628</v>
      </c>
    </row>
    <row r="33" spans="1:10" ht="21.75" customHeight="1" thickBot="1" x14ac:dyDescent="0.65">
      <c r="A33" s="221" t="s">
        <v>108</v>
      </c>
      <c r="B33" s="216"/>
      <c r="C33" s="216"/>
      <c r="D33" s="202">
        <v>518183952</v>
      </c>
      <c r="E33" s="201"/>
      <c r="F33" s="202">
        <v>556608269</v>
      </c>
      <c r="G33" s="201"/>
      <c r="H33" s="202">
        <v>712776375</v>
      </c>
      <c r="I33" s="201"/>
      <c r="J33" s="202">
        <v>318403972</v>
      </c>
    </row>
    <row r="34" spans="1:10" ht="12" customHeight="1" thickTop="1" x14ac:dyDescent="0.6">
      <c r="A34" s="221"/>
      <c r="B34" s="216"/>
      <c r="C34" s="216"/>
      <c r="D34" s="201"/>
      <c r="E34" s="201"/>
      <c r="F34" s="201"/>
      <c r="G34" s="201"/>
      <c r="H34" s="201"/>
      <c r="I34" s="201"/>
      <c r="J34" s="201"/>
    </row>
    <row r="35" spans="1:10" ht="22.2" x14ac:dyDescent="0.6">
      <c r="A35" s="221" t="s">
        <v>109</v>
      </c>
      <c r="B35" s="216"/>
      <c r="C35" s="216"/>
      <c r="D35" s="201"/>
      <c r="E35" s="201"/>
      <c r="F35" s="201"/>
      <c r="G35" s="201"/>
      <c r="H35" s="201"/>
      <c r="I35" s="201"/>
      <c r="J35" s="201"/>
    </row>
    <row r="36" spans="1:10" ht="21" customHeight="1" x14ac:dyDescent="0.6">
      <c r="A36" s="217" t="s">
        <v>110</v>
      </c>
      <c r="B36" s="216"/>
      <c r="C36" s="216"/>
      <c r="D36" s="210"/>
      <c r="E36" s="210"/>
      <c r="F36" s="210"/>
      <c r="G36" s="210"/>
      <c r="H36" s="210"/>
      <c r="I36" s="210"/>
      <c r="J36" s="210"/>
    </row>
    <row r="37" spans="1:10" ht="21" customHeight="1" x14ac:dyDescent="0.55000000000000004">
      <c r="A37" s="223" t="s">
        <v>111</v>
      </c>
      <c r="B37" s="216"/>
      <c r="C37" s="216"/>
      <c r="D37" s="210">
        <v>-69291314</v>
      </c>
      <c r="E37" s="210"/>
      <c r="F37" s="210">
        <v>205701071</v>
      </c>
      <c r="G37" s="174"/>
      <c r="H37" s="185">
        <v>0</v>
      </c>
      <c r="I37" s="40"/>
      <c r="J37" s="40">
        <v>0</v>
      </c>
    </row>
    <row r="38" spans="1:10" ht="21" customHeight="1" x14ac:dyDescent="0.6">
      <c r="A38" s="221" t="s">
        <v>112</v>
      </c>
      <c r="B38" s="216"/>
      <c r="C38" s="216"/>
      <c r="D38" s="203">
        <v>-69291314</v>
      </c>
      <c r="E38" s="201"/>
      <c r="F38" s="203">
        <v>205701071</v>
      </c>
      <c r="G38" s="201"/>
      <c r="H38" s="124">
        <v>0</v>
      </c>
      <c r="I38" s="201"/>
      <c r="J38" s="124">
        <v>0</v>
      </c>
    </row>
    <row r="39" spans="1:10" ht="12" customHeight="1" x14ac:dyDescent="0.6">
      <c r="A39" s="221"/>
      <c r="B39" s="216"/>
      <c r="C39" s="216"/>
      <c r="D39" s="201"/>
      <c r="E39" s="201"/>
      <c r="F39" s="201"/>
      <c r="G39" s="201"/>
      <c r="H39" s="201"/>
      <c r="I39" s="201"/>
      <c r="J39" s="201"/>
    </row>
    <row r="40" spans="1:10" ht="22.2" x14ac:dyDescent="0.6">
      <c r="A40" s="217" t="s">
        <v>113</v>
      </c>
      <c r="B40" s="216"/>
      <c r="C40" s="216"/>
      <c r="D40" s="201"/>
      <c r="E40" s="201"/>
      <c r="F40" s="201"/>
      <c r="G40" s="201"/>
      <c r="H40" s="201"/>
      <c r="I40" s="201"/>
      <c r="J40" s="201"/>
    </row>
    <row r="41" spans="1:10" ht="21.6" customHeight="1" x14ac:dyDescent="0.6">
      <c r="A41" s="227" t="s">
        <v>114</v>
      </c>
      <c r="B41" s="216"/>
      <c r="C41" s="216"/>
      <c r="D41" s="201"/>
      <c r="E41" s="201"/>
      <c r="F41" s="201"/>
      <c r="G41" s="201"/>
      <c r="H41" s="201"/>
      <c r="I41" s="201"/>
      <c r="J41" s="201"/>
    </row>
    <row r="42" spans="1:10" ht="21.6" customHeight="1" x14ac:dyDescent="0.55000000000000004">
      <c r="A42" s="227" t="s">
        <v>115</v>
      </c>
      <c r="B42" s="216"/>
      <c r="C42" s="216"/>
      <c r="D42" s="174">
        <v>-26664495</v>
      </c>
      <c r="E42" s="210"/>
      <c r="F42" s="174">
        <v>14718955</v>
      </c>
      <c r="G42" s="174"/>
      <c r="H42" s="174">
        <v>-26664495</v>
      </c>
      <c r="I42" s="174"/>
      <c r="J42" s="174">
        <v>14718955</v>
      </c>
    </row>
    <row r="43" spans="1:10" ht="21" customHeight="1" x14ac:dyDescent="0.55000000000000004">
      <c r="A43" s="223" t="s">
        <v>116</v>
      </c>
      <c r="B43" s="216"/>
      <c r="C43" s="216"/>
      <c r="D43" s="19"/>
      <c r="E43" s="210"/>
      <c r="F43" s="19"/>
      <c r="G43" s="210"/>
      <c r="H43" s="19"/>
      <c r="I43" s="210"/>
      <c r="J43" s="19"/>
    </row>
    <row r="44" spans="1:10" ht="21" customHeight="1" x14ac:dyDescent="0.55000000000000004">
      <c r="A44" s="223" t="s">
        <v>117</v>
      </c>
      <c r="B44" s="216"/>
      <c r="C44" s="216"/>
      <c r="D44" s="174">
        <v>5332899</v>
      </c>
      <c r="E44" s="210"/>
      <c r="F44" s="174">
        <v>-2943791</v>
      </c>
      <c r="G44" s="210"/>
      <c r="H44" s="174">
        <v>5332899</v>
      </c>
      <c r="I44" s="210"/>
      <c r="J44" s="174">
        <v>-2943791</v>
      </c>
    </row>
    <row r="45" spans="1:10" ht="21" customHeight="1" x14ac:dyDescent="0.6">
      <c r="A45" s="221" t="s">
        <v>118</v>
      </c>
      <c r="B45" s="216"/>
      <c r="C45" s="216"/>
      <c r="D45" s="203">
        <v>-21331596</v>
      </c>
      <c r="E45" s="201"/>
      <c r="F45" s="203">
        <v>11775164</v>
      </c>
      <c r="G45" s="201"/>
      <c r="H45" s="203">
        <v>-21331596</v>
      </c>
      <c r="I45" s="201"/>
      <c r="J45" s="203">
        <v>11775164</v>
      </c>
    </row>
    <row r="46" spans="1:10" s="6" customFormat="1" ht="21" customHeight="1" x14ac:dyDescent="0.6">
      <c r="A46" s="221" t="s">
        <v>119</v>
      </c>
      <c r="B46" s="228"/>
      <c r="C46" s="228"/>
      <c r="D46" s="203">
        <v>-90622910</v>
      </c>
      <c r="E46" s="201"/>
      <c r="F46" s="203">
        <v>217476235</v>
      </c>
      <c r="G46" s="201"/>
      <c r="H46" s="203">
        <v>-21331596</v>
      </c>
      <c r="I46" s="201"/>
      <c r="J46" s="203">
        <v>11775164</v>
      </c>
    </row>
    <row r="47" spans="1:10" ht="21" customHeight="1" thickBot="1" x14ac:dyDescent="0.65">
      <c r="A47" s="221" t="s">
        <v>120</v>
      </c>
      <c r="B47" s="216"/>
      <c r="C47" s="216"/>
      <c r="D47" s="202">
        <v>427561042</v>
      </c>
      <c r="E47" s="201"/>
      <c r="F47" s="202">
        <v>774084504</v>
      </c>
      <c r="G47" s="201"/>
      <c r="H47" s="202">
        <v>691444779</v>
      </c>
      <c r="I47" s="201"/>
      <c r="J47" s="202">
        <v>330179136</v>
      </c>
    </row>
    <row r="48" spans="1:10" ht="23.25" customHeight="1" thickTop="1" x14ac:dyDescent="0.6">
      <c r="A48" s="229" t="s">
        <v>0</v>
      </c>
      <c r="B48" s="216"/>
      <c r="C48" s="216"/>
      <c r="D48" s="201"/>
      <c r="E48" s="201"/>
      <c r="F48" s="201"/>
      <c r="G48" s="201"/>
      <c r="H48" s="201"/>
      <c r="I48" s="201"/>
      <c r="J48" s="201"/>
    </row>
    <row r="49" spans="1:13" ht="23.25" customHeight="1" x14ac:dyDescent="0.6">
      <c r="A49" s="229" t="s">
        <v>86</v>
      </c>
      <c r="B49" s="214"/>
      <c r="C49" s="214"/>
      <c r="D49" s="215"/>
      <c r="E49" s="215"/>
      <c r="F49" s="215"/>
      <c r="G49" s="215"/>
      <c r="H49" s="215"/>
      <c r="I49" s="215"/>
      <c r="J49" s="215"/>
    </row>
    <row r="50" spans="1:13" ht="23.25" customHeight="1" x14ac:dyDescent="0.6">
      <c r="A50" s="229"/>
      <c r="B50" s="214"/>
      <c r="C50" s="214"/>
      <c r="D50" s="215"/>
      <c r="E50" s="215"/>
      <c r="F50" s="215"/>
      <c r="G50" s="215"/>
      <c r="H50" s="215"/>
      <c r="I50" s="215"/>
      <c r="J50" s="215"/>
    </row>
    <row r="51" spans="1:13" ht="23.25" customHeight="1" x14ac:dyDescent="0.6">
      <c r="A51" s="213"/>
      <c r="B51" s="214"/>
      <c r="C51" s="214"/>
      <c r="D51" s="285" t="s">
        <v>2</v>
      </c>
      <c r="E51" s="285"/>
      <c r="F51" s="285"/>
      <c r="G51" s="215"/>
      <c r="H51" s="285" t="s">
        <v>3</v>
      </c>
      <c r="I51" s="285"/>
      <c r="J51" s="285"/>
    </row>
    <row r="52" spans="1:13" ht="23.1" customHeight="1" x14ac:dyDescent="0.6">
      <c r="A52" s="213"/>
      <c r="B52" s="214"/>
      <c r="C52" s="214"/>
      <c r="D52" s="286" t="s">
        <v>87</v>
      </c>
      <c r="E52" s="287"/>
      <c r="F52" s="287"/>
      <c r="G52" s="215"/>
      <c r="H52" s="286" t="s">
        <v>87</v>
      </c>
      <c r="I52" s="287"/>
      <c r="J52" s="287"/>
    </row>
    <row r="53" spans="1:13" ht="23.1" customHeight="1" x14ac:dyDescent="0.55000000000000004">
      <c r="A53" s="213"/>
      <c r="B53" s="216" t="s">
        <v>6</v>
      </c>
      <c r="C53" s="216"/>
      <c r="D53" s="214">
        <v>2565</v>
      </c>
      <c r="E53" s="214"/>
      <c r="F53" s="214">
        <v>2564</v>
      </c>
      <c r="G53" s="214"/>
      <c r="H53" s="214">
        <v>2565</v>
      </c>
      <c r="I53" s="214"/>
      <c r="J53" s="214">
        <v>2564</v>
      </c>
    </row>
    <row r="54" spans="1:13" ht="23.25" customHeight="1" x14ac:dyDescent="0.6">
      <c r="A54" s="217"/>
      <c r="B54" s="216"/>
      <c r="C54" s="216"/>
      <c r="D54" s="288" t="s">
        <v>7</v>
      </c>
      <c r="E54" s="288"/>
      <c r="F54" s="288"/>
      <c r="G54" s="288"/>
      <c r="H54" s="288"/>
      <c r="I54" s="288"/>
      <c r="J54" s="288"/>
    </row>
    <row r="55" spans="1:13" s="15" customFormat="1" ht="21" customHeight="1" x14ac:dyDescent="0.6">
      <c r="A55" s="221" t="s">
        <v>121</v>
      </c>
      <c r="B55" s="216"/>
      <c r="C55" s="216"/>
      <c r="D55" s="230"/>
      <c r="E55" s="230"/>
      <c r="F55" s="230"/>
      <c r="G55" s="230"/>
      <c r="H55" s="230"/>
      <c r="I55" s="230"/>
      <c r="J55" s="230"/>
    </row>
    <row r="56" spans="1:13" s="15" customFormat="1" ht="21" customHeight="1" x14ac:dyDescent="0.55000000000000004">
      <c r="A56" s="223" t="s">
        <v>122</v>
      </c>
      <c r="B56" s="216"/>
      <c r="C56" s="216"/>
      <c r="D56" s="174">
        <v>504315327</v>
      </c>
      <c r="E56" s="210"/>
      <c r="F56" s="174">
        <v>571678292</v>
      </c>
      <c r="G56" s="174"/>
      <c r="H56" s="174">
        <v>712776375</v>
      </c>
      <c r="I56" s="174"/>
      <c r="J56" s="174">
        <v>318403972</v>
      </c>
    </row>
    <row r="57" spans="1:13" s="15" customFormat="1" ht="21" customHeight="1" x14ac:dyDescent="0.55000000000000004">
      <c r="A57" s="223" t="s">
        <v>123</v>
      </c>
      <c r="B57" s="216"/>
      <c r="C57" s="216"/>
      <c r="D57" s="174">
        <v>13868625</v>
      </c>
      <c r="E57" s="174"/>
      <c r="F57" s="174">
        <v>-15070023</v>
      </c>
      <c r="G57" s="174"/>
      <c r="H57" s="41">
        <v>0</v>
      </c>
      <c r="I57" s="70"/>
      <c r="J57" s="41">
        <v>0</v>
      </c>
    </row>
    <row r="58" spans="1:13" s="15" customFormat="1" ht="20.25" customHeight="1" thickBot="1" x14ac:dyDescent="0.65">
      <c r="A58" s="221"/>
      <c r="B58" s="216"/>
      <c r="C58" s="216"/>
      <c r="D58" s="202">
        <v>518183952</v>
      </c>
      <c r="E58" s="231"/>
      <c r="F58" s="202">
        <v>556608269</v>
      </c>
      <c r="G58" s="201"/>
      <c r="H58" s="202">
        <v>712776375</v>
      </c>
      <c r="I58" s="201"/>
      <c r="J58" s="202">
        <v>318403972</v>
      </c>
      <c r="L58" s="167"/>
    </row>
    <row r="59" spans="1:13" ht="19.5" customHeight="1" thickTop="1" x14ac:dyDescent="0.6">
      <c r="A59" s="221"/>
      <c r="B59" s="216"/>
      <c r="C59" s="216"/>
      <c r="D59" s="231"/>
      <c r="E59" s="231"/>
      <c r="F59" s="231"/>
      <c r="G59" s="231"/>
      <c r="H59" s="231"/>
      <c r="I59" s="231"/>
      <c r="J59" s="231"/>
    </row>
    <row r="60" spans="1:13" ht="21" customHeight="1" x14ac:dyDescent="0.6">
      <c r="A60" s="221" t="s">
        <v>124</v>
      </c>
      <c r="B60" s="216"/>
      <c r="C60" s="216"/>
      <c r="D60" s="231"/>
      <c r="E60" s="231"/>
      <c r="F60" s="231"/>
      <c r="G60" s="231"/>
      <c r="H60" s="231"/>
      <c r="I60" s="231"/>
      <c r="J60" s="231"/>
    </row>
    <row r="61" spans="1:13" ht="21" customHeight="1" x14ac:dyDescent="0.55000000000000004">
      <c r="A61" s="223" t="s">
        <v>122</v>
      </c>
      <c r="B61" s="216"/>
      <c r="C61" s="216"/>
      <c r="D61" s="174">
        <v>416540236</v>
      </c>
      <c r="E61" s="210"/>
      <c r="F61" s="174">
        <v>788096831</v>
      </c>
      <c r="G61" s="174"/>
      <c r="H61" s="174">
        <v>691444779</v>
      </c>
      <c r="I61" s="174"/>
      <c r="J61" s="174">
        <v>330179136</v>
      </c>
    </row>
    <row r="62" spans="1:13" ht="21" customHeight="1" x14ac:dyDescent="0.55000000000000004">
      <c r="A62" s="223" t="s">
        <v>123</v>
      </c>
      <c r="B62" s="216"/>
      <c r="C62" s="216"/>
      <c r="D62" s="174">
        <v>11020806</v>
      </c>
      <c r="E62" s="174"/>
      <c r="F62" s="174">
        <v>-14012327</v>
      </c>
      <c r="G62" s="232"/>
      <c r="H62" s="12">
        <v>0</v>
      </c>
      <c r="I62" s="166"/>
      <c r="J62" s="12">
        <v>0</v>
      </c>
    </row>
    <row r="63" spans="1:13" ht="21" customHeight="1" thickBot="1" x14ac:dyDescent="0.65">
      <c r="A63" s="221"/>
      <c r="B63" s="216"/>
      <c r="C63" s="216"/>
      <c r="D63" s="202">
        <v>427561042</v>
      </c>
      <c r="E63" s="201"/>
      <c r="F63" s="202">
        <v>774084504</v>
      </c>
      <c r="G63" s="201"/>
      <c r="H63" s="202">
        <v>691444779</v>
      </c>
      <c r="I63" s="201"/>
      <c r="J63" s="202">
        <v>330179136</v>
      </c>
      <c r="L63" s="68"/>
      <c r="M63" s="68"/>
    </row>
    <row r="64" spans="1:13" ht="19.5" customHeight="1" thickTop="1" x14ac:dyDescent="0.6">
      <c r="A64" s="213"/>
      <c r="B64" s="216"/>
      <c r="C64" s="216"/>
      <c r="D64" s="233"/>
      <c r="E64" s="234"/>
      <c r="F64" s="233"/>
      <c r="G64" s="234"/>
      <c r="H64" s="234"/>
      <c r="I64" s="234"/>
      <c r="J64" s="234"/>
    </row>
    <row r="65" spans="1:10" s="15" customFormat="1" ht="21" customHeight="1" thickBot="1" x14ac:dyDescent="0.6">
      <c r="A65" s="223" t="s">
        <v>125</v>
      </c>
      <c r="B65" s="216">
        <v>24</v>
      </c>
      <c r="C65" s="216"/>
      <c r="D65" s="235">
        <v>0.49</v>
      </c>
      <c r="E65" s="141"/>
      <c r="F65" s="235">
        <v>0.56000000000000005</v>
      </c>
      <c r="G65" s="141"/>
      <c r="H65" s="235">
        <v>0.7</v>
      </c>
      <c r="I65" s="141"/>
      <c r="J65" s="235">
        <v>0.31</v>
      </c>
    </row>
    <row r="66" spans="1:10" ht="23.25" customHeight="1" thickTop="1" x14ac:dyDescent="0.55000000000000004"/>
    <row r="97" spans="2:2" ht="23.25" customHeight="1" x14ac:dyDescent="0.55000000000000004">
      <c r="B97" s="5">
        <v>-514000000</v>
      </c>
    </row>
    <row r="102" spans="2:2" ht="23.25" customHeight="1" x14ac:dyDescent="0.55000000000000004">
      <c r="B102" s="171">
        <v>-113413717</v>
      </c>
    </row>
  </sheetData>
  <mergeCells count="10">
    <mergeCell ref="D4:F4"/>
    <mergeCell ref="H4:J4"/>
    <mergeCell ref="D7:J7"/>
    <mergeCell ref="D5:F5"/>
    <mergeCell ref="H5:J5"/>
    <mergeCell ref="D51:F51"/>
    <mergeCell ref="H51:J51"/>
    <mergeCell ref="D52:F52"/>
    <mergeCell ref="H52:J52"/>
    <mergeCell ref="D54:J54"/>
  </mergeCells>
  <phoneticPr fontId="19" type="noConversion"/>
  <pageMargins left="0.7" right="0.7" top="0.48" bottom="0.5" header="0.5" footer="0.5"/>
  <pageSetup paperSize="9" scale="73" firstPageNumber="10" fitToHeight="0" orientation="portrait" useFirstPageNumber="1" r:id="rId1"/>
  <headerFooter alignWithMargins="0">
    <oddFooter xml:space="preserve">&amp;Lหมายเหตุประกอบงบการเงินเป็นส่วนหนึ่งของงบการเงินนี้
&amp;C&amp;P&amp;14
&amp;R
</oddFooter>
  </headerFooter>
  <rowBreaks count="1" manualBreakCount="1">
    <brk id="4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I99"/>
  <sheetViews>
    <sheetView view="pageBreakPreview" topLeftCell="A4" zoomScale="90" zoomScaleNormal="90" zoomScaleSheetLayoutView="90" workbookViewId="0">
      <selection activeCell="Y21" sqref="Y21"/>
    </sheetView>
  </sheetViews>
  <sheetFormatPr defaultColWidth="9.125" defaultRowHeight="19.8" x14ac:dyDescent="0.5"/>
  <cols>
    <col min="1" max="1" width="45.25" style="38" customWidth="1"/>
    <col min="2" max="2" width="8.125" style="42" customWidth="1"/>
    <col min="3" max="3" width="11.125" style="39" customWidth="1"/>
    <col min="4" max="4" width="1" style="39" customWidth="1"/>
    <col min="5" max="5" width="12.875" style="39" customWidth="1"/>
    <col min="6" max="6" width="1" style="39" customWidth="1"/>
    <col min="7" max="7" width="12.125" style="39" bestFit="1" customWidth="1"/>
    <col min="8" max="8" width="1" style="39" customWidth="1"/>
    <col min="9" max="9" width="12.125" style="39" bestFit="1" customWidth="1"/>
    <col min="10" max="10" width="1" style="39" customWidth="1"/>
    <col min="11" max="11" width="14.875" style="39" customWidth="1"/>
    <col min="12" max="12" width="1" style="39" customWidth="1"/>
    <col min="13" max="13" width="9.875" style="39" customWidth="1"/>
    <col min="14" max="14" width="1" style="39" customWidth="1"/>
    <col min="15" max="15" width="11.125" style="39" bestFit="1" customWidth="1"/>
    <col min="16" max="16" width="1" style="39" customWidth="1"/>
    <col min="17" max="17" width="12.375" style="39" customWidth="1"/>
    <col min="18" max="18" width="1" style="39" customWidth="1"/>
    <col min="19" max="19" width="12.375" style="39" bestFit="1" customWidth="1"/>
    <col min="20" max="20" width="1" style="39" customWidth="1"/>
    <col min="21" max="21" width="12.125" style="39" customWidth="1"/>
    <col min="22" max="22" width="1" style="39" customWidth="1"/>
    <col min="23" max="23" width="11.75" style="39" customWidth="1"/>
    <col min="24" max="24" width="1" style="39" customWidth="1"/>
    <col min="25" max="25" width="13.125" style="39" customWidth="1"/>
    <col min="26" max="26" width="1" style="39" customWidth="1"/>
    <col min="27" max="27" width="12.625" style="39" customWidth="1"/>
    <col min="28" max="28" width="1" style="39" customWidth="1"/>
    <col min="29" max="29" width="13.625" style="39" bestFit="1" customWidth="1"/>
    <col min="30" max="30" width="1.25" style="39" customWidth="1"/>
    <col min="31" max="31" width="10.625" style="162" hidden="1" customWidth="1"/>
    <col min="32" max="32" width="11" style="39" hidden="1" customWidth="1"/>
    <col min="33" max="35" width="0" style="39" hidden="1" customWidth="1"/>
    <col min="36" max="16384" width="9.125" style="39"/>
  </cols>
  <sheetData>
    <row r="1" spans="1:31" customFormat="1" ht="22.2" x14ac:dyDescent="0.6">
      <c r="A1" s="11" t="s">
        <v>0</v>
      </c>
      <c r="B1" s="126"/>
      <c r="C1" s="127"/>
      <c r="D1" s="51"/>
      <c r="E1" s="127"/>
      <c r="G1" s="127"/>
      <c r="I1" s="127"/>
      <c r="M1" s="127"/>
      <c r="AD1" s="51"/>
      <c r="AE1" s="163"/>
    </row>
    <row r="2" spans="1:31" customFormat="1" ht="21.6" customHeight="1" x14ac:dyDescent="0.6">
      <c r="A2" s="11" t="s">
        <v>126</v>
      </c>
      <c r="B2" s="126"/>
      <c r="AD2" s="51"/>
      <c r="AE2" s="163"/>
    </row>
    <row r="3" spans="1:31" customFormat="1" ht="21.6" customHeight="1" x14ac:dyDescent="0.6">
      <c r="A3" s="11"/>
      <c r="B3" s="126"/>
      <c r="AD3" s="51"/>
      <c r="AE3" s="163"/>
    </row>
    <row r="4" spans="1:31" ht="20.399999999999999" x14ac:dyDescent="0.55000000000000004">
      <c r="A4" s="52"/>
      <c r="C4" s="291" t="s">
        <v>2</v>
      </c>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c r="AD4" s="43"/>
    </row>
    <row r="5" spans="1:31" ht="20.399999999999999" x14ac:dyDescent="0.55000000000000004">
      <c r="B5" s="38"/>
      <c r="D5" s="181"/>
      <c r="E5" s="26"/>
      <c r="F5" s="26"/>
      <c r="H5" s="26"/>
      <c r="J5" s="26"/>
      <c r="L5" s="26"/>
      <c r="N5" s="26"/>
      <c r="O5" s="292" t="s">
        <v>77</v>
      </c>
      <c r="P5" s="292"/>
      <c r="Q5" s="292"/>
      <c r="S5" s="292" t="s">
        <v>81</v>
      </c>
      <c r="T5" s="292"/>
      <c r="U5" s="292"/>
      <c r="V5" s="292"/>
      <c r="W5" s="292"/>
      <c r="X5" s="182"/>
      <c r="Y5" s="182"/>
      <c r="Z5" s="181"/>
      <c r="AA5" s="181"/>
      <c r="AC5" s="181"/>
      <c r="AD5" s="181"/>
    </row>
    <row r="6" spans="1:31" ht="20.399999999999999" x14ac:dyDescent="0.55000000000000004">
      <c r="B6" s="38"/>
      <c r="D6" s="181"/>
      <c r="E6" s="26"/>
      <c r="F6" s="26"/>
      <c r="H6" s="26"/>
      <c r="J6" s="26"/>
      <c r="L6" s="26"/>
      <c r="N6" s="26"/>
      <c r="O6" s="26"/>
      <c r="P6" s="26"/>
      <c r="Q6" s="26"/>
      <c r="S6" s="26"/>
      <c r="T6" s="26"/>
      <c r="U6" s="26"/>
      <c r="V6" s="26"/>
      <c r="W6" s="26"/>
      <c r="X6" s="182"/>
      <c r="Y6" s="182"/>
      <c r="Z6" s="181"/>
      <c r="AA6" s="181"/>
      <c r="AC6" s="181"/>
      <c r="AD6" s="181"/>
    </row>
    <row r="7" spans="1:31" ht="20.399999999999999" x14ac:dyDescent="0.55000000000000004">
      <c r="B7" s="38"/>
      <c r="D7" s="181"/>
      <c r="E7" s="26"/>
      <c r="F7" s="26"/>
      <c r="H7" s="26"/>
      <c r="I7" s="26" t="s">
        <v>142</v>
      </c>
      <c r="J7" s="26"/>
      <c r="L7" s="26"/>
      <c r="N7" s="26"/>
      <c r="O7" s="26"/>
      <c r="P7" s="26"/>
      <c r="Q7" s="26"/>
      <c r="S7" s="26"/>
      <c r="T7" s="26"/>
      <c r="U7" s="26"/>
      <c r="V7" s="26"/>
      <c r="W7" s="26"/>
      <c r="X7" s="182"/>
      <c r="Y7" s="182"/>
      <c r="Z7" s="181"/>
      <c r="AA7" s="181"/>
      <c r="AC7" s="181"/>
      <c r="AD7" s="181"/>
    </row>
    <row r="8" spans="1:31" ht="20.399999999999999" x14ac:dyDescent="0.55000000000000004">
      <c r="B8" s="38"/>
      <c r="D8" s="181"/>
      <c r="E8" s="26"/>
      <c r="F8" s="26"/>
      <c r="G8" s="26"/>
      <c r="H8" s="26"/>
      <c r="I8" s="26" t="s">
        <v>143</v>
      </c>
      <c r="J8" s="26"/>
      <c r="K8" s="26"/>
      <c r="L8" s="26"/>
      <c r="M8" s="26"/>
      <c r="N8" s="26"/>
      <c r="O8" s="26"/>
      <c r="P8" s="26"/>
      <c r="Q8" s="26"/>
      <c r="S8" s="26"/>
      <c r="U8" s="26"/>
      <c r="W8" s="26" t="s">
        <v>127</v>
      </c>
      <c r="X8" s="182"/>
      <c r="Y8" s="26" t="s">
        <v>127</v>
      </c>
      <c r="Z8" s="181"/>
      <c r="AA8" s="26"/>
      <c r="AC8" s="181"/>
      <c r="AD8" s="181"/>
    </row>
    <row r="9" spans="1:31" ht="20.399999999999999" x14ac:dyDescent="0.55000000000000004">
      <c r="B9" s="38"/>
      <c r="D9" s="181"/>
      <c r="E9" s="26"/>
      <c r="F9" s="26"/>
      <c r="G9" s="26"/>
      <c r="H9" s="26"/>
      <c r="I9" s="26" t="s">
        <v>173</v>
      </c>
      <c r="J9" s="26"/>
      <c r="K9" s="26" t="s">
        <v>128</v>
      </c>
      <c r="L9" s="26"/>
      <c r="M9" s="26" t="s">
        <v>129</v>
      </c>
      <c r="N9" s="26"/>
      <c r="O9" s="26"/>
      <c r="P9" s="26"/>
      <c r="S9" s="26"/>
      <c r="U9" s="26" t="s">
        <v>137</v>
      </c>
      <c r="W9" s="26" t="s">
        <v>130</v>
      </c>
      <c r="Y9" s="26" t="s">
        <v>131</v>
      </c>
      <c r="Z9" s="26"/>
      <c r="AA9" s="26" t="s">
        <v>132</v>
      </c>
      <c r="AB9" s="26"/>
      <c r="AD9" s="181"/>
    </row>
    <row r="10" spans="1:31" ht="20.399999999999999" x14ac:dyDescent="0.55000000000000004">
      <c r="B10" s="26"/>
      <c r="C10" s="26" t="s">
        <v>68</v>
      </c>
      <c r="E10" s="26"/>
      <c r="F10" s="26"/>
      <c r="G10" s="26" t="s">
        <v>129</v>
      </c>
      <c r="H10" s="26"/>
      <c r="I10" s="26" t="s">
        <v>174</v>
      </c>
      <c r="J10" s="26"/>
      <c r="K10" s="26" t="s">
        <v>133</v>
      </c>
      <c r="L10" s="26"/>
      <c r="M10" s="26" t="s">
        <v>134</v>
      </c>
      <c r="N10" s="26"/>
      <c r="O10" s="26" t="s">
        <v>135</v>
      </c>
      <c r="R10" s="26"/>
      <c r="S10" s="26" t="s">
        <v>136</v>
      </c>
      <c r="T10" s="26"/>
      <c r="U10" s="26" t="s">
        <v>173</v>
      </c>
      <c r="V10" s="26"/>
      <c r="W10" s="26" t="s">
        <v>138</v>
      </c>
      <c r="Y10" s="26" t="s">
        <v>139</v>
      </c>
      <c r="Z10" s="26"/>
      <c r="AA10" s="26" t="s">
        <v>140</v>
      </c>
      <c r="AB10" s="26"/>
      <c r="AC10" s="26" t="s">
        <v>127</v>
      </c>
      <c r="AD10" s="181"/>
    </row>
    <row r="11" spans="1:31" x14ac:dyDescent="0.5">
      <c r="B11" s="26"/>
      <c r="C11" s="26" t="s">
        <v>141</v>
      </c>
      <c r="E11" s="26" t="s">
        <v>142</v>
      </c>
      <c r="F11" s="26"/>
      <c r="G11" s="26" t="s">
        <v>143</v>
      </c>
      <c r="H11" s="26"/>
      <c r="I11" s="26" t="s">
        <v>175</v>
      </c>
      <c r="J11" s="26"/>
      <c r="K11" s="26" t="s">
        <v>144</v>
      </c>
      <c r="L11" s="26"/>
      <c r="M11" s="26" t="s">
        <v>145</v>
      </c>
      <c r="N11" s="26"/>
      <c r="O11" s="26" t="s">
        <v>146</v>
      </c>
      <c r="P11" s="26"/>
      <c r="Q11" s="26" t="s">
        <v>147</v>
      </c>
      <c r="R11" s="26"/>
      <c r="S11" s="26" t="s">
        <v>148</v>
      </c>
      <c r="T11" s="26"/>
      <c r="U11" s="26" t="s">
        <v>176</v>
      </c>
      <c r="V11" s="26"/>
      <c r="W11" s="26" t="s">
        <v>131</v>
      </c>
      <c r="Y11" s="26" t="s">
        <v>150</v>
      </c>
      <c r="Z11" s="26"/>
      <c r="AA11" s="26" t="s">
        <v>151</v>
      </c>
      <c r="AB11" s="26"/>
      <c r="AC11" s="26" t="s">
        <v>131</v>
      </c>
      <c r="AD11" s="26"/>
    </row>
    <row r="12" spans="1:31" x14ac:dyDescent="0.5">
      <c r="B12" s="182" t="s">
        <v>6</v>
      </c>
      <c r="C12" s="26" t="s">
        <v>152</v>
      </c>
      <c r="E12" s="45" t="s">
        <v>153</v>
      </c>
      <c r="F12" s="26"/>
      <c r="G12" s="45" t="s">
        <v>154</v>
      </c>
      <c r="H12" s="26"/>
      <c r="I12" s="45" t="s">
        <v>177</v>
      </c>
      <c r="J12" s="26"/>
      <c r="K12" s="26" t="s">
        <v>155</v>
      </c>
      <c r="L12" s="26"/>
      <c r="M12" s="45" t="s">
        <v>156</v>
      </c>
      <c r="N12" s="26"/>
      <c r="O12" s="26" t="s">
        <v>157</v>
      </c>
      <c r="P12" s="26"/>
      <c r="Q12" s="26" t="s">
        <v>158</v>
      </c>
      <c r="R12" s="26"/>
      <c r="S12" s="26" t="s">
        <v>159</v>
      </c>
      <c r="T12" s="26"/>
      <c r="U12" s="26" t="s">
        <v>160</v>
      </c>
      <c r="V12" s="26"/>
      <c r="W12" s="26" t="s">
        <v>139</v>
      </c>
      <c r="Y12" s="26" t="s">
        <v>161</v>
      </c>
      <c r="Z12" s="26"/>
      <c r="AA12" s="26" t="s">
        <v>162</v>
      </c>
      <c r="AB12" s="26"/>
      <c r="AC12" s="26" t="s">
        <v>139</v>
      </c>
      <c r="AD12" s="26"/>
    </row>
    <row r="13" spans="1:31" x14ac:dyDescent="0.5">
      <c r="A13" s="39"/>
      <c r="B13" s="182"/>
      <c r="C13" s="289" t="s">
        <v>7</v>
      </c>
      <c r="D13" s="290"/>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42"/>
    </row>
    <row r="14" spans="1:31" ht="20.399999999999999" x14ac:dyDescent="0.55000000000000004">
      <c r="A14" s="27" t="s">
        <v>178</v>
      </c>
      <c r="B14" s="182"/>
      <c r="C14" s="182"/>
      <c r="D14" s="248"/>
      <c r="E14" s="182"/>
      <c r="F14" s="182"/>
      <c r="G14" s="182"/>
      <c r="H14" s="182"/>
      <c r="I14" s="182"/>
      <c r="J14" s="182"/>
      <c r="K14" s="182"/>
      <c r="L14" s="182"/>
      <c r="M14" s="182"/>
      <c r="N14" s="182"/>
      <c r="O14" s="182"/>
      <c r="P14" s="182"/>
      <c r="Q14" s="182"/>
      <c r="R14" s="182"/>
      <c r="S14" s="182"/>
      <c r="T14" s="182"/>
      <c r="U14" s="182"/>
      <c r="V14" s="182"/>
      <c r="W14" s="182"/>
      <c r="X14" s="182"/>
      <c r="Y14" s="182"/>
      <c r="Z14" s="182"/>
      <c r="AA14" s="182"/>
      <c r="AB14" s="182"/>
      <c r="AC14" s="182"/>
      <c r="AD14" s="42"/>
    </row>
    <row r="15" spans="1:31" ht="20.399999999999999" x14ac:dyDescent="0.55000000000000004">
      <c r="A15" s="27" t="s">
        <v>179</v>
      </c>
      <c r="B15" s="182"/>
      <c r="C15" s="29">
        <v>509999972</v>
      </c>
      <c r="D15" s="211"/>
      <c r="E15" s="29">
        <v>1335829590</v>
      </c>
      <c r="F15" s="29"/>
      <c r="G15" s="29">
        <v>390969319</v>
      </c>
      <c r="H15" s="29"/>
      <c r="I15" s="25">
        <v>0</v>
      </c>
      <c r="J15" s="29"/>
      <c r="K15" s="29">
        <v>428789709</v>
      </c>
      <c r="L15" s="29"/>
      <c r="M15" s="29">
        <v>3241598</v>
      </c>
      <c r="N15" s="29"/>
      <c r="O15" s="29">
        <v>51000000</v>
      </c>
      <c r="P15" s="29"/>
      <c r="Q15" s="29">
        <v>404152085</v>
      </c>
      <c r="R15" s="29"/>
      <c r="S15" s="29">
        <v>-42802631</v>
      </c>
      <c r="T15" s="29"/>
      <c r="U15" s="29">
        <v>37200000</v>
      </c>
      <c r="V15" s="29"/>
      <c r="W15" s="29">
        <v>-5602631</v>
      </c>
      <c r="X15" s="29"/>
      <c r="Y15" s="29">
        <v>3118379642</v>
      </c>
      <c r="Z15" s="29"/>
      <c r="AA15" s="29">
        <v>133242225</v>
      </c>
      <c r="AB15" s="29"/>
      <c r="AC15" s="29">
        <v>3251621867</v>
      </c>
      <c r="AD15" s="29"/>
    </row>
    <row r="16" spans="1:31" s="43" customFormat="1" ht="8.6999999999999993" customHeight="1" x14ac:dyDescent="0.55000000000000004">
      <c r="A16" s="27"/>
      <c r="B16" s="182"/>
      <c r="C16" s="29"/>
      <c r="D16" s="211"/>
      <c r="E16" s="29"/>
      <c r="F16" s="29"/>
      <c r="G16" s="29"/>
      <c r="H16" s="29"/>
      <c r="I16" s="29"/>
      <c r="J16" s="29"/>
      <c r="K16" s="29"/>
      <c r="L16" s="29"/>
      <c r="M16" s="29"/>
      <c r="N16" s="29"/>
      <c r="O16" s="29"/>
      <c r="P16" s="29"/>
      <c r="Q16" s="29"/>
      <c r="R16" s="29"/>
      <c r="S16" s="29"/>
      <c r="T16" s="29"/>
      <c r="U16" s="29"/>
      <c r="V16" s="29"/>
      <c r="AE16" s="162"/>
    </row>
    <row r="17" spans="1:31" ht="20.399999999999999" x14ac:dyDescent="0.55000000000000004">
      <c r="A17" s="27" t="s">
        <v>163</v>
      </c>
      <c r="B17" s="46"/>
      <c r="C17" s="32"/>
      <c r="D17" s="32"/>
      <c r="E17" s="32"/>
      <c r="F17" s="32"/>
      <c r="G17" s="32"/>
      <c r="H17" s="32"/>
      <c r="I17" s="32"/>
      <c r="J17" s="32"/>
      <c r="K17" s="25"/>
      <c r="L17" s="32"/>
      <c r="M17" s="32"/>
      <c r="N17" s="32"/>
      <c r="O17" s="32"/>
      <c r="P17" s="32"/>
      <c r="Q17" s="25"/>
      <c r="R17" s="32"/>
      <c r="S17" s="25"/>
      <c r="T17" s="32"/>
      <c r="U17" s="25"/>
      <c r="V17" s="32"/>
      <c r="W17" s="25"/>
      <c r="X17" s="32"/>
      <c r="Y17" s="32"/>
      <c r="Z17" s="32"/>
      <c r="AA17" s="25"/>
      <c r="AB17" s="32"/>
      <c r="AC17" s="32"/>
      <c r="AD17" s="29"/>
    </row>
    <row r="18" spans="1:31" ht="20.399999999999999" x14ac:dyDescent="0.55000000000000004">
      <c r="A18" s="245" t="s">
        <v>180</v>
      </c>
      <c r="B18" s="246"/>
      <c r="C18" s="32"/>
      <c r="D18" s="32"/>
      <c r="E18" s="32"/>
      <c r="F18" s="32"/>
      <c r="G18" s="32"/>
      <c r="H18" s="32"/>
      <c r="I18" s="32"/>
      <c r="J18" s="32"/>
      <c r="K18" s="25"/>
      <c r="L18" s="32"/>
      <c r="M18" s="32"/>
      <c r="N18" s="32"/>
      <c r="O18" s="32"/>
      <c r="P18" s="32"/>
      <c r="Q18" s="25"/>
      <c r="R18" s="32"/>
      <c r="S18" s="25"/>
      <c r="T18" s="32"/>
      <c r="U18" s="25"/>
      <c r="V18" s="32"/>
      <c r="W18" s="25"/>
      <c r="X18" s="32"/>
      <c r="Y18" s="32"/>
      <c r="Z18" s="32"/>
      <c r="AA18" s="25"/>
      <c r="AB18" s="32"/>
      <c r="AC18" s="32"/>
      <c r="AD18" s="29"/>
    </row>
    <row r="19" spans="1:31" ht="20.399999999999999" x14ac:dyDescent="0.55000000000000004">
      <c r="A19" s="247" t="s">
        <v>164</v>
      </c>
      <c r="B19" s="248">
        <v>25</v>
      </c>
      <c r="C19" s="25">
        <v>0</v>
      </c>
      <c r="D19" s="32"/>
      <c r="E19" s="25">
        <v>0</v>
      </c>
      <c r="F19" s="32"/>
      <c r="G19" s="25">
        <v>0</v>
      </c>
      <c r="H19" s="32"/>
      <c r="I19" s="25">
        <v>0</v>
      </c>
      <c r="J19" s="32"/>
      <c r="K19" s="25">
        <v>0</v>
      </c>
      <c r="L19" s="32"/>
      <c r="M19" s="25">
        <v>0</v>
      </c>
      <c r="N19" s="32"/>
      <c r="O19" s="25">
        <v>0</v>
      </c>
      <c r="P19" s="32"/>
      <c r="Q19" s="128">
        <v>-224399987</v>
      </c>
      <c r="R19" s="32"/>
      <c r="S19" s="128">
        <v>0</v>
      </c>
      <c r="T19" s="32"/>
      <c r="U19" s="161">
        <v>0</v>
      </c>
      <c r="V19" s="32"/>
      <c r="W19" s="161">
        <v>0</v>
      </c>
      <c r="X19" s="32"/>
      <c r="Y19" s="128">
        <v>-224399987</v>
      </c>
      <c r="Z19" s="32"/>
      <c r="AA19" s="128">
        <v>0</v>
      </c>
      <c r="AB19" s="32"/>
      <c r="AC19" s="32">
        <v>-224399987</v>
      </c>
      <c r="AD19" s="29"/>
    </row>
    <row r="20" spans="1:31" ht="20.399999999999999" x14ac:dyDescent="0.55000000000000004">
      <c r="A20" s="247" t="s">
        <v>181</v>
      </c>
      <c r="B20" s="248"/>
      <c r="C20" s="25">
        <v>0</v>
      </c>
      <c r="D20" s="32"/>
      <c r="E20" s="25">
        <v>0</v>
      </c>
      <c r="F20" s="32"/>
      <c r="G20" s="25">
        <v>0</v>
      </c>
      <c r="H20" s="32"/>
      <c r="I20" s="25">
        <v>0</v>
      </c>
      <c r="J20" s="32"/>
      <c r="K20" s="25">
        <v>0</v>
      </c>
      <c r="L20" s="32"/>
      <c r="M20" s="25">
        <v>0</v>
      </c>
      <c r="N20" s="32"/>
      <c r="O20" s="25">
        <v>0</v>
      </c>
      <c r="P20" s="32"/>
      <c r="Q20" s="24">
        <v>0</v>
      </c>
      <c r="R20" s="32"/>
      <c r="S20" s="24">
        <v>0</v>
      </c>
      <c r="T20" s="32"/>
      <c r="U20" s="33">
        <v>0</v>
      </c>
      <c r="V20" s="32"/>
      <c r="W20" s="33">
        <v>0</v>
      </c>
      <c r="X20" s="32"/>
      <c r="Y20" s="24">
        <v>0</v>
      </c>
      <c r="Z20" s="32"/>
      <c r="AA20" s="24">
        <v>-2545110</v>
      </c>
      <c r="AB20" s="32"/>
      <c r="AC20" s="32">
        <v>-2545110</v>
      </c>
      <c r="AD20" s="29"/>
    </row>
    <row r="21" spans="1:31" ht="20.399999999999999" x14ac:dyDescent="0.55000000000000004">
      <c r="A21" s="48" t="s">
        <v>182</v>
      </c>
      <c r="B21" s="182"/>
      <c r="C21" s="53">
        <v>0</v>
      </c>
      <c r="D21" s="32"/>
      <c r="E21" s="53">
        <v>0</v>
      </c>
      <c r="F21" s="32"/>
      <c r="G21" s="53">
        <v>0</v>
      </c>
      <c r="H21" s="32"/>
      <c r="I21" s="53">
        <v>0</v>
      </c>
      <c r="J21" s="32"/>
      <c r="K21" s="53">
        <v>0</v>
      </c>
      <c r="L21" s="32"/>
      <c r="M21" s="53">
        <v>0</v>
      </c>
      <c r="N21" s="32"/>
      <c r="O21" s="53">
        <v>0</v>
      </c>
      <c r="P21" s="32"/>
      <c r="Q21" s="54">
        <v>-224399987</v>
      </c>
      <c r="R21" s="32"/>
      <c r="S21" s="53">
        <v>0</v>
      </c>
      <c r="T21" s="32"/>
      <c r="U21" s="53">
        <v>0</v>
      </c>
      <c r="V21" s="32"/>
      <c r="W21" s="53">
        <v>0</v>
      </c>
      <c r="X21" s="32"/>
      <c r="Y21" s="54">
        <v>-224399987</v>
      </c>
      <c r="Z21" s="32"/>
      <c r="AA21" s="54">
        <v>-2545110</v>
      </c>
      <c r="AB21" s="32"/>
      <c r="AC21" s="34">
        <v>-226945097</v>
      </c>
      <c r="AD21" s="29"/>
    </row>
    <row r="22" spans="1:31" s="43" customFormat="1" ht="8.6999999999999993" customHeight="1" x14ac:dyDescent="0.55000000000000004">
      <c r="A22" s="27"/>
      <c r="B22" s="182"/>
      <c r="C22" s="29"/>
      <c r="D22" s="29"/>
      <c r="E22" s="29"/>
      <c r="F22" s="29"/>
      <c r="G22" s="29"/>
      <c r="H22" s="29"/>
      <c r="I22" s="29"/>
      <c r="J22" s="29"/>
      <c r="K22" s="29"/>
      <c r="L22" s="29"/>
      <c r="M22" s="29"/>
      <c r="N22" s="29"/>
      <c r="O22" s="29"/>
      <c r="P22" s="29"/>
      <c r="Q22" s="29"/>
      <c r="R22" s="29"/>
      <c r="S22" s="29"/>
      <c r="T22" s="29"/>
      <c r="U22" s="29"/>
      <c r="V22" s="29"/>
      <c r="AE22" s="162"/>
    </row>
    <row r="23" spans="1:31" s="181" customFormat="1" ht="22.2" x14ac:dyDescent="0.6">
      <c r="A23" s="48" t="s">
        <v>165</v>
      </c>
      <c r="B23" s="182"/>
      <c r="C23" s="55"/>
      <c r="D23" s="55"/>
      <c r="E23" s="55"/>
      <c r="F23" s="55"/>
      <c r="G23" s="55"/>
      <c r="H23" s="55"/>
      <c r="I23" s="55"/>
      <c r="J23" s="55"/>
      <c r="K23" s="55"/>
      <c r="L23" s="55"/>
      <c r="M23" s="55"/>
      <c r="N23" s="55"/>
      <c r="O23" s="55"/>
      <c r="P23" s="55"/>
      <c r="Q23" s="55"/>
      <c r="R23" s="55"/>
      <c r="S23" s="55"/>
      <c r="T23" s="55"/>
      <c r="U23" s="55"/>
      <c r="V23" s="55"/>
      <c r="W23" s="55"/>
      <c r="X23" s="55"/>
      <c r="Y23" s="55"/>
      <c r="Z23" s="55"/>
      <c r="AA23" s="55"/>
      <c r="AB23" s="55"/>
      <c r="AC23" s="55"/>
      <c r="AE23" s="164"/>
    </row>
    <row r="24" spans="1:31" ht="20.399999999999999" x14ac:dyDescent="0.55000000000000004">
      <c r="A24" s="39" t="s">
        <v>166</v>
      </c>
      <c r="B24" s="182"/>
      <c r="C24" s="25"/>
      <c r="D24" s="32"/>
      <c r="E24" s="25"/>
      <c r="F24" s="32"/>
      <c r="G24" s="25"/>
      <c r="H24" s="32"/>
      <c r="I24" s="25"/>
      <c r="J24" s="32"/>
      <c r="K24" s="25"/>
      <c r="L24" s="32"/>
      <c r="M24" s="25"/>
      <c r="N24" s="32"/>
      <c r="O24" s="25"/>
      <c r="P24" s="32"/>
      <c r="Q24" s="23"/>
      <c r="R24" s="32"/>
      <c r="S24" s="32"/>
      <c r="T24" s="32"/>
      <c r="U24" s="25"/>
      <c r="V24" s="32"/>
      <c r="W24" s="25"/>
      <c r="X24" s="32"/>
      <c r="Y24" s="32"/>
      <c r="Z24" s="32"/>
      <c r="AA24" s="32"/>
      <c r="AB24" s="32"/>
      <c r="AC24" s="32"/>
      <c r="AD24" s="29"/>
    </row>
    <row r="25" spans="1:31" ht="20.399999999999999" x14ac:dyDescent="0.55000000000000004">
      <c r="A25" s="39" t="s">
        <v>167</v>
      </c>
      <c r="B25" s="182" t="s">
        <v>380</v>
      </c>
      <c r="C25" s="25">
        <v>0</v>
      </c>
      <c r="D25" s="32"/>
      <c r="E25" s="25">
        <v>0</v>
      </c>
      <c r="F25" s="32"/>
      <c r="G25" s="25">
        <v>0</v>
      </c>
      <c r="H25" s="32"/>
      <c r="I25" s="25">
        <v>0</v>
      </c>
      <c r="J25" s="32"/>
      <c r="K25" s="25">
        <v>0</v>
      </c>
      <c r="L25" s="32"/>
      <c r="M25" s="25">
        <v>0</v>
      </c>
      <c r="N25" s="32"/>
      <c r="O25" s="25">
        <v>0</v>
      </c>
      <c r="P25" s="32"/>
      <c r="Q25" s="25">
        <v>0</v>
      </c>
      <c r="R25" s="32"/>
      <c r="S25" s="25">
        <v>0</v>
      </c>
      <c r="T25" s="32"/>
      <c r="U25" s="25">
        <v>0</v>
      </c>
      <c r="V25" s="32"/>
      <c r="W25" s="23">
        <v>0</v>
      </c>
      <c r="X25" s="32"/>
      <c r="Y25" s="23">
        <v>0</v>
      </c>
      <c r="Z25" s="32"/>
      <c r="AA25" s="23">
        <v>3942906</v>
      </c>
      <c r="AB25" s="32"/>
      <c r="AC25" s="32">
        <v>3942906</v>
      </c>
      <c r="AD25" s="29"/>
    </row>
    <row r="26" spans="1:31" ht="20.399999999999999" x14ac:dyDescent="0.55000000000000004">
      <c r="A26" s="39" t="s">
        <v>166</v>
      </c>
      <c r="B26" s="182"/>
      <c r="C26" s="25"/>
      <c r="D26" s="32"/>
      <c r="E26" s="25"/>
      <c r="F26" s="32"/>
      <c r="G26" s="25"/>
      <c r="H26" s="32"/>
      <c r="I26" s="25"/>
      <c r="J26" s="32"/>
      <c r="K26" s="25"/>
      <c r="L26" s="32"/>
      <c r="M26" s="25"/>
      <c r="N26" s="32"/>
      <c r="O26" s="25"/>
      <c r="P26" s="32"/>
      <c r="Q26" s="25"/>
      <c r="R26" s="32"/>
      <c r="S26" s="25"/>
      <c r="T26" s="32"/>
      <c r="U26" s="25"/>
      <c r="V26" s="32"/>
      <c r="W26" s="23"/>
      <c r="X26" s="32"/>
      <c r="Y26" s="23"/>
      <c r="Z26" s="32"/>
      <c r="AA26" s="23"/>
      <c r="AB26" s="32"/>
      <c r="AC26" s="32"/>
      <c r="AD26" s="29"/>
    </row>
    <row r="27" spans="1:31" ht="20.399999999999999" x14ac:dyDescent="0.55000000000000004">
      <c r="A27" s="39" t="s">
        <v>183</v>
      </c>
      <c r="B27" s="182" t="s">
        <v>381</v>
      </c>
      <c r="C27" s="25">
        <v>0</v>
      </c>
      <c r="D27" s="32"/>
      <c r="E27" s="25">
        <v>0</v>
      </c>
      <c r="F27" s="32"/>
      <c r="G27" s="25">
        <v>0</v>
      </c>
      <c r="H27" s="32"/>
      <c r="I27" s="25">
        <v>0</v>
      </c>
      <c r="J27" s="32"/>
      <c r="K27" s="25">
        <v>0</v>
      </c>
      <c r="L27" s="32"/>
      <c r="M27" s="25">
        <v>0</v>
      </c>
      <c r="N27" s="32"/>
      <c r="O27" s="25">
        <v>0</v>
      </c>
      <c r="P27" s="32"/>
      <c r="Q27" s="25">
        <v>0</v>
      </c>
      <c r="R27" s="32"/>
      <c r="S27" s="25">
        <v>0</v>
      </c>
      <c r="T27" s="32"/>
      <c r="U27" s="25">
        <v>0</v>
      </c>
      <c r="V27" s="32"/>
      <c r="W27" s="23">
        <v>0</v>
      </c>
      <c r="X27" s="32"/>
      <c r="Y27" s="23">
        <v>0</v>
      </c>
      <c r="Z27" s="32"/>
      <c r="AA27" s="23">
        <v>28078541</v>
      </c>
      <c r="AB27" s="32"/>
      <c r="AC27" s="32">
        <v>28078541</v>
      </c>
      <c r="AD27" s="29"/>
    </row>
    <row r="28" spans="1:31" ht="20.399999999999999" x14ac:dyDescent="0.55000000000000004">
      <c r="A28" s="39" t="s">
        <v>168</v>
      </c>
      <c r="B28" s="182"/>
      <c r="C28" s="25"/>
      <c r="D28" s="32"/>
      <c r="E28" s="25"/>
      <c r="F28" s="32"/>
      <c r="G28" s="25"/>
      <c r="H28" s="32"/>
      <c r="I28" s="25"/>
      <c r="J28" s="32"/>
      <c r="K28" s="23"/>
      <c r="L28" s="32"/>
      <c r="M28" s="25"/>
      <c r="N28" s="32"/>
      <c r="O28" s="25"/>
      <c r="P28" s="32"/>
      <c r="Q28" s="23"/>
      <c r="R28" s="32"/>
      <c r="S28" s="25"/>
      <c r="T28" s="32"/>
      <c r="U28" s="25"/>
      <c r="V28" s="32"/>
      <c r="W28" s="23"/>
      <c r="X28" s="32"/>
      <c r="Y28" s="23"/>
      <c r="Z28" s="32"/>
      <c r="AA28" s="23"/>
      <c r="AB28" s="32"/>
      <c r="AC28" s="23"/>
      <c r="AD28" s="29"/>
    </row>
    <row r="29" spans="1:31" ht="20.399999999999999" x14ac:dyDescent="0.55000000000000004">
      <c r="A29" s="39" t="s">
        <v>184</v>
      </c>
      <c r="B29" s="182">
        <v>10</v>
      </c>
      <c r="C29" s="144">
        <v>0</v>
      </c>
      <c r="D29" s="32"/>
      <c r="E29" s="144">
        <v>0</v>
      </c>
      <c r="F29" s="32"/>
      <c r="G29" s="144">
        <v>0</v>
      </c>
      <c r="H29" s="32"/>
      <c r="I29" s="145">
        <v>55666058</v>
      </c>
      <c r="J29" s="32"/>
      <c r="K29" s="144">
        <v>0</v>
      </c>
      <c r="L29" s="32"/>
      <c r="M29" s="144">
        <v>0</v>
      </c>
      <c r="N29" s="32"/>
      <c r="O29" s="144">
        <v>0</v>
      </c>
      <c r="P29" s="32"/>
      <c r="Q29" s="144">
        <v>0</v>
      </c>
      <c r="R29" s="32"/>
      <c r="S29" s="144">
        <v>0</v>
      </c>
      <c r="T29" s="32"/>
      <c r="U29" s="144">
        <v>0</v>
      </c>
      <c r="V29" s="32"/>
      <c r="W29" s="144">
        <v>0</v>
      </c>
      <c r="X29" s="32"/>
      <c r="Y29" s="145">
        <v>55666058</v>
      </c>
      <c r="Z29" s="32"/>
      <c r="AA29" s="145">
        <v>91940012</v>
      </c>
      <c r="AB29" s="32"/>
      <c r="AC29" s="32">
        <v>147606070</v>
      </c>
      <c r="AD29" s="29"/>
    </row>
    <row r="30" spans="1:31" s="43" customFormat="1" ht="20.399999999999999" x14ac:dyDescent="0.55000000000000004">
      <c r="A30" s="49" t="s">
        <v>169</v>
      </c>
      <c r="B30" s="46"/>
      <c r="C30" s="146">
        <v>0</v>
      </c>
      <c r="D30" s="31"/>
      <c r="E30" s="146">
        <v>0</v>
      </c>
      <c r="F30" s="31"/>
      <c r="G30" s="146">
        <v>0</v>
      </c>
      <c r="H30" s="31"/>
      <c r="I30" s="146">
        <v>55666058</v>
      </c>
      <c r="J30" s="31"/>
      <c r="K30" s="146">
        <v>0</v>
      </c>
      <c r="L30" s="31"/>
      <c r="M30" s="146">
        <v>0</v>
      </c>
      <c r="N30" s="31"/>
      <c r="O30" s="146">
        <v>0</v>
      </c>
      <c r="P30" s="31"/>
      <c r="Q30" s="146">
        <v>0</v>
      </c>
      <c r="R30" s="31"/>
      <c r="S30" s="146">
        <v>0</v>
      </c>
      <c r="T30" s="31"/>
      <c r="U30" s="146">
        <v>0</v>
      </c>
      <c r="V30" s="31"/>
      <c r="W30" s="146">
        <v>0</v>
      </c>
      <c r="X30" s="31"/>
      <c r="Y30" s="146">
        <v>55666058</v>
      </c>
      <c r="Z30" s="31"/>
      <c r="AA30" s="146">
        <v>123961459</v>
      </c>
      <c r="AB30" s="31"/>
      <c r="AC30" s="146">
        <v>179627517</v>
      </c>
      <c r="AD30" s="31"/>
      <c r="AE30" s="162"/>
    </row>
    <row r="31" spans="1:31" s="43" customFormat="1" ht="8.6999999999999993" customHeight="1" x14ac:dyDescent="0.55000000000000004">
      <c r="A31" s="27"/>
      <c r="B31" s="182"/>
      <c r="C31" s="29"/>
      <c r="D31" s="29"/>
      <c r="E31" s="29"/>
      <c r="F31" s="29"/>
      <c r="G31" s="29"/>
      <c r="H31" s="29"/>
      <c r="I31" s="29"/>
      <c r="J31" s="29"/>
      <c r="K31" s="29"/>
      <c r="L31" s="29"/>
      <c r="M31" s="29"/>
      <c r="N31" s="29"/>
      <c r="O31" s="29"/>
      <c r="P31" s="29"/>
      <c r="Q31" s="29"/>
      <c r="R31" s="29"/>
      <c r="S31" s="29"/>
      <c r="T31" s="29"/>
      <c r="U31" s="29"/>
      <c r="V31" s="29"/>
      <c r="AE31" s="162"/>
    </row>
    <row r="32" spans="1:31" ht="40.799999999999997" x14ac:dyDescent="0.55000000000000004">
      <c r="A32" s="50" t="s">
        <v>382</v>
      </c>
      <c r="B32" s="182"/>
      <c r="C32" s="147">
        <v>0</v>
      </c>
      <c r="D32" s="148"/>
      <c r="E32" s="147">
        <v>0</v>
      </c>
      <c r="F32" s="148"/>
      <c r="G32" s="147">
        <v>0</v>
      </c>
      <c r="H32" s="148"/>
      <c r="I32" s="147">
        <v>55666058</v>
      </c>
      <c r="J32" s="148"/>
      <c r="K32" s="147">
        <v>0</v>
      </c>
      <c r="L32" s="148"/>
      <c r="M32" s="147">
        <v>0</v>
      </c>
      <c r="N32" s="148"/>
      <c r="O32" s="147">
        <v>0</v>
      </c>
      <c r="P32" s="148"/>
      <c r="Q32" s="147">
        <v>-224399987</v>
      </c>
      <c r="R32" s="148"/>
      <c r="S32" s="147">
        <v>0</v>
      </c>
      <c r="T32" s="148"/>
      <c r="U32" s="147">
        <v>0</v>
      </c>
      <c r="V32" s="148"/>
      <c r="W32" s="147">
        <v>0</v>
      </c>
      <c r="X32" s="148"/>
      <c r="Y32" s="147">
        <v>-168733929</v>
      </c>
      <c r="Z32" s="148"/>
      <c r="AA32" s="147">
        <v>121416349</v>
      </c>
      <c r="AB32" s="148"/>
      <c r="AC32" s="147">
        <v>-47317580</v>
      </c>
      <c r="AD32" s="32"/>
    </row>
    <row r="33" spans="1:35" s="43" customFormat="1" ht="8.6999999999999993" customHeight="1" x14ac:dyDescent="0.55000000000000004">
      <c r="A33" s="27"/>
      <c r="B33" s="182"/>
      <c r="C33" s="29"/>
      <c r="D33" s="29"/>
      <c r="E33" s="29"/>
      <c r="F33" s="29"/>
      <c r="G33" s="29"/>
      <c r="H33" s="29"/>
      <c r="I33" s="29"/>
      <c r="J33" s="29"/>
      <c r="K33" s="29"/>
      <c r="L33" s="29"/>
      <c r="M33" s="29"/>
      <c r="N33" s="29"/>
      <c r="O33" s="29"/>
      <c r="P33" s="29"/>
      <c r="Q33" s="29"/>
      <c r="R33" s="29"/>
      <c r="S33" s="29"/>
      <c r="T33" s="29"/>
      <c r="U33" s="29"/>
      <c r="V33" s="29"/>
      <c r="AE33" s="162"/>
    </row>
    <row r="34" spans="1:35" s="43" customFormat="1" ht="20.399999999999999" x14ac:dyDescent="0.55000000000000004">
      <c r="A34" s="27" t="s">
        <v>170</v>
      </c>
      <c r="B34" s="182"/>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c r="AC34" s="148"/>
      <c r="AD34" s="29"/>
      <c r="AE34" s="162"/>
    </row>
    <row r="35" spans="1:35" s="43" customFormat="1" ht="20.399999999999999" x14ac:dyDescent="0.55000000000000004">
      <c r="A35" s="38" t="s">
        <v>185</v>
      </c>
      <c r="B35" s="182"/>
      <c r="C35" s="144">
        <v>0</v>
      </c>
      <c r="D35" s="32"/>
      <c r="E35" s="144">
        <v>0</v>
      </c>
      <c r="F35" s="32"/>
      <c r="G35" s="144">
        <v>0</v>
      </c>
      <c r="H35" s="32"/>
      <c r="I35" s="144">
        <v>0</v>
      </c>
      <c r="J35" s="32"/>
      <c r="K35" s="144">
        <v>0</v>
      </c>
      <c r="L35" s="32"/>
      <c r="M35" s="144">
        <v>0</v>
      </c>
      <c r="N35" s="32"/>
      <c r="O35" s="144">
        <v>0</v>
      </c>
      <c r="P35" s="29"/>
      <c r="Q35" s="145">
        <v>571678292</v>
      </c>
      <c r="R35" s="29"/>
      <c r="S35" s="144">
        <v>0</v>
      </c>
      <c r="T35" s="29"/>
      <c r="U35" s="144">
        <v>0</v>
      </c>
      <c r="V35" s="29"/>
      <c r="W35" s="145">
        <v>0</v>
      </c>
      <c r="X35" s="29"/>
      <c r="Y35" s="145">
        <v>571678292</v>
      </c>
      <c r="Z35" s="29"/>
      <c r="AA35" s="145">
        <v>-15070023</v>
      </c>
      <c r="AB35" s="29"/>
      <c r="AC35" s="32">
        <v>556608269</v>
      </c>
      <c r="AD35" s="29"/>
      <c r="AE35" s="162">
        <v>38424317</v>
      </c>
      <c r="AF35" s="173">
        <v>38424317</v>
      </c>
      <c r="AG35" s="173">
        <v>38424317</v>
      </c>
      <c r="AH35" s="172">
        <v>38424317</v>
      </c>
      <c r="AI35" s="172">
        <v>38424317</v>
      </c>
    </row>
    <row r="36" spans="1:35" s="43" customFormat="1" ht="20.399999999999999" x14ac:dyDescent="0.55000000000000004">
      <c r="A36" s="38" t="s">
        <v>186</v>
      </c>
      <c r="B36" s="182"/>
      <c r="C36" s="144">
        <v>0</v>
      </c>
      <c r="D36" s="29"/>
      <c r="E36" s="144">
        <v>0</v>
      </c>
      <c r="F36" s="29"/>
      <c r="G36" s="144">
        <v>0</v>
      </c>
      <c r="H36" s="29"/>
      <c r="I36" s="144">
        <v>0</v>
      </c>
      <c r="J36" s="29"/>
      <c r="K36" s="144">
        <v>0</v>
      </c>
      <c r="L36" s="29"/>
      <c r="M36" s="144">
        <v>0</v>
      </c>
      <c r="N36" s="29"/>
      <c r="O36" s="144">
        <v>0</v>
      </c>
      <c r="P36" s="29"/>
      <c r="Q36" s="144">
        <v>0</v>
      </c>
      <c r="R36" s="29"/>
      <c r="S36" s="149">
        <v>204643375</v>
      </c>
      <c r="T36" s="29"/>
      <c r="U36" s="149">
        <v>11775164</v>
      </c>
      <c r="V36" s="29"/>
      <c r="W36" s="149">
        <v>216418539</v>
      </c>
      <c r="X36" s="29"/>
      <c r="Y36" s="145">
        <v>216418539</v>
      </c>
      <c r="Z36" s="29"/>
      <c r="AA36" s="145">
        <v>1057696</v>
      </c>
      <c r="AB36" s="29"/>
      <c r="AC36" s="32">
        <v>217476235</v>
      </c>
      <c r="AD36" s="29"/>
      <c r="AE36" s="162">
        <v>308099145</v>
      </c>
      <c r="AF36" s="173">
        <v>308099145</v>
      </c>
      <c r="AG36" s="173">
        <v>308099145</v>
      </c>
      <c r="AH36" s="172">
        <v>308099145</v>
      </c>
      <c r="AI36" s="172">
        <v>308099145</v>
      </c>
    </row>
    <row r="37" spans="1:35" s="43" customFormat="1" ht="20.399999999999999" x14ac:dyDescent="0.55000000000000004">
      <c r="A37" s="27" t="s">
        <v>172</v>
      </c>
      <c r="B37" s="46"/>
      <c r="C37" s="150">
        <v>0</v>
      </c>
      <c r="D37" s="148"/>
      <c r="E37" s="150">
        <v>0</v>
      </c>
      <c r="F37" s="148"/>
      <c r="G37" s="150">
        <v>0</v>
      </c>
      <c r="H37" s="148"/>
      <c r="I37" s="150">
        <v>0</v>
      </c>
      <c r="J37" s="148"/>
      <c r="K37" s="150">
        <v>0</v>
      </c>
      <c r="L37" s="148"/>
      <c r="M37" s="150">
        <v>0</v>
      </c>
      <c r="N37" s="148"/>
      <c r="O37" s="150">
        <v>0</v>
      </c>
      <c r="P37" s="148"/>
      <c r="Q37" s="150">
        <v>571678292</v>
      </c>
      <c r="R37" s="148"/>
      <c r="S37" s="150">
        <v>204643375</v>
      </c>
      <c r="T37" s="148"/>
      <c r="U37" s="150">
        <v>11775164</v>
      </c>
      <c r="V37" s="148"/>
      <c r="W37" s="150">
        <v>216418539</v>
      </c>
      <c r="X37" s="148"/>
      <c r="Y37" s="150">
        <v>788096831</v>
      </c>
      <c r="Z37" s="148"/>
      <c r="AA37" s="150">
        <v>-14012327</v>
      </c>
      <c r="AB37" s="148"/>
      <c r="AC37" s="150">
        <v>774084504</v>
      </c>
      <c r="AD37" s="29"/>
      <c r="AE37" s="162">
        <v>346523462</v>
      </c>
    </row>
    <row r="38" spans="1:35" ht="21" thickBot="1" x14ac:dyDescent="0.6">
      <c r="A38" s="27" t="s">
        <v>187</v>
      </c>
      <c r="B38" s="182"/>
      <c r="C38" s="35">
        <v>509999972</v>
      </c>
      <c r="D38" s="29"/>
      <c r="E38" s="35">
        <v>1335829590</v>
      </c>
      <c r="F38" s="29"/>
      <c r="G38" s="35">
        <v>390969319</v>
      </c>
      <c r="H38" s="29"/>
      <c r="I38" s="35">
        <v>55666058</v>
      </c>
      <c r="J38" s="29"/>
      <c r="K38" s="35">
        <v>428789709</v>
      </c>
      <c r="L38" s="29"/>
      <c r="M38" s="35">
        <v>3241598</v>
      </c>
      <c r="N38" s="29"/>
      <c r="O38" s="35">
        <v>51000000</v>
      </c>
      <c r="P38" s="29"/>
      <c r="Q38" s="35">
        <v>751430390</v>
      </c>
      <c r="R38" s="29"/>
      <c r="S38" s="35">
        <v>161840744</v>
      </c>
      <c r="T38" s="29"/>
      <c r="U38" s="35">
        <v>48975164</v>
      </c>
      <c r="V38" s="29"/>
      <c r="W38" s="35">
        <v>210815908</v>
      </c>
      <c r="X38" s="29"/>
      <c r="Y38" s="35">
        <v>3737742544</v>
      </c>
      <c r="Z38" s="29"/>
      <c r="AA38" s="35">
        <v>240646247</v>
      </c>
      <c r="AB38" s="29"/>
      <c r="AC38" s="35">
        <v>3978388791</v>
      </c>
      <c r="AD38" s="32"/>
    </row>
    <row r="39" spans="1:35" s="151" customFormat="1" ht="18" hidden="1" thickTop="1" x14ac:dyDescent="0.45">
      <c r="B39" s="157"/>
      <c r="C39" s="160">
        <v>0</v>
      </c>
      <c r="D39" s="158"/>
      <c r="E39" s="158">
        <v>0</v>
      </c>
      <c r="F39" s="159"/>
      <c r="G39" s="158">
        <v>0</v>
      </c>
      <c r="H39" s="159"/>
      <c r="I39" s="158">
        <v>-13616856</v>
      </c>
      <c r="J39" s="159"/>
      <c r="K39" s="159">
        <v>0</v>
      </c>
      <c r="L39" s="159"/>
      <c r="M39" s="158">
        <v>0</v>
      </c>
      <c r="N39" s="159"/>
      <c r="O39" s="159">
        <v>-39551015</v>
      </c>
      <c r="P39" s="159"/>
      <c r="Q39" s="159">
        <v>585834893</v>
      </c>
      <c r="R39" s="158"/>
      <c r="S39" s="158"/>
      <c r="T39" s="158"/>
      <c r="U39" s="159"/>
      <c r="V39" s="158"/>
      <c r="W39" s="159">
        <v>87775091</v>
      </c>
      <c r="X39" s="159"/>
      <c r="Y39" s="159">
        <v>620442113</v>
      </c>
      <c r="Z39" s="159"/>
      <c r="AA39" s="159">
        <v>-76442251</v>
      </c>
      <c r="AB39" s="159"/>
      <c r="AC39" s="159">
        <v>543999862</v>
      </c>
      <c r="AD39" s="152"/>
    </row>
    <row r="40" spans="1:35" ht="20.399999999999999" thickTop="1" x14ac:dyDescent="0.5"/>
    <row r="41" spans="1:35" x14ac:dyDescent="0.5">
      <c r="H41" s="143">
        <v>0</v>
      </c>
    </row>
    <row r="43" spans="1:35" x14ac:dyDescent="0.5">
      <c r="H43" s="143">
        <v>0</v>
      </c>
    </row>
    <row r="94" spans="2:2" x14ac:dyDescent="0.5">
      <c r="B94" s="42">
        <v>-514000000</v>
      </c>
    </row>
    <row r="99" spans="2:2" x14ac:dyDescent="0.5">
      <c r="B99" s="176">
        <v>-113413717</v>
      </c>
    </row>
  </sheetData>
  <mergeCells count="4">
    <mergeCell ref="C13:AC13"/>
    <mergeCell ref="C4:AC4"/>
    <mergeCell ref="O5:Q5"/>
    <mergeCell ref="S5:W5"/>
  </mergeCells>
  <pageMargins left="0.7" right="0.7" top="0.48" bottom="0.5" header="0.5" footer="0.5"/>
  <pageSetup paperSize="9" scale="63" firstPageNumber="12" fitToHeight="0" orientation="landscape" useFirstPageNumber="1" r:id="rId1"/>
  <headerFooter alignWithMargins="0">
    <oddFooter xml:space="preserve">&amp;Lหมายเหตุประกอบงบการเงินเป็นส่วนหนึ่งของงบการเงินนี้
&amp;C&amp;P&amp;14
&amp;R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C3109-9477-443E-9DC8-ADC181095183}">
  <sheetPr>
    <pageSetUpPr fitToPage="1"/>
  </sheetPr>
  <dimension ref="A1:AI98"/>
  <sheetViews>
    <sheetView showGridLines="0" view="pageBreakPreview" zoomScale="80" zoomScaleNormal="80" zoomScaleSheetLayoutView="80" workbookViewId="0">
      <selection activeCell="B26" sqref="B26"/>
    </sheetView>
  </sheetViews>
  <sheetFormatPr defaultColWidth="9.125" defaultRowHeight="19.8" x14ac:dyDescent="0.5"/>
  <cols>
    <col min="1" max="1" width="51.5" style="38" customWidth="1"/>
    <col min="2" max="2" width="7.375" style="42" customWidth="1"/>
    <col min="3" max="3" width="13.75" style="39" customWidth="1"/>
    <col min="4" max="4" width="1" style="39" customWidth="1"/>
    <col min="5" max="5" width="13.75" style="39" customWidth="1"/>
    <col min="6" max="6" width="1" style="39" customWidth="1"/>
    <col min="7" max="7" width="13.75" style="39" customWidth="1"/>
    <col min="8" max="8" width="1" style="39" customWidth="1"/>
    <col min="9" max="9" width="13.75" style="39" customWidth="1"/>
    <col min="10" max="10" width="1" style="39" customWidth="1"/>
    <col min="11" max="11" width="13.75" style="39" customWidth="1"/>
    <col min="12" max="12" width="1" style="39" customWidth="1"/>
    <col min="13" max="13" width="13.75" style="39" customWidth="1"/>
    <col min="14" max="14" width="1" style="39" customWidth="1"/>
    <col min="15" max="15" width="13.75" style="39" customWidth="1"/>
    <col min="16" max="16" width="1" style="39" customWidth="1"/>
    <col min="17" max="17" width="13.75" style="39" customWidth="1"/>
    <col min="18" max="18" width="1" style="39" customWidth="1"/>
    <col min="19" max="19" width="13.75" style="39" customWidth="1"/>
    <col min="20" max="20" width="1" style="39" customWidth="1"/>
    <col min="21" max="21" width="13.875" style="39" customWidth="1"/>
    <col min="22" max="22" width="0.875" style="39" customWidth="1"/>
    <col min="23" max="23" width="13.75" style="39" customWidth="1"/>
    <col min="24" max="24" width="1" style="39" customWidth="1"/>
    <col min="25" max="25" width="13.75" style="39" customWidth="1"/>
    <col min="26" max="26" width="1" style="39" customWidth="1"/>
    <col min="27" max="27" width="13.75" style="39" customWidth="1"/>
    <col min="28" max="28" width="1" style="39" customWidth="1"/>
    <col min="29" max="29" width="13.75" style="39" customWidth="1"/>
    <col min="30" max="30" width="1.25" style="39" customWidth="1"/>
    <col min="31" max="31" width="10.625" style="162" hidden="1" customWidth="1"/>
    <col min="32" max="32" width="11" style="39" hidden="1" customWidth="1"/>
    <col min="33" max="35" width="0" style="39" hidden="1" customWidth="1"/>
    <col min="36" max="16384" width="9.125" style="39"/>
  </cols>
  <sheetData>
    <row r="1" spans="1:31" customFormat="1" ht="22.2" x14ac:dyDescent="0.6">
      <c r="A1" s="11" t="s">
        <v>0</v>
      </c>
      <c r="B1" s="126"/>
      <c r="C1" s="127"/>
      <c r="D1" s="51"/>
      <c r="E1" s="127"/>
      <c r="G1" s="127"/>
      <c r="I1" s="127"/>
      <c r="M1" s="127"/>
      <c r="AD1" s="51"/>
      <c r="AE1" s="163"/>
    </row>
    <row r="2" spans="1:31" customFormat="1" ht="21.6" customHeight="1" x14ac:dyDescent="0.6">
      <c r="A2" s="11" t="s">
        <v>126</v>
      </c>
      <c r="B2" s="126"/>
      <c r="AD2" s="51"/>
      <c r="AE2" s="163"/>
    </row>
    <row r="3" spans="1:31" customFormat="1" ht="21.6" customHeight="1" x14ac:dyDescent="0.6">
      <c r="A3" s="11"/>
      <c r="B3" s="126"/>
      <c r="AD3" s="51"/>
      <c r="AE3" s="163"/>
    </row>
    <row r="4" spans="1:31" ht="20.399999999999999" x14ac:dyDescent="0.55000000000000004">
      <c r="A4" s="52"/>
      <c r="C4" s="291" t="s">
        <v>2</v>
      </c>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c r="AD4" s="43"/>
    </row>
    <row r="5" spans="1:31" ht="20.399999999999999" x14ac:dyDescent="0.55000000000000004">
      <c r="B5" s="38"/>
      <c r="D5" s="44"/>
      <c r="E5" s="26"/>
      <c r="F5" s="26"/>
      <c r="H5" s="26"/>
      <c r="J5" s="26"/>
      <c r="L5" s="26"/>
      <c r="N5" s="26"/>
      <c r="O5" s="292" t="s">
        <v>77</v>
      </c>
      <c r="P5" s="292"/>
      <c r="Q5" s="292"/>
      <c r="S5" s="292" t="s">
        <v>81</v>
      </c>
      <c r="T5" s="292"/>
      <c r="U5" s="292"/>
      <c r="V5" s="292"/>
      <c r="W5" s="292"/>
      <c r="X5" s="36"/>
      <c r="Y5" s="36"/>
      <c r="Z5" s="44"/>
      <c r="AA5" s="44"/>
      <c r="AC5" s="44"/>
      <c r="AD5" s="44"/>
    </row>
    <row r="6" spans="1:31" ht="20.399999999999999" x14ac:dyDescent="0.55000000000000004">
      <c r="B6" s="38"/>
      <c r="D6" s="44"/>
      <c r="E6" s="26"/>
      <c r="F6" s="26"/>
      <c r="H6" s="26"/>
      <c r="J6" s="26"/>
      <c r="L6" s="26"/>
      <c r="N6" s="26"/>
      <c r="O6" s="26"/>
      <c r="P6" s="26"/>
      <c r="Q6" s="26"/>
      <c r="S6" s="26"/>
      <c r="T6" s="26"/>
      <c r="U6" s="26"/>
      <c r="V6" s="26"/>
      <c r="W6" s="26"/>
      <c r="X6" s="36"/>
      <c r="Y6" s="36"/>
      <c r="Z6" s="44"/>
      <c r="AA6" s="44"/>
      <c r="AC6" s="44"/>
      <c r="AD6" s="44"/>
    </row>
    <row r="7" spans="1:31" ht="20.399999999999999" x14ac:dyDescent="0.55000000000000004">
      <c r="B7" s="38"/>
      <c r="D7" s="44"/>
      <c r="E7" s="26"/>
      <c r="F7" s="26"/>
      <c r="H7" s="26"/>
      <c r="I7" s="26" t="s">
        <v>142</v>
      </c>
      <c r="J7" s="26"/>
      <c r="L7" s="26"/>
      <c r="N7" s="26"/>
      <c r="O7" s="26"/>
      <c r="P7" s="26"/>
      <c r="Q7" s="26"/>
      <c r="S7" s="26"/>
      <c r="T7" s="26"/>
      <c r="U7" s="26"/>
      <c r="V7" s="26"/>
      <c r="W7" s="26"/>
      <c r="X7" s="36"/>
      <c r="Y7" s="36"/>
      <c r="Z7" s="44"/>
      <c r="AA7" s="44"/>
      <c r="AC7" s="44"/>
      <c r="AD7" s="44"/>
    </row>
    <row r="8" spans="1:31" ht="20.399999999999999" x14ac:dyDescent="0.55000000000000004">
      <c r="B8" s="38"/>
      <c r="D8" s="44"/>
      <c r="E8" s="26"/>
      <c r="F8" s="26"/>
      <c r="G8" s="26"/>
      <c r="H8" s="26"/>
      <c r="I8" s="26" t="s">
        <v>143</v>
      </c>
      <c r="J8" s="26"/>
      <c r="K8" s="26"/>
      <c r="L8" s="26"/>
      <c r="M8" s="26"/>
      <c r="N8" s="26"/>
      <c r="O8" s="26"/>
      <c r="P8" s="26"/>
      <c r="Q8" s="26"/>
      <c r="S8" s="26"/>
      <c r="U8" s="26"/>
      <c r="W8" s="26" t="s">
        <v>127</v>
      </c>
      <c r="X8" s="36"/>
      <c r="Y8" s="26" t="s">
        <v>127</v>
      </c>
      <c r="Z8" s="44"/>
      <c r="AA8" s="26"/>
      <c r="AC8" s="44"/>
      <c r="AD8" s="44"/>
    </row>
    <row r="9" spans="1:31" ht="20.399999999999999" x14ac:dyDescent="0.55000000000000004">
      <c r="B9" s="38"/>
      <c r="D9" s="44"/>
      <c r="E9" s="26"/>
      <c r="F9" s="26"/>
      <c r="G9" s="26"/>
      <c r="H9" s="26"/>
      <c r="I9" s="26" t="s">
        <v>173</v>
      </c>
      <c r="J9" s="26"/>
      <c r="K9" s="26" t="s">
        <v>128</v>
      </c>
      <c r="L9" s="26"/>
      <c r="M9" s="26" t="s">
        <v>129</v>
      </c>
      <c r="N9" s="26"/>
      <c r="O9" s="26"/>
      <c r="P9" s="26"/>
      <c r="S9" s="26"/>
      <c r="U9" s="26" t="s">
        <v>137</v>
      </c>
      <c r="W9" s="26" t="s">
        <v>130</v>
      </c>
      <c r="Y9" s="26" t="s">
        <v>131</v>
      </c>
      <c r="Z9" s="26"/>
      <c r="AA9" s="26" t="s">
        <v>132</v>
      </c>
      <c r="AB9" s="26"/>
      <c r="AD9" s="44"/>
    </row>
    <row r="10" spans="1:31" ht="20.399999999999999" x14ac:dyDescent="0.55000000000000004">
      <c r="B10" s="26"/>
      <c r="C10" s="26" t="s">
        <v>68</v>
      </c>
      <c r="E10" s="26"/>
      <c r="F10" s="26"/>
      <c r="G10" s="26" t="s">
        <v>129</v>
      </c>
      <c r="H10" s="26"/>
      <c r="I10" s="26" t="s">
        <v>174</v>
      </c>
      <c r="J10" s="26"/>
      <c r="K10" s="26" t="s">
        <v>133</v>
      </c>
      <c r="L10" s="26"/>
      <c r="M10" s="26" t="s">
        <v>134</v>
      </c>
      <c r="N10" s="26"/>
      <c r="O10" s="26" t="s">
        <v>135</v>
      </c>
      <c r="R10" s="26"/>
      <c r="S10" s="26" t="s">
        <v>136</v>
      </c>
      <c r="T10" s="26"/>
      <c r="U10" s="26" t="s">
        <v>173</v>
      </c>
      <c r="V10" s="26"/>
      <c r="W10" s="26" t="s">
        <v>138</v>
      </c>
      <c r="Y10" s="26" t="s">
        <v>139</v>
      </c>
      <c r="Z10" s="26"/>
      <c r="AA10" s="26" t="s">
        <v>140</v>
      </c>
      <c r="AB10" s="26"/>
      <c r="AC10" s="26" t="s">
        <v>127</v>
      </c>
      <c r="AD10" s="44"/>
    </row>
    <row r="11" spans="1:31" x14ac:dyDescent="0.5">
      <c r="B11" s="26"/>
      <c r="C11" s="26" t="s">
        <v>141</v>
      </c>
      <c r="E11" s="26" t="s">
        <v>142</v>
      </c>
      <c r="F11" s="26"/>
      <c r="G11" s="26" t="s">
        <v>143</v>
      </c>
      <c r="H11" s="26"/>
      <c r="I11" s="26" t="s">
        <v>175</v>
      </c>
      <c r="J11" s="26"/>
      <c r="K11" s="26" t="s">
        <v>144</v>
      </c>
      <c r="L11" s="26"/>
      <c r="M11" s="26" t="s">
        <v>145</v>
      </c>
      <c r="N11" s="26"/>
      <c r="O11" s="26" t="s">
        <v>146</v>
      </c>
      <c r="P11" s="26"/>
      <c r="Q11" s="26" t="s">
        <v>147</v>
      </c>
      <c r="R11" s="26"/>
      <c r="S11" s="26" t="s">
        <v>148</v>
      </c>
      <c r="T11" s="26"/>
      <c r="U11" s="26" t="s">
        <v>176</v>
      </c>
      <c r="V11" s="26"/>
      <c r="W11" s="26" t="s">
        <v>131</v>
      </c>
      <c r="Y11" s="26" t="s">
        <v>150</v>
      </c>
      <c r="Z11" s="26"/>
      <c r="AA11" s="26" t="s">
        <v>151</v>
      </c>
      <c r="AB11" s="26"/>
      <c r="AC11" s="26" t="s">
        <v>131</v>
      </c>
      <c r="AD11" s="26"/>
    </row>
    <row r="12" spans="1:31" x14ac:dyDescent="0.5">
      <c r="B12" s="36" t="s">
        <v>6</v>
      </c>
      <c r="C12" s="26" t="s">
        <v>152</v>
      </c>
      <c r="E12" s="45" t="s">
        <v>153</v>
      </c>
      <c r="F12" s="26"/>
      <c r="G12" s="45" t="s">
        <v>154</v>
      </c>
      <c r="H12" s="26"/>
      <c r="I12" s="45" t="s">
        <v>177</v>
      </c>
      <c r="J12" s="26"/>
      <c r="K12" s="26" t="s">
        <v>155</v>
      </c>
      <c r="L12" s="26"/>
      <c r="M12" s="45" t="s">
        <v>156</v>
      </c>
      <c r="N12" s="26"/>
      <c r="O12" s="26" t="s">
        <v>157</v>
      </c>
      <c r="P12" s="26"/>
      <c r="Q12" s="26" t="s">
        <v>158</v>
      </c>
      <c r="R12" s="26"/>
      <c r="S12" s="26" t="s">
        <v>159</v>
      </c>
      <c r="T12" s="26"/>
      <c r="U12" s="26" t="s">
        <v>160</v>
      </c>
      <c r="V12" s="26"/>
      <c r="W12" s="26" t="s">
        <v>139</v>
      </c>
      <c r="Y12" s="26" t="s">
        <v>161</v>
      </c>
      <c r="Z12" s="26"/>
      <c r="AA12" s="26" t="s">
        <v>162</v>
      </c>
      <c r="AB12" s="26"/>
      <c r="AC12" s="26" t="s">
        <v>139</v>
      </c>
      <c r="AD12" s="26"/>
    </row>
    <row r="13" spans="1:31" x14ac:dyDescent="0.5">
      <c r="A13" s="39"/>
      <c r="B13" s="36"/>
      <c r="C13" s="289" t="s">
        <v>7</v>
      </c>
      <c r="D13" s="290"/>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42"/>
    </row>
    <row r="14" spans="1:31" ht="20.399999999999999" x14ac:dyDescent="0.55000000000000004">
      <c r="A14" s="27" t="s">
        <v>388</v>
      </c>
      <c r="B14" s="36"/>
      <c r="C14" s="36"/>
      <c r="D14" s="248"/>
      <c r="E14" s="36"/>
      <c r="F14" s="36"/>
      <c r="G14" s="36"/>
      <c r="H14" s="36"/>
      <c r="I14" s="36"/>
      <c r="J14" s="36"/>
      <c r="K14" s="36"/>
      <c r="L14" s="36"/>
      <c r="M14" s="36"/>
      <c r="N14" s="36"/>
      <c r="O14" s="36"/>
      <c r="P14" s="36"/>
      <c r="Q14" s="36"/>
      <c r="R14" s="36"/>
      <c r="S14" s="36"/>
      <c r="T14" s="36"/>
      <c r="U14" s="36"/>
      <c r="V14" s="36"/>
      <c r="W14" s="36"/>
      <c r="X14" s="36"/>
      <c r="Y14" s="36"/>
      <c r="Z14" s="36"/>
      <c r="AA14" s="36"/>
      <c r="AB14" s="36"/>
      <c r="AC14" s="36"/>
      <c r="AD14" s="42"/>
    </row>
    <row r="15" spans="1:31" ht="20.399999999999999" x14ac:dyDescent="0.55000000000000004">
      <c r="A15" s="27" t="s">
        <v>389</v>
      </c>
      <c r="B15" s="36"/>
      <c r="C15" s="29">
        <v>509999972</v>
      </c>
      <c r="D15" s="211"/>
      <c r="E15" s="29">
        <v>1335829590</v>
      </c>
      <c r="F15" s="29"/>
      <c r="G15" s="29">
        <v>390969319</v>
      </c>
      <c r="H15" s="29"/>
      <c r="I15" s="29">
        <v>55666058</v>
      </c>
      <c r="J15" s="29"/>
      <c r="K15" s="29">
        <v>428789709</v>
      </c>
      <c r="L15" s="29"/>
      <c r="M15" s="29">
        <v>3241598</v>
      </c>
      <c r="N15" s="29"/>
      <c r="O15" s="211">
        <v>51000000</v>
      </c>
      <c r="P15" s="211"/>
      <c r="Q15" s="211">
        <v>751430390</v>
      </c>
      <c r="R15" s="211"/>
      <c r="S15" s="211">
        <v>161840744</v>
      </c>
      <c r="T15" s="211"/>
      <c r="U15" s="211">
        <v>48975164</v>
      </c>
      <c r="V15" s="211"/>
      <c r="W15" s="211">
        <v>210815908</v>
      </c>
      <c r="X15" s="211"/>
      <c r="Y15" s="211">
        <v>3737742544</v>
      </c>
      <c r="Z15" s="29"/>
      <c r="AA15" s="29">
        <v>240646247</v>
      </c>
      <c r="AB15" s="29"/>
      <c r="AC15" s="29">
        <v>3978388791</v>
      </c>
      <c r="AD15" s="29"/>
    </row>
    <row r="16" spans="1:31" s="43" customFormat="1" ht="8.6999999999999993" customHeight="1" x14ac:dyDescent="0.55000000000000004">
      <c r="A16" s="27"/>
      <c r="B16" s="36"/>
      <c r="C16" s="29"/>
      <c r="D16" s="211"/>
      <c r="E16" s="29"/>
      <c r="F16" s="29"/>
      <c r="G16" s="29"/>
      <c r="H16" s="29"/>
      <c r="I16" s="29"/>
      <c r="J16" s="29"/>
      <c r="K16" s="29"/>
      <c r="L16" s="29"/>
      <c r="M16" s="29"/>
      <c r="N16" s="29"/>
      <c r="O16" s="29"/>
      <c r="P16" s="29"/>
      <c r="Q16" s="29"/>
      <c r="R16" s="29"/>
      <c r="S16" s="29"/>
      <c r="T16" s="29"/>
      <c r="U16" s="29"/>
      <c r="V16" s="29"/>
      <c r="AE16" s="162"/>
    </row>
    <row r="17" spans="1:31" s="247" customFormat="1" ht="20.399999999999999" x14ac:dyDescent="0.55000000000000004">
      <c r="A17" s="252" t="s">
        <v>163</v>
      </c>
      <c r="B17" s="246"/>
      <c r="C17" s="249"/>
      <c r="D17" s="249"/>
      <c r="E17" s="249"/>
      <c r="F17" s="249"/>
      <c r="G17" s="249"/>
      <c r="H17" s="249"/>
      <c r="I17" s="249"/>
      <c r="J17" s="249"/>
      <c r="K17" s="144"/>
      <c r="L17" s="249"/>
      <c r="M17" s="249"/>
      <c r="N17" s="249"/>
      <c r="O17" s="249"/>
      <c r="P17" s="249"/>
      <c r="Q17" s="144"/>
      <c r="R17" s="249"/>
      <c r="S17" s="144"/>
      <c r="T17" s="249"/>
      <c r="U17" s="144"/>
      <c r="V17" s="249"/>
      <c r="W17" s="144"/>
      <c r="X17" s="249"/>
      <c r="Y17" s="249"/>
      <c r="Z17" s="249"/>
      <c r="AA17" s="144"/>
      <c r="AB17" s="249"/>
      <c r="AC17" s="249"/>
      <c r="AD17" s="211"/>
      <c r="AE17" s="261"/>
    </row>
    <row r="18" spans="1:31" ht="20.399999999999999" x14ac:dyDescent="0.55000000000000004">
      <c r="A18" s="48" t="s">
        <v>180</v>
      </c>
      <c r="B18" s="46"/>
      <c r="C18" s="32"/>
      <c r="D18" s="32"/>
      <c r="E18" s="32"/>
      <c r="F18" s="32"/>
      <c r="G18" s="32"/>
      <c r="H18" s="32"/>
      <c r="I18" s="32"/>
      <c r="J18" s="32"/>
      <c r="K18" s="25"/>
      <c r="L18" s="32"/>
      <c r="M18" s="32"/>
      <c r="N18" s="32"/>
      <c r="O18" s="32"/>
      <c r="P18" s="32"/>
      <c r="Q18" s="25"/>
      <c r="R18" s="32"/>
      <c r="S18" s="25"/>
      <c r="T18" s="32"/>
      <c r="U18" s="25"/>
      <c r="V18" s="32"/>
      <c r="W18" s="25"/>
      <c r="X18" s="32"/>
      <c r="Y18" s="32"/>
      <c r="Z18" s="32"/>
      <c r="AA18" s="25"/>
      <c r="AB18" s="32"/>
      <c r="AC18" s="32"/>
      <c r="AD18" s="29"/>
    </row>
    <row r="19" spans="1:31" ht="20.399999999999999" x14ac:dyDescent="0.55000000000000004">
      <c r="A19" s="39" t="s">
        <v>164</v>
      </c>
      <c r="B19" s="36">
        <v>25</v>
      </c>
      <c r="C19" s="25">
        <v>0</v>
      </c>
      <c r="D19" s="32"/>
      <c r="E19" s="25">
        <v>0</v>
      </c>
      <c r="F19" s="32"/>
      <c r="G19" s="25">
        <v>0</v>
      </c>
      <c r="H19" s="32"/>
      <c r="I19" s="25">
        <v>0</v>
      </c>
      <c r="J19" s="32"/>
      <c r="K19" s="25">
        <v>0</v>
      </c>
      <c r="L19" s="32"/>
      <c r="M19" s="25">
        <v>0</v>
      </c>
      <c r="N19" s="32"/>
      <c r="O19" s="25">
        <v>0</v>
      </c>
      <c r="P19" s="32"/>
      <c r="Q19" s="128">
        <v>-1050599205</v>
      </c>
      <c r="R19" s="32"/>
      <c r="S19" s="128">
        <v>0</v>
      </c>
      <c r="T19" s="32"/>
      <c r="U19" s="161">
        <v>0</v>
      </c>
      <c r="V19" s="32"/>
      <c r="W19" s="161">
        <v>0</v>
      </c>
      <c r="X19" s="32"/>
      <c r="Y19" s="128">
        <v>-1050599205</v>
      </c>
      <c r="Z19" s="32"/>
      <c r="AA19" s="128">
        <v>0</v>
      </c>
      <c r="AB19" s="32"/>
      <c r="AC19" s="32">
        <v>-1050599205</v>
      </c>
      <c r="AD19" s="29"/>
    </row>
    <row r="20" spans="1:31" ht="20.399999999999999" x14ac:dyDescent="0.55000000000000004">
      <c r="A20" s="39" t="s">
        <v>181</v>
      </c>
      <c r="B20" s="36"/>
      <c r="C20" s="25">
        <v>0</v>
      </c>
      <c r="D20" s="32"/>
      <c r="E20" s="25">
        <v>0</v>
      </c>
      <c r="F20" s="32"/>
      <c r="G20" s="25">
        <v>0</v>
      </c>
      <c r="H20" s="32"/>
      <c r="I20" s="25">
        <v>0</v>
      </c>
      <c r="J20" s="32"/>
      <c r="K20" s="25">
        <v>0</v>
      </c>
      <c r="L20" s="32"/>
      <c r="M20" s="25">
        <v>0</v>
      </c>
      <c r="N20" s="32"/>
      <c r="O20" s="25">
        <v>0</v>
      </c>
      <c r="P20" s="32"/>
      <c r="Q20" s="24">
        <v>0</v>
      </c>
      <c r="R20" s="32"/>
      <c r="S20" s="24">
        <v>0</v>
      </c>
      <c r="T20" s="32"/>
      <c r="U20" s="33">
        <v>0</v>
      </c>
      <c r="V20" s="32"/>
      <c r="W20" s="33">
        <v>0</v>
      </c>
      <c r="X20" s="32"/>
      <c r="Y20" s="24">
        <v>0</v>
      </c>
      <c r="Z20" s="32"/>
      <c r="AA20" s="24">
        <v>-7288002</v>
      </c>
      <c r="AB20" s="32"/>
      <c r="AC20" s="32">
        <v>-7288002</v>
      </c>
      <c r="AD20" s="29"/>
    </row>
    <row r="21" spans="1:31" ht="20.399999999999999" x14ac:dyDescent="0.55000000000000004">
      <c r="A21" s="48" t="s">
        <v>182</v>
      </c>
      <c r="B21" s="36"/>
      <c r="C21" s="53">
        <v>0</v>
      </c>
      <c r="D21" s="32"/>
      <c r="E21" s="53">
        <v>0</v>
      </c>
      <c r="F21" s="32"/>
      <c r="G21" s="53">
        <v>0</v>
      </c>
      <c r="H21" s="32"/>
      <c r="I21" s="53">
        <v>0</v>
      </c>
      <c r="J21" s="32"/>
      <c r="K21" s="53">
        <v>0</v>
      </c>
      <c r="L21" s="32"/>
      <c r="M21" s="53">
        <v>0</v>
      </c>
      <c r="N21" s="32"/>
      <c r="O21" s="53">
        <v>0</v>
      </c>
      <c r="P21" s="32"/>
      <c r="Q21" s="54">
        <v>-1050599205</v>
      </c>
      <c r="R21" s="32"/>
      <c r="S21" s="53">
        <v>0</v>
      </c>
      <c r="T21" s="32"/>
      <c r="U21" s="53">
        <v>0</v>
      </c>
      <c r="V21" s="32"/>
      <c r="W21" s="53">
        <v>0</v>
      </c>
      <c r="X21" s="32"/>
      <c r="Y21" s="54">
        <v>-1050599205</v>
      </c>
      <c r="Z21" s="32"/>
      <c r="AA21" s="54">
        <v>-7288002</v>
      </c>
      <c r="AB21" s="32"/>
      <c r="AC21" s="34">
        <v>-1057887207</v>
      </c>
      <c r="AD21" s="29"/>
    </row>
    <row r="22" spans="1:31" s="43" customFormat="1" ht="8.6999999999999993" customHeight="1" x14ac:dyDescent="0.55000000000000004">
      <c r="A22" s="27"/>
      <c r="B22" s="36"/>
      <c r="C22" s="29"/>
      <c r="D22" s="29"/>
      <c r="E22" s="29"/>
      <c r="F22" s="29"/>
      <c r="G22" s="29"/>
      <c r="H22" s="29"/>
      <c r="I22" s="29"/>
      <c r="J22" s="29"/>
      <c r="K22" s="29"/>
      <c r="L22" s="29"/>
      <c r="M22" s="29"/>
      <c r="N22" s="29"/>
      <c r="O22" s="29"/>
      <c r="P22" s="29"/>
      <c r="Q22" s="29"/>
      <c r="R22" s="29"/>
      <c r="S22" s="29"/>
      <c r="T22" s="29"/>
      <c r="U22" s="29"/>
      <c r="V22" s="29"/>
      <c r="AE22" s="162"/>
    </row>
    <row r="23" spans="1:31" s="44" customFormat="1" ht="22.2" x14ac:dyDescent="0.6">
      <c r="A23" s="48" t="s">
        <v>165</v>
      </c>
      <c r="B23" s="36"/>
      <c r="C23" s="55"/>
      <c r="D23" s="55"/>
      <c r="E23" s="55"/>
      <c r="F23" s="55"/>
      <c r="G23" s="55"/>
      <c r="H23" s="55"/>
      <c r="I23" s="55"/>
      <c r="J23" s="55"/>
      <c r="K23" s="55"/>
      <c r="L23" s="55"/>
      <c r="M23" s="55"/>
      <c r="N23" s="55"/>
      <c r="O23" s="55"/>
      <c r="P23" s="55"/>
      <c r="Q23" s="55"/>
      <c r="R23" s="55"/>
      <c r="S23" s="55"/>
      <c r="T23" s="55"/>
      <c r="U23" s="55"/>
      <c r="V23" s="55"/>
      <c r="W23" s="55"/>
      <c r="X23" s="55"/>
      <c r="Y23" s="55"/>
      <c r="Z23" s="55"/>
      <c r="AA23" s="55"/>
      <c r="AB23" s="55"/>
      <c r="AC23" s="55"/>
      <c r="AE23" s="164"/>
    </row>
    <row r="24" spans="1:31" ht="20.399999999999999" x14ac:dyDescent="0.55000000000000004">
      <c r="A24" s="247" t="s">
        <v>410</v>
      </c>
      <c r="B24" s="248">
        <v>4</v>
      </c>
      <c r="C24" s="144">
        <v>0</v>
      </c>
      <c r="D24" s="249"/>
      <c r="E24" s="144">
        <v>0</v>
      </c>
      <c r="F24" s="249"/>
      <c r="G24" s="144">
        <v>0</v>
      </c>
      <c r="H24" s="249"/>
      <c r="I24" s="144">
        <v>0</v>
      </c>
      <c r="J24" s="249"/>
      <c r="K24" s="144">
        <v>0</v>
      </c>
      <c r="L24" s="249"/>
      <c r="M24" s="144">
        <v>0</v>
      </c>
      <c r="N24" s="249"/>
      <c r="O24" s="144">
        <v>0</v>
      </c>
      <c r="P24" s="249"/>
      <c r="Q24" s="144">
        <v>0</v>
      </c>
      <c r="R24" s="249"/>
      <c r="S24" s="144">
        <v>0</v>
      </c>
      <c r="T24" s="249"/>
      <c r="U24" s="144">
        <v>0</v>
      </c>
      <c r="V24" s="249"/>
      <c r="W24" s="144">
        <v>0</v>
      </c>
      <c r="X24" s="249"/>
      <c r="Y24" s="145">
        <v>0</v>
      </c>
      <c r="Z24" s="249"/>
      <c r="AA24" s="145">
        <v>-12083200</v>
      </c>
      <c r="AB24" s="249"/>
      <c r="AC24" s="32">
        <v>-12083200</v>
      </c>
      <c r="AD24" s="29"/>
    </row>
    <row r="25" spans="1:31" ht="20.399999999999999" x14ac:dyDescent="0.55000000000000004">
      <c r="A25" s="247" t="s">
        <v>168</v>
      </c>
      <c r="B25" s="248"/>
      <c r="C25" s="247"/>
      <c r="D25" s="247"/>
      <c r="E25" s="247"/>
      <c r="F25" s="247"/>
      <c r="G25" s="247"/>
      <c r="H25" s="247"/>
      <c r="I25" s="247"/>
      <c r="J25" s="247"/>
      <c r="K25" s="247"/>
      <c r="L25" s="247"/>
      <c r="M25" s="247"/>
      <c r="N25" s="247"/>
      <c r="O25" s="247"/>
      <c r="P25" s="247"/>
      <c r="Q25" s="247"/>
      <c r="R25" s="247"/>
      <c r="S25" s="247"/>
      <c r="T25" s="247"/>
      <c r="U25" s="247"/>
      <c r="V25" s="247"/>
      <c r="W25" s="247"/>
      <c r="X25" s="249"/>
      <c r="Y25" s="145"/>
      <c r="Z25" s="249"/>
      <c r="AA25" s="145"/>
      <c r="AB25" s="249"/>
      <c r="AC25" s="23"/>
      <c r="AD25" s="29"/>
    </row>
    <row r="26" spans="1:31" ht="20.399999999999999" x14ac:dyDescent="0.55000000000000004">
      <c r="A26" s="247" t="s">
        <v>184</v>
      </c>
      <c r="B26" s="248">
        <v>10</v>
      </c>
      <c r="C26" s="144">
        <v>0</v>
      </c>
      <c r="D26" s="249"/>
      <c r="E26" s="144">
        <v>0</v>
      </c>
      <c r="F26" s="249"/>
      <c r="G26" s="144">
        <v>0</v>
      </c>
      <c r="H26" s="249"/>
      <c r="I26" s="145">
        <v>13616856</v>
      </c>
      <c r="J26" s="249"/>
      <c r="K26" s="144">
        <v>0</v>
      </c>
      <c r="L26" s="249"/>
      <c r="M26" s="144">
        <v>0</v>
      </c>
      <c r="N26" s="249"/>
      <c r="O26" s="144">
        <v>0</v>
      </c>
      <c r="P26" s="249"/>
      <c r="Q26" s="144">
        <v>0</v>
      </c>
      <c r="R26" s="249"/>
      <c r="S26" s="144">
        <v>0</v>
      </c>
      <c r="T26" s="249"/>
      <c r="U26" s="144">
        <v>0</v>
      </c>
      <c r="V26" s="249"/>
      <c r="W26" s="144">
        <v>0</v>
      </c>
      <c r="X26" s="249"/>
      <c r="Y26" s="145">
        <v>13616856</v>
      </c>
      <c r="Z26" s="249"/>
      <c r="AA26" s="145">
        <v>91249854</v>
      </c>
      <c r="AB26" s="249"/>
      <c r="AC26" s="249">
        <v>104866710</v>
      </c>
      <c r="AD26" s="29"/>
    </row>
    <row r="27" spans="1:31" ht="20.399999999999999" x14ac:dyDescent="0.55000000000000004">
      <c r="A27" s="247" t="s">
        <v>411</v>
      </c>
      <c r="B27" s="248"/>
      <c r="C27" s="144">
        <v>0</v>
      </c>
      <c r="D27" s="249"/>
      <c r="E27" s="144">
        <v>0</v>
      </c>
      <c r="F27" s="249"/>
      <c r="G27" s="144">
        <v>0</v>
      </c>
      <c r="H27" s="249"/>
      <c r="I27" s="145">
        <v>0</v>
      </c>
      <c r="J27" s="249"/>
      <c r="K27" s="144">
        <v>0</v>
      </c>
      <c r="L27" s="249"/>
      <c r="M27" s="144">
        <v>0</v>
      </c>
      <c r="N27" s="249"/>
      <c r="O27" s="144">
        <v>0</v>
      </c>
      <c r="P27" s="249"/>
      <c r="Q27" s="144">
        <v>0</v>
      </c>
      <c r="R27" s="249"/>
      <c r="S27" s="144">
        <v>0</v>
      </c>
      <c r="T27" s="249"/>
      <c r="U27" s="144">
        <v>0</v>
      </c>
      <c r="V27" s="249"/>
      <c r="W27" s="144">
        <v>0</v>
      </c>
      <c r="X27" s="249"/>
      <c r="Y27" s="145">
        <v>0</v>
      </c>
      <c r="Z27" s="249"/>
      <c r="AA27" s="145">
        <v>-6457207</v>
      </c>
      <c r="AB27" s="249"/>
      <c r="AC27" s="249">
        <v>-6457207</v>
      </c>
      <c r="AD27" s="29"/>
    </row>
    <row r="28" spans="1:31" s="43" customFormat="1" ht="20.399999999999999" x14ac:dyDescent="0.55000000000000004">
      <c r="A28" s="250" t="s">
        <v>169</v>
      </c>
      <c r="B28" s="246"/>
      <c r="C28" s="146">
        <v>0</v>
      </c>
      <c r="D28" s="251"/>
      <c r="E28" s="146">
        <v>0</v>
      </c>
      <c r="F28" s="251"/>
      <c r="G28" s="146">
        <v>0</v>
      </c>
      <c r="H28" s="251"/>
      <c r="I28" s="146">
        <v>13616856</v>
      </c>
      <c r="J28" s="251"/>
      <c r="K28" s="146">
        <v>0</v>
      </c>
      <c r="L28" s="251"/>
      <c r="M28" s="146">
        <v>0</v>
      </c>
      <c r="N28" s="251"/>
      <c r="O28" s="146">
        <v>0</v>
      </c>
      <c r="P28" s="251"/>
      <c r="Q28" s="146">
        <v>0</v>
      </c>
      <c r="R28" s="251"/>
      <c r="S28" s="146">
        <v>0</v>
      </c>
      <c r="T28" s="251"/>
      <c r="U28" s="146">
        <v>0</v>
      </c>
      <c r="V28" s="251"/>
      <c r="W28" s="146">
        <v>0</v>
      </c>
      <c r="X28" s="251"/>
      <c r="Y28" s="146">
        <v>13616856</v>
      </c>
      <c r="Z28" s="251"/>
      <c r="AA28" s="146">
        <v>72709447</v>
      </c>
      <c r="AB28" s="251"/>
      <c r="AC28" s="146">
        <v>86326303</v>
      </c>
      <c r="AD28" s="31"/>
      <c r="AE28" s="162"/>
    </row>
    <row r="29" spans="1:31" s="43" customFormat="1" ht="8.6999999999999993" customHeight="1" x14ac:dyDescent="0.55000000000000004">
      <c r="A29" s="252"/>
      <c r="B29" s="248"/>
      <c r="C29" s="211"/>
      <c r="D29" s="211"/>
      <c r="E29" s="211"/>
      <c r="F29" s="211"/>
      <c r="G29" s="211"/>
      <c r="H29" s="211"/>
      <c r="I29" s="211"/>
      <c r="J29" s="211"/>
      <c r="K29" s="211"/>
      <c r="L29" s="211"/>
      <c r="M29" s="211"/>
      <c r="N29" s="211"/>
      <c r="O29" s="211"/>
      <c r="P29" s="211"/>
      <c r="Q29" s="211"/>
      <c r="R29" s="211"/>
      <c r="S29" s="211"/>
      <c r="T29" s="211"/>
      <c r="U29" s="211"/>
      <c r="V29" s="211"/>
      <c r="W29" s="253"/>
      <c r="X29" s="253"/>
      <c r="Y29" s="253"/>
      <c r="Z29" s="253"/>
      <c r="AA29" s="253"/>
      <c r="AB29" s="253"/>
      <c r="AC29" s="253"/>
      <c r="AE29" s="162"/>
    </row>
    <row r="30" spans="1:31" s="258" customFormat="1" ht="40.799999999999997" x14ac:dyDescent="0.55000000000000004">
      <c r="A30" s="254" t="s">
        <v>394</v>
      </c>
      <c r="B30" s="248"/>
      <c r="C30" s="147">
        <v>0</v>
      </c>
      <c r="D30" s="148"/>
      <c r="E30" s="147">
        <v>0</v>
      </c>
      <c r="F30" s="148"/>
      <c r="G30" s="147">
        <v>0</v>
      </c>
      <c r="H30" s="148"/>
      <c r="I30" s="147">
        <v>13616856</v>
      </c>
      <c r="J30" s="148"/>
      <c r="K30" s="147">
        <v>0</v>
      </c>
      <c r="L30" s="148"/>
      <c r="M30" s="147">
        <v>0</v>
      </c>
      <c r="N30" s="148"/>
      <c r="O30" s="147">
        <v>0</v>
      </c>
      <c r="P30" s="148"/>
      <c r="Q30" s="147">
        <v>-1050599205</v>
      </c>
      <c r="R30" s="148"/>
      <c r="S30" s="147">
        <v>0</v>
      </c>
      <c r="T30" s="148"/>
      <c r="U30" s="147">
        <v>0</v>
      </c>
      <c r="V30" s="148"/>
      <c r="W30" s="147">
        <v>0</v>
      </c>
      <c r="X30" s="148"/>
      <c r="Y30" s="147">
        <v>-1036982349</v>
      </c>
      <c r="Z30" s="148"/>
      <c r="AA30" s="147">
        <v>65421445</v>
      </c>
      <c r="AB30" s="148"/>
      <c r="AC30" s="147">
        <v>-971560904</v>
      </c>
      <c r="AD30" s="256"/>
      <c r="AE30" s="257"/>
    </row>
    <row r="31" spans="1:31" s="43" customFormat="1" ht="8.6999999999999993" customHeight="1" x14ac:dyDescent="0.55000000000000004">
      <c r="A31" s="252"/>
      <c r="B31" s="248"/>
      <c r="C31" s="211"/>
      <c r="D31" s="211"/>
      <c r="E31" s="211"/>
      <c r="F31" s="211"/>
      <c r="G31" s="211"/>
      <c r="H31" s="211"/>
      <c r="I31" s="211"/>
      <c r="J31" s="211"/>
      <c r="K31" s="211"/>
      <c r="L31" s="211"/>
      <c r="M31" s="211"/>
      <c r="N31" s="211"/>
      <c r="O31" s="211"/>
      <c r="P31" s="211"/>
      <c r="Q31" s="211"/>
      <c r="R31" s="211"/>
      <c r="S31" s="211"/>
      <c r="T31" s="211"/>
      <c r="U31" s="211"/>
      <c r="V31" s="211"/>
      <c r="W31" s="253"/>
      <c r="X31" s="253"/>
      <c r="Y31" s="253"/>
      <c r="Z31" s="253"/>
      <c r="AA31" s="253"/>
      <c r="AB31" s="253"/>
      <c r="AC31" s="253"/>
      <c r="AE31" s="162"/>
    </row>
    <row r="32" spans="1:31" s="43" customFormat="1" ht="20.399999999999999" x14ac:dyDescent="0.55000000000000004">
      <c r="A32" s="252" t="s">
        <v>170</v>
      </c>
      <c r="B32" s="2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c r="AC32" s="148"/>
      <c r="AD32" s="29"/>
      <c r="AE32" s="162"/>
    </row>
    <row r="33" spans="1:35" s="43" customFormat="1" ht="20.399999999999999" x14ac:dyDescent="0.55000000000000004">
      <c r="A33" s="255" t="s">
        <v>185</v>
      </c>
      <c r="B33" s="248"/>
      <c r="C33" s="144">
        <v>0</v>
      </c>
      <c r="D33" s="249"/>
      <c r="E33" s="144">
        <v>0</v>
      </c>
      <c r="F33" s="249"/>
      <c r="G33" s="144">
        <v>0</v>
      </c>
      <c r="H33" s="249"/>
      <c r="I33" s="144">
        <v>0</v>
      </c>
      <c r="J33" s="249"/>
      <c r="K33" s="144">
        <v>0</v>
      </c>
      <c r="L33" s="249"/>
      <c r="M33" s="144">
        <v>0</v>
      </c>
      <c r="N33" s="249"/>
      <c r="O33" s="144">
        <v>0</v>
      </c>
      <c r="P33" s="211"/>
      <c r="Q33" s="145">
        <v>504315327</v>
      </c>
      <c r="R33" s="211"/>
      <c r="S33" s="144">
        <v>0</v>
      </c>
      <c r="T33" s="211"/>
      <c r="U33" s="144">
        <v>0</v>
      </c>
      <c r="V33" s="211"/>
      <c r="W33" s="144">
        <v>0</v>
      </c>
      <c r="X33" s="211"/>
      <c r="Y33" s="145">
        <v>504315327</v>
      </c>
      <c r="Z33" s="211"/>
      <c r="AA33" s="145">
        <v>13868625</v>
      </c>
      <c r="AB33" s="211"/>
      <c r="AC33" s="249">
        <v>518183952</v>
      </c>
      <c r="AD33" s="29"/>
      <c r="AE33" s="162">
        <v>0</v>
      </c>
      <c r="AF33" s="173">
        <v>0</v>
      </c>
      <c r="AG33" s="173">
        <v>0</v>
      </c>
      <c r="AH33" s="172">
        <v>0</v>
      </c>
      <c r="AI33" s="172">
        <v>0</v>
      </c>
    </row>
    <row r="34" spans="1:35" s="43" customFormat="1" ht="20.399999999999999" x14ac:dyDescent="0.55000000000000004">
      <c r="A34" s="255" t="s">
        <v>186</v>
      </c>
      <c r="B34" s="248"/>
      <c r="C34" s="144">
        <v>0</v>
      </c>
      <c r="D34" s="249"/>
      <c r="E34" s="144">
        <v>0</v>
      </c>
      <c r="F34" s="249"/>
      <c r="G34" s="144">
        <v>0</v>
      </c>
      <c r="H34" s="211"/>
      <c r="I34" s="144">
        <v>0</v>
      </c>
      <c r="J34" s="211"/>
      <c r="K34" s="144">
        <v>0</v>
      </c>
      <c r="L34" s="211"/>
      <c r="M34" s="144">
        <v>0</v>
      </c>
      <c r="N34" s="211"/>
      <c r="O34" s="144">
        <v>0</v>
      </c>
      <c r="P34" s="211"/>
      <c r="Q34" s="144">
        <v>0</v>
      </c>
      <c r="R34" s="211"/>
      <c r="S34" s="149">
        <v>-66443495</v>
      </c>
      <c r="T34" s="211"/>
      <c r="U34" s="149">
        <v>-21331596</v>
      </c>
      <c r="V34" s="211"/>
      <c r="W34" s="149">
        <v>-87775091</v>
      </c>
      <c r="X34" s="211"/>
      <c r="Y34" s="145">
        <v>-87775091</v>
      </c>
      <c r="Z34" s="211"/>
      <c r="AA34" s="145">
        <v>-2847819</v>
      </c>
      <c r="AB34" s="211"/>
      <c r="AC34" s="249">
        <v>-90622910</v>
      </c>
      <c r="AD34" s="29"/>
      <c r="AE34" s="162">
        <v>0</v>
      </c>
      <c r="AF34" s="173">
        <v>0</v>
      </c>
      <c r="AG34" s="173">
        <v>0</v>
      </c>
      <c r="AH34" s="172">
        <v>0</v>
      </c>
      <c r="AI34" s="172">
        <v>0</v>
      </c>
    </row>
    <row r="35" spans="1:35" s="260" customFormat="1" ht="20.399999999999999" x14ac:dyDescent="0.55000000000000004">
      <c r="A35" s="252" t="s">
        <v>172</v>
      </c>
      <c r="B35" s="246"/>
      <c r="C35" s="146">
        <v>0</v>
      </c>
      <c r="D35" s="148"/>
      <c r="E35" s="146">
        <v>0</v>
      </c>
      <c r="F35" s="148"/>
      <c r="G35" s="146">
        <v>0</v>
      </c>
      <c r="H35" s="148"/>
      <c r="I35" s="146">
        <v>0</v>
      </c>
      <c r="J35" s="148"/>
      <c r="K35" s="146">
        <v>0</v>
      </c>
      <c r="L35" s="148"/>
      <c r="M35" s="146">
        <v>0</v>
      </c>
      <c r="N35" s="148"/>
      <c r="O35" s="146">
        <v>0</v>
      </c>
      <c r="P35" s="148"/>
      <c r="Q35" s="146">
        <v>504315327</v>
      </c>
      <c r="R35" s="148"/>
      <c r="S35" s="146">
        <v>-66443495</v>
      </c>
      <c r="T35" s="148"/>
      <c r="U35" s="146">
        <v>-21331596</v>
      </c>
      <c r="V35" s="148"/>
      <c r="W35" s="146">
        <v>-87775091</v>
      </c>
      <c r="X35" s="148"/>
      <c r="Y35" s="146">
        <v>416540236</v>
      </c>
      <c r="Z35" s="148"/>
      <c r="AA35" s="146">
        <v>11020806</v>
      </c>
      <c r="AB35" s="148"/>
      <c r="AC35" s="146">
        <v>427561042</v>
      </c>
      <c r="AD35" s="259"/>
      <c r="AE35" s="257">
        <v>0</v>
      </c>
    </row>
    <row r="36" spans="1:35" s="43" customFormat="1" ht="4.05" customHeight="1" x14ac:dyDescent="0.55000000000000004">
      <c r="A36" s="252"/>
      <c r="B36" s="248"/>
      <c r="C36" s="211"/>
      <c r="D36" s="211"/>
      <c r="E36" s="211"/>
      <c r="F36" s="211"/>
      <c r="G36" s="211"/>
      <c r="H36" s="211"/>
      <c r="I36" s="211"/>
      <c r="J36" s="211"/>
      <c r="K36" s="211"/>
      <c r="L36" s="211"/>
      <c r="M36" s="211"/>
      <c r="N36" s="211"/>
      <c r="O36" s="211"/>
      <c r="P36" s="211"/>
      <c r="Q36" s="211"/>
      <c r="R36" s="211"/>
      <c r="S36" s="211"/>
      <c r="T36" s="211"/>
      <c r="U36" s="211"/>
      <c r="V36" s="211"/>
      <c r="W36" s="253"/>
      <c r="X36" s="253"/>
      <c r="Y36" s="253"/>
      <c r="Z36" s="253"/>
      <c r="AA36" s="253"/>
      <c r="AB36" s="253"/>
      <c r="AC36" s="253"/>
      <c r="AE36" s="162"/>
    </row>
    <row r="37" spans="1:35" s="260" customFormat="1" ht="20.399999999999999" x14ac:dyDescent="0.55000000000000004">
      <c r="A37" s="255" t="s">
        <v>405</v>
      </c>
      <c r="B37" s="248"/>
      <c r="C37" s="265">
        <v>0</v>
      </c>
      <c r="D37" s="265"/>
      <c r="E37" s="265">
        <v>0</v>
      </c>
      <c r="F37" s="265"/>
      <c r="G37" s="265">
        <v>0</v>
      </c>
      <c r="H37" s="265"/>
      <c r="I37" s="265">
        <v>0</v>
      </c>
      <c r="J37" s="265"/>
      <c r="K37" s="265">
        <v>0</v>
      </c>
      <c r="L37" s="265"/>
      <c r="M37" s="265">
        <v>0</v>
      </c>
      <c r="N37" s="265"/>
      <c r="O37" s="265">
        <v>39551015</v>
      </c>
      <c r="P37" s="265"/>
      <c r="Q37" s="265">
        <v>-39551015</v>
      </c>
      <c r="R37" s="265"/>
      <c r="S37" s="265">
        <v>0</v>
      </c>
      <c r="T37" s="265"/>
      <c r="U37" s="265">
        <v>0</v>
      </c>
      <c r="V37" s="265"/>
      <c r="W37" s="265">
        <v>0</v>
      </c>
      <c r="X37" s="265"/>
      <c r="Y37" s="265">
        <v>0</v>
      </c>
      <c r="Z37" s="265"/>
      <c r="AA37" s="265">
        <v>0</v>
      </c>
      <c r="AB37" s="265"/>
      <c r="AC37" s="128">
        <v>0</v>
      </c>
      <c r="AD37" s="259"/>
      <c r="AE37" s="257"/>
    </row>
    <row r="38" spans="1:35" ht="21" thickBot="1" x14ac:dyDescent="0.6">
      <c r="A38" s="27" t="s">
        <v>390</v>
      </c>
      <c r="B38" s="36"/>
      <c r="C38" s="35">
        <v>509999972</v>
      </c>
      <c r="D38" s="29"/>
      <c r="E38" s="35">
        <v>1335829590</v>
      </c>
      <c r="F38" s="29"/>
      <c r="G38" s="35">
        <v>390969319</v>
      </c>
      <c r="H38" s="29"/>
      <c r="I38" s="35">
        <v>69282914</v>
      </c>
      <c r="J38" s="29"/>
      <c r="K38" s="35">
        <v>428789709</v>
      </c>
      <c r="L38" s="29"/>
      <c r="M38" s="35">
        <v>3241598</v>
      </c>
      <c r="N38" s="29"/>
      <c r="O38" s="205">
        <v>90551015</v>
      </c>
      <c r="P38" s="211"/>
      <c r="Q38" s="205">
        <v>165595497</v>
      </c>
      <c r="R38" s="211"/>
      <c r="S38" s="205">
        <v>95397249</v>
      </c>
      <c r="T38" s="211"/>
      <c r="U38" s="205">
        <v>27643568</v>
      </c>
      <c r="V38" s="211"/>
      <c r="W38" s="205">
        <v>123040817</v>
      </c>
      <c r="X38" s="211"/>
      <c r="Y38" s="205">
        <v>3117300431</v>
      </c>
      <c r="Z38" s="29"/>
      <c r="AA38" s="205">
        <v>317088498</v>
      </c>
      <c r="AB38" s="29"/>
      <c r="AC38" s="205">
        <v>3434388929</v>
      </c>
      <c r="AD38" s="32"/>
    </row>
    <row r="39" spans="1:35" ht="20.399999999999999" thickTop="1" x14ac:dyDescent="0.5">
      <c r="H39" s="143">
        <v>0</v>
      </c>
    </row>
    <row r="41" spans="1:35" x14ac:dyDescent="0.5">
      <c r="H41" s="143">
        <v>0</v>
      </c>
    </row>
    <row r="93" spans="2:2" x14ac:dyDescent="0.5">
      <c r="B93" s="42">
        <v>-514000000</v>
      </c>
    </row>
    <row r="98" spans="2:2" x14ac:dyDescent="0.5">
      <c r="B98" s="176">
        <v>-113413717</v>
      </c>
    </row>
  </sheetData>
  <mergeCells count="4">
    <mergeCell ref="C4:AC4"/>
    <mergeCell ref="O5:Q5"/>
    <mergeCell ref="S5:W5"/>
    <mergeCell ref="C13:AC13"/>
  </mergeCells>
  <pageMargins left="0.7" right="0.7" top="0.48" bottom="0.5" header="0.5" footer="0.5"/>
  <pageSetup paperSize="9" scale="56" firstPageNumber="13" orientation="landscape" useFirstPageNumber="1" r:id="rId1"/>
  <headerFooter>
    <oddFooter>&amp;Lหมายเหตุประกอบงบการเงินเป็นส่วนหนึ่งของงบการเงินนี้
&amp;C&amp;P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49"/>
  <sheetViews>
    <sheetView showGridLines="0" view="pageBreakPreview" zoomScale="90" zoomScaleNormal="80" zoomScaleSheetLayoutView="90" workbookViewId="0">
      <selection activeCell="U12" sqref="U12:AI24"/>
    </sheetView>
  </sheetViews>
  <sheetFormatPr defaultColWidth="9.125" defaultRowHeight="19.8" x14ac:dyDescent="0.5"/>
  <cols>
    <col min="1" max="1" width="47.875" style="38" customWidth="1"/>
    <col min="2" max="2" width="8.125" style="42" customWidth="1"/>
    <col min="3" max="3" width="14.75" style="39" customWidth="1"/>
    <col min="4" max="4" width="1" style="39" customWidth="1"/>
    <col min="5" max="5" width="14.75" style="39" customWidth="1"/>
    <col min="6" max="6" width="1" style="39" customWidth="1"/>
    <col min="7" max="7" width="14.75" style="39" customWidth="1"/>
    <col min="8" max="8" width="1" style="39" customWidth="1"/>
    <col min="9" max="9" width="16.625" style="39" customWidth="1"/>
    <col min="10" max="10" width="1" style="39" customWidth="1"/>
    <col min="11" max="11" width="14.75" style="39" customWidth="1"/>
    <col min="12" max="12" width="1" style="39" customWidth="1"/>
    <col min="13" max="13" width="14.75" style="39" customWidth="1"/>
    <col min="14" max="14" width="1" style="39" customWidth="1"/>
    <col min="15" max="15" width="14.75" style="39" customWidth="1"/>
    <col min="16" max="16" width="1" style="39" customWidth="1"/>
    <col min="17" max="17" width="14.75" style="39" customWidth="1"/>
    <col min="18" max="18" width="1" style="39" customWidth="1"/>
    <col min="19" max="19" width="13.75" style="39" customWidth="1"/>
    <col min="20" max="20" width="1.25" style="39" customWidth="1"/>
    <col min="21" max="16384" width="9.125" style="39"/>
  </cols>
  <sheetData>
    <row r="1" spans="1:20" customFormat="1" ht="24.6" customHeight="1" x14ac:dyDescent="0.6">
      <c r="A1" s="11" t="s">
        <v>0</v>
      </c>
      <c r="B1" s="126"/>
      <c r="C1" s="127"/>
      <c r="D1" s="51"/>
      <c r="E1" s="127"/>
      <c r="G1" s="127"/>
      <c r="H1" s="127"/>
      <c r="I1" s="127"/>
      <c r="K1" s="127"/>
      <c r="T1" s="51"/>
    </row>
    <row r="2" spans="1:20" customFormat="1" ht="24.6" customHeight="1" x14ac:dyDescent="0.6">
      <c r="A2" s="11" t="s">
        <v>188</v>
      </c>
      <c r="B2" s="126"/>
      <c r="T2" s="51"/>
    </row>
    <row r="3" spans="1:20" ht="17.7" customHeight="1" x14ac:dyDescent="0.55000000000000004">
      <c r="A3" s="27"/>
      <c r="T3" s="32"/>
    </row>
    <row r="4" spans="1:20" ht="20.399999999999999" x14ac:dyDescent="0.55000000000000004">
      <c r="C4" s="291" t="s">
        <v>3</v>
      </c>
      <c r="D4" s="291"/>
      <c r="E4" s="291"/>
      <c r="F4" s="291"/>
      <c r="G4" s="291"/>
      <c r="H4" s="291"/>
      <c r="I4" s="291"/>
      <c r="J4" s="291"/>
      <c r="K4" s="291"/>
      <c r="L4" s="291"/>
      <c r="M4" s="291"/>
      <c r="N4" s="291"/>
      <c r="O4" s="291"/>
      <c r="P4" s="291"/>
      <c r="Q4" s="291"/>
      <c r="R4" s="291"/>
      <c r="S4" s="291"/>
      <c r="T4" s="43"/>
    </row>
    <row r="5" spans="1:20" ht="20.399999999999999" x14ac:dyDescent="0.55000000000000004">
      <c r="B5" s="38"/>
      <c r="D5" s="44"/>
      <c r="E5" s="26"/>
      <c r="F5" s="26"/>
      <c r="G5" s="26"/>
      <c r="H5" s="26"/>
      <c r="J5" s="26"/>
      <c r="K5" s="26"/>
      <c r="L5" s="26"/>
      <c r="M5" s="26"/>
      <c r="O5" s="26" t="s">
        <v>189</v>
      </c>
      <c r="Q5" s="44"/>
      <c r="R5" s="44"/>
    </row>
    <row r="6" spans="1:20" ht="20.399999999999999" x14ac:dyDescent="0.55000000000000004">
      <c r="B6" s="38"/>
      <c r="D6" s="44"/>
      <c r="E6" s="26"/>
      <c r="F6" s="26"/>
      <c r="G6" s="26"/>
      <c r="H6" s="26"/>
      <c r="I6" s="26" t="s">
        <v>129</v>
      </c>
      <c r="J6" s="26"/>
      <c r="K6" s="292" t="s">
        <v>77</v>
      </c>
      <c r="L6" s="292"/>
      <c r="M6" s="292"/>
      <c r="O6" s="56" t="s">
        <v>190</v>
      </c>
      <c r="R6" s="44"/>
    </row>
    <row r="7" spans="1:20" ht="20.399999999999999" x14ac:dyDescent="0.55000000000000004">
      <c r="B7" s="26"/>
      <c r="C7" s="26" t="s">
        <v>68</v>
      </c>
      <c r="E7" s="26"/>
      <c r="F7" s="26"/>
      <c r="G7" s="26" t="s">
        <v>129</v>
      </c>
      <c r="H7" s="26"/>
      <c r="I7" s="26" t="s">
        <v>134</v>
      </c>
      <c r="J7" s="26"/>
      <c r="K7" s="26" t="s">
        <v>135</v>
      </c>
      <c r="N7" s="26"/>
      <c r="O7" s="26" t="s">
        <v>137</v>
      </c>
      <c r="P7" s="26"/>
      <c r="Q7" s="26" t="s">
        <v>127</v>
      </c>
      <c r="R7" s="44"/>
    </row>
    <row r="8" spans="1:20" x14ac:dyDescent="0.5">
      <c r="B8" s="26"/>
      <c r="C8" s="26" t="s">
        <v>141</v>
      </c>
      <c r="E8" s="26" t="s">
        <v>142</v>
      </c>
      <c r="F8" s="26"/>
      <c r="G8" s="26" t="s">
        <v>143</v>
      </c>
      <c r="H8" s="26"/>
      <c r="I8" s="26" t="s">
        <v>145</v>
      </c>
      <c r="J8" s="26"/>
      <c r="K8" s="26" t="s">
        <v>146</v>
      </c>
      <c r="L8" s="26"/>
      <c r="M8" s="26" t="s">
        <v>147</v>
      </c>
      <c r="N8" s="26"/>
      <c r="O8" s="26" t="s">
        <v>149</v>
      </c>
      <c r="P8" s="26"/>
      <c r="Q8" s="26" t="s">
        <v>131</v>
      </c>
      <c r="R8" s="26"/>
    </row>
    <row r="9" spans="1:20" x14ac:dyDescent="0.5">
      <c r="B9" s="36" t="s">
        <v>6</v>
      </c>
      <c r="C9" s="26" t="s">
        <v>152</v>
      </c>
      <c r="E9" s="45" t="s">
        <v>153</v>
      </c>
      <c r="F9" s="26"/>
      <c r="G9" s="45" t="s">
        <v>154</v>
      </c>
      <c r="H9" s="45"/>
      <c r="I9" s="45" t="s">
        <v>156</v>
      </c>
      <c r="J9" s="26"/>
      <c r="K9" s="26" t="s">
        <v>157</v>
      </c>
      <c r="L9" s="26"/>
      <c r="M9" s="26" t="s">
        <v>158</v>
      </c>
      <c r="N9" s="26"/>
      <c r="O9" s="26" t="s">
        <v>160</v>
      </c>
      <c r="P9" s="26"/>
      <c r="Q9" s="26" t="s">
        <v>139</v>
      </c>
      <c r="R9" s="26"/>
    </row>
    <row r="10" spans="1:20" x14ac:dyDescent="0.5">
      <c r="A10" s="39"/>
      <c r="B10" s="36"/>
      <c r="C10" s="289" t="s">
        <v>7</v>
      </c>
      <c r="D10" s="289"/>
      <c r="E10" s="289"/>
      <c r="F10" s="289"/>
      <c r="G10" s="289"/>
      <c r="H10" s="289"/>
      <c r="I10" s="289"/>
      <c r="J10" s="289"/>
      <c r="K10" s="289"/>
      <c r="L10" s="289"/>
      <c r="M10" s="289"/>
      <c r="N10" s="289"/>
      <c r="O10" s="289"/>
      <c r="P10" s="289"/>
      <c r="Q10" s="289"/>
      <c r="R10" s="289"/>
      <c r="S10" s="289"/>
      <c r="T10" s="42"/>
    </row>
    <row r="11" spans="1:20" ht="20.399999999999999" x14ac:dyDescent="0.55000000000000004">
      <c r="A11" s="27" t="s">
        <v>178</v>
      </c>
      <c r="B11" s="36"/>
      <c r="C11" s="36"/>
      <c r="D11" s="36"/>
      <c r="E11" s="36"/>
      <c r="F11" s="36"/>
      <c r="G11" s="36"/>
      <c r="H11" s="183"/>
      <c r="I11" s="183"/>
      <c r="J11" s="36"/>
      <c r="K11" s="36"/>
      <c r="L11" s="36"/>
      <c r="M11" s="36"/>
      <c r="N11" s="36"/>
      <c r="O11" s="36"/>
      <c r="P11" s="36"/>
      <c r="Q11" s="36"/>
      <c r="R11" s="36"/>
      <c r="S11" s="36"/>
      <c r="T11" s="42"/>
    </row>
    <row r="12" spans="1:20" ht="20.399999999999999" x14ac:dyDescent="0.55000000000000004">
      <c r="A12" s="27" t="s">
        <v>179</v>
      </c>
      <c r="B12" s="36"/>
      <c r="C12" s="29">
        <v>509999972</v>
      </c>
      <c r="D12" s="29"/>
      <c r="E12" s="29">
        <v>1335829590</v>
      </c>
      <c r="F12" s="29"/>
      <c r="G12" s="29">
        <v>390969319</v>
      </c>
      <c r="H12" s="29"/>
      <c r="I12" s="29">
        <v>3241598</v>
      </c>
      <c r="J12" s="29"/>
      <c r="K12" s="29">
        <v>51000000</v>
      </c>
      <c r="L12" s="29"/>
      <c r="M12" s="29">
        <v>477081939</v>
      </c>
      <c r="N12" s="29"/>
      <c r="O12" s="29">
        <v>37200000</v>
      </c>
      <c r="P12" s="29"/>
      <c r="Q12" s="29">
        <v>2805322418</v>
      </c>
      <c r="R12" s="29"/>
    </row>
    <row r="13" spans="1:20" s="43" customFormat="1" ht="12" customHeight="1" x14ac:dyDescent="0.55000000000000004">
      <c r="A13" s="27"/>
      <c r="B13" s="36"/>
      <c r="C13" s="29"/>
      <c r="D13" s="211"/>
      <c r="E13" s="29"/>
      <c r="F13" s="29"/>
      <c r="G13" s="29"/>
      <c r="H13" s="29"/>
      <c r="I13" s="29"/>
      <c r="J13" s="29"/>
      <c r="K13" s="29"/>
      <c r="L13" s="29"/>
      <c r="M13" s="29"/>
      <c r="N13" s="29"/>
      <c r="O13" s="29"/>
      <c r="P13" s="29"/>
      <c r="Q13" s="29"/>
      <c r="R13" s="29"/>
    </row>
    <row r="14" spans="1:20" s="43" customFormat="1" ht="20.399999999999999" x14ac:dyDescent="0.55000000000000004">
      <c r="A14" s="27" t="s">
        <v>163</v>
      </c>
      <c r="B14" s="36"/>
      <c r="C14" s="30"/>
      <c r="D14" s="148"/>
      <c r="E14" s="30"/>
      <c r="F14" s="30"/>
      <c r="G14" s="30"/>
      <c r="H14" s="30"/>
      <c r="I14" s="30"/>
      <c r="J14" s="30"/>
      <c r="K14" s="30"/>
      <c r="L14" s="30"/>
      <c r="M14" s="30"/>
      <c r="N14" s="30"/>
      <c r="O14" s="30"/>
      <c r="P14" s="30"/>
      <c r="Q14" s="30"/>
      <c r="R14" s="29"/>
    </row>
    <row r="15" spans="1:20" s="43" customFormat="1" ht="20.399999999999999" x14ac:dyDescent="0.55000000000000004">
      <c r="A15" s="47" t="s">
        <v>191</v>
      </c>
      <c r="B15" s="36"/>
      <c r="C15" s="30"/>
      <c r="D15" s="148"/>
      <c r="E15" s="30"/>
      <c r="F15" s="30"/>
      <c r="G15" s="30"/>
      <c r="H15" s="30"/>
      <c r="I15" s="30"/>
      <c r="J15" s="30"/>
      <c r="K15" s="30"/>
      <c r="L15" s="30"/>
      <c r="M15" s="30"/>
      <c r="N15" s="30"/>
      <c r="O15" s="30"/>
      <c r="P15" s="30"/>
      <c r="Q15" s="29"/>
      <c r="R15" s="29"/>
    </row>
    <row r="16" spans="1:20" s="43" customFormat="1" ht="20.399999999999999" x14ac:dyDescent="0.55000000000000004">
      <c r="A16" s="38" t="s">
        <v>192</v>
      </c>
      <c r="B16" s="36">
        <v>25</v>
      </c>
      <c r="C16" s="24">
        <v>0</v>
      </c>
      <c r="D16" s="148"/>
      <c r="E16" s="24">
        <v>0</v>
      </c>
      <c r="F16" s="30"/>
      <c r="G16" s="24">
        <v>0</v>
      </c>
      <c r="H16" s="128"/>
      <c r="I16" s="24">
        <v>0</v>
      </c>
      <c r="J16" s="30"/>
      <c r="K16" s="24">
        <v>0</v>
      </c>
      <c r="L16" s="30"/>
      <c r="M16" s="24">
        <v>-224399987</v>
      </c>
      <c r="N16" s="30"/>
      <c r="O16" s="24">
        <v>0</v>
      </c>
      <c r="P16" s="30"/>
      <c r="Q16" s="24">
        <v>-224399987</v>
      </c>
      <c r="R16" s="29"/>
    </row>
    <row r="17" spans="1:19" s="43" customFormat="1" ht="20.399999999999999" x14ac:dyDescent="0.55000000000000004">
      <c r="A17" s="47" t="s">
        <v>193</v>
      </c>
      <c r="B17" s="36"/>
      <c r="C17" s="54">
        <v>0</v>
      </c>
      <c r="D17" s="30"/>
      <c r="E17" s="54">
        <v>0</v>
      </c>
      <c r="F17" s="30"/>
      <c r="G17" s="54">
        <v>0</v>
      </c>
      <c r="H17" s="195"/>
      <c r="I17" s="54">
        <v>0</v>
      </c>
      <c r="J17" s="30"/>
      <c r="K17" s="54">
        <v>0</v>
      </c>
      <c r="L17" s="30"/>
      <c r="M17" s="54">
        <v>-224399987</v>
      </c>
      <c r="N17" s="30"/>
      <c r="O17" s="54">
        <v>0</v>
      </c>
      <c r="P17" s="30"/>
      <c r="Q17" s="54">
        <v>-224399987</v>
      </c>
      <c r="R17" s="29"/>
    </row>
    <row r="18" spans="1:19" s="43" customFormat="1" ht="12" customHeight="1" x14ac:dyDescent="0.55000000000000004">
      <c r="A18" s="27"/>
      <c r="B18" s="36"/>
      <c r="C18" s="30"/>
      <c r="D18" s="30"/>
      <c r="E18" s="30"/>
      <c r="F18" s="30"/>
      <c r="G18" s="30"/>
      <c r="H18" s="30"/>
      <c r="I18" s="30"/>
      <c r="J18" s="30"/>
      <c r="K18" s="30"/>
      <c r="L18" s="30"/>
      <c r="M18" s="30"/>
      <c r="N18" s="30"/>
      <c r="O18" s="30"/>
      <c r="P18" s="30"/>
      <c r="Q18" s="30"/>
      <c r="R18" s="29"/>
    </row>
    <row r="19" spans="1:19" s="43" customFormat="1" ht="20.399999999999999" x14ac:dyDescent="0.55000000000000004">
      <c r="A19" s="27" t="s">
        <v>194</v>
      </c>
      <c r="B19" s="36"/>
      <c r="C19" s="30"/>
      <c r="D19" s="30"/>
      <c r="E19" s="30"/>
      <c r="F19" s="30"/>
      <c r="G19" s="30"/>
      <c r="H19" s="30"/>
      <c r="I19" s="30"/>
      <c r="J19" s="30"/>
      <c r="K19" s="30"/>
      <c r="L19" s="30"/>
      <c r="M19" s="30"/>
      <c r="N19" s="30"/>
      <c r="O19" s="30"/>
      <c r="P19" s="30"/>
      <c r="Q19" s="30"/>
      <c r="R19" s="29"/>
    </row>
    <row r="20" spans="1:19" s="43" customFormat="1" ht="20.399999999999999" x14ac:dyDescent="0.55000000000000004">
      <c r="A20" s="38" t="s">
        <v>171</v>
      </c>
      <c r="B20" s="36"/>
      <c r="C20" s="25">
        <v>0</v>
      </c>
      <c r="D20" s="32"/>
      <c r="E20" s="25">
        <v>0</v>
      </c>
      <c r="F20" s="32"/>
      <c r="G20" s="25">
        <v>0</v>
      </c>
      <c r="H20" s="25"/>
      <c r="I20" s="25">
        <v>0</v>
      </c>
      <c r="J20" s="32"/>
      <c r="K20" s="25">
        <v>0</v>
      </c>
      <c r="L20" s="29"/>
      <c r="M20" s="23">
        <v>318403972</v>
      </c>
      <c r="N20" s="29"/>
      <c r="O20" s="25">
        <v>0</v>
      </c>
      <c r="P20" s="29"/>
      <c r="Q20" s="128">
        <v>318403972</v>
      </c>
      <c r="R20" s="29"/>
    </row>
    <row r="21" spans="1:19" s="43" customFormat="1" ht="20.399999999999999" x14ac:dyDescent="0.55000000000000004">
      <c r="A21" s="38" t="s">
        <v>195</v>
      </c>
      <c r="B21" s="36"/>
      <c r="C21" s="24">
        <v>0</v>
      </c>
      <c r="D21" s="29"/>
      <c r="E21" s="24">
        <v>0</v>
      </c>
      <c r="F21" s="29"/>
      <c r="G21" s="24">
        <v>0</v>
      </c>
      <c r="H21" s="128"/>
      <c r="I21" s="24">
        <v>0</v>
      </c>
      <c r="J21" s="29"/>
      <c r="K21" s="24">
        <v>0</v>
      </c>
      <c r="L21" s="29"/>
      <c r="M21" s="24">
        <v>0</v>
      </c>
      <c r="N21" s="29"/>
      <c r="O21" s="24">
        <v>11775164</v>
      </c>
      <c r="P21" s="29"/>
      <c r="Q21" s="24">
        <v>11775164</v>
      </c>
      <c r="R21" s="29"/>
    </row>
    <row r="22" spans="1:19" s="43" customFormat="1" ht="20.399999999999999" x14ac:dyDescent="0.55000000000000004">
      <c r="A22" s="27" t="s">
        <v>196</v>
      </c>
      <c r="B22" s="46"/>
      <c r="C22" s="34">
        <v>0</v>
      </c>
      <c r="D22" s="30"/>
      <c r="E22" s="34">
        <v>0</v>
      </c>
      <c r="F22" s="30"/>
      <c r="G22" s="34">
        <v>0</v>
      </c>
      <c r="H22" s="195"/>
      <c r="I22" s="34">
        <v>0</v>
      </c>
      <c r="J22" s="30"/>
      <c r="K22" s="34">
        <v>0</v>
      </c>
      <c r="L22" s="30"/>
      <c r="M22" s="34">
        <v>318403972</v>
      </c>
      <c r="N22" s="30"/>
      <c r="O22" s="34">
        <v>11775164</v>
      </c>
      <c r="P22" s="30"/>
      <c r="Q22" s="34">
        <v>330179136</v>
      </c>
      <c r="R22" s="29"/>
    </row>
    <row r="23" spans="1:19" s="43" customFormat="1" ht="12" customHeight="1" x14ac:dyDescent="0.55000000000000004">
      <c r="A23" s="27"/>
      <c r="B23" s="36"/>
      <c r="C23" s="29"/>
      <c r="D23" s="29"/>
      <c r="E23" s="29"/>
      <c r="F23" s="29"/>
      <c r="G23" s="29"/>
      <c r="H23" s="29"/>
      <c r="I23" s="29"/>
      <c r="J23" s="29"/>
      <c r="K23" s="29"/>
      <c r="L23" s="29"/>
      <c r="M23" s="29"/>
      <c r="N23" s="29"/>
      <c r="O23" s="29"/>
      <c r="P23" s="29"/>
      <c r="Q23" s="29"/>
      <c r="R23" s="29"/>
    </row>
    <row r="24" spans="1:19" ht="21" thickBot="1" x14ac:dyDescent="0.6">
      <c r="A24" s="27" t="s">
        <v>187</v>
      </c>
      <c r="B24" s="36"/>
      <c r="C24" s="57">
        <v>509999972</v>
      </c>
      <c r="D24" s="29"/>
      <c r="E24" s="57">
        <v>1335829590</v>
      </c>
      <c r="F24" s="29"/>
      <c r="G24" s="57">
        <v>390969319</v>
      </c>
      <c r="H24" s="196"/>
      <c r="I24" s="57">
        <v>3241598</v>
      </c>
      <c r="J24" s="29"/>
      <c r="K24" s="57">
        <v>51000000</v>
      </c>
      <c r="L24" s="29"/>
      <c r="M24" s="57">
        <v>571085924</v>
      </c>
      <c r="N24" s="29"/>
      <c r="O24" s="57">
        <v>48975164</v>
      </c>
      <c r="P24" s="29"/>
      <c r="Q24" s="57">
        <v>2911101567</v>
      </c>
      <c r="R24" s="32"/>
    </row>
    <row r="25" spans="1:19" ht="20.399999999999999" thickTop="1" x14ac:dyDescent="0.5">
      <c r="Q25" s="143"/>
    </row>
    <row r="28" spans="1:19" x14ac:dyDescent="0.5">
      <c r="C28" s="143"/>
      <c r="E28" s="143"/>
      <c r="G28" s="143"/>
      <c r="I28" s="143"/>
      <c r="K28" s="143"/>
      <c r="M28" s="143"/>
      <c r="O28" s="143"/>
      <c r="Q28" s="143"/>
      <c r="S28" s="143"/>
    </row>
    <row r="44" spans="2:2" x14ac:dyDescent="0.5">
      <c r="B44" s="42">
        <v>-514000000</v>
      </c>
    </row>
    <row r="49" spans="2:2" x14ac:dyDescent="0.5">
      <c r="B49" s="176">
        <v>-113413717</v>
      </c>
    </row>
  </sheetData>
  <mergeCells count="3">
    <mergeCell ref="C4:S4"/>
    <mergeCell ref="K6:M6"/>
    <mergeCell ref="C10:S10"/>
  </mergeCells>
  <pageMargins left="0.7" right="0.7" top="0.48" bottom="0.5" header="0.5" footer="0.5"/>
  <pageSetup paperSize="9" scale="82" firstPageNumber="14" fitToHeight="0" orientation="landscape" useFirstPageNumber="1" r:id="rId1"/>
  <headerFooter alignWithMargins="0">
    <oddFooter xml:space="preserve">&amp;Lหมายเหตุประกอบงบการเงินเป็นส่วนหนึ่งของงบการเงินนี้
&amp;C&amp;P&amp;14
&amp;R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D3566-6B1A-47FB-9335-1F4BB09D3626}">
  <dimension ref="A1:U78"/>
  <sheetViews>
    <sheetView showGridLines="0" view="pageBreakPreview" topLeftCell="A30" zoomScale="80" zoomScaleNormal="80" zoomScaleSheetLayoutView="80" workbookViewId="0">
      <selection activeCell="S55" sqref="S55"/>
    </sheetView>
  </sheetViews>
  <sheetFormatPr defaultColWidth="9.125" defaultRowHeight="19.8" x14ac:dyDescent="0.5"/>
  <cols>
    <col min="1" max="1" width="47.875" style="38" customWidth="1"/>
    <col min="2" max="2" width="8.125" style="42" customWidth="1"/>
    <col min="3" max="3" width="14.75" style="39" customWidth="1"/>
    <col min="4" max="4" width="1" style="39" customWidth="1"/>
    <col min="5" max="5" width="14.75" style="39" customWidth="1"/>
    <col min="6" max="6" width="1" style="39" customWidth="1"/>
    <col min="7" max="7" width="14.75" style="39" customWidth="1"/>
    <col min="8" max="8" width="1" style="39" customWidth="1"/>
    <col min="9" max="9" width="16.625" style="39" customWidth="1"/>
    <col min="10" max="10" width="1" style="39" customWidth="1"/>
    <col min="11" max="11" width="14.75" style="39" customWidth="1"/>
    <col min="12" max="12" width="1" style="39" customWidth="1"/>
    <col min="13" max="13" width="14.75" style="39" customWidth="1"/>
    <col min="14" max="14" width="1" style="39" customWidth="1"/>
    <col min="15" max="15" width="14.75" style="39" customWidth="1"/>
    <col min="16" max="16" width="1" style="39" customWidth="1"/>
    <col min="17" max="17" width="14.75" style="39" customWidth="1"/>
    <col min="18" max="18" width="1" style="39" customWidth="1"/>
    <col min="19" max="19" width="13.75" style="39" customWidth="1"/>
    <col min="20" max="20" width="1.25" style="39" customWidth="1"/>
    <col min="21" max="16384" width="9.125" style="39"/>
  </cols>
  <sheetData>
    <row r="1" spans="1:20" customFormat="1" ht="24.6" hidden="1" customHeight="1" x14ac:dyDescent="0.6">
      <c r="A1" s="11" t="s">
        <v>0</v>
      </c>
      <c r="B1" s="126"/>
      <c r="C1" s="127"/>
      <c r="D1" s="51"/>
      <c r="E1" s="127"/>
      <c r="G1" s="127"/>
      <c r="H1" s="127"/>
      <c r="I1" s="127"/>
      <c r="K1" s="127"/>
      <c r="T1" s="51"/>
    </row>
    <row r="2" spans="1:20" customFormat="1" ht="24.6" hidden="1" customHeight="1" x14ac:dyDescent="0.6">
      <c r="A2" s="11" t="s">
        <v>188</v>
      </c>
      <c r="B2" s="126"/>
      <c r="T2" s="51"/>
    </row>
    <row r="3" spans="1:20" ht="17.7" hidden="1" customHeight="1" x14ac:dyDescent="0.55000000000000004">
      <c r="A3" s="27"/>
      <c r="T3" s="32"/>
    </row>
    <row r="4" spans="1:20" ht="20.399999999999999" hidden="1" x14ac:dyDescent="0.55000000000000004">
      <c r="C4" s="291" t="s">
        <v>3</v>
      </c>
      <c r="D4" s="291"/>
      <c r="E4" s="291"/>
      <c r="F4" s="291"/>
      <c r="G4" s="291"/>
      <c r="H4" s="291"/>
      <c r="I4" s="291"/>
      <c r="J4" s="291"/>
      <c r="K4" s="291"/>
      <c r="L4" s="291"/>
      <c r="M4" s="291"/>
      <c r="N4" s="291"/>
      <c r="O4" s="291"/>
      <c r="P4" s="291"/>
      <c r="Q4" s="291"/>
      <c r="R4" s="291"/>
      <c r="S4" s="291"/>
      <c r="T4" s="43"/>
    </row>
    <row r="5" spans="1:20" ht="20.399999999999999" hidden="1" x14ac:dyDescent="0.55000000000000004">
      <c r="B5" s="38"/>
      <c r="D5" s="273"/>
      <c r="E5" s="26"/>
      <c r="F5" s="26"/>
      <c r="G5" s="26"/>
      <c r="H5" s="26"/>
      <c r="J5" s="26"/>
      <c r="K5" s="26"/>
      <c r="L5" s="26"/>
      <c r="M5" s="26"/>
      <c r="N5" s="26"/>
      <c r="O5" s="26"/>
      <c r="Q5" s="26" t="s">
        <v>189</v>
      </c>
      <c r="S5" s="273"/>
      <c r="T5" s="273"/>
    </row>
    <row r="6" spans="1:20" ht="20.399999999999999" hidden="1" x14ac:dyDescent="0.55000000000000004">
      <c r="B6" s="38"/>
      <c r="D6" s="273"/>
      <c r="E6" s="26"/>
      <c r="F6" s="26"/>
      <c r="G6" s="26"/>
      <c r="H6" s="26"/>
      <c r="I6" s="26" t="s">
        <v>128</v>
      </c>
      <c r="J6" s="26"/>
      <c r="K6" s="26" t="s">
        <v>129</v>
      </c>
      <c r="L6" s="26"/>
      <c r="M6" s="292" t="s">
        <v>77</v>
      </c>
      <c r="N6" s="292"/>
      <c r="O6" s="292"/>
      <c r="Q6" s="274" t="s">
        <v>190</v>
      </c>
      <c r="T6" s="273"/>
    </row>
    <row r="7" spans="1:20" ht="20.399999999999999" hidden="1" x14ac:dyDescent="0.55000000000000004">
      <c r="B7" s="26"/>
      <c r="C7" s="26" t="s">
        <v>68</v>
      </c>
      <c r="E7" s="26"/>
      <c r="F7" s="26"/>
      <c r="G7" s="26" t="s">
        <v>129</v>
      </c>
      <c r="H7" s="26"/>
      <c r="I7" s="26" t="s">
        <v>133</v>
      </c>
      <c r="J7" s="26"/>
      <c r="K7" s="26" t="s">
        <v>134</v>
      </c>
      <c r="L7" s="26"/>
      <c r="M7" s="26" t="s">
        <v>135</v>
      </c>
      <c r="P7" s="26"/>
      <c r="Q7" s="26" t="s">
        <v>137</v>
      </c>
      <c r="R7" s="26"/>
      <c r="S7" s="26" t="s">
        <v>127</v>
      </c>
      <c r="T7" s="273"/>
    </row>
    <row r="8" spans="1:20" hidden="1" x14ac:dyDescent="0.5">
      <c r="B8" s="26"/>
      <c r="C8" s="26" t="s">
        <v>141</v>
      </c>
      <c r="E8" s="26" t="s">
        <v>142</v>
      </c>
      <c r="F8" s="26"/>
      <c r="G8" s="26" t="s">
        <v>143</v>
      </c>
      <c r="H8" s="26"/>
      <c r="I8" s="26" t="s">
        <v>144</v>
      </c>
      <c r="J8" s="26"/>
      <c r="K8" s="26" t="s">
        <v>145</v>
      </c>
      <c r="L8" s="26"/>
      <c r="M8" s="26" t="s">
        <v>146</v>
      </c>
      <c r="N8" s="26"/>
      <c r="O8" s="26" t="s">
        <v>147</v>
      </c>
      <c r="P8" s="26"/>
      <c r="Q8" s="26" t="s">
        <v>149</v>
      </c>
      <c r="R8" s="26"/>
      <c r="S8" s="26" t="s">
        <v>131</v>
      </c>
      <c r="T8" s="26"/>
    </row>
    <row r="9" spans="1:20" hidden="1" x14ac:dyDescent="0.5">
      <c r="B9" s="272" t="s">
        <v>6</v>
      </c>
      <c r="C9" s="26" t="s">
        <v>152</v>
      </c>
      <c r="E9" s="45" t="s">
        <v>153</v>
      </c>
      <c r="F9" s="26"/>
      <c r="G9" s="45" t="s">
        <v>154</v>
      </c>
      <c r="H9" s="45"/>
      <c r="I9" s="45" t="s">
        <v>155</v>
      </c>
      <c r="J9" s="26"/>
      <c r="K9" s="45" t="s">
        <v>156</v>
      </c>
      <c r="L9" s="26"/>
      <c r="M9" s="26" t="s">
        <v>157</v>
      </c>
      <c r="N9" s="26"/>
      <c r="O9" s="26" t="s">
        <v>158</v>
      </c>
      <c r="P9" s="26"/>
      <c r="Q9" s="26" t="s">
        <v>160</v>
      </c>
      <c r="R9" s="26"/>
      <c r="S9" s="26" t="s">
        <v>139</v>
      </c>
      <c r="T9" s="26"/>
    </row>
    <row r="10" spans="1:20" hidden="1" x14ac:dyDescent="0.5">
      <c r="A10" s="39"/>
      <c r="B10" s="272"/>
      <c r="C10" s="289" t="s">
        <v>7</v>
      </c>
      <c r="D10" s="289"/>
      <c r="E10" s="289"/>
      <c r="F10" s="289"/>
      <c r="G10" s="289"/>
      <c r="H10" s="289"/>
      <c r="I10" s="289"/>
      <c r="J10" s="289"/>
      <c r="K10" s="289"/>
      <c r="L10" s="289"/>
      <c r="M10" s="289"/>
      <c r="N10" s="289"/>
      <c r="O10" s="289"/>
      <c r="P10" s="289"/>
      <c r="Q10" s="289"/>
      <c r="R10" s="289"/>
      <c r="S10" s="289"/>
      <c r="T10" s="42"/>
    </row>
    <row r="11" spans="1:20" ht="20.399999999999999" hidden="1" x14ac:dyDescent="0.55000000000000004">
      <c r="A11" s="27" t="s">
        <v>178</v>
      </c>
      <c r="B11" s="272"/>
      <c r="C11" s="272"/>
      <c r="D11" s="272"/>
      <c r="E11" s="272"/>
      <c r="F11" s="272"/>
      <c r="G11" s="272"/>
      <c r="H11" s="272"/>
      <c r="I11" s="272"/>
      <c r="J11" s="272"/>
      <c r="K11" s="272"/>
      <c r="L11" s="272"/>
      <c r="M11" s="272"/>
      <c r="N11" s="272"/>
      <c r="O11" s="272"/>
      <c r="P11" s="272"/>
      <c r="Q11" s="272"/>
      <c r="R11" s="272"/>
      <c r="S11" s="272"/>
      <c r="T11" s="42"/>
    </row>
    <row r="12" spans="1:20" ht="20.399999999999999" hidden="1" x14ac:dyDescent="0.55000000000000004">
      <c r="A12" s="27" t="s">
        <v>179</v>
      </c>
      <c r="B12" s="272"/>
      <c r="C12" s="29">
        <v>509999972</v>
      </c>
      <c r="D12" s="29"/>
      <c r="E12" s="29">
        <v>1335829590</v>
      </c>
      <c r="F12" s="29"/>
      <c r="G12" s="29">
        <v>390969319</v>
      </c>
      <c r="H12" s="29"/>
      <c r="I12" s="197">
        <v>0</v>
      </c>
      <c r="J12" s="29"/>
      <c r="K12" s="29">
        <v>3241598</v>
      </c>
      <c r="L12" s="29"/>
      <c r="M12" s="29">
        <v>51000000</v>
      </c>
      <c r="N12" s="29"/>
      <c r="O12" s="29">
        <v>477081939</v>
      </c>
      <c r="P12" s="29"/>
      <c r="Q12" s="29">
        <v>37200000</v>
      </c>
      <c r="R12" s="29"/>
      <c r="S12" s="29">
        <v>2805322418</v>
      </c>
      <c r="T12" s="29"/>
    </row>
    <row r="13" spans="1:20" s="43" customFormat="1" ht="12" hidden="1" customHeight="1" x14ac:dyDescent="0.55000000000000004">
      <c r="A13" s="27"/>
      <c r="B13" s="272"/>
      <c r="C13" s="29"/>
      <c r="D13" s="211"/>
      <c r="E13" s="29"/>
      <c r="F13" s="29"/>
      <c r="G13" s="29"/>
      <c r="H13" s="29"/>
      <c r="I13" s="29"/>
      <c r="J13" s="29"/>
      <c r="K13" s="29"/>
      <c r="L13" s="29"/>
      <c r="M13" s="29"/>
      <c r="N13" s="29"/>
      <c r="O13" s="29"/>
      <c r="P13" s="29"/>
      <c r="Q13" s="29"/>
      <c r="R13" s="29"/>
      <c r="S13" s="29"/>
      <c r="T13" s="29"/>
    </row>
    <row r="14" spans="1:20" s="43" customFormat="1" ht="20.399999999999999" hidden="1" x14ac:dyDescent="0.55000000000000004">
      <c r="A14" s="27" t="s">
        <v>163</v>
      </c>
      <c r="B14" s="272"/>
      <c r="C14" s="30"/>
      <c r="D14" s="148"/>
      <c r="E14" s="30"/>
      <c r="F14" s="30"/>
      <c r="G14" s="30"/>
      <c r="H14" s="30"/>
      <c r="I14" s="30"/>
      <c r="J14" s="30"/>
      <c r="K14" s="30"/>
      <c r="L14" s="30"/>
      <c r="M14" s="30"/>
      <c r="N14" s="30"/>
      <c r="O14" s="30"/>
      <c r="P14" s="30"/>
      <c r="Q14" s="30"/>
      <c r="R14" s="30"/>
      <c r="S14" s="30"/>
      <c r="T14" s="29"/>
    </row>
    <row r="15" spans="1:20" s="43" customFormat="1" ht="20.399999999999999" hidden="1" x14ac:dyDescent="0.55000000000000004">
      <c r="A15" s="47" t="s">
        <v>191</v>
      </c>
      <c r="B15" s="272"/>
      <c r="C15" s="30"/>
      <c r="D15" s="148"/>
      <c r="E15" s="30"/>
      <c r="F15" s="30"/>
      <c r="G15" s="30"/>
      <c r="H15" s="30"/>
      <c r="I15" s="30"/>
      <c r="J15" s="30"/>
      <c r="K15" s="30"/>
      <c r="L15" s="30"/>
      <c r="M15" s="30"/>
      <c r="N15" s="30"/>
      <c r="O15" s="30"/>
      <c r="P15" s="30"/>
      <c r="Q15" s="30"/>
      <c r="R15" s="30"/>
      <c r="S15" s="29"/>
      <c r="T15" s="29"/>
    </row>
    <row r="16" spans="1:20" s="43" customFormat="1" ht="20.399999999999999" hidden="1" x14ac:dyDescent="0.55000000000000004">
      <c r="A16" s="38" t="s">
        <v>192</v>
      </c>
      <c r="B16" s="272">
        <v>25</v>
      </c>
      <c r="C16" s="24">
        <v>0</v>
      </c>
      <c r="D16" s="148"/>
      <c r="E16" s="24">
        <v>0</v>
      </c>
      <c r="F16" s="30"/>
      <c r="G16" s="24">
        <v>0</v>
      </c>
      <c r="H16" s="128"/>
      <c r="I16" s="24">
        <v>0</v>
      </c>
      <c r="J16" s="30"/>
      <c r="K16" s="24">
        <v>0</v>
      </c>
      <c r="L16" s="30"/>
      <c r="M16" s="24">
        <v>0</v>
      </c>
      <c r="N16" s="30"/>
      <c r="O16" s="24">
        <v>-224399987</v>
      </c>
      <c r="P16" s="30"/>
      <c r="Q16" s="24">
        <v>0</v>
      </c>
      <c r="R16" s="30"/>
      <c r="S16" s="24">
        <v>-224399987</v>
      </c>
      <c r="T16" s="29"/>
    </row>
    <row r="17" spans="1:20" s="43" customFormat="1" ht="20.399999999999999" hidden="1" x14ac:dyDescent="0.55000000000000004">
      <c r="A17" s="47" t="s">
        <v>193</v>
      </c>
      <c r="B17" s="272"/>
      <c r="C17" s="54">
        <v>0</v>
      </c>
      <c r="D17" s="30"/>
      <c r="E17" s="54">
        <v>0</v>
      </c>
      <c r="F17" s="30"/>
      <c r="G17" s="54">
        <v>0</v>
      </c>
      <c r="H17" s="195"/>
      <c r="I17" s="54">
        <v>0</v>
      </c>
      <c r="J17" s="30"/>
      <c r="K17" s="54">
        <v>0</v>
      </c>
      <c r="L17" s="30"/>
      <c r="M17" s="54">
        <v>0</v>
      </c>
      <c r="N17" s="30"/>
      <c r="O17" s="54">
        <v>-224399987</v>
      </c>
      <c r="P17" s="30"/>
      <c r="Q17" s="54">
        <v>0</v>
      </c>
      <c r="R17" s="30"/>
      <c r="S17" s="54">
        <v>-224399987</v>
      </c>
      <c r="T17" s="29"/>
    </row>
    <row r="18" spans="1:20" s="43" customFormat="1" ht="12" hidden="1" customHeight="1" x14ac:dyDescent="0.55000000000000004">
      <c r="A18" s="27"/>
      <c r="B18" s="272"/>
      <c r="C18" s="30"/>
      <c r="D18" s="30"/>
      <c r="E18" s="30"/>
      <c r="F18" s="30"/>
      <c r="G18" s="30"/>
      <c r="H18" s="30"/>
      <c r="I18" s="30"/>
      <c r="J18" s="30"/>
      <c r="K18" s="30"/>
      <c r="L18" s="30"/>
      <c r="M18" s="30"/>
      <c r="N18" s="30"/>
      <c r="O18" s="30"/>
      <c r="P18" s="30"/>
      <c r="Q18" s="30"/>
      <c r="R18" s="30"/>
      <c r="S18" s="30"/>
      <c r="T18" s="29"/>
    </row>
    <row r="19" spans="1:20" s="43" customFormat="1" ht="20.399999999999999" hidden="1" x14ac:dyDescent="0.55000000000000004">
      <c r="A19" s="27" t="s">
        <v>194</v>
      </c>
      <c r="B19" s="272"/>
      <c r="C19" s="30"/>
      <c r="D19" s="30"/>
      <c r="E19" s="30"/>
      <c r="F19" s="30"/>
      <c r="G19" s="30"/>
      <c r="H19" s="30"/>
      <c r="I19" s="30"/>
      <c r="J19" s="30"/>
      <c r="K19" s="30"/>
      <c r="L19" s="30"/>
      <c r="M19" s="30"/>
      <c r="N19" s="30"/>
      <c r="O19" s="30"/>
      <c r="P19" s="30"/>
      <c r="Q19" s="30"/>
      <c r="R19" s="30"/>
      <c r="S19" s="30"/>
      <c r="T19" s="29"/>
    </row>
    <row r="20" spans="1:20" s="43" customFormat="1" ht="20.399999999999999" hidden="1" x14ac:dyDescent="0.55000000000000004">
      <c r="A20" s="38" t="s">
        <v>171</v>
      </c>
      <c r="B20" s="272"/>
      <c r="C20" s="25">
        <v>0</v>
      </c>
      <c r="D20" s="32"/>
      <c r="E20" s="25">
        <v>0</v>
      </c>
      <c r="F20" s="32"/>
      <c r="G20" s="25">
        <v>0</v>
      </c>
      <c r="H20" s="25"/>
      <c r="I20" s="25">
        <v>0</v>
      </c>
      <c r="J20" s="32"/>
      <c r="K20" s="25">
        <v>0</v>
      </c>
      <c r="L20" s="32"/>
      <c r="M20" s="25">
        <v>0</v>
      </c>
      <c r="N20" s="29"/>
      <c r="O20" s="23">
        <v>318403972</v>
      </c>
      <c r="P20" s="29"/>
      <c r="Q20" s="25">
        <v>0</v>
      </c>
      <c r="R20" s="29"/>
      <c r="S20" s="128">
        <v>318403972</v>
      </c>
      <c r="T20" s="29"/>
    </row>
    <row r="21" spans="1:20" s="43" customFormat="1" ht="20.399999999999999" hidden="1" x14ac:dyDescent="0.55000000000000004">
      <c r="A21" s="38" t="s">
        <v>195</v>
      </c>
      <c r="B21" s="272"/>
      <c r="C21" s="24">
        <v>0</v>
      </c>
      <c r="D21" s="29"/>
      <c r="E21" s="24">
        <v>0</v>
      </c>
      <c r="F21" s="29"/>
      <c r="G21" s="24">
        <v>0</v>
      </c>
      <c r="H21" s="128"/>
      <c r="I21" s="24">
        <v>0</v>
      </c>
      <c r="J21" s="29"/>
      <c r="K21" s="24">
        <v>0</v>
      </c>
      <c r="L21" s="29"/>
      <c r="M21" s="24">
        <v>0</v>
      </c>
      <c r="N21" s="29"/>
      <c r="O21" s="24">
        <v>0</v>
      </c>
      <c r="P21" s="29"/>
      <c r="Q21" s="24">
        <v>11775164</v>
      </c>
      <c r="R21" s="29"/>
      <c r="S21" s="24">
        <v>11775164</v>
      </c>
      <c r="T21" s="29"/>
    </row>
    <row r="22" spans="1:20" s="43" customFormat="1" ht="20.399999999999999" hidden="1" x14ac:dyDescent="0.55000000000000004">
      <c r="A22" s="27" t="s">
        <v>196</v>
      </c>
      <c r="B22" s="46"/>
      <c r="C22" s="34">
        <v>0</v>
      </c>
      <c r="D22" s="30"/>
      <c r="E22" s="34">
        <v>0</v>
      </c>
      <c r="F22" s="30"/>
      <c r="G22" s="34">
        <v>0</v>
      </c>
      <c r="H22" s="195"/>
      <c r="I22" s="34">
        <v>0</v>
      </c>
      <c r="J22" s="30"/>
      <c r="K22" s="34">
        <v>0</v>
      </c>
      <c r="L22" s="30"/>
      <c r="M22" s="34">
        <v>0</v>
      </c>
      <c r="N22" s="30"/>
      <c r="O22" s="34">
        <v>318403972</v>
      </c>
      <c r="P22" s="30"/>
      <c r="Q22" s="34">
        <v>11775164</v>
      </c>
      <c r="R22" s="30"/>
      <c r="S22" s="34">
        <v>330179136</v>
      </c>
      <c r="T22" s="29"/>
    </row>
    <row r="23" spans="1:20" s="43" customFormat="1" ht="12" hidden="1" customHeight="1" x14ac:dyDescent="0.55000000000000004">
      <c r="A23" s="27"/>
      <c r="B23" s="272"/>
      <c r="C23" s="29"/>
      <c r="D23" s="29"/>
      <c r="E23" s="29"/>
      <c r="F23" s="29"/>
      <c r="G23" s="29"/>
      <c r="H23" s="29"/>
      <c r="I23" s="29"/>
      <c r="J23" s="29"/>
      <c r="K23" s="29"/>
      <c r="L23" s="29"/>
      <c r="M23" s="29"/>
      <c r="N23" s="29"/>
      <c r="O23" s="29"/>
      <c r="P23" s="29"/>
      <c r="Q23" s="29"/>
      <c r="R23" s="29"/>
      <c r="S23" s="29"/>
      <c r="T23" s="29"/>
    </row>
    <row r="24" spans="1:20" ht="21" hidden="1" thickBot="1" x14ac:dyDescent="0.6">
      <c r="A24" s="27" t="s">
        <v>187</v>
      </c>
      <c r="B24" s="272"/>
      <c r="C24" s="57">
        <v>509999972</v>
      </c>
      <c r="D24" s="29"/>
      <c r="E24" s="57">
        <v>1335829590</v>
      </c>
      <c r="F24" s="29"/>
      <c r="G24" s="57">
        <v>390969319</v>
      </c>
      <c r="H24" s="196"/>
      <c r="I24" s="198">
        <v>0</v>
      </c>
      <c r="J24" s="29"/>
      <c r="K24" s="57">
        <v>3241598</v>
      </c>
      <c r="L24" s="29"/>
      <c r="M24" s="57">
        <v>51000000</v>
      </c>
      <c r="N24" s="29"/>
      <c r="O24" s="57">
        <v>571085924</v>
      </c>
      <c r="P24" s="29"/>
      <c r="Q24" s="57">
        <v>48975164</v>
      </c>
      <c r="R24" s="29"/>
      <c r="S24" s="57">
        <v>2911101567</v>
      </c>
      <c r="T24" s="32"/>
    </row>
    <row r="25" spans="1:20" ht="20.399999999999999" hidden="1" thickTop="1" x14ac:dyDescent="0.5">
      <c r="S25" s="143"/>
    </row>
    <row r="26" spans="1:20" hidden="1" x14ac:dyDescent="0.5"/>
    <row r="27" spans="1:20" customFormat="1" ht="24.6" customHeight="1" x14ac:dyDescent="0.6">
      <c r="A27" s="11" t="s">
        <v>0</v>
      </c>
      <c r="B27" s="126"/>
      <c r="C27" s="127"/>
      <c r="D27" s="51"/>
      <c r="E27" s="127"/>
      <c r="G27" s="127"/>
      <c r="H27" s="127"/>
      <c r="I27" s="127"/>
      <c r="K27" s="127"/>
      <c r="T27" s="51"/>
    </row>
    <row r="28" spans="1:20" customFormat="1" ht="24.6" customHeight="1" x14ac:dyDescent="0.6">
      <c r="A28" s="11" t="s">
        <v>188</v>
      </c>
      <c r="B28" s="126"/>
      <c r="T28" s="51"/>
    </row>
    <row r="29" spans="1:20" ht="17.7" customHeight="1" x14ac:dyDescent="0.55000000000000004">
      <c r="A29" s="27"/>
      <c r="T29" s="32"/>
    </row>
    <row r="30" spans="1:20" ht="20.399999999999999" x14ac:dyDescent="0.55000000000000004">
      <c r="C30" s="291" t="s">
        <v>3</v>
      </c>
      <c r="D30" s="291"/>
      <c r="E30" s="291"/>
      <c r="F30" s="291"/>
      <c r="G30" s="291"/>
      <c r="H30" s="291"/>
      <c r="I30" s="291"/>
      <c r="J30" s="291"/>
      <c r="K30" s="291"/>
      <c r="L30" s="291"/>
      <c r="M30" s="291"/>
      <c r="N30" s="291"/>
      <c r="O30" s="291"/>
      <c r="P30" s="291"/>
      <c r="Q30" s="291"/>
      <c r="R30" s="291"/>
      <c r="S30" s="291"/>
      <c r="T30" s="43"/>
    </row>
    <row r="31" spans="1:20" ht="20.399999999999999" x14ac:dyDescent="0.55000000000000004">
      <c r="B31" s="38"/>
      <c r="D31" s="273"/>
      <c r="E31" s="26"/>
      <c r="F31" s="26"/>
      <c r="G31" s="26"/>
      <c r="H31" s="26"/>
      <c r="I31" s="26"/>
      <c r="J31" s="26"/>
      <c r="K31" s="26"/>
      <c r="L31" s="26"/>
      <c r="M31" s="26"/>
      <c r="N31" s="26"/>
      <c r="O31" s="26"/>
      <c r="Q31" s="26" t="s">
        <v>189</v>
      </c>
      <c r="S31" s="273"/>
      <c r="T31" s="273"/>
    </row>
    <row r="32" spans="1:20" ht="20.399999999999999" x14ac:dyDescent="0.55000000000000004">
      <c r="B32" s="38"/>
      <c r="D32" s="273"/>
      <c r="E32" s="26"/>
      <c r="F32" s="26"/>
      <c r="G32" s="26"/>
      <c r="H32" s="26"/>
      <c r="I32" s="26" t="s">
        <v>128</v>
      </c>
      <c r="J32" s="26"/>
      <c r="K32" s="26" t="s">
        <v>129</v>
      </c>
      <c r="L32" s="26"/>
      <c r="M32" s="292" t="s">
        <v>77</v>
      </c>
      <c r="N32" s="292"/>
      <c r="O32" s="292"/>
      <c r="Q32" s="274" t="s">
        <v>190</v>
      </c>
      <c r="T32" s="273"/>
    </row>
    <row r="33" spans="1:21" ht="20.399999999999999" x14ac:dyDescent="0.55000000000000004">
      <c r="B33" s="26"/>
      <c r="C33" s="26" t="s">
        <v>68</v>
      </c>
      <c r="E33" s="26"/>
      <c r="F33" s="26"/>
      <c r="G33" s="26" t="s">
        <v>129</v>
      </c>
      <c r="H33" s="26"/>
      <c r="I33" s="26" t="s">
        <v>133</v>
      </c>
      <c r="J33" s="26"/>
      <c r="K33" s="26" t="s">
        <v>134</v>
      </c>
      <c r="L33" s="26"/>
      <c r="M33" s="26" t="s">
        <v>135</v>
      </c>
      <c r="P33" s="26"/>
      <c r="Q33" s="26" t="s">
        <v>137</v>
      </c>
      <c r="R33" s="26"/>
      <c r="S33" s="26" t="s">
        <v>127</v>
      </c>
      <c r="T33" s="273"/>
    </row>
    <row r="34" spans="1:21" x14ac:dyDescent="0.5">
      <c r="B34" s="26"/>
      <c r="C34" s="26" t="s">
        <v>141</v>
      </c>
      <c r="E34" s="26" t="s">
        <v>142</v>
      </c>
      <c r="F34" s="26"/>
      <c r="G34" s="26" t="s">
        <v>143</v>
      </c>
      <c r="H34" s="26"/>
      <c r="I34" s="26" t="s">
        <v>144</v>
      </c>
      <c r="J34" s="26"/>
      <c r="K34" s="26" t="s">
        <v>145</v>
      </c>
      <c r="L34" s="26"/>
      <c r="M34" s="26" t="s">
        <v>146</v>
      </c>
      <c r="N34" s="26"/>
      <c r="O34" s="26" t="s">
        <v>147</v>
      </c>
      <c r="P34" s="26"/>
      <c r="Q34" s="26" t="s">
        <v>149</v>
      </c>
      <c r="R34" s="26"/>
      <c r="S34" s="26" t="s">
        <v>131</v>
      </c>
      <c r="T34" s="26"/>
    </row>
    <row r="35" spans="1:21" x14ac:dyDescent="0.5">
      <c r="B35" s="272" t="s">
        <v>6</v>
      </c>
      <c r="C35" s="26" t="s">
        <v>152</v>
      </c>
      <c r="E35" s="45" t="s">
        <v>153</v>
      </c>
      <c r="F35" s="26"/>
      <c r="G35" s="45" t="s">
        <v>154</v>
      </c>
      <c r="H35" s="45"/>
      <c r="I35" s="45" t="s">
        <v>155</v>
      </c>
      <c r="J35" s="26"/>
      <c r="K35" s="45" t="s">
        <v>156</v>
      </c>
      <c r="L35" s="26"/>
      <c r="M35" s="26" t="s">
        <v>157</v>
      </c>
      <c r="N35" s="26"/>
      <c r="O35" s="26" t="s">
        <v>158</v>
      </c>
      <c r="P35" s="26"/>
      <c r="Q35" s="26" t="s">
        <v>160</v>
      </c>
      <c r="R35" s="26"/>
      <c r="S35" s="26" t="s">
        <v>139</v>
      </c>
      <c r="T35" s="26"/>
    </row>
    <row r="36" spans="1:21" x14ac:dyDescent="0.5">
      <c r="A36" s="39"/>
      <c r="B36" s="272"/>
      <c r="C36" s="289" t="s">
        <v>7</v>
      </c>
      <c r="D36" s="289"/>
      <c r="E36" s="289"/>
      <c r="F36" s="289"/>
      <c r="G36" s="289"/>
      <c r="H36" s="289"/>
      <c r="I36" s="289"/>
      <c r="J36" s="289"/>
      <c r="K36" s="289"/>
      <c r="L36" s="289"/>
      <c r="M36" s="289"/>
      <c r="N36" s="289"/>
      <c r="O36" s="289"/>
      <c r="P36" s="289"/>
      <c r="Q36" s="289"/>
      <c r="R36" s="289"/>
      <c r="S36" s="289"/>
      <c r="T36" s="42"/>
    </row>
    <row r="37" spans="1:21" ht="20.399999999999999" x14ac:dyDescent="0.55000000000000004">
      <c r="A37" s="27" t="s">
        <v>388</v>
      </c>
      <c r="B37" s="272"/>
      <c r="C37" s="272"/>
      <c r="D37" s="272"/>
      <c r="E37" s="272"/>
      <c r="F37" s="272"/>
      <c r="G37" s="272"/>
      <c r="H37" s="272"/>
      <c r="I37" s="272"/>
      <c r="J37" s="272"/>
      <c r="K37" s="272"/>
      <c r="L37" s="272"/>
      <c r="M37" s="272"/>
      <c r="N37" s="272"/>
      <c r="O37" s="272"/>
      <c r="P37" s="272"/>
      <c r="Q37" s="272"/>
      <c r="R37" s="272"/>
      <c r="S37" s="272"/>
      <c r="T37" s="42"/>
    </row>
    <row r="38" spans="1:21" ht="20.399999999999999" x14ac:dyDescent="0.55000000000000004">
      <c r="A38" s="27" t="s">
        <v>389</v>
      </c>
      <c r="B38" s="272"/>
      <c r="C38" s="29">
        <v>509999972</v>
      </c>
      <c r="D38" s="29">
        <v>0</v>
      </c>
      <c r="E38" s="29">
        <v>1335829590</v>
      </c>
      <c r="F38" s="29">
        <v>0</v>
      </c>
      <c r="G38" s="29">
        <v>390969319</v>
      </c>
      <c r="H38" s="29"/>
      <c r="I38" s="197">
        <v>0</v>
      </c>
      <c r="J38" s="29">
        <v>0</v>
      </c>
      <c r="K38" s="29">
        <v>3241598</v>
      </c>
      <c r="L38" s="29">
        <v>0</v>
      </c>
      <c r="M38" s="29">
        <v>51000000</v>
      </c>
      <c r="N38" s="29">
        <v>0</v>
      </c>
      <c r="O38" s="29">
        <v>571085924</v>
      </c>
      <c r="P38" s="29">
        <v>0</v>
      </c>
      <c r="Q38" s="29">
        <v>48975164</v>
      </c>
      <c r="R38" s="29">
        <v>0</v>
      </c>
      <c r="S38" s="29">
        <v>2911101567</v>
      </c>
      <c r="T38" s="29"/>
    </row>
    <row r="39" spans="1:21" s="43" customFormat="1" ht="12" customHeight="1" x14ac:dyDescent="0.55000000000000004">
      <c r="A39" s="27"/>
      <c r="B39" s="272"/>
      <c r="C39" s="29"/>
      <c r="D39" s="29"/>
      <c r="E39" s="29"/>
      <c r="F39" s="29"/>
      <c r="G39" s="29"/>
      <c r="H39" s="29"/>
      <c r="I39" s="29"/>
      <c r="J39" s="29"/>
      <c r="K39" s="29"/>
      <c r="L39" s="29"/>
      <c r="M39" s="29"/>
      <c r="N39" s="29"/>
      <c r="O39" s="29"/>
      <c r="P39" s="29"/>
      <c r="Q39" s="29"/>
      <c r="R39" s="29"/>
      <c r="S39" s="29"/>
      <c r="T39" s="29"/>
    </row>
    <row r="40" spans="1:21" s="43" customFormat="1" ht="20.399999999999999" x14ac:dyDescent="0.55000000000000004">
      <c r="A40" s="27" t="s">
        <v>163</v>
      </c>
      <c r="B40" s="272"/>
      <c r="C40" s="30"/>
      <c r="D40" s="30"/>
      <c r="E40" s="30"/>
      <c r="F40" s="30"/>
      <c r="G40" s="30"/>
      <c r="H40" s="30"/>
      <c r="I40" s="30"/>
      <c r="J40" s="30"/>
      <c r="K40" s="30"/>
      <c r="L40" s="30"/>
      <c r="M40" s="30"/>
      <c r="N40" s="30"/>
      <c r="O40" s="30"/>
      <c r="P40" s="30"/>
      <c r="Q40" s="30"/>
      <c r="R40" s="30"/>
      <c r="S40" s="30"/>
      <c r="T40" s="29"/>
    </row>
    <row r="41" spans="1:21" s="43" customFormat="1" ht="20.399999999999999" x14ac:dyDescent="0.55000000000000004">
      <c r="A41" s="47" t="s">
        <v>191</v>
      </c>
      <c r="B41" s="272"/>
      <c r="C41" s="30"/>
      <c r="D41" s="30"/>
      <c r="E41" s="30"/>
      <c r="F41" s="30"/>
      <c r="G41" s="30"/>
      <c r="H41" s="30"/>
      <c r="I41" s="30"/>
      <c r="J41" s="30"/>
      <c r="K41" s="30"/>
      <c r="L41" s="30"/>
      <c r="M41" s="30"/>
      <c r="N41" s="30"/>
      <c r="O41" s="30"/>
      <c r="P41" s="30"/>
      <c r="Q41" s="30"/>
      <c r="R41" s="30"/>
      <c r="S41" s="29"/>
      <c r="T41" s="29"/>
    </row>
    <row r="42" spans="1:21" s="43" customFormat="1" ht="20.399999999999999" x14ac:dyDescent="0.55000000000000004">
      <c r="A42" s="38" t="s">
        <v>192</v>
      </c>
      <c r="B42" s="272">
        <v>25</v>
      </c>
      <c r="C42" s="24">
        <v>0</v>
      </c>
      <c r="D42" s="30"/>
      <c r="E42" s="24">
        <v>0</v>
      </c>
      <c r="F42" s="30"/>
      <c r="G42" s="24">
        <v>0</v>
      </c>
      <c r="H42" s="128"/>
      <c r="I42" s="24">
        <v>0</v>
      </c>
      <c r="J42" s="30"/>
      <c r="K42" s="24">
        <v>0</v>
      </c>
      <c r="L42" s="30"/>
      <c r="M42" s="24">
        <v>0</v>
      </c>
      <c r="N42" s="30"/>
      <c r="O42" s="24">
        <v>-1050599205</v>
      </c>
      <c r="P42" s="30"/>
      <c r="Q42" s="24">
        <v>0</v>
      </c>
      <c r="R42" s="30"/>
      <c r="S42" s="24">
        <v>-1050599205</v>
      </c>
      <c r="T42" s="29"/>
    </row>
    <row r="43" spans="1:21" s="43" customFormat="1" ht="20.399999999999999" x14ac:dyDescent="0.55000000000000004">
      <c r="A43" s="47" t="s">
        <v>193</v>
      </c>
      <c r="B43" s="272"/>
      <c r="C43" s="54">
        <v>0</v>
      </c>
      <c r="D43" s="30"/>
      <c r="E43" s="54">
        <v>0</v>
      </c>
      <c r="F43" s="30"/>
      <c r="G43" s="54">
        <v>0</v>
      </c>
      <c r="H43" s="195"/>
      <c r="I43" s="54">
        <v>0</v>
      </c>
      <c r="J43" s="30"/>
      <c r="K43" s="54">
        <v>0</v>
      </c>
      <c r="L43" s="30"/>
      <c r="M43" s="54">
        <v>0</v>
      </c>
      <c r="N43" s="30"/>
      <c r="O43" s="54">
        <v>-1050599205</v>
      </c>
      <c r="P43" s="30"/>
      <c r="Q43" s="54">
        <v>0</v>
      </c>
      <c r="R43" s="30"/>
      <c r="S43" s="54">
        <v>-1050599205</v>
      </c>
      <c r="T43" s="29"/>
    </row>
    <row r="44" spans="1:21" s="43" customFormat="1" ht="12" customHeight="1" x14ac:dyDescent="0.55000000000000004">
      <c r="A44" s="27"/>
      <c r="B44" s="272"/>
      <c r="C44" s="30"/>
      <c r="D44" s="30"/>
      <c r="E44" s="30"/>
      <c r="F44" s="30"/>
      <c r="G44" s="30"/>
      <c r="H44" s="30"/>
      <c r="I44" s="30"/>
      <c r="J44" s="30"/>
      <c r="K44" s="30"/>
      <c r="L44" s="30"/>
      <c r="M44" s="30"/>
      <c r="N44" s="30"/>
      <c r="O44" s="30"/>
      <c r="P44" s="30"/>
      <c r="Q44" s="30"/>
      <c r="R44" s="30"/>
      <c r="S44" s="30"/>
      <c r="T44" s="29"/>
    </row>
    <row r="45" spans="1:21" s="190" customFormat="1" ht="20.399999999999999" x14ac:dyDescent="0.55000000000000004">
      <c r="A45" s="186" t="s">
        <v>395</v>
      </c>
      <c r="B45" s="187"/>
      <c r="C45" s="188"/>
      <c r="D45" s="189"/>
      <c r="E45" s="188"/>
      <c r="F45" s="189"/>
      <c r="G45" s="188"/>
      <c r="H45" s="188"/>
      <c r="I45" s="188"/>
      <c r="J45" s="188"/>
      <c r="K45" s="188"/>
      <c r="L45" s="189"/>
      <c r="M45" s="188"/>
      <c r="N45" s="189"/>
      <c r="O45" s="188"/>
      <c r="P45" s="189"/>
      <c r="Q45" s="188"/>
      <c r="R45" s="189"/>
      <c r="S45" s="188"/>
      <c r="T45" s="189"/>
      <c r="U45" s="43"/>
    </row>
    <row r="46" spans="1:21" s="190" customFormat="1" ht="20.399999999999999" x14ac:dyDescent="0.55000000000000004">
      <c r="A46" s="191" t="s">
        <v>396</v>
      </c>
      <c r="B46" s="187" t="s">
        <v>399</v>
      </c>
      <c r="C46" s="192">
        <v>0</v>
      </c>
      <c r="D46" s="199"/>
      <c r="E46" s="192">
        <v>0</v>
      </c>
      <c r="F46" s="199"/>
      <c r="G46" s="192">
        <v>0</v>
      </c>
      <c r="H46" s="192"/>
      <c r="I46" s="192">
        <v>-266293571</v>
      </c>
      <c r="J46" s="192"/>
      <c r="K46" s="192">
        <v>0</v>
      </c>
      <c r="L46" s="199"/>
      <c r="M46" s="192">
        <v>0</v>
      </c>
      <c r="N46" s="199"/>
      <c r="O46" s="192">
        <v>0</v>
      </c>
      <c r="P46" s="199"/>
      <c r="Q46" s="192">
        <v>0</v>
      </c>
      <c r="R46" s="199"/>
      <c r="S46" s="192">
        <v>-266293571</v>
      </c>
      <c r="T46" s="189"/>
      <c r="U46" s="43"/>
    </row>
    <row r="47" spans="1:21" s="190" customFormat="1" ht="20.399999999999999" x14ac:dyDescent="0.55000000000000004">
      <c r="A47" s="193" t="s">
        <v>397</v>
      </c>
      <c r="B47" s="187"/>
      <c r="C47" s="194">
        <v>0</v>
      </c>
      <c r="D47" s="189"/>
      <c r="E47" s="194">
        <v>0</v>
      </c>
      <c r="F47" s="189"/>
      <c r="G47" s="194">
        <v>0</v>
      </c>
      <c r="H47" s="188"/>
      <c r="I47" s="194">
        <v>-266293571</v>
      </c>
      <c r="J47" s="188"/>
      <c r="K47" s="194">
        <v>0</v>
      </c>
      <c r="L47" s="189"/>
      <c r="M47" s="194">
        <v>0</v>
      </c>
      <c r="N47" s="189"/>
      <c r="O47" s="194">
        <v>0</v>
      </c>
      <c r="P47" s="189"/>
      <c r="Q47" s="194">
        <v>0</v>
      </c>
      <c r="R47" s="189"/>
      <c r="S47" s="194">
        <v>-266293571</v>
      </c>
      <c r="T47" s="189"/>
      <c r="U47" s="43"/>
    </row>
    <row r="48" spans="1:21" s="190" customFormat="1" ht="20.399999999999999" x14ac:dyDescent="0.55000000000000004">
      <c r="A48" s="193"/>
      <c r="B48" s="187"/>
      <c r="C48" s="188"/>
      <c r="D48" s="189"/>
      <c r="E48" s="188"/>
      <c r="F48" s="189"/>
      <c r="G48" s="188"/>
      <c r="H48" s="188"/>
      <c r="I48" s="188"/>
      <c r="J48" s="188"/>
      <c r="K48" s="188"/>
      <c r="L48" s="189"/>
      <c r="M48" s="188"/>
      <c r="N48" s="189"/>
      <c r="O48" s="188"/>
      <c r="P48" s="189"/>
      <c r="Q48" s="188"/>
      <c r="R48" s="189"/>
      <c r="S48" s="188"/>
      <c r="T48" s="189"/>
      <c r="U48" s="188"/>
    </row>
    <row r="49" spans="1:20" s="43" customFormat="1" ht="20.399999999999999" x14ac:dyDescent="0.55000000000000004">
      <c r="A49" s="27" t="s">
        <v>194</v>
      </c>
      <c r="B49" s="272"/>
      <c r="C49" s="30"/>
      <c r="D49" s="30"/>
      <c r="E49" s="30"/>
      <c r="F49" s="30"/>
      <c r="G49" s="30"/>
      <c r="H49" s="30"/>
      <c r="I49" s="30"/>
      <c r="J49" s="30"/>
      <c r="K49" s="30"/>
      <c r="L49" s="30"/>
      <c r="M49" s="30"/>
      <c r="N49" s="30"/>
      <c r="O49" s="30"/>
      <c r="P49" s="30"/>
      <c r="Q49" s="30"/>
      <c r="R49" s="30"/>
      <c r="S49" s="30"/>
      <c r="T49" s="29"/>
    </row>
    <row r="50" spans="1:20" s="43" customFormat="1" ht="20.399999999999999" x14ac:dyDescent="0.55000000000000004">
      <c r="A50" s="38" t="s">
        <v>171</v>
      </c>
      <c r="B50" s="272"/>
      <c r="C50" s="25">
        <v>0</v>
      </c>
      <c r="D50" s="32"/>
      <c r="E50" s="25">
        <v>0</v>
      </c>
      <c r="F50" s="32"/>
      <c r="G50" s="25">
        <v>0</v>
      </c>
      <c r="H50" s="25"/>
      <c r="I50" s="25">
        <v>0</v>
      </c>
      <c r="J50" s="32"/>
      <c r="K50" s="23">
        <v>0</v>
      </c>
      <c r="L50" s="32"/>
      <c r="M50" s="25">
        <v>0</v>
      </c>
      <c r="N50" s="29"/>
      <c r="O50" s="23">
        <v>712776375</v>
      </c>
      <c r="P50" s="29"/>
      <c r="Q50" s="25">
        <v>0</v>
      </c>
      <c r="R50" s="29"/>
      <c r="S50" s="128">
        <v>712776375</v>
      </c>
      <c r="T50" s="29"/>
    </row>
    <row r="51" spans="1:20" s="43" customFormat="1" ht="20.399999999999999" x14ac:dyDescent="0.55000000000000004">
      <c r="A51" s="38" t="s">
        <v>195</v>
      </c>
      <c r="B51" s="272"/>
      <c r="C51" s="24">
        <v>0</v>
      </c>
      <c r="D51" s="29"/>
      <c r="E51" s="24">
        <v>0</v>
      </c>
      <c r="F51" s="29"/>
      <c r="G51" s="24">
        <v>0</v>
      </c>
      <c r="H51" s="128"/>
      <c r="I51" s="24">
        <v>0</v>
      </c>
      <c r="J51" s="29"/>
      <c r="K51" s="24">
        <v>0</v>
      </c>
      <c r="L51" s="29"/>
      <c r="M51" s="24">
        <v>0</v>
      </c>
      <c r="N51" s="29"/>
      <c r="O51" s="24">
        <v>0</v>
      </c>
      <c r="P51" s="29"/>
      <c r="Q51" s="24">
        <v>-21331596</v>
      </c>
      <c r="R51" s="29"/>
      <c r="S51" s="24">
        <v>-21331596</v>
      </c>
      <c r="T51" s="29"/>
    </row>
    <row r="52" spans="1:20" s="43" customFormat="1" ht="20.399999999999999" x14ac:dyDescent="0.55000000000000004">
      <c r="A52" s="27" t="s">
        <v>196</v>
      </c>
      <c r="B52" s="46"/>
      <c r="C52" s="34">
        <v>0</v>
      </c>
      <c r="D52" s="30"/>
      <c r="E52" s="34">
        <v>0</v>
      </c>
      <c r="F52" s="30"/>
      <c r="G52" s="34">
        <v>0</v>
      </c>
      <c r="H52" s="195"/>
      <c r="I52" s="34">
        <v>0</v>
      </c>
      <c r="J52" s="30"/>
      <c r="K52" s="34">
        <v>0</v>
      </c>
      <c r="L52" s="30"/>
      <c r="M52" s="34">
        <v>0</v>
      </c>
      <c r="N52" s="30"/>
      <c r="O52" s="34">
        <v>712776375</v>
      </c>
      <c r="P52" s="30"/>
      <c r="Q52" s="34">
        <v>-21331596</v>
      </c>
      <c r="R52" s="30"/>
      <c r="S52" s="34">
        <v>691444779</v>
      </c>
      <c r="T52" s="29"/>
    </row>
    <row r="53" spans="1:20" s="43" customFormat="1" ht="4.05" customHeight="1" x14ac:dyDescent="0.55000000000000004">
      <c r="A53" s="27"/>
      <c r="B53" s="272"/>
      <c r="C53" s="29"/>
      <c r="D53" s="29"/>
      <c r="E53" s="29"/>
      <c r="F53" s="29"/>
      <c r="G53" s="29"/>
      <c r="H53" s="29"/>
      <c r="I53" s="29"/>
      <c r="J53" s="29"/>
      <c r="K53" s="29"/>
      <c r="L53" s="29"/>
      <c r="M53" s="29"/>
      <c r="N53" s="29"/>
      <c r="O53" s="29"/>
      <c r="P53" s="29"/>
      <c r="Q53" s="29"/>
      <c r="R53" s="29"/>
      <c r="S53" s="29"/>
      <c r="T53" s="29"/>
    </row>
    <row r="54" spans="1:20" x14ac:dyDescent="0.5">
      <c r="A54" s="255" t="s">
        <v>405</v>
      </c>
      <c r="B54" s="262"/>
      <c r="C54" s="268">
        <v>0</v>
      </c>
      <c r="D54" s="266"/>
      <c r="E54" s="268">
        <v>0</v>
      </c>
      <c r="F54" s="266"/>
      <c r="G54" s="268">
        <v>0</v>
      </c>
      <c r="H54" s="266"/>
      <c r="I54" s="268">
        <v>0</v>
      </c>
      <c r="J54" s="266"/>
      <c r="K54" s="268">
        <v>0</v>
      </c>
      <c r="L54" s="266"/>
      <c r="M54" s="149">
        <v>39551015</v>
      </c>
      <c r="N54" s="265"/>
      <c r="O54" s="149">
        <v>-39551015</v>
      </c>
      <c r="P54" s="266"/>
      <c r="Q54" s="268">
        <v>0</v>
      </c>
      <c r="R54" s="266"/>
      <c r="S54" s="24">
        <v>0</v>
      </c>
      <c r="T54" s="32"/>
    </row>
    <row r="55" spans="1:20" ht="21" thickBot="1" x14ac:dyDescent="0.6">
      <c r="A55" s="27" t="s">
        <v>390</v>
      </c>
      <c r="B55" s="272"/>
      <c r="C55" s="57">
        <v>509999972</v>
      </c>
      <c r="D55" s="29"/>
      <c r="E55" s="57">
        <v>1335829590</v>
      </c>
      <c r="F55" s="29"/>
      <c r="G55" s="57">
        <v>390969319</v>
      </c>
      <c r="H55" s="196"/>
      <c r="I55" s="57">
        <v>-266293571</v>
      </c>
      <c r="J55" s="29"/>
      <c r="K55" s="57">
        <v>3241598</v>
      </c>
      <c r="L55" s="29"/>
      <c r="M55" s="212">
        <v>90551015</v>
      </c>
      <c r="N55" s="29"/>
      <c r="O55" s="212">
        <v>193712079</v>
      </c>
      <c r="P55" s="211"/>
      <c r="Q55" s="212">
        <v>27643568</v>
      </c>
      <c r="R55" s="211"/>
      <c r="S55" s="212">
        <v>2285653570</v>
      </c>
      <c r="T55" s="32"/>
    </row>
    <row r="56" spans="1:20" ht="20.399999999999999" thickTop="1" x14ac:dyDescent="0.5"/>
    <row r="57" spans="1:20" x14ac:dyDescent="0.5">
      <c r="C57" s="143"/>
      <c r="E57" s="143"/>
      <c r="G57" s="143"/>
      <c r="I57" s="143"/>
      <c r="K57" s="143"/>
      <c r="M57" s="143"/>
      <c r="O57" s="143"/>
      <c r="Q57" s="143"/>
      <c r="S57" s="143"/>
    </row>
    <row r="73" spans="2:2" x14ac:dyDescent="0.5">
      <c r="B73" s="42">
        <v>-514000000</v>
      </c>
    </row>
    <row r="78" spans="2:2" x14ac:dyDescent="0.5">
      <c r="B78" s="176">
        <v>-113413717</v>
      </c>
    </row>
  </sheetData>
  <mergeCells count="6">
    <mergeCell ref="C36:S36"/>
    <mergeCell ref="C4:S4"/>
    <mergeCell ref="M6:O6"/>
    <mergeCell ref="C10:S10"/>
    <mergeCell ref="C30:S30"/>
    <mergeCell ref="M32:O32"/>
  </mergeCells>
  <pageMargins left="0.7" right="0.7" top="0.48" bottom="0.5" header="0.5" footer="0.5"/>
  <pageSetup paperSize="9" scale="76" firstPageNumber="14" fitToHeight="0" orientation="landscape" useFirstPageNumber="1" r:id="rId1"/>
  <headerFooter alignWithMargins="0">
    <oddFooter xml:space="preserve">&amp;Lหมายเหตุประกอบงบการเงินเป็นส่วนหนึ่งของงบการเงินนี้
&amp;C&amp;P&amp;14
&amp;R
</oddFooter>
  </headerFooter>
  <rowBreaks count="1" manualBreakCount="1">
    <brk id="26"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A3D79-7E91-4B99-9A41-8ED4D22688E4}">
  <dimension ref="A1:J118"/>
  <sheetViews>
    <sheetView view="pageBreakPreview" zoomScale="90" zoomScaleNormal="93" zoomScaleSheetLayoutView="90" workbookViewId="0">
      <selection activeCell="F125" sqref="F125"/>
    </sheetView>
  </sheetViews>
  <sheetFormatPr defaultColWidth="35" defaultRowHeight="21.6" x14ac:dyDescent="0.55000000000000004"/>
  <cols>
    <col min="1" max="1" width="79.25" style="5" customWidth="1"/>
    <col min="2" max="2" width="16.75" style="129" customWidth="1"/>
    <col min="3" max="3" width="1.125" style="5" customWidth="1"/>
    <col min="4" max="4" width="15" style="129" customWidth="1"/>
    <col min="5" max="5" width="1.125" style="5" customWidth="1"/>
    <col min="6" max="6" width="15" style="5" customWidth="1"/>
    <col min="7" max="7" width="1.125" style="5" customWidth="1"/>
    <col min="8" max="8" width="15" style="5" customWidth="1"/>
    <col min="9" max="16384" width="35" style="5"/>
  </cols>
  <sheetData>
    <row r="1" spans="1:8" ht="27.6" customHeight="1" x14ac:dyDescent="0.6">
      <c r="A1" s="7" t="s">
        <v>0</v>
      </c>
    </row>
    <row r="2" spans="1:8" ht="22.2" customHeight="1" x14ac:dyDescent="0.6">
      <c r="A2" s="130" t="s">
        <v>197</v>
      </c>
      <c r="B2" s="131"/>
      <c r="D2" s="131"/>
    </row>
    <row r="3" spans="1:8" ht="22.2" customHeight="1" x14ac:dyDescent="0.6">
      <c r="B3" s="295" t="s">
        <v>2</v>
      </c>
      <c r="C3" s="295"/>
      <c r="D3" s="295"/>
      <c r="E3" s="3"/>
      <c r="F3" s="295" t="s">
        <v>3</v>
      </c>
      <c r="G3" s="295"/>
      <c r="H3" s="295"/>
    </row>
    <row r="4" spans="1:8" ht="22.2" x14ac:dyDescent="0.6">
      <c r="B4" s="294" t="s">
        <v>87</v>
      </c>
      <c r="C4" s="294"/>
      <c r="D4" s="294"/>
      <c r="E4" s="3"/>
      <c r="F4" s="294" t="s">
        <v>87</v>
      </c>
      <c r="G4" s="294"/>
      <c r="H4" s="294"/>
    </row>
    <row r="5" spans="1:8" ht="20.7" customHeight="1" x14ac:dyDescent="0.55000000000000004">
      <c r="B5" s="2">
        <v>2565</v>
      </c>
      <c r="C5" s="2"/>
      <c r="D5" s="2">
        <v>2564</v>
      </c>
      <c r="E5" s="2"/>
      <c r="F5" s="2">
        <v>2565</v>
      </c>
      <c r="G5" s="2"/>
      <c r="H5" s="2">
        <v>2564</v>
      </c>
    </row>
    <row r="6" spans="1:8" ht="20.7" customHeight="1" x14ac:dyDescent="0.55000000000000004">
      <c r="B6" s="293" t="s">
        <v>7</v>
      </c>
      <c r="C6" s="293"/>
      <c r="D6" s="293"/>
      <c r="E6" s="293"/>
      <c r="F6" s="293"/>
      <c r="G6" s="293"/>
      <c r="H6" s="293"/>
    </row>
    <row r="7" spans="1:8" ht="22.2" customHeight="1" x14ac:dyDescent="0.6">
      <c r="A7" s="132" t="s">
        <v>198</v>
      </c>
      <c r="B7" s="51"/>
      <c r="C7" s="133"/>
      <c r="D7" s="51"/>
      <c r="E7" s="133"/>
      <c r="F7" s="133"/>
      <c r="G7" s="133"/>
      <c r="H7" s="133"/>
    </row>
    <row r="8" spans="1:8" ht="22.2" customHeight="1" x14ac:dyDescent="0.6">
      <c r="A8" t="s">
        <v>199</v>
      </c>
      <c r="B8" s="51">
        <v>518183952</v>
      </c>
      <c r="C8" s="133"/>
      <c r="D8" s="51">
        <v>556608269</v>
      </c>
      <c r="E8" s="133"/>
      <c r="F8" s="51">
        <v>712776375</v>
      </c>
      <c r="G8" s="133"/>
      <c r="H8" s="51">
        <v>318403972</v>
      </c>
    </row>
    <row r="9" spans="1:8" ht="22.2" customHeight="1" x14ac:dyDescent="0.55000000000000004">
      <c r="A9" s="126" t="s">
        <v>413</v>
      </c>
      <c r="B9" s="51"/>
      <c r="C9" s="133"/>
      <c r="D9" s="51"/>
      <c r="E9" s="133"/>
      <c r="F9" s="133"/>
      <c r="G9" s="133"/>
      <c r="H9" s="133"/>
    </row>
    <row r="10" spans="1:8" ht="22.2" customHeight="1" x14ac:dyDescent="0.55000000000000004">
      <c r="A10" t="s">
        <v>210</v>
      </c>
      <c r="B10" s="51">
        <v>48703768</v>
      </c>
      <c r="C10" s="133"/>
      <c r="D10" s="51">
        <v>44622587</v>
      </c>
      <c r="E10" s="133"/>
      <c r="F10" s="133">
        <v>1194247</v>
      </c>
      <c r="G10" s="133"/>
      <c r="H10" s="133">
        <v>13631628</v>
      </c>
    </row>
    <row r="11" spans="1:8" ht="22.2" customHeight="1" x14ac:dyDescent="0.55000000000000004">
      <c r="A11" s="14" t="s">
        <v>103</v>
      </c>
      <c r="B11" s="51">
        <v>290701114</v>
      </c>
      <c r="C11" s="133"/>
      <c r="D11" s="51">
        <v>218366164</v>
      </c>
      <c r="E11" s="133"/>
      <c r="F11" s="133">
        <v>184787174</v>
      </c>
      <c r="G11" s="133"/>
      <c r="H11" s="133">
        <v>120393253</v>
      </c>
    </row>
    <row r="12" spans="1:8" ht="22.2" customHeight="1" x14ac:dyDescent="0.55000000000000004">
      <c r="A12" t="s">
        <v>202</v>
      </c>
      <c r="B12" s="51">
        <v>797806839</v>
      </c>
      <c r="C12" s="133"/>
      <c r="D12" s="51">
        <v>706297054</v>
      </c>
      <c r="E12" s="133"/>
      <c r="F12" s="133">
        <v>112108724</v>
      </c>
      <c r="G12" s="133"/>
      <c r="H12" s="133">
        <v>113126417</v>
      </c>
    </row>
    <row r="13" spans="1:8" ht="21" customHeight="1" x14ac:dyDescent="0.55000000000000004">
      <c r="A13" t="s">
        <v>416</v>
      </c>
      <c r="B13" s="127">
        <v>0</v>
      </c>
      <c r="C13" s="133"/>
      <c r="D13" s="51">
        <v>-121062</v>
      </c>
      <c r="E13" s="133"/>
      <c r="F13" s="21">
        <v>0</v>
      </c>
      <c r="G13" s="133"/>
      <c r="H13" s="133">
        <v>-95644</v>
      </c>
    </row>
    <row r="14" spans="1:8" ht="22.2" customHeight="1" x14ac:dyDescent="0.55000000000000004">
      <c r="A14" s="236" t="s">
        <v>417</v>
      </c>
      <c r="B14" s="51">
        <v>-627</v>
      </c>
      <c r="C14" s="133"/>
      <c r="D14" s="51">
        <v>-384</v>
      </c>
      <c r="E14" s="133"/>
      <c r="F14" s="17">
        <v>-627</v>
      </c>
      <c r="G14" s="133"/>
      <c r="H14" s="17">
        <v>-384</v>
      </c>
    </row>
    <row r="15" spans="1:8" ht="22.2" customHeight="1" x14ac:dyDescent="0.55000000000000004">
      <c r="A15" s="14" t="s">
        <v>203</v>
      </c>
      <c r="B15" s="51">
        <v>-8301528</v>
      </c>
      <c r="C15" s="133"/>
      <c r="D15" s="51">
        <v>-14865097</v>
      </c>
      <c r="E15" s="133"/>
      <c r="F15" s="133">
        <v>2192246</v>
      </c>
      <c r="G15" s="133"/>
      <c r="H15" s="133">
        <v>-3387312</v>
      </c>
    </row>
    <row r="16" spans="1:8" ht="22.2" customHeight="1" x14ac:dyDescent="0.55000000000000004">
      <c r="A16" s="14" t="s">
        <v>414</v>
      </c>
      <c r="B16" s="51">
        <v>26052828</v>
      </c>
      <c r="C16" s="133"/>
      <c r="D16" s="51">
        <v>28598075</v>
      </c>
      <c r="E16" s="133"/>
      <c r="F16" s="21">
        <v>0</v>
      </c>
      <c r="G16" s="133"/>
      <c r="H16" s="21">
        <v>0</v>
      </c>
    </row>
    <row r="17" spans="1:9" ht="22.2" customHeight="1" x14ac:dyDescent="0.55000000000000004">
      <c r="A17" s="14" t="s">
        <v>287</v>
      </c>
      <c r="B17" s="51">
        <v>-332013513</v>
      </c>
      <c r="C17" s="133"/>
      <c r="D17" s="51">
        <v>-221314467</v>
      </c>
      <c r="E17" s="133"/>
      <c r="F17" s="21">
        <v>0</v>
      </c>
      <c r="G17" s="133"/>
      <c r="H17" s="21">
        <v>0</v>
      </c>
    </row>
    <row r="18" spans="1:9" ht="22.2" customHeight="1" x14ac:dyDescent="0.55000000000000004">
      <c r="A18" s="14" t="s">
        <v>412</v>
      </c>
      <c r="B18" s="18">
        <v>5693331</v>
      </c>
      <c r="C18" s="133"/>
      <c r="D18" s="18">
        <v>25059438</v>
      </c>
      <c r="E18" s="133"/>
      <c r="F18" s="17">
        <v>268945</v>
      </c>
      <c r="G18" s="133"/>
      <c r="H18" s="17">
        <v>-26804</v>
      </c>
    </row>
    <row r="19" spans="1:9" ht="22.2" customHeight="1" x14ac:dyDescent="0.55000000000000004">
      <c r="A19" s="14" t="s">
        <v>92</v>
      </c>
      <c r="B19" s="18">
        <v>0</v>
      </c>
      <c r="C19" s="133"/>
      <c r="D19" s="18">
        <v>-78588449</v>
      </c>
      <c r="E19" s="133"/>
      <c r="F19" s="17">
        <v>0</v>
      </c>
      <c r="G19" s="133"/>
      <c r="H19" s="17">
        <v>0</v>
      </c>
    </row>
    <row r="20" spans="1:9" ht="22.2" customHeight="1" x14ac:dyDescent="0.55000000000000004">
      <c r="A20" s="14" t="s">
        <v>387</v>
      </c>
      <c r="B20" s="18">
        <v>0</v>
      </c>
      <c r="C20" s="133"/>
      <c r="D20" s="18">
        <v>-9705796</v>
      </c>
      <c r="E20" s="133"/>
      <c r="F20" s="21">
        <v>0</v>
      </c>
      <c r="G20" s="133"/>
      <c r="H20" s="21">
        <v>0</v>
      </c>
    </row>
    <row r="21" spans="1:9" ht="22.2" customHeight="1" x14ac:dyDescent="0.55000000000000004">
      <c r="A21" s="14" t="s">
        <v>205</v>
      </c>
      <c r="B21" s="51">
        <v>-15442260</v>
      </c>
      <c r="C21" s="133"/>
      <c r="D21" s="51">
        <v>8955390</v>
      </c>
      <c r="E21" s="133"/>
      <c r="F21" s="133">
        <v>2038342</v>
      </c>
      <c r="G21" s="133"/>
      <c r="H21" s="133">
        <v>-83930</v>
      </c>
    </row>
    <row r="22" spans="1:9" ht="22.2" customHeight="1" x14ac:dyDescent="0.55000000000000004">
      <c r="A22" s="14" t="s">
        <v>400</v>
      </c>
      <c r="B22" s="21">
        <v>0</v>
      </c>
      <c r="C22" s="133"/>
      <c r="D22" s="21">
        <v>0</v>
      </c>
      <c r="E22" s="133"/>
      <c r="F22" s="18">
        <v>-5314</v>
      </c>
      <c r="G22" s="133"/>
      <c r="H22" s="21">
        <v>0</v>
      </c>
    </row>
    <row r="23" spans="1:9" ht="22.2" customHeight="1" x14ac:dyDescent="0.55000000000000004">
      <c r="A23" s="14" t="s">
        <v>294</v>
      </c>
      <c r="B23" s="51">
        <v>5930248</v>
      </c>
      <c r="C23" s="133"/>
      <c r="D23" s="21">
        <v>0</v>
      </c>
      <c r="E23" s="133"/>
      <c r="F23" s="21">
        <v>0</v>
      </c>
      <c r="G23" s="133"/>
      <c r="H23" s="21">
        <v>0</v>
      </c>
    </row>
    <row r="24" spans="1:9" ht="22.2" customHeight="1" x14ac:dyDescent="0.55000000000000004">
      <c r="A24" s="14" t="s">
        <v>408</v>
      </c>
      <c r="B24" s="21">
        <v>0</v>
      </c>
      <c r="C24" s="133"/>
      <c r="D24" s="21">
        <v>0</v>
      </c>
      <c r="E24" s="133"/>
      <c r="F24" s="18">
        <v>22841586</v>
      </c>
      <c r="G24" s="133"/>
      <c r="H24" s="21">
        <v>0</v>
      </c>
    </row>
    <row r="25" spans="1:9" ht="21" customHeight="1" x14ac:dyDescent="0.55000000000000004">
      <c r="A25" t="s">
        <v>207</v>
      </c>
      <c r="B25" s="18">
        <v>10193346</v>
      </c>
      <c r="C25" s="17"/>
      <c r="D25" s="18">
        <v>10472339</v>
      </c>
      <c r="E25" s="133"/>
      <c r="F25" s="18">
        <v>2644392</v>
      </c>
      <c r="G25" s="17"/>
      <c r="H25" s="18">
        <v>2508768</v>
      </c>
    </row>
    <row r="26" spans="1:9" ht="21" customHeight="1" x14ac:dyDescent="0.55000000000000004">
      <c r="A26" t="s">
        <v>208</v>
      </c>
      <c r="B26" s="18">
        <v>-18215901</v>
      </c>
      <c r="C26" s="17"/>
      <c r="D26" s="18">
        <v>-14725811</v>
      </c>
      <c r="E26" s="133"/>
      <c r="F26" s="18">
        <v>-737763188</v>
      </c>
      <c r="G26" s="17"/>
      <c r="H26" s="18">
        <v>-263870493</v>
      </c>
    </row>
    <row r="27" spans="1:9" ht="22.2" customHeight="1" x14ac:dyDescent="0.55000000000000004">
      <c r="A27" t="s">
        <v>209</v>
      </c>
      <c r="B27" s="51">
        <v>-9924691</v>
      </c>
      <c r="C27" s="133"/>
      <c r="D27" s="51">
        <v>-8548599</v>
      </c>
      <c r="E27" s="133"/>
      <c r="F27" s="133">
        <v>-70210274</v>
      </c>
      <c r="G27" s="133"/>
      <c r="H27" s="133">
        <v>-31302686</v>
      </c>
    </row>
    <row r="28" spans="1:9" ht="20.7" customHeight="1" x14ac:dyDescent="0.55000000000000004">
      <c r="B28" s="134">
        <v>1319366906</v>
      </c>
      <c r="C28" s="133"/>
      <c r="D28" s="134">
        <v>1251109651</v>
      </c>
      <c r="E28" s="133"/>
      <c r="F28" s="134">
        <v>232872628</v>
      </c>
      <c r="G28" s="133"/>
      <c r="H28" s="134">
        <v>269296785</v>
      </c>
    </row>
    <row r="29" spans="1:9" ht="22.2" customHeight="1" x14ac:dyDescent="0.55000000000000004">
      <c r="A29" s="13" t="s">
        <v>211</v>
      </c>
      <c r="B29" s="67"/>
      <c r="C29" s="68"/>
      <c r="D29" s="67"/>
      <c r="E29" s="68"/>
      <c r="F29" s="68"/>
      <c r="G29" s="68"/>
      <c r="H29" s="68"/>
    </row>
    <row r="30" spans="1:9" ht="22.2" customHeight="1" x14ac:dyDescent="0.55000000000000004">
      <c r="A30" t="s">
        <v>10</v>
      </c>
      <c r="B30" s="67">
        <v>-182347535</v>
      </c>
      <c r="C30" s="68"/>
      <c r="D30" s="67">
        <v>-248635729</v>
      </c>
      <c r="E30" s="68"/>
      <c r="F30" s="68">
        <v>-78102155</v>
      </c>
      <c r="G30" s="68"/>
      <c r="H30" s="68">
        <v>2233398.8299999982</v>
      </c>
      <c r="I30" s="171"/>
    </row>
    <row r="31" spans="1:9" ht="22.2" customHeight="1" x14ac:dyDescent="0.55000000000000004">
      <c r="A31" t="s">
        <v>19</v>
      </c>
      <c r="B31" s="67">
        <v>-47147900</v>
      </c>
      <c r="C31" s="68"/>
      <c r="D31" s="67">
        <v>-12723681</v>
      </c>
      <c r="E31" s="68"/>
      <c r="F31" s="21">
        <v>0</v>
      </c>
      <c r="G31" s="68"/>
      <c r="H31" s="21">
        <v>0</v>
      </c>
      <c r="I31" s="171"/>
    </row>
    <row r="32" spans="1:9" ht="22.2" customHeight="1" x14ac:dyDescent="0.55000000000000004">
      <c r="A32" t="s">
        <v>212</v>
      </c>
      <c r="B32" s="174">
        <v>-25371738</v>
      </c>
      <c r="C32" s="68"/>
      <c r="D32" s="174">
        <v>17179969</v>
      </c>
      <c r="E32" s="68"/>
      <c r="F32" s="68">
        <v>8682916</v>
      </c>
      <c r="G32" s="68"/>
      <c r="H32" s="68">
        <v>66993</v>
      </c>
      <c r="I32" s="171"/>
    </row>
    <row r="33" spans="1:9" ht="22.2" customHeight="1" x14ac:dyDescent="0.55000000000000004">
      <c r="A33" t="s">
        <v>24</v>
      </c>
      <c r="B33" s="174">
        <v>-1729918</v>
      </c>
      <c r="C33" s="68"/>
      <c r="D33" s="174">
        <v>-1097125</v>
      </c>
      <c r="E33" s="68"/>
      <c r="F33" s="21">
        <v>0</v>
      </c>
      <c r="G33" s="68"/>
      <c r="H33" s="21">
        <v>0</v>
      </c>
    </row>
    <row r="34" spans="1:9" ht="22.2" customHeight="1" x14ac:dyDescent="0.55000000000000004">
      <c r="A34" t="s">
        <v>38</v>
      </c>
      <c r="B34" s="174">
        <v>-35708593</v>
      </c>
      <c r="C34" s="68"/>
      <c r="D34" s="174">
        <v>-27575177</v>
      </c>
      <c r="E34" s="68"/>
      <c r="F34" s="68">
        <v>-20143774</v>
      </c>
      <c r="G34" s="68"/>
      <c r="H34" s="68">
        <v>-3200675</v>
      </c>
    </row>
    <row r="35" spans="1:9" ht="22.2" customHeight="1" x14ac:dyDescent="0.55000000000000004">
      <c r="A35" t="s">
        <v>213</v>
      </c>
      <c r="B35" s="174">
        <v>51588370</v>
      </c>
      <c r="C35" s="68"/>
      <c r="D35" s="174">
        <v>86340274</v>
      </c>
      <c r="E35" s="68"/>
      <c r="F35" s="68">
        <v>45521753</v>
      </c>
      <c r="G35" s="68"/>
      <c r="H35" s="68">
        <v>9915860</v>
      </c>
      <c r="I35" s="171"/>
    </row>
    <row r="36" spans="1:9" ht="22.2" customHeight="1" x14ac:dyDescent="0.55000000000000004">
      <c r="A36" t="s">
        <v>214</v>
      </c>
      <c r="B36" s="175">
        <v>18365148</v>
      </c>
      <c r="C36" s="133"/>
      <c r="D36" s="175">
        <v>21575001</v>
      </c>
      <c r="E36" s="133"/>
      <c r="F36" s="133">
        <v>3021533</v>
      </c>
      <c r="G36" s="133"/>
      <c r="H36" s="133">
        <v>1323389</v>
      </c>
      <c r="I36" s="171"/>
    </row>
    <row r="37" spans="1:9" ht="22.2" customHeight="1" x14ac:dyDescent="0.55000000000000004">
      <c r="A37" t="s">
        <v>60</v>
      </c>
      <c r="B37" s="51">
        <v>-3704425</v>
      </c>
      <c r="C37" s="133"/>
      <c r="D37" s="51">
        <v>-3209067</v>
      </c>
      <c r="E37" s="133"/>
      <c r="F37" s="21">
        <v>0</v>
      </c>
      <c r="G37" s="133"/>
      <c r="H37" s="21">
        <v>0</v>
      </c>
      <c r="I37" s="171"/>
    </row>
    <row r="38" spans="1:9" ht="22.2" customHeight="1" x14ac:dyDescent="0.55000000000000004">
      <c r="A38" t="s">
        <v>215</v>
      </c>
      <c r="B38" s="51">
        <v>-2062276</v>
      </c>
      <c r="C38" s="133"/>
      <c r="D38" s="51">
        <v>-9449042</v>
      </c>
      <c r="E38" s="133"/>
      <c r="F38" s="133">
        <v>-988800</v>
      </c>
      <c r="G38" s="133"/>
      <c r="H38" s="133">
        <v>-1172367</v>
      </c>
    </row>
    <row r="39" spans="1:9" ht="22.2" customHeight="1" x14ac:dyDescent="0.55000000000000004">
      <c r="A39" t="s">
        <v>64</v>
      </c>
      <c r="B39" s="277">
        <v>26607652</v>
      </c>
      <c r="C39" s="133"/>
      <c r="D39" s="277">
        <v>20705595</v>
      </c>
      <c r="E39" s="133"/>
      <c r="F39" s="278">
        <v>1496891</v>
      </c>
      <c r="G39" s="133"/>
      <c r="H39" s="278">
        <v>1547905</v>
      </c>
    </row>
    <row r="40" spans="1:9" ht="21" customHeight="1" x14ac:dyDescent="0.55000000000000004">
      <c r="A40" s="14" t="s">
        <v>217</v>
      </c>
      <c r="B40" s="51">
        <v>1117855691</v>
      </c>
      <c r="C40" s="133"/>
      <c r="D40" s="51">
        <v>1094220669</v>
      </c>
      <c r="E40" s="133"/>
      <c r="F40" s="51">
        <v>192360992</v>
      </c>
      <c r="G40" s="133"/>
      <c r="H40" s="51">
        <v>280011288.82999998</v>
      </c>
    </row>
    <row r="41" spans="1:9" ht="22.2" customHeight="1" x14ac:dyDescent="0.55000000000000004">
      <c r="A41" t="s">
        <v>218</v>
      </c>
      <c r="B41" s="51">
        <v>-54081969</v>
      </c>
      <c r="C41" s="133"/>
      <c r="D41" s="51">
        <v>-20104230</v>
      </c>
      <c r="E41" s="133"/>
      <c r="F41" s="133">
        <v>-33318538</v>
      </c>
      <c r="G41" s="133"/>
      <c r="H41" s="133">
        <v>8780790</v>
      </c>
    </row>
    <row r="42" spans="1:9" ht="22.2" customHeight="1" x14ac:dyDescent="0.6">
      <c r="A42" s="11" t="s">
        <v>219</v>
      </c>
      <c r="B42" s="69">
        <v>1063773722</v>
      </c>
      <c r="C42" s="1"/>
      <c r="D42" s="69">
        <v>1074116439</v>
      </c>
      <c r="E42" s="1"/>
      <c r="F42" s="69">
        <v>159042454</v>
      </c>
      <c r="G42" s="1"/>
      <c r="H42" s="69">
        <v>288792078.82999998</v>
      </c>
    </row>
    <row r="43" spans="1:9" ht="7.95" customHeight="1" x14ac:dyDescent="0.6">
      <c r="A43" s="11"/>
      <c r="B43" s="1"/>
      <c r="C43" s="1"/>
      <c r="D43" s="1"/>
      <c r="E43" s="1"/>
      <c r="F43" s="1"/>
      <c r="G43" s="1"/>
      <c r="H43" s="1"/>
    </row>
    <row r="44" spans="1:9" ht="21" customHeight="1" x14ac:dyDescent="0.6">
      <c r="A44" s="132" t="s">
        <v>220</v>
      </c>
      <c r="B44" s="51"/>
      <c r="C44" s="133"/>
      <c r="D44" s="51"/>
      <c r="E44" s="133"/>
      <c r="F44" s="133"/>
      <c r="G44" s="133"/>
      <c r="H44" s="133"/>
    </row>
    <row r="45" spans="1:9" ht="21" customHeight="1" x14ac:dyDescent="0.55000000000000004">
      <c r="A45" t="s">
        <v>221</v>
      </c>
      <c r="B45" s="275">
        <v>0</v>
      </c>
      <c r="C45" s="133"/>
      <c r="D45" s="51">
        <v>-140616069</v>
      </c>
      <c r="E45" s="133"/>
      <c r="F45" s="21">
        <v>0</v>
      </c>
      <c r="G45" s="133"/>
      <c r="H45" s="21">
        <v>0</v>
      </c>
    </row>
    <row r="46" spans="1:9" ht="21" customHeight="1" x14ac:dyDescent="0.55000000000000004">
      <c r="A46" t="s">
        <v>419</v>
      </c>
      <c r="B46" s="275">
        <v>0</v>
      </c>
      <c r="C46" s="68"/>
      <c r="D46" s="67">
        <v>240121062</v>
      </c>
      <c r="E46" s="68"/>
      <c r="F46" s="21">
        <v>0</v>
      </c>
      <c r="G46" s="68"/>
      <c r="H46" s="68">
        <v>200095644</v>
      </c>
    </row>
    <row r="47" spans="1:9" ht="22.2" customHeight="1" x14ac:dyDescent="0.55000000000000004">
      <c r="A47" t="s">
        <v>420</v>
      </c>
      <c r="B47" s="275">
        <v>0</v>
      </c>
      <c r="C47" s="68"/>
      <c r="D47" s="67">
        <v>-240000000</v>
      </c>
      <c r="E47" s="68"/>
      <c r="F47" s="18">
        <v>0</v>
      </c>
      <c r="G47" s="68"/>
      <c r="H47" s="18">
        <v>-200000000</v>
      </c>
    </row>
    <row r="48" spans="1:9" ht="22.2" customHeight="1" x14ac:dyDescent="0.55000000000000004">
      <c r="A48" t="s">
        <v>224</v>
      </c>
      <c r="B48" s="51">
        <v>10000000</v>
      </c>
      <c r="C48" s="68"/>
      <c r="D48" s="58">
        <v>0</v>
      </c>
      <c r="E48" s="68"/>
      <c r="F48" s="67">
        <v>368030460</v>
      </c>
      <c r="G48" s="68"/>
      <c r="H48" s="67">
        <v>205000000</v>
      </c>
    </row>
    <row r="49" spans="1:8" ht="12" customHeight="1" x14ac:dyDescent="0.6">
      <c r="A49" s="11"/>
      <c r="B49" s="28"/>
      <c r="C49" s="1"/>
      <c r="D49" s="28"/>
      <c r="E49" s="1"/>
      <c r="F49" s="1"/>
      <c r="G49" s="1"/>
      <c r="H49" s="1"/>
    </row>
    <row r="50" spans="1:8" ht="27" customHeight="1" x14ac:dyDescent="0.6">
      <c r="A50" s="7" t="s">
        <v>0</v>
      </c>
    </row>
    <row r="51" spans="1:8" ht="22.2" customHeight="1" x14ac:dyDescent="0.6">
      <c r="A51" s="130" t="s">
        <v>197</v>
      </c>
      <c r="B51" s="131"/>
      <c r="C51"/>
      <c r="D51" s="131"/>
      <c r="E51"/>
      <c r="F51"/>
      <c r="G51"/>
      <c r="H51"/>
    </row>
    <row r="52" spans="1:8" ht="22.2" customHeight="1" x14ac:dyDescent="0.6">
      <c r="B52" s="295" t="s">
        <v>2</v>
      </c>
      <c r="C52" s="295"/>
      <c r="D52" s="295"/>
      <c r="E52" s="3"/>
      <c r="F52" s="295" t="s">
        <v>3</v>
      </c>
      <c r="G52" s="295"/>
      <c r="H52" s="295"/>
    </row>
    <row r="53" spans="1:8" ht="22.2" x14ac:dyDescent="0.6">
      <c r="B53" s="294" t="s">
        <v>87</v>
      </c>
      <c r="C53" s="294"/>
      <c r="D53" s="294"/>
      <c r="E53" s="3"/>
      <c r="F53" s="294" t="s">
        <v>87</v>
      </c>
      <c r="G53" s="294"/>
      <c r="H53" s="294"/>
    </row>
    <row r="54" spans="1:8" ht="22.2" customHeight="1" x14ac:dyDescent="0.55000000000000004">
      <c r="B54" s="2">
        <v>2565</v>
      </c>
      <c r="C54" s="2"/>
      <c r="D54" s="2">
        <v>2564</v>
      </c>
      <c r="E54" s="2"/>
      <c r="F54" s="2">
        <v>2565</v>
      </c>
      <c r="G54" s="2"/>
      <c r="H54" s="2">
        <v>2564</v>
      </c>
    </row>
    <row r="55" spans="1:8" ht="22.2" customHeight="1" x14ac:dyDescent="0.55000000000000004">
      <c r="B55" s="293" t="s">
        <v>7</v>
      </c>
      <c r="C55" s="293"/>
      <c r="D55" s="293"/>
      <c r="E55" s="293"/>
      <c r="F55" s="293"/>
      <c r="G55" s="293"/>
      <c r="H55" s="293"/>
    </row>
    <row r="56" spans="1:8" ht="22.2" customHeight="1" x14ac:dyDescent="0.6">
      <c r="A56" s="132" t="s">
        <v>225</v>
      </c>
      <c r="B56" s="4"/>
      <c r="C56" s="4"/>
      <c r="D56" s="179"/>
      <c r="E56" s="4"/>
      <c r="F56" s="4"/>
      <c r="G56" s="4"/>
      <c r="H56" s="179"/>
    </row>
    <row r="57" spans="1:8" ht="22.2" customHeight="1" x14ac:dyDescent="0.55000000000000004">
      <c r="A57" t="s">
        <v>226</v>
      </c>
      <c r="B57" s="170">
        <v>-212624173</v>
      </c>
      <c r="C57" s="68"/>
      <c r="D57" s="170">
        <v>-5000000</v>
      </c>
      <c r="E57" s="68"/>
      <c r="F57" s="67">
        <v>-537550000</v>
      </c>
      <c r="G57" s="68"/>
      <c r="H57" s="67">
        <v>-552300000</v>
      </c>
    </row>
    <row r="58" spans="1:8" ht="22.2" customHeight="1" x14ac:dyDescent="0.55000000000000004">
      <c r="A58" t="s">
        <v>228</v>
      </c>
      <c r="B58" s="170">
        <v>-150073200</v>
      </c>
      <c r="C58" s="68"/>
      <c r="D58" s="170">
        <v>-905913700</v>
      </c>
      <c r="E58" s="68"/>
      <c r="F58" s="18">
        <v>0</v>
      </c>
      <c r="G58" s="68"/>
      <c r="H58" s="18">
        <v>-213607515</v>
      </c>
    </row>
    <row r="59" spans="1:8" ht="22.2" customHeight="1" x14ac:dyDescent="0.55000000000000004">
      <c r="A59" t="s">
        <v>229</v>
      </c>
      <c r="B59" s="18">
        <v>0</v>
      </c>
      <c r="C59" s="68"/>
      <c r="D59" s="18">
        <v>5621641</v>
      </c>
      <c r="E59" s="68"/>
      <c r="F59" s="21">
        <v>0</v>
      </c>
      <c r="G59" s="68"/>
      <c r="H59" s="21">
        <v>0</v>
      </c>
    </row>
    <row r="60" spans="1:8" ht="22.2" customHeight="1" x14ac:dyDescent="0.55000000000000004">
      <c r="A60" t="s">
        <v>328</v>
      </c>
      <c r="B60" s="170">
        <v>10500000</v>
      </c>
      <c r="C60" s="68"/>
      <c r="D60" s="18">
        <v>55666058</v>
      </c>
      <c r="E60" s="68"/>
      <c r="F60" s="21">
        <v>0</v>
      </c>
      <c r="G60" s="68"/>
      <c r="H60" s="21">
        <v>0</v>
      </c>
    </row>
    <row r="61" spans="1:8" ht="22.2" customHeight="1" x14ac:dyDescent="0.55000000000000004">
      <c r="A61" t="s">
        <v>230</v>
      </c>
      <c r="B61" s="21">
        <v>0</v>
      </c>
      <c r="C61" s="68"/>
      <c r="D61" s="58">
        <v>0</v>
      </c>
      <c r="E61" s="68"/>
      <c r="F61" s="18">
        <v>-470186601</v>
      </c>
      <c r="G61" s="68"/>
      <c r="H61" s="18">
        <v>-28671360</v>
      </c>
    </row>
    <row r="62" spans="1:8" ht="22.2" customHeight="1" x14ac:dyDescent="0.55000000000000004">
      <c r="A62" s="236" t="s">
        <v>418</v>
      </c>
      <c r="B62" s="18">
        <v>0</v>
      </c>
      <c r="C62" s="68"/>
      <c r="D62" s="58">
        <v>0</v>
      </c>
      <c r="E62" s="68"/>
      <c r="F62" s="18">
        <v>556340</v>
      </c>
      <c r="G62" s="68"/>
      <c r="H62" s="18">
        <v>0</v>
      </c>
    </row>
    <row r="63" spans="1:8" ht="22.2" customHeight="1" x14ac:dyDescent="0.55000000000000004">
      <c r="A63" t="s">
        <v>231</v>
      </c>
      <c r="B63" s="170">
        <v>-35350162</v>
      </c>
      <c r="C63" s="68"/>
      <c r="D63" s="170">
        <v>-5592201</v>
      </c>
      <c r="E63" s="68"/>
      <c r="F63" s="18">
        <v>-35350162</v>
      </c>
      <c r="G63" s="68"/>
      <c r="H63" s="18">
        <v>-5592200</v>
      </c>
    </row>
    <row r="64" spans="1:8" ht="22.2" customHeight="1" x14ac:dyDescent="0.55000000000000004">
      <c r="A64" t="s">
        <v>386</v>
      </c>
      <c r="B64" s="170">
        <v>0</v>
      </c>
      <c r="C64" s="68"/>
      <c r="D64" s="170">
        <v>96500419</v>
      </c>
      <c r="E64" s="68"/>
      <c r="F64" s="18">
        <v>28037</v>
      </c>
      <c r="G64" s="68"/>
      <c r="H64" s="21">
        <v>0</v>
      </c>
    </row>
    <row r="65" spans="1:8" ht="22.2" customHeight="1" x14ac:dyDescent="0.55000000000000004">
      <c r="A65" t="s">
        <v>232</v>
      </c>
      <c r="B65" s="67">
        <v>-139737705</v>
      </c>
      <c r="C65" s="68"/>
      <c r="D65" s="67">
        <v>-68645386</v>
      </c>
      <c r="E65" s="68"/>
      <c r="F65" s="21">
        <v>0</v>
      </c>
      <c r="G65" s="68"/>
      <c r="H65" s="21">
        <v>0</v>
      </c>
    </row>
    <row r="66" spans="1:8" ht="22.2" customHeight="1" x14ac:dyDescent="0.55000000000000004">
      <c r="A66" t="s">
        <v>233</v>
      </c>
      <c r="B66" s="67">
        <v>68951403</v>
      </c>
      <c r="D66" s="67">
        <v>6496742</v>
      </c>
      <c r="E66" s="68"/>
      <c r="F66" s="21">
        <v>0</v>
      </c>
      <c r="G66" s="68"/>
      <c r="H66" s="68">
        <v>83940</v>
      </c>
    </row>
    <row r="67" spans="1:8" ht="22.2" customHeight="1" x14ac:dyDescent="0.55000000000000004">
      <c r="A67" t="s">
        <v>234</v>
      </c>
      <c r="B67" s="67">
        <v>-922541086</v>
      </c>
      <c r="D67" s="67">
        <v>-786918293</v>
      </c>
      <c r="E67" s="68"/>
      <c r="F67" s="68">
        <v>-16621252</v>
      </c>
      <c r="G67" s="68"/>
      <c r="H67" s="68">
        <v>-13561319</v>
      </c>
    </row>
    <row r="68" spans="1:8" ht="22.2" customHeight="1" x14ac:dyDescent="0.55000000000000004">
      <c r="A68" t="s">
        <v>385</v>
      </c>
      <c r="B68" s="67">
        <v>1223277</v>
      </c>
      <c r="D68" s="18">
        <v>0</v>
      </c>
      <c r="E68" s="163"/>
      <c r="F68" s="68">
        <v>5315</v>
      </c>
      <c r="G68" s="163"/>
      <c r="H68" s="163">
        <v>0</v>
      </c>
    </row>
    <row r="69" spans="1:8" ht="22.2" customHeight="1" x14ac:dyDescent="0.55000000000000004">
      <c r="A69" t="s">
        <v>235</v>
      </c>
      <c r="B69" s="67">
        <v>-13462924</v>
      </c>
      <c r="D69" s="67">
        <v>-12860416</v>
      </c>
      <c r="E69" s="68"/>
      <c r="F69" s="68">
        <v>-1045838</v>
      </c>
      <c r="G69" s="68"/>
      <c r="H69" s="68">
        <v>-3775864</v>
      </c>
    </row>
    <row r="70" spans="1:8" ht="22.2" customHeight="1" x14ac:dyDescent="0.55000000000000004">
      <c r="A70" t="s">
        <v>236</v>
      </c>
      <c r="B70" s="170">
        <v>0</v>
      </c>
      <c r="C70" s="68"/>
      <c r="D70" s="170">
        <v>-178704767</v>
      </c>
      <c r="E70" s="68"/>
      <c r="F70" s="18">
        <v>0</v>
      </c>
      <c r="G70" s="68"/>
      <c r="H70" s="18">
        <v>-88609039</v>
      </c>
    </row>
    <row r="71" spans="1:8" ht="22.2" customHeight="1" x14ac:dyDescent="0.55000000000000004">
      <c r="A71" t="s">
        <v>237</v>
      </c>
      <c r="B71" s="51">
        <v>58425062</v>
      </c>
      <c r="C71" s="133"/>
      <c r="D71" s="51">
        <v>46480040</v>
      </c>
      <c r="E71" s="133"/>
      <c r="F71" s="51">
        <v>257468874</v>
      </c>
      <c r="G71" s="133"/>
      <c r="H71" s="51">
        <v>91951262</v>
      </c>
    </row>
    <row r="72" spans="1:8" ht="22.2" customHeight="1" x14ac:dyDescent="0.55000000000000004">
      <c r="A72" t="s">
        <v>238</v>
      </c>
      <c r="B72" s="18">
        <v>0</v>
      </c>
      <c r="C72"/>
      <c r="D72" s="18">
        <v>-10000000</v>
      </c>
      <c r="E72"/>
      <c r="F72" s="18">
        <v>-751800000</v>
      </c>
      <c r="G72"/>
      <c r="H72" s="18">
        <v>-888988933</v>
      </c>
    </row>
    <row r="73" spans="1:8" ht="22.2" customHeight="1" x14ac:dyDescent="0.55000000000000004">
      <c r="A73" t="s">
        <v>409</v>
      </c>
      <c r="B73" s="18">
        <v>978604</v>
      </c>
      <c r="C73"/>
      <c r="D73" s="18">
        <v>0</v>
      </c>
      <c r="E73"/>
      <c r="F73" s="18">
        <v>0</v>
      </c>
      <c r="G73"/>
      <c r="H73" s="18">
        <v>0</v>
      </c>
    </row>
    <row r="74" spans="1:8" ht="22.2" customHeight="1" x14ac:dyDescent="0.55000000000000004">
      <c r="A74" t="s">
        <v>239</v>
      </c>
      <c r="B74" s="51">
        <v>82191368</v>
      </c>
      <c r="C74" s="133"/>
      <c r="D74" s="51">
        <v>29724308</v>
      </c>
      <c r="E74" s="133"/>
      <c r="F74" s="133">
        <v>738293188</v>
      </c>
      <c r="G74" s="133"/>
      <c r="H74" s="133">
        <v>354540461</v>
      </c>
    </row>
    <row r="75" spans="1:8" ht="22.2" customHeight="1" x14ac:dyDescent="0.55000000000000004">
      <c r="A75" t="s">
        <v>240</v>
      </c>
      <c r="B75" s="51">
        <v>14226724</v>
      </c>
      <c r="C75" s="133"/>
      <c r="D75" s="51">
        <v>7309653</v>
      </c>
      <c r="E75" s="133"/>
      <c r="F75" s="133">
        <v>82997369</v>
      </c>
      <c r="G75" s="133"/>
      <c r="H75" s="133">
        <v>34040278.170000002</v>
      </c>
    </row>
    <row r="76" spans="1:8" ht="22.2" customHeight="1" x14ac:dyDescent="0.6">
      <c r="A76" s="11" t="s">
        <v>415</v>
      </c>
      <c r="B76" s="135">
        <v>-1227292812</v>
      </c>
      <c r="C76" s="1"/>
      <c r="D76" s="135">
        <v>-1866330909</v>
      </c>
      <c r="E76" s="1"/>
      <c r="F76" s="135">
        <v>-365174270</v>
      </c>
      <c r="G76" s="1"/>
      <c r="H76" s="135">
        <v>-1109394644.8299999</v>
      </c>
    </row>
    <row r="77" spans="1:8" ht="13.95" customHeight="1" x14ac:dyDescent="0.6">
      <c r="A77" s="11"/>
      <c r="B77" s="28"/>
      <c r="C77" s="1"/>
      <c r="D77" s="28"/>
      <c r="E77" s="1"/>
      <c r="F77" s="1"/>
      <c r="G77" s="1"/>
      <c r="H77" s="1"/>
    </row>
    <row r="78" spans="1:8" ht="22.2" customHeight="1" x14ac:dyDescent="0.6">
      <c r="A78" s="132" t="s">
        <v>242</v>
      </c>
      <c r="B78" s="5"/>
      <c r="D78" s="5"/>
    </row>
    <row r="79" spans="1:8" ht="22.2" customHeight="1" x14ac:dyDescent="0.55000000000000004">
      <c r="A79" t="s">
        <v>245</v>
      </c>
      <c r="B79" s="51">
        <v>2649355463</v>
      </c>
      <c r="C79" s="133"/>
      <c r="D79" s="51">
        <v>1521009000</v>
      </c>
      <c r="E79" s="133"/>
      <c r="F79" s="51">
        <v>2362000000</v>
      </c>
      <c r="G79" s="133"/>
      <c r="H79" s="51">
        <v>1376400000</v>
      </c>
    </row>
    <row r="80" spans="1:8" ht="22.2" customHeight="1" x14ac:dyDescent="0.55000000000000004">
      <c r="A80" t="s">
        <v>246</v>
      </c>
      <c r="B80" s="171"/>
      <c r="D80" s="18"/>
      <c r="F80" s="21"/>
      <c r="G80" s="133"/>
      <c r="H80" s="21"/>
    </row>
    <row r="81" spans="1:8" ht="22.2" customHeight="1" x14ac:dyDescent="0.55000000000000004">
      <c r="A81" t="s">
        <v>247</v>
      </c>
      <c r="B81" s="51">
        <v>-2749196299</v>
      </c>
      <c r="C81" s="133"/>
      <c r="D81" s="51">
        <v>-791595206</v>
      </c>
      <c r="E81" s="133"/>
      <c r="F81" s="51">
        <v>-2523022283</v>
      </c>
      <c r="G81" s="133"/>
      <c r="H81" s="51">
        <v>-722400000</v>
      </c>
    </row>
    <row r="82" spans="1:8" ht="22.2" customHeight="1" x14ac:dyDescent="0.55000000000000004">
      <c r="A82" t="s">
        <v>248</v>
      </c>
      <c r="B82" s="18">
        <v>32601209</v>
      </c>
      <c r="C82" s="133"/>
      <c r="D82" s="18">
        <v>0</v>
      </c>
      <c r="E82" s="133"/>
      <c r="F82" s="18">
        <v>45000000</v>
      </c>
      <c r="G82" s="133"/>
      <c r="H82" s="18">
        <v>120000000</v>
      </c>
    </row>
    <row r="83" spans="1:8" ht="22.2" customHeight="1" x14ac:dyDescent="0.55000000000000004">
      <c r="A83" t="s">
        <v>249</v>
      </c>
      <c r="B83" s="18">
        <v>0</v>
      </c>
      <c r="C83" s="133"/>
      <c r="D83" s="18">
        <v>0</v>
      </c>
      <c r="E83" s="133"/>
      <c r="F83" s="51">
        <v>-45000000</v>
      </c>
      <c r="G83" s="133"/>
      <c r="H83" s="51">
        <v>-120000000</v>
      </c>
    </row>
    <row r="84" spans="1:8" ht="22.2" customHeight="1" x14ac:dyDescent="0.55000000000000004">
      <c r="A84" t="s">
        <v>250</v>
      </c>
      <c r="B84" s="51">
        <v>432477996</v>
      </c>
      <c r="C84" s="133"/>
      <c r="D84" s="51">
        <v>372026337</v>
      </c>
      <c r="E84" s="133"/>
      <c r="F84" s="21">
        <v>0</v>
      </c>
      <c r="G84" s="133"/>
      <c r="H84" s="51">
        <v>11496564</v>
      </c>
    </row>
    <row r="85" spans="1:8" ht="22.2" customHeight="1" x14ac:dyDescent="0.55000000000000004">
      <c r="A85" t="s">
        <v>251</v>
      </c>
      <c r="B85" s="18">
        <v>-561402624</v>
      </c>
      <c r="C85" s="133"/>
      <c r="D85" s="18">
        <v>-464749480</v>
      </c>
      <c r="E85" s="133"/>
      <c r="F85" s="18">
        <v>-231815192</v>
      </c>
      <c r="G85" s="133"/>
      <c r="H85" s="18">
        <v>-247546726</v>
      </c>
    </row>
    <row r="86" spans="1:8" ht="22.2" customHeight="1" x14ac:dyDescent="0.55000000000000004">
      <c r="A86" t="s">
        <v>252</v>
      </c>
      <c r="B86" s="18">
        <v>-6648426</v>
      </c>
      <c r="C86" s="133"/>
      <c r="D86" s="18">
        <v>-2415264</v>
      </c>
      <c r="E86" s="133"/>
      <c r="F86" s="21">
        <v>0</v>
      </c>
      <c r="G86" s="133"/>
      <c r="H86" s="21">
        <v>0</v>
      </c>
    </row>
    <row r="87" spans="1:8" ht="22.2" customHeight="1" x14ac:dyDescent="0.55000000000000004">
      <c r="A87" t="s">
        <v>253</v>
      </c>
      <c r="B87" s="18">
        <v>-339440231</v>
      </c>
      <c r="C87" s="133"/>
      <c r="D87" s="18">
        <v>-388649803</v>
      </c>
      <c r="E87" s="133"/>
      <c r="F87" s="18">
        <v>-55920537</v>
      </c>
      <c r="G87" s="133"/>
      <c r="H87" s="18">
        <v>-58912908</v>
      </c>
    </row>
    <row r="88" spans="1:8" ht="22.2" customHeight="1" x14ac:dyDescent="0.55000000000000004">
      <c r="A88" t="s">
        <v>254</v>
      </c>
      <c r="B88" s="51">
        <v>500000000</v>
      </c>
      <c r="C88" s="133"/>
      <c r="D88" s="51">
        <v>1900000000</v>
      </c>
      <c r="E88" s="133"/>
      <c r="F88" s="51">
        <v>500000000</v>
      </c>
      <c r="G88" s="133"/>
      <c r="H88" s="51">
        <v>1386000000</v>
      </c>
    </row>
    <row r="89" spans="1:8" ht="22.2" customHeight="1" x14ac:dyDescent="0.55000000000000004">
      <c r="A89" t="s">
        <v>255</v>
      </c>
      <c r="B89" s="127">
        <v>0</v>
      </c>
      <c r="C89" s="133"/>
      <c r="D89" s="51">
        <v>-514000000</v>
      </c>
      <c r="E89" s="133"/>
      <c r="F89" s="21">
        <v>0</v>
      </c>
      <c r="G89" s="133"/>
      <c r="H89" s="21">
        <v>0</v>
      </c>
    </row>
    <row r="90" spans="1:8" ht="22.2" customHeight="1" x14ac:dyDescent="0.55000000000000004">
      <c r="A90" t="s">
        <v>366</v>
      </c>
      <c r="B90" s="51">
        <v>104866710</v>
      </c>
      <c r="C90" s="133"/>
      <c r="D90" s="51">
        <v>91940012</v>
      </c>
      <c r="E90" s="133"/>
      <c r="F90" s="21">
        <v>0</v>
      </c>
      <c r="G90" s="133"/>
      <c r="H90" s="21">
        <v>0</v>
      </c>
    </row>
    <row r="91" spans="1:8" ht="22.2" customHeight="1" x14ac:dyDescent="0.55000000000000004">
      <c r="A91" t="s">
        <v>256</v>
      </c>
      <c r="B91" s="68">
        <v>-254999985</v>
      </c>
      <c r="C91" s="136"/>
      <c r="D91" s="67">
        <v>-224399987</v>
      </c>
      <c r="E91" s="136"/>
      <c r="F91" s="68">
        <v>-254999985</v>
      </c>
      <c r="G91" s="136"/>
      <c r="H91" s="68">
        <v>-224399987</v>
      </c>
    </row>
    <row r="92" spans="1:8" ht="22.2" customHeight="1" x14ac:dyDescent="0.55000000000000004">
      <c r="A92" t="s">
        <v>384</v>
      </c>
      <c r="B92" s="18">
        <v>-7288002</v>
      </c>
      <c r="C92" s="136"/>
      <c r="D92" s="18">
        <v>-2545110</v>
      </c>
      <c r="E92" s="136"/>
      <c r="F92" s="21">
        <v>0</v>
      </c>
      <c r="G92" s="136"/>
      <c r="H92" s="21">
        <v>0</v>
      </c>
    </row>
    <row r="93" spans="1:8" ht="22.2" customHeight="1" x14ac:dyDescent="0.55000000000000004">
      <c r="A93" t="s">
        <v>257</v>
      </c>
      <c r="B93" s="51">
        <v>-197086222</v>
      </c>
      <c r="C93" s="136"/>
      <c r="D93" s="51">
        <v>-113413717</v>
      </c>
      <c r="E93" s="136"/>
      <c r="F93" s="51">
        <v>-177156412</v>
      </c>
      <c r="G93" s="136"/>
      <c r="H93" s="51">
        <v>-159149920</v>
      </c>
    </row>
    <row r="94" spans="1:8" ht="22.2" customHeight="1" x14ac:dyDescent="0.6">
      <c r="A94" s="11" t="s">
        <v>258</v>
      </c>
      <c r="B94" s="135">
        <v>-396760411</v>
      </c>
      <c r="C94" s="137"/>
      <c r="D94" s="135">
        <v>1383206782</v>
      </c>
      <c r="E94" s="137"/>
      <c r="F94" s="135">
        <v>-380914409</v>
      </c>
      <c r="G94" s="137"/>
      <c r="H94" s="135">
        <v>1361487023</v>
      </c>
    </row>
    <row r="95" spans="1:8" ht="22.2" customHeight="1" x14ac:dyDescent="0.6">
      <c r="A95" s="11"/>
      <c r="B95" s="28"/>
      <c r="C95" s="1"/>
      <c r="D95" s="28"/>
      <c r="E95" s="1"/>
      <c r="F95" s="1"/>
      <c r="G95" s="1"/>
      <c r="H95" s="1"/>
    </row>
    <row r="96" spans="1:8" ht="24" customHeight="1" x14ac:dyDescent="0.6">
      <c r="A96" s="7" t="s">
        <v>0</v>
      </c>
    </row>
    <row r="97" spans="1:10" ht="22.2" customHeight="1" x14ac:dyDescent="0.6">
      <c r="A97" s="130" t="s">
        <v>197</v>
      </c>
      <c r="B97" s="131"/>
      <c r="C97"/>
      <c r="D97" s="131"/>
      <c r="E97"/>
      <c r="F97"/>
      <c r="G97"/>
      <c r="H97"/>
    </row>
    <row r="98" spans="1:10" ht="22.2" customHeight="1" x14ac:dyDescent="0.6">
      <c r="B98" s="295" t="s">
        <v>2</v>
      </c>
      <c r="C98" s="295"/>
      <c r="D98" s="295"/>
      <c r="E98" s="3"/>
      <c r="F98" s="295" t="s">
        <v>3</v>
      </c>
      <c r="G98" s="295"/>
      <c r="H98" s="295"/>
    </row>
    <row r="99" spans="1:10" ht="22.2" x14ac:dyDescent="0.6">
      <c r="B99" s="294" t="s">
        <v>87</v>
      </c>
      <c r="C99" s="294"/>
      <c r="D99" s="294"/>
      <c r="E99" s="3"/>
      <c r="F99" s="294" t="s">
        <v>87</v>
      </c>
      <c r="G99" s="294"/>
      <c r="H99" s="294"/>
    </row>
    <row r="100" spans="1:10" ht="22.2" customHeight="1" x14ac:dyDescent="0.55000000000000004">
      <c r="B100" s="2">
        <v>2565</v>
      </c>
      <c r="C100" s="2"/>
      <c r="D100" s="2">
        <v>2564</v>
      </c>
      <c r="E100" s="2"/>
      <c r="F100" s="2">
        <v>2565</v>
      </c>
      <c r="G100" s="2"/>
      <c r="H100" s="2">
        <v>2564</v>
      </c>
    </row>
    <row r="101" spans="1:10" ht="22.2" customHeight="1" x14ac:dyDescent="0.55000000000000004">
      <c r="B101" s="293" t="s">
        <v>7</v>
      </c>
      <c r="C101" s="293"/>
      <c r="D101" s="293"/>
      <c r="E101" s="293"/>
      <c r="F101" s="293"/>
      <c r="G101" s="293"/>
      <c r="H101" s="293"/>
    </row>
    <row r="102" spans="1:10" ht="22.2" customHeight="1" x14ac:dyDescent="0.55000000000000004">
      <c r="A102" s="14" t="s">
        <v>259</v>
      </c>
      <c r="B102"/>
      <c r="C102"/>
      <c r="D102"/>
      <c r="E102"/>
      <c r="F102"/>
      <c r="G102"/>
      <c r="H102"/>
    </row>
    <row r="103" spans="1:10" ht="21" customHeight="1" x14ac:dyDescent="0.55000000000000004">
      <c r="A103" s="14" t="s">
        <v>260</v>
      </c>
      <c r="B103" s="51">
        <v>-560279501</v>
      </c>
      <c r="C103" s="136"/>
      <c r="D103" s="51">
        <v>590992312</v>
      </c>
      <c r="E103" s="136"/>
      <c r="F103" s="51">
        <v>-587046225</v>
      </c>
      <c r="G103" s="136"/>
      <c r="H103" s="51">
        <v>540884457</v>
      </c>
    </row>
    <row r="104" spans="1:10" ht="22.2" customHeight="1" x14ac:dyDescent="0.55000000000000004">
      <c r="A104" s="14" t="s">
        <v>261</v>
      </c>
      <c r="B104" s="51">
        <v>62698311</v>
      </c>
      <c r="C104" s="136"/>
      <c r="D104" s="51">
        <v>15628721</v>
      </c>
      <c r="E104" s="136"/>
      <c r="F104" s="118">
        <v>0</v>
      </c>
      <c r="G104" s="136"/>
      <c r="H104" s="118">
        <v>0</v>
      </c>
    </row>
    <row r="105" spans="1:10" ht="22.2" customHeight="1" x14ac:dyDescent="0.6">
      <c r="A105" s="11" t="s">
        <v>262</v>
      </c>
      <c r="B105" s="138">
        <v>-497581190</v>
      </c>
      <c r="C105" s="137"/>
      <c r="D105" s="138">
        <v>606621033</v>
      </c>
      <c r="E105" s="137"/>
      <c r="F105" s="138">
        <v>-587046225</v>
      </c>
      <c r="G105" s="137"/>
      <c r="H105" s="138">
        <v>540884457</v>
      </c>
    </row>
    <row r="106" spans="1:10" ht="22.2" customHeight="1" x14ac:dyDescent="0.55000000000000004">
      <c r="A106" s="14" t="s">
        <v>263</v>
      </c>
      <c r="B106" s="51">
        <v>1421580466</v>
      </c>
      <c r="C106" s="136"/>
      <c r="D106" s="51">
        <v>814959433</v>
      </c>
      <c r="E106" s="136"/>
      <c r="F106" s="51">
        <v>919361658</v>
      </c>
      <c r="G106" s="136"/>
      <c r="H106" s="51">
        <v>378477201</v>
      </c>
      <c r="I106" s="163"/>
      <c r="J106" s="163"/>
    </row>
    <row r="107" spans="1:10" ht="22.2" customHeight="1" thickBot="1" x14ac:dyDescent="0.65">
      <c r="A107" s="11" t="s">
        <v>264</v>
      </c>
      <c r="B107" s="139">
        <v>923999276</v>
      </c>
      <c r="C107" s="137"/>
      <c r="D107" s="139">
        <v>1421580466</v>
      </c>
      <c r="E107" s="137"/>
      <c r="F107" s="139">
        <v>332315433</v>
      </c>
      <c r="G107" s="137"/>
      <c r="H107" s="139">
        <v>919361658</v>
      </c>
      <c r="I107" s="163"/>
      <c r="J107" s="163"/>
    </row>
    <row r="108" spans="1:10" ht="22.2" customHeight="1" thickTop="1" x14ac:dyDescent="0.55000000000000004">
      <c r="B108" s="276"/>
      <c r="C108" s="133"/>
      <c r="D108" s="51"/>
      <c r="E108" s="133"/>
      <c r="F108" s="133"/>
      <c r="G108" s="133"/>
      <c r="H108" s="133"/>
    </row>
    <row r="109" spans="1:10" ht="22.2" customHeight="1" x14ac:dyDescent="0.6">
      <c r="A109" s="10" t="s">
        <v>265</v>
      </c>
      <c r="B109" s="51"/>
      <c r="C109"/>
      <c r="D109" s="51"/>
      <c r="E109"/>
      <c r="F109" s="51"/>
      <c r="G109"/>
      <c r="H109" s="51"/>
    </row>
    <row r="110" spans="1:10" ht="22.2" customHeight="1" x14ac:dyDescent="0.55000000000000004">
      <c r="A110" t="s">
        <v>267</v>
      </c>
      <c r="B110" s="18">
        <v>0</v>
      </c>
      <c r="C110" s="17"/>
      <c r="D110" s="18">
        <v>370400</v>
      </c>
      <c r="E110" s="17"/>
      <c r="F110" s="18">
        <v>0</v>
      </c>
      <c r="G110" s="17"/>
      <c r="H110" s="18">
        <v>370400</v>
      </c>
    </row>
    <row r="111" spans="1:10" ht="22.2" customHeight="1" x14ac:dyDescent="0.55000000000000004">
      <c r="A111" t="s">
        <v>401</v>
      </c>
      <c r="B111" s="18">
        <v>2906253</v>
      </c>
      <c r="C111" s="17"/>
      <c r="D111" s="18">
        <v>0</v>
      </c>
      <c r="E111" s="17"/>
      <c r="F111" s="18">
        <v>1140860</v>
      </c>
      <c r="G111" s="17"/>
      <c r="H111" s="18">
        <v>0</v>
      </c>
    </row>
    <row r="112" spans="1:10" ht="22.2" customHeight="1" x14ac:dyDescent="0.55000000000000004">
      <c r="A112" t="s">
        <v>268</v>
      </c>
      <c r="B112" s="18">
        <v>1578952</v>
      </c>
      <c r="C112" s="17"/>
      <c r="D112" s="18">
        <v>0</v>
      </c>
      <c r="E112" s="17"/>
      <c r="F112" s="21">
        <v>0</v>
      </c>
      <c r="G112" s="17"/>
      <c r="H112" s="21">
        <v>0</v>
      </c>
    </row>
    <row r="113" spans="1:8" ht="22.2" customHeight="1" x14ac:dyDescent="0.55000000000000004">
      <c r="A113" t="s">
        <v>269</v>
      </c>
      <c r="B113" s="18">
        <v>4486949</v>
      </c>
      <c r="C113" s="17"/>
      <c r="D113" s="18">
        <v>54682768</v>
      </c>
      <c r="E113" s="17"/>
      <c r="F113" s="18">
        <v>573705</v>
      </c>
      <c r="G113" s="17"/>
      <c r="H113" s="18">
        <v>464837</v>
      </c>
    </row>
    <row r="114" spans="1:8" ht="22.2" customHeight="1" x14ac:dyDescent="0.55000000000000004">
      <c r="A114" t="s">
        <v>271</v>
      </c>
      <c r="B114" s="18">
        <v>1445268007</v>
      </c>
      <c r="C114" s="17"/>
      <c r="D114" s="18">
        <v>1610021796</v>
      </c>
      <c r="E114" s="17"/>
      <c r="F114" s="18">
        <v>72950772</v>
      </c>
      <c r="G114" s="17"/>
      <c r="H114" s="18">
        <v>57823369</v>
      </c>
    </row>
    <row r="115" spans="1:8" ht="24.45" customHeight="1" x14ac:dyDescent="0.6">
      <c r="A115" s="14" t="s">
        <v>272</v>
      </c>
      <c r="B115" s="18">
        <v>668762</v>
      </c>
      <c r="C115" s="1"/>
      <c r="D115" s="18">
        <v>4763614</v>
      </c>
      <c r="E115" s="1"/>
      <c r="F115" s="21">
        <v>0</v>
      </c>
      <c r="G115" s="1"/>
      <c r="H115" s="21">
        <v>0</v>
      </c>
    </row>
    <row r="116" spans="1:8" ht="24.45" customHeight="1" x14ac:dyDescent="0.6">
      <c r="A116" s="14" t="s">
        <v>402</v>
      </c>
      <c r="B116" s="18">
        <v>0</v>
      </c>
      <c r="C116" s="1"/>
      <c r="D116" s="18">
        <v>0</v>
      </c>
      <c r="E116" s="1"/>
      <c r="F116" s="18">
        <v>268169</v>
      </c>
      <c r="G116" s="1"/>
      <c r="H116" s="21">
        <v>0</v>
      </c>
    </row>
    <row r="117" spans="1:8" ht="24.45" customHeight="1" x14ac:dyDescent="0.6">
      <c r="A117" s="14" t="s">
        <v>403</v>
      </c>
      <c r="B117" s="18">
        <v>0</v>
      </c>
      <c r="C117" s="1"/>
      <c r="D117" s="18">
        <v>0</v>
      </c>
      <c r="E117" s="1"/>
      <c r="F117" s="18">
        <v>-103821</v>
      </c>
      <c r="G117" s="1"/>
      <c r="H117" s="21">
        <v>0</v>
      </c>
    </row>
    <row r="118" spans="1:8" ht="24.45" customHeight="1" x14ac:dyDescent="0.6">
      <c r="A118" s="14" t="s">
        <v>404</v>
      </c>
      <c r="B118" s="18">
        <v>0</v>
      </c>
      <c r="C118" s="1"/>
      <c r="D118" s="18">
        <v>0</v>
      </c>
      <c r="E118" s="1"/>
      <c r="F118" s="18">
        <v>539454760</v>
      </c>
      <c r="G118" s="1"/>
      <c r="H118" s="21">
        <v>0</v>
      </c>
    </row>
  </sheetData>
  <mergeCells count="15">
    <mergeCell ref="B52:D52"/>
    <mergeCell ref="F52:H52"/>
    <mergeCell ref="B3:D3"/>
    <mergeCell ref="F3:H3"/>
    <mergeCell ref="B4:D4"/>
    <mergeCell ref="F4:H4"/>
    <mergeCell ref="B6:H6"/>
    <mergeCell ref="B101:H101"/>
    <mergeCell ref="B53:D53"/>
    <mergeCell ref="F53:H53"/>
    <mergeCell ref="B55:H55"/>
    <mergeCell ref="B98:D98"/>
    <mergeCell ref="F98:H98"/>
    <mergeCell ref="B99:D99"/>
    <mergeCell ref="F99:H99"/>
  </mergeCells>
  <pageMargins left="0.7" right="0.7" top="0.48" bottom="0.5" header="0.5" footer="0.5"/>
  <pageSetup paperSize="9" scale="65" firstPageNumber="16" orientation="portrait" useFirstPageNumber="1" r:id="rId1"/>
  <headerFooter>
    <oddFooter>&amp;Lหมายเหตุประกอบงบการเงินเป็นส่วนหนึ่งของงบการเงินนี้
&amp;C&amp;P</oddFooter>
  </headerFooter>
  <rowBreaks count="2" manualBreakCount="2">
    <brk id="49" max="16383" man="1"/>
    <brk id="95"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D50CAB-2EEC-4D46-8196-F71B4493011E}">
  <sheetPr>
    <tabColor theme="1"/>
  </sheetPr>
  <dimension ref="A1:O117"/>
  <sheetViews>
    <sheetView zoomScale="50" zoomScaleNormal="50" workbookViewId="0">
      <selection activeCell="F113" sqref="F113"/>
    </sheetView>
  </sheetViews>
  <sheetFormatPr defaultColWidth="38.375" defaultRowHeight="23.25" customHeight="1" x14ac:dyDescent="0.55000000000000004"/>
  <cols>
    <col min="1" max="1" width="61.75" style="72" customWidth="1"/>
    <col min="2" max="2" width="14.75" style="72" customWidth="1"/>
    <col min="3" max="3" width="7.75" style="72" customWidth="1"/>
    <col min="4" max="4" width="19.125" style="73" bestFit="1" customWidth="1"/>
    <col min="5" max="5" width="1.625" style="72" customWidth="1"/>
    <col min="6" max="6" width="17.125" style="72" bestFit="1" customWidth="1"/>
    <col min="7" max="7" width="1.625" style="72" customWidth="1"/>
    <col min="8" max="8" width="17.125" style="72" customWidth="1"/>
    <col min="9" max="9" width="1.625" style="72" customWidth="1"/>
    <col min="10" max="10" width="17.125" style="72" bestFit="1" customWidth="1"/>
    <col min="11" max="11" width="7.875" style="72" customWidth="1"/>
    <col min="12" max="15" width="0" style="72" hidden="1" customWidth="1"/>
    <col min="16" max="16384" width="38.375" style="72"/>
  </cols>
  <sheetData>
    <row r="1" spans="1:15" ht="22.2" customHeight="1" x14ac:dyDescent="0.6">
      <c r="A1" s="71" t="s">
        <v>0</v>
      </c>
      <c r="J1" s="74"/>
    </row>
    <row r="2" spans="1:15" ht="22.2" customHeight="1" x14ac:dyDescent="0.6">
      <c r="A2" s="75" t="s">
        <v>197</v>
      </c>
      <c r="J2" s="74"/>
    </row>
    <row r="3" spans="1:15" ht="22.2" customHeight="1" x14ac:dyDescent="0.6">
      <c r="B3" s="76"/>
      <c r="C3" s="76"/>
      <c r="D3" s="296" t="s">
        <v>2</v>
      </c>
      <c r="E3" s="296"/>
      <c r="F3" s="296"/>
      <c r="G3" s="77"/>
      <c r="H3" s="296" t="s">
        <v>3</v>
      </c>
      <c r="I3" s="296"/>
      <c r="J3" s="296"/>
    </row>
    <row r="4" spans="1:15" ht="22.2" x14ac:dyDescent="0.6">
      <c r="B4" s="76"/>
      <c r="C4" s="76"/>
      <c r="D4" s="297" t="s">
        <v>87</v>
      </c>
      <c r="E4" s="297"/>
      <c r="F4" s="297"/>
      <c r="G4" s="77"/>
      <c r="H4" s="297" t="s">
        <v>87</v>
      </c>
      <c r="I4" s="297"/>
      <c r="J4" s="297"/>
    </row>
    <row r="5" spans="1:15" ht="22.2" customHeight="1" x14ac:dyDescent="0.55000000000000004">
      <c r="B5" s="78" t="s">
        <v>6</v>
      </c>
      <c r="C5" s="78"/>
      <c r="D5" s="76">
        <v>2563</v>
      </c>
      <c r="E5" s="76"/>
      <c r="F5" s="76">
        <v>2562</v>
      </c>
      <c r="G5" s="76"/>
      <c r="H5" s="76">
        <v>2563</v>
      </c>
      <c r="I5" s="76"/>
      <c r="J5" s="76">
        <v>2562</v>
      </c>
    </row>
    <row r="6" spans="1:15" ht="22.2" customHeight="1" x14ac:dyDescent="0.55000000000000004">
      <c r="B6" s="76"/>
      <c r="C6" s="76"/>
      <c r="D6" s="298" t="s">
        <v>7</v>
      </c>
      <c r="E6" s="298"/>
      <c r="F6" s="298"/>
      <c r="G6" s="298"/>
      <c r="H6" s="298"/>
      <c r="I6" s="298"/>
      <c r="J6" s="298"/>
    </row>
    <row r="7" spans="1:15" ht="22.2" customHeight="1" x14ac:dyDescent="0.6">
      <c r="A7" s="79" t="s">
        <v>198</v>
      </c>
      <c r="B7" s="76"/>
      <c r="C7" s="76"/>
      <c r="E7" s="80"/>
      <c r="F7" s="80"/>
      <c r="G7" s="80"/>
      <c r="H7" s="80"/>
      <c r="I7" s="80"/>
      <c r="J7" s="80"/>
      <c r="L7" s="72" t="s">
        <v>273</v>
      </c>
      <c r="M7" s="72" t="s">
        <v>274</v>
      </c>
      <c r="N7" s="72" t="s">
        <v>275</v>
      </c>
    </row>
    <row r="8" spans="1:15" ht="22.2" customHeight="1" x14ac:dyDescent="0.6">
      <c r="A8" s="72" t="s">
        <v>199</v>
      </c>
      <c r="B8" s="78" t="s">
        <v>276</v>
      </c>
      <c r="C8" s="76"/>
      <c r="D8" s="73">
        <v>276698693.10169411</v>
      </c>
      <c r="E8" s="80"/>
      <c r="F8" s="81">
        <v>352399530</v>
      </c>
      <c r="G8" s="80"/>
      <c r="H8" s="80">
        <v>275483214.98000014</v>
      </c>
      <c r="I8" s="80"/>
      <c r="J8" s="80">
        <v>290348823.39999998</v>
      </c>
      <c r="L8" s="80">
        <f>ROUND(H8,0)</f>
        <v>275483215</v>
      </c>
      <c r="M8" s="119">
        <f>H8</f>
        <v>275483214.98000014</v>
      </c>
    </row>
    <row r="9" spans="1:15" ht="22.2" customHeight="1" x14ac:dyDescent="0.55000000000000004">
      <c r="A9" s="82" t="s">
        <v>277</v>
      </c>
      <c r="B9" s="76"/>
      <c r="C9" s="76"/>
      <c r="E9" s="80"/>
      <c r="F9" s="80"/>
      <c r="G9" s="80"/>
      <c r="H9" s="80"/>
      <c r="I9" s="80"/>
      <c r="J9" s="80"/>
      <c r="M9" s="119">
        <f t="shared" ref="M9:M25" si="0">H9</f>
        <v>0</v>
      </c>
    </row>
    <row r="10" spans="1:15" ht="22.2" customHeight="1" x14ac:dyDescent="0.55000000000000004">
      <c r="A10" s="72" t="s">
        <v>210</v>
      </c>
      <c r="B10" s="78" t="s">
        <v>278</v>
      </c>
      <c r="C10" s="76"/>
      <c r="D10" s="73">
        <v>25194003.5915788</v>
      </c>
      <c r="E10" s="80"/>
      <c r="F10" s="80">
        <v>46754706</v>
      </c>
      <c r="G10" s="80"/>
      <c r="H10" s="80">
        <v>9631589.6199999992</v>
      </c>
      <c r="I10" s="80"/>
      <c r="J10" s="80">
        <v>14788297.6</v>
      </c>
      <c r="L10" s="80">
        <f t="shared" ref="L10:L25" si="1">ROUND(H10,0)</f>
        <v>9631590</v>
      </c>
      <c r="M10" s="119">
        <f t="shared" si="0"/>
        <v>9631589.6199999992</v>
      </c>
    </row>
    <row r="11" spans="1:15" ht="22.2" customHeight="1" x14ac:dyDescent="0.55000000000000004">
      <c r="A11" s="83" t="s">
        <v>103</v>
      </c>
      <c r="B11" s="78" t="s">
        <v>279</v>
      </c>
      <c r="C11" s="76"/>
      <c r="D11" s="73">
        <v>190990617.46266061</v>
      </c>
      <c r="E11" s="80"/>
      <c r="F11" s="80">
        <v>106838823</v>
      </c>
      <c r="G11" s="80"/>
      <c r="H11" s="73">
        <v>86400730.709999979</v>
      </c>
      <c r="I11" s="80"/>
      <c r="J11" s="80">
        <v>74630158</v>
      </c>
      <c r="L11" s="80">
        <f t="shared" si="1"/>
        <v>86400731</v>
      </c>
      <c r="M11" s="119">
        <f t="shared" si="0"/>
        <v>86400730.709999979</v>
      </c>
    </row>
    <row r="12" spans="1:15" ht="22.2" customHeight="1" x14ac:dyDescent="0.55000000000000004">
      <c r="A12" s="72" t="s">
        <v>202</v>
      </c>
      <c r="B12" s="78" t="s">
        <v>280</v>
      </c>
      <c r="C12" s="76"/>
      <c r="D12" s="73">
        <v>396151200.50892043</v>
      </c>
      <c r="E12" s="80"/>
      <c r="F12" s="80">
        <v>342206453</v>
      </c>
      <c r="G12" s="80"/>
      <c r="H12" s="73">
        <v>61191776.5</v>
      </c>
      <c r="I12" s="80"/>
      <c r="J12" s="80">
        <v>56505379</v>
      </c>
      <c r="L12" s="80">
        <f t="shared" si="1"/>
        <v>61191777</v>
      </c>
      <c r="M12" s="119">
        <f t="shared" si="0"/>
        <v>61191776.5</v>
      </c>
      <c r="N12" s="72" t="s">
        <v>281</v>
      </c>
      <c r="O12" s="80">
        <f>L12-1</f>
        <v>61191776</v>
      </c>
    </row>
    <row r="13" spans="1:15" ht="22.2" customHeight="1" x14ac:dyDescent="0.55000000000000004">
      <c r="A13" s="72" t="s">
        <v>282</v>
      </c>
      <c r="B13" s="78" t="s">
        <v>283</v>
      </c>
      <c r="C13" s="76"/>
      <c r="D13" s="73">
        <v>0</v>
      </c>
      <c r="E13" s="80"/>
      <c r="F13" s="80">
        <v>4975724</v>
      </c>
      <c r="G13" s="80"/>
      <c r="H13" s="73">
        <v>0</v>
      </c>
      <c r="I13" s="80"/>
      <c r="J13" s="80">
        <v>4975724</v>
      </c>
      <c r="L13" s="80">
        <f t="shared" si="1"/>
        <v>0</v>
      </c>
      <c r="M13" s="119">
        <f t="shared" si="0"/>
        <v>0</v>
      </c>
    </row>
    <row r="14" spans="1:15" ht="22.2" customHeight="1" x14ac:dyDescent="0.55000000000000004">
      <c r="A14" s="72" t="s">
        <v>200</v>
      </c>
      <c r="B14" s="78" t="s">
        <v>284</v>
      </c>
      <c r="C14" s="76"/>
      <c r="D14" s="73">
        <v>-118012.17000000179</v>
      </c>
      <c r="E14" s="80"/>
      <c r="F14" s="80">
        <v>-285847</v>
      </c>
      <c r="G14" s="80"/>
      <c r="H14" s="73">
        <v>-39500</v>
      </c>
      <c r="I14" s="80"/>
      <c r="J14" s="80">
        <v>-17908</v>
      </c>
      <c r="L14" s="80">
        <f t="shared" si="1"/>
        <v>-39500</v>
      </c>
      <c r="M14" s="119">
        <f t="shared" si="0"/>
        <v>-39500</v>
      </c>
    </row>
    <row r="15" spans="1:15" ht="22.2" customHeight="1" x14ac:dyDescent="0.55000000000000004">
      <c r="A15" s="72" t="s">
        <v>201</v>
      </c>
      <c r="B15" s="78" t="s">
        <v>285</v>
      </c>
      <c r="C15" s="76"/>
      <c r="D15" s="73">
        <v>36170.879999999997</v>
      </c>
      <c r="E15" s="80"/>
      <c r="F15" s="80">
        <v>-9951</v>
      </c>
      <c r="G15" s="80"/>
      <c r="H15" s="73">
        <v>36170.879999999997</v>
      </c>
      <c r="I15" s="80"/>
      <c r="J15" s="80">
        <v>-9950</v>
      </c>
      <c r="L15" s="80">
        <f t="shared" si="1"/>
        <v>36171</v>
      </c>
      <c r="M15" s="119">
        <f t="shared" si="0"/>
        <v>36170.879999999997</v>
      </c>
    </row>
    <row r="16" spans="1:15" ht="22.2" customHeight="1" x14ac:dyDescent="0.55000000000000004">
      <c r="A16" s="83" t="s">
        <v>203</v>
      </c>
      <c r="B16" s="78" t="s">
        <v>286</v>
      </c>
      <c r="C16" s="76"/>
      <c r="D16" s="73">
        <v>-3835558.5034775808</v>
      </c>
      <c r="E16" s="80"/>
      <c r="F16" s="80">
        <v>5000758</v>
      </c>
      <c r="G16" s="80"/>
      <c r="H16" s="73">
        <v>4803588.92</v>
      </c>
      <c r="I16" s="80"/>
      <c r="J16" s="80">
        <v>3103680</v>
      </c>
      <c r="L16" s="80">
        <f t="shared" si="1"/>
        <v>4803589</v>
      </c>
      <c r="M16" s="119">
        <f t="shared" si="0"/>
        <v>4803588.92</v>
      </c>
    </row>
    <row r="17" spans="1:15" ht="22.2" customHeight="1" x14ac:dyDescent="0.55000000000000004">
      <c r="A17" s="83" t="s">
        <v>287</v>
      </c>
      <c r="B17" s="78" t="s">
        <v>288</v>
      </c>
      <c r="C17" s="76"/>
      <c r="D17" s="73">
        <v>-113457924.34965388</v>
      </c>
      <c r="E17" s="80"/>
      <c r="F17" s="80">
        <v>-114720916</v>
      </c>
      <c r="G17" s="80"/>
      <c r="H17" s="73">
        <v>0</v>
      </c>
      <c r="I17" s="80"/>
      <c r="J17" s="84">
        <v>0</v>
      </c>
      <c r="L17" s="80">
        <f t="shared" si="1"/>
        <v>0</v>
      </c>
      <c r="M17" s="119">
        <f t="shared" si="0"/>
        <v>0</v>
      </c>
    </row>
    <row r="18" spans="1:15" ht="22.2" customHeight="1" x14ac:dyDescent="0.55000000000000004">
      <c r="A18" s="83" t="s">
        <v>204</v>
      </c>
      <c r="B18" s="78" t="s">
        <v>289</v>
      </c>
      <c r="C18" s="76"/>
      <c r="D18" s="73">
        <v>8659902.3600000013</v>
      </c>
      <c r="E18" s="80"/>
      <c r="F18" s="80">
        <v>11035691</v>
      </c>
      <c r="G18" s="80"/>
      <c r="H18" s="73">
        <v>-1666259.93</v>
      </c>
      <c r="I18" s="80"/>
      <c r="J18" s="80">
        <v>10604003</v>
      </c>
      <c r="L18" s="80">
        <f t="shared" si="1"/>
        <v>-1666260</v>
      </c>
      <c r="M18" s="119">
        <f t="shared" si="0"/>
        <v>-1666259.93</v>
      </c>
    </row>
    <row r="19" spans="1:15" ht="22.2" customHeight="1" x14ac:dyDescent="0.55000000000000004">
      <c r="A19" s="83" t="s">
        <v>290</v>
      </c>
      <c r="B19" s="78" t="s">
        <v>291</v>
      </c>
      <c r="C19" s="76"/>
      <c r="E19" s="80"/>
      <c r="F19" s="80"/>
      <c r="G19" s="80"/>
      <c r="H19" s="73">
        <v>0</v>
      </c>
      <c r="I19" s="80"/>
      <c r="J19" s="80"/>
      <c r="L19" s="80">
        <f t="shared" si="1"/>
        <v>0</v>
      </c>
      <c r="M19" s="119">
        <f t="shared" si="0"/>
        <v>0</v>
      </c>
    </row>
    <row r="20" spans="1:15" ht="22.2" customHeight="1" x14ac:dyDescent="0.55000000000000004">
      <c r="A20" s="83" t="s">
        <v>292</v>
      </c>
      <c r="B20" s="78" t="s">
        <v>293</v>
      </c>
      <c r="C20" s="76"/>
      <c r="D20" s="73">
        <v>-1907985.4802510003</v>
      </c>
      <c r="E20" s="80"/>
      <c r="F20" s="80">
        <v>-4912842</v>
      </c>
      <c r="G20" s="80"/>
      <c r="H20" s="73">
        <v>316245.51</v>
      </c>
      <c r="I20" s="80"/>
      <c r="J20" s="80">
        <v>-1724610</v>
      </c>
      <c r="L20" s="80">
        <f t="shared" si="1"/>
        <v>316246</v>
      </c>
      <c r="M20" s="119">
        <f t="shared" si="0"/>
        <v>316245.51</v>
      </c>
      <c r="N20" s="72" t="s">
        <v>281</v>
      </c>
      <c r="O20" s="80">
        <f>L20-1</f>
        <v>316245</v>
      </c>
    </row>
    <row r="21" spans="1:15" ht="22.2" customHeight="1" x14ac:dyDescent="0.55000000000000004">
      <c r="A21" s="83" t="s">
        <v>294</v>
      </c>
      <c r="B21" s="78" t="s">
        <v>295</v>
      </c>
      <c r="C21" s="76"/>
      <c r="D21" s="73">
        <v>-4345860.6100000003</v>
      </c>
      <c r="E21" s="80"/>
      <c r="F21" s="80">
        <v>11290986</v>
      </c>
      <c r="G21" s="80"/>
      <c r="H21" s="73">
        <v>0</v>
      </c>
      <c r="I21" s="80"/>
      <c r="J21" s="84">
        <v>0</v>
      </c>
      <c r="L21" s="80">
        <f t="shared" si="1"/>
        <v>0</v>
      </c>
      <c r="M21" s="119">
        <f t="shared" si="0"/>
        <v>0</v>
      </c>
    </row>
    <row r="22" spans="1:15" ht="22.2" customHeight="1" x14ac:dyDescent="0.55000000000000004">
      <c r="A22" s="83" t="s">
        <v>206</v>
      </c>
      <c r="B22" s="78" t="s">
        <v>296</v>
      </c>
      <c r="C22" s="76"/>
      <c r="D22" s="73">
        <v>2223123</v>
      </c>
      <c r="E22" s="80"/>
      <c r="F22" s="80">
        <v>5529426</v>
      </c>
      <c r="G22" s="80"/>
      <c r="H22" s="73">
        <v>0</v>
      </c>
      <c r="I22" s="80"/>
      <c r="J22" s="84">
        <v>0</v>
      </c>
      <c r="L22" s="80">
        <f t="shared" si="1"/>
        <v>0</v>
      </c>
      <c r="M22" s="119">
        <f t="shared" si="0"/>
        <v>0</v>
      </c>
    </row>
    <row r="23" spans="1:15" ht="22.2" customHeight="1" x14ac:dyDescent="0.55000000000000004">
      <c r="A23" s="72" t="s">
        <v>207</v>
      </c>
      <c r="B23" s="78" t="s">
        <v>297</v>
      </c>
      <c r="C23" s="85"/>
      <c r="D23" s="73">
        <v>0</v>
      </c>
      <c r="E23" s="86"/>
      <c r="F23" s="86">
        <v>14266395</v>
      </c>
      <c r="G23" s="80"/>
      <c r="H23" s="73">
        <v>0</v>
      </c>
      <c r="I23" s="86"/>
      <c r="J23" s="86">
        <v>2713988</v>
      </c>
      <c r="L23" s="80">
        <f t="shared" si="1"/>
        <v>0</v>
      </c>
      <c r="M23" s="119">
        <f t="shared" si="0"/>
        <v>0</v>
      </c>
    </row>
    <row r="24" spans="1:15" ht="22.2" customHeight="1" x14ac:dyDescent="0.55000000000000004">
      <c r="A24" s="72" t="s">
        <v>208</v>
      </c>
      <c r="B24" s="78" t="s">
        <v>298</v>
      </c>
      <c r="C24" s="85"/>
      <c r="D24" s="73">
        <v>-4857274.9299999848</v>
      </c>
      <c r="E24" s="86"/>
      <c r="F24" s="86">
        <v>-11783100</v>
      </c>
      <c r="G24" s="80"/>
      <c r="H24" s="73">
        <v>-227902483.77000001</v>
      </c>
      <c r="I24" s="86"/>
      <c r="J24" s="86">
        <v>-226024753</v>
      </c>
      <c r="L24" s="80">
        <f t="shared" si="1"/>
        <v>-227902484</v>
      </c>
      <c r="M24" s="119">
        <f t="shared" si="0"/>
        <v>-227902483.77000001</v>
      </c>
    </row>
    <row r="25" spans="1:15" ht="22.2" customHeight="1" x14ac:dyDescent="0.55000000000000004">
      <c r="A25" s="72" t="s">
        <v>209</v>
      </c>
      <c r="B25" s="78" t="s">
        <v>299</v>
      </c>
      <c r="C25" s="76"/>
      <c r="D25" s="73">
        <v>-17770840.162607603</v>
      </c>
      <c r="E25" s="80"/>
      <c r="F25" s="80">
        <v>-44240194.999999985</v>
      </c>
      <c r="G25" s="80"/>
      <c r="H25" s="73">
        <v>-22280650.48</v>
      </c>
      <c r="I25" s="80"/>
      <c r="J25" s="80">
        <v>-33287057</v>
      </c>
      <c r="L25" s="80">
        <f t="shared" si="1"/>
        <v>-22280650</v>
      </c>
      <c r="M25" s="119">
        <f t="shared" si="0"/>
        <v>-22280650.48</v>
      </c>
    </row>
    <row r="26" spans="1:15" ht="22.2" customHeight="1" x14ac:dyDescent="0.55000000000000004">
      <c r="B26" s="76"/>
      <c r="C26" s="76"/>
      <c r="D26" s="87">
        <v>753660254.6988641</v>
      </c>
      <c r="E26" s="80"/>
      <c r="F26" s="88">
        <v>724345641</v>
      </c>
      <c r="G26" s="80"/>
      <c r="H26" s="88">
        <v>185974422.94</v>
      </c>
      <c r="I26" s="80"/>
      <c r="J26" s="88">
        <v>196605775</v>
      </c>
      <c r="L26" s="80">
        <f>SUM(L8:L25)</f>
        <v>185974425</v>
      </c>
      <c r="M26" s="80">
        <f>L26-H26</f>
        <v>2.0600000023841858</v>
      </c>
    </row>
    <row r="27" spans="1:15" ht="22.2" customHeight="1" x14ac:dyDescent="0.55000000000000004">
      <c r="A27" s="89" t="s">
        <v>211</v>
      </c>
      <c r="B27" s="76"/>
      <c r="C27" s="76"/>
      <c r="E27" s="80"/>
      <c r="F27" s="80"/>
      <c r="G27" s="80"/>
      <c r="H27" s="80"/>
      <c r="I27" s="80"/>
      <c r="J27" s="80"/>
    </row>
    <row r="28" spans="1:15" ht="22.2" customHeight="1" x14ac:dyDescent="0.55000000000000004">
      <c r="A28" s="72" t="s">
        <v>11</v>
      </c>
      <c r="B28" s="78" t="s">
        <v>300</v>
      </c>
      <c r="C28" s="76"/>
      <c r="D28" s="73">
        <v>128126579.18288195</v>
      </c>
      <c r="E28" s="80"/>
      <c r="F28" s="80">
        <v>-103464985</v>
      </c>
      <c r="G28" s="80"/>
      <c r="H28" s="73">
        <v>13343351.589999991</v>
      </c>
      <c r="I28" s="80"/>
      <c r="J28" s="80">
        <v>-24873078</v>
      </c>
      <c r="M28" s="120">
        <f>H28</f>
        <v>13343351.589999991</v>
      </c>
    </row>
    <row r="29" spans="1:15" ht="22.2" customHeight="1" x14ac:dyDescent="0.55000000000000004">
      <c r="A29" s="72" t="s">
        <v>301</v>
      </c>
      <c r="B29" s="78" t="s">
        <v>302</v>
      </c>
      <c r="C29" s="76"/>
      <c r="D29" s="73">
        <v>72777387.295029685</v>
      </c>
      <c r="E29" s="80"/>
      <c r="F29" s="80">
        <v>-64271177</v>
      </c>
      <c r="G29" s="80"/>
      <c r="H29" s="73">
        <v>13248182.250000007</v>
      </c>
      <c r="I29" s="80"/>
      <c r="J29" s="80">
        <v>-8289950</v>
      </c>
      <c r="M29" s="120">
        <f t="shared" ref="M29:M36" si="2">H29</f>
        <v>13248182.250000007</v>
      </c>
    </row>
    <row r="30" spans="1:15" ht="22.2" customHeight="1" x14ac:dyDescent="0.55000000000000004">
      <c r="A30" s="72" t="s">
        <v>19</v>
      </c>
      <c r="B30" s="78" t="s">
        <v>303</v>
      </c>
      <c r="C30" s="76"/>
      <c r="D30" s="73">
        <v>-49235329.377185225</v>
      </c>
      <c r="E30" s="80"/>
      <c r="F30" s="80">
        <v>283270</v>
      </c>
      <c r="G30" s="80"/>
      <c r="H30" s="73">
        <v>0</v>
      </c>
      <c r="I30" s="80"/>
      <c r="J30" s="84">
        <v>0</v>
      </c>
      <c r="M30" s="120">
        <f t="shared" si="2"/>
        <v>0</v>
      </c>
    </row>
    <row r="31" spans="1:15" ht="22.2" customHeight="1" x14ac:dyDescent="0.55000000000000004">
      <c r="A31" s="72" t="s">
        <v>212</v>
      </c>
      <c r="B31" s="78" t="s">
        <v>304</v>
      </c>
      <c r="C31" s="76"/>
      <c r="D31" s="73">
        <v>2216810.6517697345</v>
      </c>
      <c r="E31" s="80"/>
      <c r="F31" s="80">
        <v>11240865</v>
      </c>
      <c r="G31" s="80"/>
      <c r="H31" s="73">
        <v>603668.10999999987</v>
      </c>
      <c r="I31" s="80"/>
      <c r="J31" s="80">
        <v>-700514</v>
      </c>
      <c r="M31" s="120">
        <f t="shared" si="2"/>
        <v>603668.10999999987</v>
      </c>
    </row>
    <row r="32" spans="1:15" ht="22.2" customHeight="1" x14ac:dyDescent="0.55000000000000004">
      <c r="A32" s="72" t="s">
        <v>24</v>
      </c>
      <c r="B32" s="78" t="s">
        <v>305</v>
      </c>
      <c r="C32" s="76"/>
      <c r="D32" s="73">
        <v>12648691.980000004</v>
      </c>
      <c r="E32" s="80"/>
      <c r="F32" s="80">
        <v>-333405</v>
      </c>
      <c r="G32" s="80"/>
      <c r="H32" s="73">
        <v>12728404.610000003</v>
      </c>
      <c r="I32" s="80"/>
      <c r="J32" s="80">
        <v>-205423</v>
      </c>
      <c r="M32" s="120">
        <f t="shared" si="2"/>
        <v>12728404.610000003</v>
      </c>
    </row>
    <row r="33" spans="1:15" ht="22.2" customHeight="1" x14ac:dyDescent="0.55000000000000004">
      <c r="A33" s="72" t="s">
        <v>38</v>
      </c>
      <c r="B33" s="78" t="s">
        <v>306</v>
      </c>
      <c r="C33" s="76"/>
      <c r="D33" s="73">
        <v>-25298371.261979979</v>
      </c>
      <c r="E33" s="80"/>
      <c r="F33" s="80">
        <v>-30202622</v>
      </c>
      <c r="G33" s="80"/>
      <c r="H33" s="73">
        <v>1133040.5099999905</v>
      </c>
      <c r="I33" s="80"/>
      <c r="J33" s="80">
        <v>-1943900</v>
      </c>
      <c r="L33" s="120">
        <f>ROUND(M33,0)</f>
        <v>1133041</v>
      </c>
      <c r="M33" s="120">
        <f t="shared" si="2"/>
        <v>1133040.5099999905</v>
      </c>
      <c r="N33" s="72" t="s">
        <v>281</v>
      </c>
      <c r="O33" s="120">
        <f>L33-1</f>
        <v>1133040</v>
      </c>
    </row>
    <row r="34" spans="1:15" ht="22.2" customHeight="1" x14ac:dyDescent="0.55000000000000004">
      <c r="A34" s="72" t="s">
        <v>307</v>
      </c>
      <c r="B34" s="78" t="s">
        <v>308</v>
      </c>
      <c r="C34" s="76"/>
      <c r="D34" s="73">
        <v>-25707298.211904429</v>
      </c>
      <c r="E34" s="80"/>
      <c r="F34" s="80">
        <v>54292142</v>
      </c>
      <c r="G34" s="80"/>
      <c r="H34" s="73">
        <v>26869180.29999999</v>
      </c>
      <c r="I34" s="80"/>
      <c r="J34" s="80">
        <v>-24065118</v>
      </c>
      <c r="M34" s="120">
        <f t="shared" si="2"/>
        <v>26869180.29999999</v>
      </c>
    </row>
    <row r="35" spans="1:15" ht="22.2" customHeight="1" x14ac:dyDescent="0.55000000000000004">
      <c r="A35" s="72" t="s">
        <v>309</v>
      </c>
      <c r="B35" s="78" t="s">
        <v>310</v>
      </c>
      <c r="C35" s="76"/>
      <c r="D35" s="73">
        <v>21487325.493967906</v>
      </c>
      <c r="E35" s="80"/>
      <c r="F35" s="90">
        <v>-8198940</v>
      </c>
      <c r="G35" s="80"/>
      <c r="H35" s="73">
        <v>-22623515.299999997</v>
      </c>
      <c r="I35" s="80"/>
      <c r="J35" s="80">
        <v>3383985</v>
      </c>
      <c r="M35" s="120">
        <f t="shared" si="2"/>
        <v>-22623515.299999997</v>
      </c>
    </row>
    <row r="36" spans="1:15" ht="22.2" customHeight="1" x14ac:dyDescent="0.55000000000000004">
      <c r="A36" s="72" t="s">
        <v>214</v>
      </c>
      <c r="B36" s="78" t="s">
        <v>311</v>
      </c>
      <c r="C36" s="76"/>
      <c r="D36" s="73">
        <v>8098425.3191113248</v>
      </c>
      <c r="E36" s="80"/>
      <c r="F36" s="80">
        <v>5780659</v>
      </c>
      <c r="G36" s="80"/>
      <c r="H36" s="73">
        <v>-154745.20999999903</v>
      </c>
      <c r="I36" s="80"/>
      <c r="J36" s="80">
        <v>1290451</v>
      </c>
      <c r="M36" s="120">
        <f t="shared" si="2"/>
        <v>-154745.20999999903</v>
      </c>
    </row>
    <row r="37" spans="1:15" ht="12" customHeight="1" x14ac:dyDescent="0.6">
      <c r="A37" s="83"/>
      <c r="B37" s="76"/>
      <c r="C37" s="76"/>
      <c r="D37" s="91"/>
      <c r="E37" s="92"/>
      <c r="F37" s="92"/>
      <c r="G37" s="92"/>
      <c r="H37" s="92"/>
      <c r="I37" s="92"/>
      <c r="J37" s="92"/>
    </row>
    <row r="38" spans="1:15" ht="22.2" customHeight="1" x14ac:dyDescent="0.6">
      <c r="A38" s="71" t="s">
        <v>0</v>
      </c>
      <c r="J38" s="74"/>
    </row>
    <row r="39" spans="1:15" ht="22.2" customHeight="1" x14ac:dyDescent="0.6">
      <c r="A39" s="75" t="s">
        <v>197</v>
      </c>
      <c r="J39" s="74"/>
    </row>
    <row r="40" spans="1:15" ht="22.2" customHeight="1" x14ac:dyDescent="0.6">
      <c r="B40" s="76"/>
      <c r="C40" s="76"/>
      <c r="D40" s="296" t="s">
        <v>2</v>
      </c>
      <c r="E40" s="296"/>
      <c r="F40" s="296"/>
      <c r="G40" s="77"/>
      <c r="H40" s="296" t="s">
        <v>3</v>
      </c>
      <c r="I40" s="296"/>
      <c r="J40" s="296"/>
    </row>
    <row r="41" spans="1:15" ht="22.2" x14ac:dyDescent="0.6">
      <c r="B41" s="76"/>
      <c r="C41" s="76"/>
      <c r="D41" s="297" t="s">
        <v>87</v>
      </c>
      <c r="E41" s="297"/>
      <c r="F41" s="297"/>
      <c r="G41" s="77"/>
      <c r="H41" s="297" t="s">
        <v>87</v>
      </c>
      <c r="I41" s="297"/>
      <c r="J41" s="297"/>
    </row>
    <row r="42" spans="1:15" ht="22.2" customHeight="1" x14ac:dyDescent="0.55000000000000004">
      <c r="B42" s="78" t="s">
        <v>6</v>
      </c>
      <c r="C42" s="78"/>
      <c r="D42" s="93">
        <v>2563</v>
      </c>
      <c r="E42" s="76"/>
      <c r="F42" s="76">
        <v>2562</v>
      </c>
      <c r="G42" s="76"/>
      <c r="H42" s="76">
        <v>2563</v>
      </c>
      <c r="I42" s="76"/>
      <c r="J42" s="76">
        <v>2562</v>
      </c>
    </row>
    <row r="43" spans="1:15" ht="22.2" customHeight="1" x14ac:dyDescent="0.55000000000000004">
      <c r="C43" s="76"/>
      <c r="D43" s="298" t="s">
        <v>7</v>
      </c>
      <c r="E43" s="298"/>
      <c r="F43" s="298"/>
      <c r="G43" s="298"/>
      <c r="H43" s="298"/>
      <c r="I43" s="298"/>
      <c r="J43" s="298"/>
    </row>
    <row r="44" spans="1:15" ht="22.2" customHeight="1" x14ac:dyDescent="0.6">
      <c r="A44" s="79" t="s">
        <v>312</v>
      </c>
      <c r="B44" s="76"/>
      <c r="C44" s="76"/>
      <c r="E44" s="80"/>
      <c r="F44" s="80"/>
      <c r="G44" s="80"/>
      <c r="H44" s="80"/>
      <c r="I44" s="80"/>
      <c r="J44" s="80"/>
    </row>
    <row r="45" spans="1:15" ht="22.2" customHeight="1" x14ac:dyDescent="0.55000000000000004">
      <c r="A45" s="72" t="s">
        <v>60</v>
      </c>
      <c r="B45" s="78" t="s">
        <v>313</v>
      </c>
      <c r="C45" s="76"/>
      <c r="D45" s="73">
        <v>5740519.4599999962</v>
      </c>
      <c r="E45" s="80"/>
      <c r="F45" s="80">
        <v>11821580</v>
      </c>
      <c r="G45" s="80"/>
      <c r="H45" s="73">
        <v>0</v>
      </c>
      <c r="I45" s="80"/>
      <c r="J45" s="84">
        <v>0</v>
      </c>
      <c r="M45" s="120">
        <f t="shared" ref="M45:M48" si="3">H45</f>
        <v>0</v>
      </c>
    </row>
    <row r="46" spans="1:15" ht="22.2" customHeight="1" x14ac:dyDescent="0.55000000000000004">
      <c r="A46" s="72" t="s">
        <v>215</v>
      </c>
      <c r="B46" s="78" t="s">
        <v>314</v>
      </c>
      <c r="C46" s="76"/>
      <c r="D46" s="73">
        <v>-4349593.5</v>
      </c>
      <c r="E46" s="80"/>
      <c r="F46" s="80">
        <v>-1618178</v>
      </c>
      <c r="G46" s="80"/>
      <c r="H46" s="73">
        <v>-3076000</v>
      </c>
      <c r="I46" s="80"/>
      <c r="J46" s="80">
        <v>-143900</v>
      </c>
      <c r="M46" s="120">
        <f t="shared" si="3"/>
        <v>-3076000</v>
      </c>
    </row>
    <row r="47" spans="1:15" ht="22.2" customHeight="1" x14ac:dyDescent="0.55000000000000004">
      <c r="A47" s="72" t="s">
        <v>64</v>
      </c>
      <c r="B47" s="78" t="s">
        <v>315</v>
      </c>
      <c r="C47" s="76"/>
      <c r="D47" s="73">
        <v>19143633.319437664</v>
      </c>
      <c r="E47" s="80"/>
      <c r="F47" s="80">
        <v>-1338575</v>
      </c>
      <c r="G47" s="80"/>
      <c r="H47" s="73">
        <v>2720948.1799999992</v>
      </c>
      <c r="I47" s="80"/>
      <c r="J47" s="80">
        <v>-96647</v>
      </c>
      <c r="M47" s="120">
        <f t="shared" si="3"/>
        <v>2720948.1799999992</v>
      </c>
    </row>
    <row r="48" spans="1:15" ht="22.2" customHeight="1" x14ac:dyDescent="0.55000000000000004">
      <c r="A48" s="72" t="s">
        <v>216</v>
      </c>
      <c r="B48" s="78" t="s">
        <v>316</v>
      </c>
      <c r="C48" s="76"/>
      <c r="D48" s="73">
        <v>0</v>
      </c>
      <c r="E48" s="80"/>
      <c r="F48" s="94">
        <v>-85143214</v>
      </c>
      <c r="G48" s="80"/>
      <c r="H48" s="73">
        <v>0</v>
      </c>
      <c r="I48" s="80"/>
      <c r="J48" s="94">
        <v>-85143214</v>
      </c>
      <c r="M48" s="120">
        <f t="shared" si="3"/>
        <v>0</v>
      </c>
    </row>
    <row r="49" spans="1:10" ht="22.2" customHeight="1" x14ac:dyDescent="0.55000000000000004">
      <c r="A49" s="72" t="s">
        <v>317</v>
      </c>
      <c r="C49" s="76"/>
      <c r="D49" s="87">
        <v>919309035.0499928</v>
      </c>
      <c r="E49" s="80"/>
      <c r="F49" s="81">
        <v>513193061</v>
      </c>
      <c r="G49" s="80"/>
      <c r="H49" s="88">
        <v>230766937.98000011</v>
      </c>
      <c r="I49" s="80"/>
      <c r="J49" s="81">
        <v>55818467</v>
      </c>
    </row>
    <row r="50" spans="1:10" ht="22.2" customHeight="1" x14ac:dyDescent="0.55000000000000004">
      <c r="A50" s="72" t="s">
        <v>218</v>
      </c>
      <c r="B50" s="78" t="s">
        <v>318</v>
      </c>
      <c r="C50" s="76"/>
      <c r="D50" s="73">
        <v>-12873588.320577934</v>
      </c>
      <c r="E50" s="80"/>
      <c r="F50" s="80">
        <v>-61123997</v>
      </c>
      <c r="G50" s="80"/>
      <c r="H50" s="73">
        <v>-5769992.311999999</v>
      </c>
      <c r="I50" s="80"/>
      <c r="J50" s="80">
        <v>-917548</v>
      </c>
    </row>
    <row r="51" spans="1:10" ht="22.2" customHeight="1" x14ac:dyDescent="0.6">
      <c r="A51" s="95" t="s">
        <v>319</v>
      </c>
      <c r="B51" s="76"/>
      <c r="C51" s="76"/>
      <c r="D51" s="96">
        <v>906435446.72941482</v>
      </c>
      <c r="E51" s="92"/>
      <c r="F51" s="97">
        <v>452069064</v>
      </c>
      <c r="G51" s="92"/>
      <c r="H51" s="97">
        <v>224996945.66800001</v>
      </c>
      <c r="I51" s="92"/>
      <c r="J51" s="97">
        <v>54900919</v>
      </c>
    </row>
    <row r="52" spans="1:10" ht="22.2" customHeight="1" x14ac:dyDescent="0.6">
      <c r="A52" s="95"/>
      <c r="B52" s="76"/>
      <c r="C52" s="76"/>
      <c r="D52" s="91"/>
      <c r="E52" s="92"/>
      <c r="F52" s="92"/>
      <c r="G52" s="92"/>
      <c r="H52" s="92"/>
      <c r="I52" s="92"/>
      <c r="J52" s="92"/>
    </row>
    <row r="53" spans="1:10" ht="22.2" customHeight="1" x14ac:dyDescent="0.6">
      <c r="A53" s="79" t="s">
        <v>220</v>
      </c>
      <c r="B53" s="76"/>
      <c r="C53" s="76"/>
      <c r="E53" s="80"/>
      <c r="F53" s="80"/>
      <c r="G53" s="80"/>
      <c r="H53" s="80"/>
      <c r="I53" s="80"/>
      <c r="J53" s="80"/>
    </row>
    <row r="54" spans="1:10" ht="22.2" customHeight="1" x14ac:dyDescent="0.55000000000000004">
      <c r="A54" s="72" t="s">
        <v>222</v>
      </c>
      <c r="B54" s="78" t="s">
        <v>320</v>
      </c>
      <c r="C54" s="76"/>
      <c r="D54" s="73">
        <v>90868986.170000002</v>
      </c>
      <c r="E54" s="80"/>
      <c r="F54" s="80">
        <v>15348699</v>
      </c>
      <c r="G54" s="80"/>
      <c r="H54" s="73">
        <v>790474</v>
      </c>
      <c r="I54" s="80"/>
      <c r="J54" s="80">
        <v>5034029</v>
      </c>
    </row>
    <row r="55" spans="1:10" ht="22.2" customHeight="1" x14ac:dyDescent="0.55000000000000004">
      <c r="A55" s="72" t="s">
        <v>223</v>
      </c>
      <c r="B55" s="78" t="s">
        <v>321</v>
      </c>
      <c r="C55" s="76"/>
      <c r="D55" s="73">
        <v>-90000000</v>
      </c>
      <c r="E55" s="80"/>
      <c r="F55" s="81"/>
      <c r="G55" s="80"/>
      <c r="H55" s="73">
        <v>0</v>
      </c>
      <c r="I55" s="80"/>
      <c r="J55" s="81"/>
    </row>
    <row r="56" spans="1:10" ht="22.2" customHeight="1" x14ac:dyDescent="0.55000000000000004">
      <c r="A56" s="72" t="s">
        <v>224</v>
      </c>
      <c r="B56" s="78" t="s">
        <v>322</v>
      </c>
      <c r="C56" s="76"/>
      <c r="D56" s="73">
        <v>63000000</v>
      </c>
      <c r="E56" s="80"/>
      <c r="F56" s="81">
        <v>257023617</v>
      </c>
      <c r="G56" s="80"/>
      <c r="H56" s="73">
        <v>180700000</v>
      </c>
      <c r="I56" s="80"/>
      <c r="J56" s="81">
        <v>264420000</v>
      </c>
    </row>
    <row r="57" spans="1:10" ht="22.2" customHeight="1" x14ac:dyDescent="0.55000000000000004">
      <c r="A57" s="72" t="s">
        <v>226</v>
      </c>
      <c r="B57" s="78" t="s">
        <v>323</v>
      </c>
      <c r="C57" s="76"/>
      <c r="D57" s="73">
        <v>-278381.03999999998</v>
      </c>
      <c r="E57" s="80"/>
      <c r="F57" s="81"/>
      <c r="G57" s="80"/>
      <c r="H57" s="73">
        <v>-87400000</v>
      </c>
      <c r="I57" s="80"/>
      <c r="J57" s="81"/>
    </row>
    <row r="58" spans="1:10" ht="22.2" customHeight="1" x14ac:dyDescent="0.55000000000000004">
      <c r="A58" s="72" t="s">
        <v>227</v>
      </c>
      <c r="B58" s="78" t="s">
        <v>324</v>
      </c>
      <c r="C58" s="76"/>
      <c r="D58" s="73">
        <v>150000000</v>
      </c>
      <c r="E58" s="80"/>
      <c r="F58" s="98">
        <v>0</v>
      </c>
      <c r="G58" s="80"/>
      <c r="H58" s="73">
        <v>150000000</v>
      </c>
      <c r="I58" s="80"/>
      <c r="J58" s="81">
        <v>-150000000</v>
      </c>
    </row>
    <row r="59" spans="1:10" ht="22.2" customHeight="1" x14ac:dyDescent="0.55000000000000004">
      <c r="A59" s="72" t="s">
        <v>325</v>
      </c>
      <c r="B59" s="78" t="s">
        <v>326</v>
      </c>
      <c r="C59" s="76"/>
      <c r="D59" s="73">
        <v>0</v>
      </c>
      <c r="E59" s="80"/>
      <c r="F59" s="81"/>
      <c r="G59" s="80"/>
      <c r="H59" s="73">
        <v>0</v>
      </c>
      <c r="I59" s="80"/>
      <c r="J59" s="81"/>
    </row>
    <row r="60" spans="1:10" ht="22.2" customHeight="1" x14ac:dyDescent="0.55000000000000004">
      <c r="A60" s="72" t="s">
        <v>228</v>
      </c>
      <c r="B60" s="78" t="s">
        <v>327</v>
      </c>
      <c r="C60" s="76"/>
      <c r="D60" s="73">
        <v>-105700821.14719999</v>
      </c>
      <c r="E60" s="80"/>
      <c r="F60" s="81">
        <v>-542101271</v>
      </c>
      <c r="G60" s="80"/>
      <c r="H60" s="73">
        <v>0</v>
      </c>
      <c r="I60" s="80"/>
      <c r="J60" s="81">
        <v>-979900</v>
      </c>
    </row>
    <row r="61" spans="1:10" ht="22.2" customHeight="1" x14ac:dyDescent="0.55000000000000004">
      <c r="A61" s="72" t="s">
        <v>328</v>
      </c>
      <c r="B61" s="78" t="s">
        <v>329</v>
      </c>
      <c r="C61" s="76"/>
      <c r="D61" s="73">
        <v>0</v>
      </c>
      <c r="E61" s="80"/>
      <c r="F61" s="81">
        <v>400000</v>
      </c>
      <c r="G61" s="80"/>
      <c r="H61" s="73">
        <v>0</v>
      </c>
      <c r="I61" s="80"/>
      <c r="J61" s="98">
        <v>0</v>
      </c>
    </row>
    <row r="62" spans="1:10" ht="22.2" customHeight="1" x14ac:dyDescent="0.55000000000000004">
      <c r="A62" s="72" t="s">
        <v>330</v>
      </c>
      <c r="B62" s="78" t="s">
        <v>331</v>
      </c>
      <c r="C62" s="76"/>
      <c r="D62" s="73">
        <v>-26873438</v>
      </c>
      <c r="E62" s="80"/>
      <c r="F62" s="81">
        <v>-839511</v>
      </c>
      <c r="G62" s="80"/>
      <c r="H62" s="73">
        <v>-247408878</v>
      </c>
      <c r="I62" s="80"/>
      <c r="J62" s="98">
        <v>0</v>
      </c>
    </row>
    <row r="63" spans="1:10" ht="22.2" customHeight="1" x14ac:dyDescent="0.55000000000000004">
      <c r="A63" s="72" t="s">
        <v>332</v>
      </c>
      <c r="B63" s="78" t="s">
        <v>333</v>
      </c>
      <c r="C63" s="76"/>
      <c r="D63" s="73">
        <v>4345860.6100000003</v>
      </c>
      <c r="E63" s="80"/>
      <c r="F63" s="98">
        <v>0</v>
      </c>
      <c r="G63" s="80"/>
      <c r="H63" s="73">
        <v>0</v>
      </c>
      <c r="I63" s="80"/>
      <c r="J63" s="81">
        <v>-585599691</v>
      </c>
    </row>
    <row r="64" spans="1:10" ht="22.2" customHeight="1" x14ac:dyDescent="0.55000000000000004">
      <c r="A64" s="72" t="s">
        <v>231</v>
      </c>
      <c r="B64" s="78" t="s">
        <v>334</v>
      </c>
      <c r="C64" s="76"/>
      <c r="D64" s="73">
        <v>-72412033.770101696</v>
      </c>
      <c r="E64" s="80"/>
      <c r="F64" s="80">
        <v>-4320976</v>
      </c>
      <c r="G64" s="80"/>
      <c r="H64" s="73">
        <v>-47229342.520000003</v>
      </c>
      <c r="I64" s="80"/>
      <c r="J64" s="80">
        <v>-4438920</v>
      </c>
    </row>
    <row r="65" spans="1:10" ht="22.2" customHeight="1" x14ac:dyDescent="0.55000000000000004">
      <c r="A65" s="72" t="s">
        <v>335</v>
      </c>
      <c r="B65" s="78" t="s">
        <v>336</v>
      </c>
      <c r="C65" s="76"/>
      <c r="D65" s="73">
        <v>-224770010.23020333</v>
      </c>
      <c r="E65" s="80"/>
      <c r="F65" s="80">
        <v>-84911365</v>
      </c>
      <c r="G65" s="80"/>
      <c r="H65" s="73">
        <v>0</v>
      </c>
      <c r="I65" s="80"/>
      <c r="J65" s="98">
        <v>0</v>
      </c>
    </row>
    <row r="66" spans="1:10" ht="22.2" customHeight="1" x14ac:dyDescent="0.55000000000000004">
      <c r="A66" s="72" t="s">
        <v>233</v>
      </c>
      <c r="B66" s="78" t="s">
        <v>337</v>
      </c>
      <c r="C66" s="76"/>
      <c r="D66" s="73">
        <v>4200526.4100000085</v>
      </c>
      <c r="E66" s="80"/>
      <c r="F66" s="80">
        <v>-635386468</v>
      </c>
      <c r="G66" s="80"/>
      <c r="H66" s="73">
        <v>93456.94</v>
      </c>
      <c r="I66" s="80"/>
      <c r="J66" s="80">
        <v>-27275707</v>
      </c>
    </row>
    <row r="67" spans="1:10" ht="22.2" customHeight="1" x14ac:dyDescent="0.55000000000000004">
      <c r="A67" s="72" t="s">
        <v>234</v>
      </c>
      <c r="B67" s="78" t="s">
        <v>338</v>
      </c>
      <c r="C67" s="76"/>
      <c r="D67" s="73">
        <v>-270354046.21766353</v>
      </c>
      <c r="F67" s="80">
        <v>6380067</v>
      </c>
      <c r="G67" s="80"/>
      <c r="H67" s="73">
        <v>-70916470.739999995</v>
      </c>
      <c r="I67" s="80"/>
      <c r="J67" s="80">
        <v>1724622</v>
      </c>
    </row>
    <row r="68" spans="1:10" ht="22.2" customHeight="1" x14ac:dyDescent="0.55000000000000004">
      <c r="A68" s="99" t="s">
        <v>339</v>
      </c>
      <c r="B68" s="78" t="s">
        <v>340</v>
      </c>
      <c r="C68" s="76"/>
      <c r="D68" s="73">
        <v>964800</v>
      </c>
      <c r="F68" s="98">
        <v>0</v>
      </c>
      <c r="G68" s="80"/>
      <c r="H68" s="73">
        <v>964800</v>
      </c>
      <c r="I68" s="80"/>
      <c r="J68" s="98">
        <v>0</v>
      </c>
    </row>
    <row r="69" spans="1:10" ht="22.2" customHeight="1" x14ac:dyDescent="0.55000000000000004">
      <c r="A69" s="72" t="s">
        <v>235</v>
      </c>
      <c r="B69" s="78" t="s">
        <v>341</v>
      </c>
      <c r="C69" s="76"/>
      <c r="D69" s="73">
        <v>-10274064</v>
      </c>
      <c r="F69" s="80">
        <v>-4605066</v>
      </c>
      <c r="G69" s="80"/>
      <c r="H69" s="73">
        <v>-873176.75</v>
      </c>
      <c r="I69" s="80"/>
      <c r="J69" s="80">
        <v>-5976861</v>
      </c>
    </row>
    <row r="70" spans="1:10" ht="22.2" customHeight="1" x14ac:dyDescent="0.55000000000000004">
      <c r="A70" s="72" t="s">
        <v>236</v>
      </c>
      <c r="B70" s="78" t="s">
        <v>342</v>
      </c>
      <c r="C70" s="76"/>
      <c r="D70" s="73">
        <v>31542460</v>
      </c>
      <c r="E70" s="80"/>
      <c r="F70" s="80">
        <v>-62196260</v>
      </c>
      <c r="G70" s="80"/>
      <c r="H70" s="73">
        <v>0</v>
      </c>
      <c r="I70" s="80"/>
      <c r="J70" s="98">
        <v>0</v>
      </c>
    </row>
    <row r="71" spans="1:10" ht="22.2" customHeight="1" x14ac:dyDescent="0.55000000000000004">
      <c r="A71" s="72" t="s">
        <v>237</v>
      </c>
      <c r="B71" s="78" t="s">
        <v>343</v>
      </c>
      <c r="C71" s="76"/>
      <c r="D71" s="73">
        <v>22138910.609999999</v>
      </c>
      <c r="E71" s="80"/>
      <c r="F71" s="80">
        <v>29427515</v>
      </c>
      <c r="G71" s="80"/>
      <c r="H71" s="73">
        <v>22138910.609999999</v>
      </c>
      <c r="I71" s="80"/>
      <c r="J71" s="80">
        <v>30427514</v>
      </c>
    </row>
    <row r="72" spans="1:10" ht="22.2" customHeight="1" x14ac:dyDescent="0.55000000000000004">
      <c r="A72" s="72" t="s">
        <v>238</v>
      </c>
      <c r="B72" s="78" t="s">
        <v>344</v>
      </c>
      <c r="C72" s="76"/>
      <c r="D72" s="73">
        <v>0</v>
      </c>
      <c r="F72" s="80">
        <v>-70350000</v>
      </c>
      <c r="H72" s="73">
        <v>0</v>
      </c>
      <c r="J72" s="80">
        <v>-70350000</v>
      </c>
    </row>
    <row r="73" spans="1:10" ht="22.2" customHeight="1" x14ac:dyDescent="0.55000000000000004">
      <c r="A73" s="72" t="s">
        <v>345</v>
      </c>
      <c r="B73" s="78" t="s">
        <v>346</v>
      </c>
      <c r="C73" s="76"/>
      <c r="D73" s="73">
        <v>12933199.999999985</v>
      </c>
      <c r="E73" s="80"/>
      <c r="F73" s="80">
        <v>31872863</v>
      </c>
      <c r="G73" s="80"/>
      <c r="H73" s="73">
        <v>139232787.77000001</v>
      </c>
      <c r="I73" s="80"/>
      <c r="J73" s="80">
        <v>226024753</v>
      </c>
    </row>
    <row r="74" spans="1:10" ht="22.2" customHeight="1" x14ac:dyDescent="0.55000000000000004">
      <c r="A74" s="72" t="s">
        <v>347</v>
      </c>
      <c r="B74" s="78" t="s">
        <v>348</v>
      </c>
      <c r="C74" s="76"/>
      <c r="D74" s="73">
        <v>19198093.132607605</v>
      </c>
      <c r="E74" s="80"/>
      <c r="F74" s="80">
        <v>41920232</v>
      </c>
      <c r="G74" s="80"/>
      <c r="H74" s="73">
        <v>17051498.93</v>
      </c>
      <c r="I74" s="80"/>
      <c r="J74" s="80">
        <v>40217953</v>
      </c>
    </row>
    <row r="75" spans="1:10" ht="22.2" customHeight="1" x14ac:dyDescent="0.6">
      <c r="A75" s="95" t="s">
        <v>241</v>
      </c>
      <c r="B75" s="76"/>
      <c r="C75" s="76"/>
      <c r="D75" s="100">
        <v>-401469957.472561</v>
      </c>
      <c r="E75" s="92"/>
      <c r="F75" s="101">
        <v>-1022337924</v>
      </c>
      <c r="G75" s="92"/>
      <c r="H75" s="101">
        <v>57144060.240000017</v>
      </c>
      <c r="I75" s="92"/>
      <c r="J75" s="101">
        <v>-276772208</v>
      </c>
    </row>
    <row r="76" spans="1:10" ht="22.2" x14ac:dyDescent="0.6">
      <c r="A76" s="95"/>
      <c r="B76" s="76"/>
      <c r="C76" s="76"/>
      <c r="D76" s="91"/>
      <c r="E76" s="92"/>
      <c r="F76" s="92"/>
      <c r="G76" s="92"/>
      <c r="H76" s="92"/>
      <c r="I76" s="92"/>
      <c r="J76" s="92"/>
    </row>
    <row r="77" spans="1:10" ht="22.2" customHeight="1" x14ac:dyDescent="0.6">
      <c r="A77" s="71" t="s">
        <v>0</v>
      </c>
      <c r="J77" s="74"/>
    </row>
    <row r="78" spans="1:10" ht="22.2" customHeight="1" x14ac:dyDescent="0.6">
      <c r="A78" s="75" t="s">
        <v>197</v>
      </c>
      <c r="J78" s="74"/>
    </row>
    <row r="79" spans="1:10" ht="22.2" customHeight="1" x14ac:dyDescent="0.6">
      <c r="B79" s="76"/>
      <c r="C79" s="76"/>
      <c r="D79" s="296" t="s">
        <v>2</v>
      </c>
      <c r="E79" s="296"/>
      <c r="F79" s="296"/>
      <c r="G79" s="77"/>
      <c r="H79" s="296" t="s">
        <v>3</v>
      </c>
      <c r="I79" s="296"/>
      <c r="J79" s="296"/>
    </row>
    <row r="80" spans="1:10" ht="22.2" customHeight="1" x14ac:dyDescent="0.6">
      <c r="B80" s="76"/>
      <c r="C80" s="76"/>
      <c r="D80" s="297" t="s">
        <v>87</v>
      </c>
      <c r="E80" s="297"/>
      <c r="F80" s="297"/>
      <c r="G80" s="77"/>
      <c r="H80" s="297" t="s">
        <v>87</v>
      </c>
      <c r="I80" s="297"/>
      <c r="J80" s="297"/>
    </row>
    <row r="81" spans="1:15" ht="22.2" customHeight="1" x14ac:dyDescent="0.55000000000000004">
      <c r="B81" s="78" t="s">
        <v>6</v>
      </c>
      <c r="C81" s="78"/>
      <c r="D81" s="93">
        <v>2563</v>
      </c>
      <c r="E81" s="76"/>
      <c r="F81" s="76">
        <v>2562</v>
      </c>
      <c r="G81" s="76"/>
      <c r="H81" s="76">
        <v>2563</v>
      </c>
      <c r="I81" s="76"/>
      <c r="J81" s="76">
        <v>2562</v>
      </c>
    </row>
    <row r="82" spans="1:15" ht="22.2" customHeight="1" x14ac:dyDescent="0.55000000000000004">
      <c r="B82" s="78"/>
      <c r="C82" s="78"/>
      <c r="D82" s="298" t="s">
        <v>7</v>
      </c>
      <c r="E82" s="298"/>
      <c r="F82" s="298"/>
      <c r="G82" s="298"/>
      <c r="H82" s="298"/>
      <c r="I82" s="298"/>
      <c r="J82" s="298"/>
    </row>
    <row r="83" spans="1:15" ht="22.2" customHeight="1" x14ac:dyDescent="0.6">
      <c r="A83" s="79" t="s">
        <v>242</v>
      </c>
      <c r="C83" s="76"/>
      <c r="D83" s="102"/>
    </row>
    <row r="84" spans="1:15" ht="22.2" customHeight="1" x14ac:dyDescent="0.55000000000000004">
      <c r="A84" s="72" t="s">
        <v>243</v>
      </c>
      <c r="B84" s="76"/>
      <c r="C84" s="76"/>
    </row>
    <row r="85" spans="1:15" ht="22.2" customHeight="1" x14ac:dyDescent="0.55000000000000004">
      <c r="A85" s="72" t="s">
        <v>244</v>
      </c>
      <c r="B85" s="78" t="s">
        <v>349</v>
      </c>
      <c r="C85" s="76"/>
      <c r="D85" s="73">
        <v>0</v>
      </c>
      <c r="E85" s="80"/>
      <c r="F85" s="103">
        <v>0</v>
      </c>
      <c r="G85" s="80"/>
      <c r="H85" s="73">
        <v>0</v>
      </c>
      <c r="I85" s="80"/>
      <c r="J85" s="103">
        <v>0</v>
      </c>
    </row>
    <row r="86" spans="1:15" ht="22.2" customHeight="1" x14ac:dyDescent="0.55000000000000004">
      <c r="A86" s="72" t="s">
        <v>245</v>
      </c>
      <c r="B86" s="78" t="s">
        <v>350</v>
      </c>
      <c r="C86" s="76"/>
      <c r="D86" s="73">
        <v>562728500</v>
      </c>
      <c r="E86" s="80"/>
      <c r="F86" s="81">
        <v>882112121</v>
      </c>
      <c r="G86" s="80"/>
      <c r="H86" s="73">
        <v>300000000</v>
      </c>
      <c r="I86" s="80"/>
      <c r="J86" s="81">
        <v>888000000</v>
      </c>
      <c r="M86" s="120">
        <f>H86</f>
        <v>300000000</v>
      </c>
    </row>
    <row r="87" spans="1:15" ht="22.2" customHeight="1" x14ac:dyDescent="0.55000000000000004">
      <c r="A87" s="72" t="s">
        <v>351</v>
      </c>
      <c r="B87" s="78" t="s">
        <v>352</v>
      </c>
      <c r="C87" s="76"/>
      <c r="D87" s="73">
        <v>-1138630565.99</v>
      </c>
      <c r="E87" s="80"/>
      <c r="F87" s="81"/>
      <c r="G87" s="80"/>
      <c r="H87" s="73">
        <v>-888000000</v>
      </c>
      <c r="I87" s="80"/>
      <c r="J87" s="81">
        <v>0</v>
      </c>
      <c r="M87" s="120">
        <f t="shared" ref="M87:M99" si="4">H87</f>
        <v>-888000000</v>
      </c>
    </row>
    <row r="88" spans="1:15" ht="22.2" customHeight="1" x14ac:dyDescent="0.55000000000000004">
      <c r="A88" s="72" t="s">
        <v>353</v>
      </c>
      <c r="B88" s="78" t="s">
        <v>354</v>
      </c>
      <c r="C88" s="76"/>
      <c r="D88" s="73">
        <v>762500000</v>
      </c>
      <c r="E88" s="80"/>
      <c r="F88" s="103">
        <v>0</v>
      </c>
      <c r="G88" s="80"/>
      <c r="H88" s="73">
        <v>436500000</v>
      </c>
      <c r="I88" s="80"/>
      <c r="J88" s="81">
        <v>-233000000</v>
      </c>
      <c r="M88" s="120">
        <f t="shared" si="4"/>
        <v>436500000</v>
      </c>
    </row>
    <row r="89" spans="1:15" ht="22.2" customHeight="1" x14ac:dyDescent="0.55000000000000004">
      <c r="A89" s="72" t="s">
        <v>250</v>
      </c>
      <c r="B89" s="78" t="s">
        <v>355</v>
      </c>
      <c r="C89" s="76"/>
      <c r="D89" s="73">
        <v>-173308258.30839416</v>
      </c>
      <c r="E89" s="80"/>
      <c r="F89" s="81">
        <v>959231150</v>
      </c>
      <c r="G89" s="80"/>
      <c r="H89" s="73">
        <v>-7858243.9983941577</v>
      </c>
      <c r="I89" s="80"/>
      <c r="J89" s="81">
        <v>550000000</v>
      </c>
      <c r="M89" s="120">
        <f t="shared" si="4"/>
        <v>-7858243.9983941577</v>
      </c>
    </row>
    <row r="90" spans="1:15" ht="22.2" customHeight="1" x14ac:dyDescent="0.55000000000000004">
      <c r="A90" s="72" t="s">
        <v>356</v>
      </c>
      <c r="B90" s="78" t="s">
        <v>357</v>
      </c>
      <c r="C90" s="76"/>
      <c r="D90" s="73">
        <v>0</v>
      </c>
      <c r="E90" s="80"/>
      <c r="F90" s="81">
        <v>-180108628</v>
      </c>
      <c r="G90" s="80"/>
      <c r="H90" s="73">
        <v>0</v>
      </c>
      <c r="I90" s="80"/>
      <c r="J90" s="81">
        <v>-15366024</v>
      </c>
      <c r="M90" s="120">
        <f t="shared" si="4"/>
        <v>0</v>
      </c>
    </row>
    <row r="91" spans="1:15" ht="22.2" customHeight="1" x14ac:dyDescent="0.55000000000000004">
      <c r="A91" s="72" t="s">
        <v>358</v>
      </c>
      <c r="B91" s="78" t="s">
        <v>359</v>
      </c>
      <c r="C91" s="76"/>
      <c r="D91" s="73">
        <v>0</v>
      </c>
      <c r="E91" s="80"/>
      <c r="F91" s="81">
        <v>-10000000</v>
      </c>
      <c r="G91" s="80"/>
      <c r="H91" s="73">
        <v>-65000000</v>
      </c>
      <c r="I91" s="80"/>
      <c r="J91" s="103">
        <v>0</v>
      </c>
      <c r="M91" s="120">
        <f t="shared" si="4"/>
        <v>-65000000</v>
      </c>
    </row>
    <row r="92" spans="1:15" ht="22.2" customHeight="1" x14ac:dyDescent="0.55000000000000004">
      <c r="A92" s="72" t="s">
        <v>360</v>
      </c>
      <c r="C92" s="76"/>
      <c r="E92" s="80"/>
      <c r="F92" s="103"/>
      <c r="G92" s="80"/>
      <c r="H92" s="73">
        <v>0</v>
      </c>
      <c r="I92" s="80"/>
      <c r="J92" s="103"/>
      <c r="M92" s="120">
        <f t="shared" si="4"/>
        <v>0</v>
      </c>
    </row>
    <row r="93" spans="1:15" ht="22.2" customHeight="1" x14ac:dyDescent="0.55000000000000004">
      <c r="A93" s="82" t="s">
        <v>361</v>
      </c>
      <c r="B93" s="78" t="s">
        <v>362</v>
      </c>
      <c r="C93" s="76"/>
      <c r="D93" s="73">
        <v>-436824247.8299216</v>
      </c>
      <c r="E93" s="80"/>
      <c r="F93" s="81">
        <v>-62548742</v>
      </c>
      <c r="G93" s="80"/>
      <c r="H93" s="73">
        <v>-8498215.2100000009</v>
      </c>
      <c r="I93" s="80"/>
      <c r="J93" s="81">
        <v>-6693530</v>
      </c>
      <c r="M93" s="120">
        <f t="shared" si="4"/>
        <v>-8498215.2100000009</v>
      </c>
    </row>
    <row r="94" spans="1:15" ht="22.2" customHeight="1" x14ac:dyDescent="0.6">
      <c r="A94" s="72" t="s">
        <v>254</v>
      </c>
      <c r="B94" s="78" t="s">
        <v>363</v>
      </c>
      <c r="C94" s="76"/>
      <c r="D94" s="73">
        <v>595297446</v>
      </c>
      <c r="E94" s="80"/>
      <c r="F94" s="81">
        <v>-300000000</v>
      </c>
      <c r="G94" s="80"/>
      <c r="H94" s="73">
        <v>595297446</v>
      </c>
      <c r="I94" s="80"/>
      <c r="J94" s="104">
        <v>-300000000</v>
      </c>
      <c r="M94" s="120">
        <f t="shared" si="4"/>
        <v>595297446</v>
      </c>
    </row>
    <row r="95" spans="1:15" ht="22.2" customHeight="1" x14ac:dyDescent="0.55000000000000004">
      <c r="A95" s="99" t="s">
        <v>364</v>
      </c>
      <c r="B95" s="78" t="s">
        <v>365</v>
      </c>
      <c r="C95" s="76"/>
      <c r="D95" s="73">
        <v>-384871750.44160587</v>
      </c>
      <c r="E95" s="80"/>
      <c r="F95" s="81"/>
      <c r="G95" s="80"/>
      <c r="H95" s="73">
        <v>-384871750.44160587</v>
      </c>
      <c r="I95" s="80"/>
      <c r="J95" s="103">
        <v>0</v>
      </c>
      <c r="M95" s="120">
        <f t="shared" si="4"/>
        <v>-384871750.44160587</v>
      </c>
      <c r="O95" s="120"/>
    </row>
    <row r="96" spans="1:15" ht="22.2" customHeight="1" x14ac:dyDescent="0.55000000000000004">
      <c r="A96" s="72" t="s">
        <v>366</v>
      </c>
      <c r="B96" s="78" t="s">
        <v>367</v>
      </c>
      <c r="C96" s="76"/>
      <c r="D96" s="73">
        <v>6950000</v>
      </c>
      <c r="E96" s="80"/>
      <c r="F96" s="81">
        <v>60317262</v>
      </c>
      <c r="G96" s="80"/>
      <c r="H96" s="73">
        <v>0</v>
      </c>
      <c r="I96" s="80"/>
      <c r="J96" s="103">
        <v>0</v>
      </c>
      <c r="M96" s="120">
        <f t="shared" si="4"/>
        <v>0</v>
      </c>
    </row>
    <row r="97" spans="1:15" ht="22.2" customHeight="1" x14ac:dyDescent="0.55000000000000004">
      <c r="A97" s="72" t="s">
        <v>368</v>
      </c>
      <c r="B97" s="78" t="s">
        <v>369</v>
      </c>
      <c r="C97" s="76"/>
      <c r="D97" s="73">
        <v>-254999985.74999997</v>
      </c>
      <c r="E97" s="105"/>
      <c r="F97" s="73">
        <v>-214199982</v>
      </c>
      <c r="G97" s="105"/>
      <c r="H97" s="73">
        <v>-254999985.75</v>
      </c>
      <c r="I97" s="105"/>
      <c r="J97" s="73">
        <v>-214199982</v>
      </c>
      <c r="M97" s="120">
        <f t="shared" si="4"/>
        <v>-254999985.75</v>
      </c>
    </row>
    <row r="98" spans="1:15" ht="22.2" customHeight="1" x14ac:dyDescent="0.55000000000000004">
      <c r="A98" s="72" t="s">
        <v>370</v>
      </c>
      <c r="B98" s="78" t="s">
        <v>371</v>
      </c>
      <c r="C98" s="76" t="s">
        <v>372</v>
      </c>
      <c r="D98" s="73">
        <v>0</v>
      </c>
      <c r="E98" s="105"/>
      <c r="F98" s="73">
        <v>-38167630</v>
      </c>
      <c r="G98" s="105"/>
      <c r="H98" s="73">
        <v>0</v>
      </c>
      <c r="I98" s="105"/>
      <c r="J98" s="103">
        <v>0</v>
      </c>
      <c r="M98" s="120">
        <f t="shared" si="4"/>
        <v>0</v>
      </c>
    </row>
    <row r="99" spans="1:15" ht="22.2" customHeight="1" x14ac:dyDescent="0.55000000000000004">
      <c r="A99" s="72" t="s">
        <v>373</v>
      </c>
      <c r="B99" s="78" t="s">
        <v>374</v>
      </c>
      <c r="C99" s="76"/>
      <c r="D99" s="73">
        <v>-169566543.05689776</v>
      </c>
      <c r="E99" s="105"/>
      <c r="F99" s="73">
        <v>-107002246</v>
      </c>
      <c r="G99" s="105"/>
      <c r="H99" s="73">
        <v>-84284626.369999975</v>
      </c>
      <c r="I99" s="105"/>
      <c r="J99" s="73">
        <v>-71399627</v>
      </c>
      <c r="L99" s="120">
        <f>ROUND(M99,0)</f>
        <v>-84284626</v>
      </c>
      <c r="M99" s="120">
        <f t="shared" si="4"/>
        <v>-84284626.369999975</v>
      </c>
      <c r="N99" s="72" t="s">
        <v>375</v>
      </c>
      <c r="O99" s="120">
        <f>L99-1</f>
        <v>-84284627</v>
      </c>
    </row>
    <row r="100" spans="1:15" ht="22.2" customHeight="1" x14ac:dyDescent="0.6">
      <c r="A100" s="95" t="s">
        <v>258</v>
      </c>
      <c r="B100" s="78"/>
      <c r="C100" s="76"/>
      <c r="D100" s="100">
        <v>-630725405.37681937</v>
      </c>
      <c r="E100" s="107"/>
      <c r="F100" s="100">
        <v>989633305</v>
      </c>
      <c r="G100" s="107"/>
      <c r="H100" s="100">
        <v>-361715375.76999998</v>
      </c>
      <c r="I100" s="107"/>
      <c r="J100" s="100">
        <v>597340837</v>
      </c>
    </row>
    <row r="101" spans="1:15" ht="22.2" customHeight="1" x14ac:dyDescent="0.6">
      <c r="A101" s="95"/>
      <c r="B101" s="78"/>
      <c r="C101" s="76"/>
      <c r="D101" s="91"/>
      <c r="E101" s="92"/>
      <c r="F101" s="92"/>
      <c r="G101" s="92"/>
      <c r="H101" s="92"/>
      <c r="I101" s="92"/>
      <c r="J101" s="92"/>
    </row>
    <row r="102" spans="1:15" ht="22.2" customHeight="1" x14ac:dyDescent="0.55000000000000004">
      <c r="A102" s="83" t="s">
        <v>259</v>
      </c>
      <c r="B102" s="76"/>
      <c r="C102" s="76"/>
      <c r="D102" s="102"/>
    </row>
    <row r="103" spans="1:15" ht="22.2" customHeight="1" x14ac:dyDescent="0.55000000000000004">
      <c r="A103" s="83" t="s">
        <v>260</v>
      </c>
      <c r="B103" s="76"/>
      <c r="C103" s="76"/>
      <c r="D103" s="108">
        <v>-125759916.11996555</v>
      </c>
      <c r="E103" s="105"/>
      <c r="F103" s="106">
        <v>419364445</v>
      </c>
      <c r="G103" s="105"/>
      <c r="H103" s="106">
        <v>-79574369.861999869</v>
      </c>
      <c r="I103" s="105"/>
      <c r="J103" s="106">
        <v>375469548</v>
      </c>
    </row>
    <row r="104" spans="1:15" ht="22.2" customHeight="1" x14ac:dyDescent="0.55000000000000004">
      <c r="A104" s="83" t="s">
        <v>261</v>
      </c>
      <c r="B104" s="76" t="s">
        <v>376</v>
      </c>
      <c r="C104" s="76"/>
      <c r="D104" s="73">
        <v>54284717.627116285</v>
      </c>
      <c r="E104" s="105"/>
      <c r="F104" s="109">
        <v>7226161</v>
      </c>
      <c r="G104" s="105"/>
      <c r="H104" s="73">
        <v>0</v>
      </c>
      <c r="I104" s="105"/>
      <c r="J104" s="110">
        <v>0</v>
      </c>
    </row>
    <row r="105" spans="1:15" ht="22.2" customHeight="1" x14ac:dyDescent="0.6">
      <c r="A105" s="95" t="s">
        <v>262</v>
      </c>
      <c r="B105" s="76"/>
      <c r="C105" s="76"/>
      <c r="D105" s="111">
        <v>-71475198.492849261</v>
      </c>
      <c r="E105" s="107"/>
      <c r="F105" s="112">
        <v>426590606</v>
      </c>
      <c r="G105" s="107"/>
      <c r="H105" s="113">
        <v>-79574369.861999869</v>
      </c>
      <c r="I105" s="107"/>
      <c r="J105" s="112">
        <v>375469548</v>
      </c>
    </row>
    <row r="106" spans="1:15" ht="22.2" customHeight="1" x14ac:dyDescent="0.55000000000000004">
      <c r="A106" s="83" t="s">
        <v>263</v>
      </c>
      <c r="B106" s="76" t="s">
        <v>377</v>
      </c>
      <c r="C106" s="76"/>
      <c r="D106" s="73">
        <v>885603798.319556</v>
      </c>
      <c r="E106" s="105"/>
      <c r="F106" s="106">
        <v>456394959</v>
      </c>
      <c r="G106" s="105"/>
      <c r="H106" s="73">
        <v>458051570.92000008</v>
      </c>
      <c r="I106" s="105"/>
      <c r="J106" s="106">
        <v>82582023</v>
      </c>
    </row>
    <row r="107" spans="1:15" ht="22.2" customHeight="1" x14ac:dyDescent="0.55000000000000004">
      <c r="A107" s="83" t="s">
        <v>378</v>
      </c>
      <c r="B107" s="76"/>
      <c r="C107" s="76"/>
      <c r="D107" s="108"/>
      <c r="E107" s="105"/>
      <c r="F107" s="106">
        <v>2553157</v>
      </c>
      <c r="G107" s="105"/>
      <c r="H107" s="106"/>
      <c r="I107" s="105"/>
      <c r="J107" s="114">
        <v>0</v>
      </c>
    </row>
    <row r="108" spans="1:15" ht="22.2" customHeight="1" thickBot="1" x14ac:dyDescent="0.65">
      <c r="A108" s="95" t="s">
        <v>264</v>
      </c>
      <c r="B108" s="78"/>
      <c r="C108" s="76"/>
      <c r="D108" s="115">
        <v>814128599.82670665</v>
      </c>
      <c r="E108" s="107"/>
      <c r="F108" s="116">
        <v>885538722</v>
      </c>
      <c r="G108" s="107"/>
      <c r="H108" s="116">
        <v>378477201.05800021</v>
      </c>
      <c r="I108" s="107"/>
      <c r="J108" s="116">
        <v>458051571</v>
      </c>
    </row>
    <row r="109" spans="1:15" ht="22.2" customHeight="1" thickTop="1" x14ac:dyDescent="0.55000000000000004">
      <c r="D109" s="73">
        <v>-830833.58520460129</v>
      </c>
      <c r="E109" s="80"/>
      <c r="F109" s="80"/>
      <c r="G109" s="80"/>
      <c r="H109" s="80">
        <v>-0.32800024747848511</v>
      </c>
      <c r="I109" s="80"/>
      <c r="J109" s="80"/>
    </row>
    <row r="110" spans="1:15" ht="22.2" customHeight="1" x14ac:dyDescent="0.6">
      <c r="A110" s="117" t="s">
        <v>265</v>
      </c>
      <c r="H110" s="81"/>
    </row>
    <row r="111" spans="1:15" ht="22.2" customHeight="1" x14ac:dyDescent="0.55000000000000004">
      <c r="A111" s="83" t="s">
        <v>266</v>
      </c>
      <c r="H111" s="81"/>
    </row>
    <row r="112" spans="1:15" ht="22.2" customHeight="1" x14ac:dyDescent="0.55000000000000004">
      <c r="A112" s="72" t="s">
        <v>267</v>
      </c>
      <c r="H112" s="81"/>
    </row>
    <row r="113" spans="1:10" ht="22.2" customHeight="1" x14ac:dyDescent="0.55000000000000004">
      <c r="A113" s="72" t="s">
        <v>268</v>
      </c>
      <c r="H113" s="81"/>
    </row>
    <row r="114" spans="1:10" ht="22.2" customHeight="1" x14ac:dyDescent="0.55000000000000004">
      <c r="A114" s="72" t="s">
        <v>269</v>
      </c>
      <c r="H114" s="81"/>
    </row>
    <row r="115" spans="1:10" ht="22.2" customHeight="1" x14ac:dyDescent="0.55000000000000004">
      <c r="A115" s="72" t="s">
        <v>270</v>
      </c>
      <c r="H115" s="81"/>
    </row>
    <row r="116" spans="1:10" ht="22.2" customHeight="1" x14ac:dyDescent="0.55000000000000004">
      <c r="A116" s="72" t="s">
        <v>379</v>
      </c>
      <c r="H116" s="81"/>
    </row>
    <row r="117" spans="1:10" ht="22.2" customHeight="1" x14ac:dyDescent="0.6">
      <c r="A117" s="95"/>
      <c r="B117" s="78"/>
      <c r="C117" s="76"/>
      <c r="D117" s="91"/>
      <c r="E117" s="92"/>
      <c r="F117" s="92"/>
      <c r="G117" s="92"/>
      <c r="H117" s="92"/>
      <c r="I117" s="92"/>
      <c r="J117" s="92"/>
    </row>
  </sheetData>
  <mergeCells count="15">
    <mergeCell ref="D82:J82"/>
    <mergeCell ref="D41:F41"/>
    <mergeCell ref="H41:J41"/>
    <mergeCell ref="D43:J43"/>
    <mergeCell ref="D79:F79"/>
    <mergeCell ref="H79:J79"/>
    <mergeCell ref="D80:F80"/>
    <mergeCell ref="H80:J80"/>
    <mergeCell ref="D40:F40"/>
    <mergeCell ref="H40:J40"/>
    <mergeCell ref="D3:F3"/>
    <mergeCell ref="H3:J3"/>
    <mergeCell ref="D4:F4"/>
    <mergeCell ref="H4:J4"/>
    <mergeCell ref="D6:J6"/>
  </mergeCells>
  <pageMargins left="0.79" right="0.79" top="0.48" bottom="0.51" header="0.51" footer="0.51"/>
  <pageSetup paperSize="9" scale="60" firstPageNumber="17" orientation="portrait" useFirstPageNumber="1" r:id="rId1"/>
  <headerFooter alignWithMargins="0">
    <oddFooter xml:space="preserve">&amp;L   หมายเหตุประกอบงบการเงินเป็นส่วนหนึ่งของงบการเงินนี้
&amp;C&amp;14&amp;P
&amp;R
</oddFooter>
  </headerFooter>
  <rowBreaks count="2" manualBreakCount="2">
    <brk id="37" max="9" man="1"/>
    <brk id="7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9</vt:i4>
      </vt:variant>
    </vt:vector>
  </HeadingPairs>
  <TitlesOfParts>
    <vt:vector size="17" baseType="lpstr">
      <vt:lpstr>BS 7-9</vt:lpstr>
      <vt:lpstr>PL 10-11</vt:lpstr>
      <vt:lpstr>SH 12</vt:lpstr>
      <vt:lpstr>SH 13</vt:lpstr>
      <vt:lpstr>SH 14</vt:lpstr>
      <vt:lpstr>SH 15</vt:lpstr>
      <vt:lpstr>CF 16-18</vt:lpstr>
      <vt:lpstr>CF พี่มุ่ยกรอก</vt:lpstr>
      <vt:lpstr>'CF พี่มุ่ยกรอก'!_Hlk120336604</vt:lpstr>
      <vt:lpstr>'BS 7-9'!Print_Area</vt:lpstr>
      <vt:lpstr>'CF 16-18'!Print_Area</vt:lpstr>
      <vt:lpstr>'CF พี่มุ่ยกรอก'!Print_Area</vt:lpstr>
      <vt:lpstr>'PL 10-11'!Print_Area</vt:lpstr>
      <vt:lpstr>'SH 12'!Print_Area</vt:lpstr>
      <vt:lpstr>'SH 13'!Print_Area</vt:lpstr>
      <vt:lpstr>'SH 14'!Print_Area</vt:lpstr>
      <vt:lpstr>'SH 15'!Print_Area</vt:lpstr>
    </vt:vector>
  </TitlesOfParts>
  <Manager/>
  <Company>KPMG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Thai GAAP Dec2020-PAE-IFS_TH_excel</dc:title>
  <dc:subject/>
  <dc:creator>KPMG</dc:creator>
  <cp:keywords/>
  <dc:description/>
  <cp:lastModifiedBy>Wichittra, Chittrakarn</cp:lastModifiedBy>
  <cp:revision/>
  <cp:lastPrinted>2023-02-27T22:10:56Z</cp:lastPrinted>
  <dcterms:created xsi:type="dcterms:W3CDTF">2006-01-06T08:39:44Z</dcterms:created>
  <dcterms:modified xsi:type="dcterms:W3CDTF">2023-02-27T23:52:04Z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0">
    <vt:lpwstr>Thai</vt:lpwstr>
  </property>
  <property fmtid="{D5CDD505-2E9C-101B-9397-08002B2CF9AE}" pid="3" name="Categories0">
    <vt:lpwstr>Interim Financial Statements Template</vt:lpwstr>
  </property>
</Properties>
</file>