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mc:AlternateContent xmlns:mc="http://schemas.openxmlformats.org/markup-compatibility/2006">
    <mc:Choice Requires="x15">
      <x15ac:absPath xmlns:x15ac="http://schemas.microsoft.com/office/spreadsheetml/2010/11/ac" url="C:\Users\wchittrakarn\Desktop\JWD 2022\Q4\ไฟล์ตลาด\"/>
    </mc:Choice>
  </mc:AlternateContent>
  <xr:revisionPtr revIDLastSave="0" documentId="8_{067EDA64-3791-4BE6-9726-0432694D907B}" xr6:coauthVersionLast="47" xr6:coauthVersionMax="47" xr10:uidLastSave="{00000000-0000-0000-0000-000000000000}"/>
  <bookViews>
    <workbookView xWindow="-108" yWindow="-108" windowWidth="23256" windowHeight="12576" tabRatio="748" xr2:uid="{00000000-000D-0000-FFFF-FFFF00000000}"/>
  </bookViews>
  <sheets>
    <sheet name="BS 5-7" sheetId="1" r:id="rId1"/>
    <sheet name="PL 8-9 " sheetId="10" r:id="rId2"/>
    <sheet name="SH CS 10" sheetId="12" r:id="rId3"/>
    <sheet name="SH CS 11" sheetId="18" r:id="rId4"/>
    <sheet name="SH 13" sheetId="17" r:id="rId5"/>
    <sheet name="SH 12" sheetId="13" r:id="rId6"/>
    <sheet name="CF 13-15 By client" sheetId="6" state="hidden" r:id="rId7"/>
    <sheet name="CF 14-16" sheetId="1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 localSheetId="3">#REF!</definedName>
    <definedName name="\A">#REF!</definedName>
    <definedName name="\T" localSheetId="3">#REF!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5-7'!#REF!</definedName>
    <definedName name="_xlnm._FilterDatabase" localSheetId="6" hidden="1">'CF 13-15 By client'!#REF!</definedName>
    <definedName name="_xlnm._FilterDatabase" localSheetId="7" hidden="1">'CF 14-16'!#REF!</definedName>
    <definedName name="_xlnm._FilterDatabase" localSheetId="1" hidden="1">'PL 8-9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 localSheetId="3">PeriodInActual*([5]project!$E1&gt;0)</definedName>
    <definedName name="ActualBeyond">PeriodInActual*([5]project!$E1&gt;0)</definedName>
    <definedName name="adad" localSheetId="3">#REF!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 localSheetId="3">-FV([0]!Interest_Rate/12,'SH CS 11'!Payment_Number-1,-'SH CS 11'!Monthly_Payment,[0]!Loan_Amount)</definedName>
    <definedName name="Beginning_Balance">-FV([0]!Interest_Rate/12,[0]!Payment_Number-1,-Monthly_Payment,[0]!Loan_Amount)</definedName>
    <definedName name="Beginning_Balance1" localSheetId="3">-FV([0]!Interest_Rate/12,'SH CS 11'!Payment_Number-1,-'SH CS 11'!Monthly_Payment,[0]!Loan_Amount)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 localSheetId="3">'[8]F-3'!#REF!</definedName>
    <definedName name="BOI_SIGN">'[8]F-3'!#REF!</definedName>
    <definedName name="BOIA6" localSheetId="3">#REF!</definedName>
    <definedName name="BOIA6">#REF!</definedName>
    <definedName name="BOIAY" localSheetId="3">#REF!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 localSheetId="3">-FV([0]!Interest_Rate/12,'SH CS 11'!Payment_Number,-'SH CS 11'!Monthly_Payment,[0]!Loan_Amount)</definedName>
    <definedName name="Ending">-FV([0]!Interest_Rate/12,[0]!Payment_Number,-Monthly_Payment,[0]!Loan_Amount)</definedName>
    <definedName name="Ending_Balance" localSheetId="3">-FV([0]!Interest_Rate/12,'SH CS 11'!Payment_Number,-'SH CS 11'!Monthly_Payment,[0]!Loan_Amount)</definedName>
    <definedName name="Ending_Balance">-FV([0]!Interest_Rate/12,[0]!Payment_Number,-Monthly_Payment,[0]!Loan_Amount)</definedName>
    <definedName name="EndingBalance" localSheetId="3">#REF!</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 localSheetId="3">{"'Sales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3">-IPMT([0]!Interest_Rate/12,'SH CS 11'!Payment_Number,[0]!Number_of_Payments,[0]!Loan_Amount)</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3">IF('SH CS 11'!Values_Entered,Header_Row+Number_of_Payments,Header_Row)</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 localSheetId="3">IF('SH CS 11'!Payment_Number&lt;=Number_of_Payments,1,0)</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 localSheetId="3">-PMT([0]!Interest_Rate/12,[0]!Number_of_Payments,[0]!Loan_Amount)</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 localSheetId="3">DATE(YEAR([0]!Loan_Start),MONTH([0]!Loan_Start)+'SH CS 11'!Payment_Number,DAY([0]!Loan_Start))</definedName>
    <definedName name="Payment_Date">DATE(YEAR([0]!Loan_Start),MONTH([0]!Loan_Start)+[0]!Payment_Number,DAY([0]!Loan_Start))</definedName>
    <definedName name="Payment_Number" localSheetId="3">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 localSheetId="3">PercentCompleteBeyond*PeriodInPlan</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3">IF('SH CS 11'!Values_Entered,[0]!Header_Row+[0]!Number_of_Payments,[0]!Header_Row)</definedName>
    <definedName name="PKEROIGTPTIYP">IF([0]!Values_Entered,[0]!Header_Row+[0]!Number_of_Payments,[0]!Header_Row)</definedName>
    <definedName name="PL_BKD_ICI" localSheetId="3">#REF!</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3">PeriodInPlan*([5]project!$C1&gt;0)</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 localSheetId="3">-PPMT([0]!Interest_Rate/12,'SH CS 11'!Payment_Number,[0]!Number_of_Payments,[0]!Loan_Amount)</definedName>
    <definedName name="Principal">-PPMT([0]!Interest_Rate/12,[0]!Payment_Number,[0]!Number_of_Payments,[0]!Loan_Amount)</definedName>
    <definedName name="print" localSheetId="3">#REF!</definedName>
    <definedName name="print">#REF!</definedName>
    <definedName name="_xlnm.Print_Area" localSheetId="0">'BS 5-7'!$A$1:$J$120</definedName>
    <definedName name="_xlnm.Print_Area" localSheetId="6">'CF 13-15 By client'!$A$1:$J$107</definedName>
    <definedName name="_xlnm.Print_Area" localSheetId="7">'CF 14-16'!$A$1:$J$128</definedName>
    <definedName name="_xlnm.Print_Area" localSheetId="1">'PL 8-9 '!$A$1:$I$73</definedName>
    <definedName name="_xlnm.Print_Area" localSheetId="5">'SH 12'!$A$1:$S$23</definedName>
    <definedName name="_xlnm.Print_Area" localSheetId="4">'SH 13'!$A$1:$V$28</definedName>
    <definedName name="_xlnm.Print_Area" localSheetId="3">'SH CS 11'!$A$1:$AD$35</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 localSheetId="3">-FV([0]!Interest_Rate/12,'SH CS 11'!Payment_Number-1,-'SH CS 11'!Monthly_Payment,[0]!Loan_Amount)</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 localSheetId="3">IF(Loan_Amount*Interest_Rate*Loan_Years*Loan_Start&gt;0,1,0)</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5" i="6" l="1"/>
  <c r="J50" i="6" s="1"/>
  <c r="J53" i="6" s="1"/>
  <c r="F35" i="6"/>
  <c r="F50" i="6" s="1"/>
  <c r="F53" i="6" s="1"/>
  <c r="H35" i="6"/>
  <c r="H50" i="6" s="1"/>
  <c r="H53" i="6" s="1"/>
  <c r="D35" i="6"/>
  <c r="D50" i="6" s="1"/>
  <c r="D53" i="6" s="1"/>
  <c r="J65" i="6"/>
  <c r="H65" i="6"/>
  <c r="J99" i="6"/>
  <c r="H99" i="6"/>
  <c r="F99" i="6"/>
  <c r="D99" i="6"/>
  <c r="J86" i="6"/>
  <c r="H86" i="6"/>
  <c r="F86" i="6"/>
  <c r="D86" i="6"/>
  <c r="A1" i="6" l="1"/>
  <c r="J8" i="6"/>
  <c r="H8" i="6"/>
</calcChain>
</file>

<file path=xl/sharedStrings.xml><?xml version="1.0" encoding="utf-8"?>
<sst xmlns="http://schemas.openxmlformats.org/spreadsheetml/2006/main" count="658" uniqueCount="387">
  <si>
    <t>JWD InfoLogistics Public Company Limited and its Subsidiaries</t>
  </si>
  <si>
    <t>Statement of financial position</t>
  </si>
  <si>
    <t>31 December</t>
  </si>
  <si>
    <t>Assets</t>
  </si>
  <si>
    <t>Note</t>
  </si>
  <si>
    <t>2022</t>
  </si>
  <si>
    <t>2021</t>
  </si>
  <si>
    <t>(in Baht)</t>
  </si>
  <si>
    <t>Current assets</t>
  </si>
  <si>
    <t>Cash and cash equivalents</t>
  </si>
  <si>
    <t>Trade and other current receivables</t>
  </si>
  <si>
    <t xml:space="preserve">   Trade receivables</t>
  </si>
  <si>
    <t>5, 7</t>
  </si>
  <si>
    <t xml:space="preserve">   Other current receivables</t>
  </si>
  <si>
    <t>Short-term loans</t>
  </si>
  <si>
    <t xml:space="preserve">   Short-term loans to related parties</t>
  </si>
  <si>
    <t>Current portion of long-term loans</t>
  </si>
  <si>
    <t xml:space="preserve">   Long-term loans to related parties</t>
  </si>
  <si>
    <t xml:space="preserve">   Long-term loans to other parties</t>
  </si>
  <si>
    <t>Inventories</t>
  </si>
  <si>
    <t>Other current financial assets</t>
  </si>
  <si>
    <t>Other current assets</t>
  </si>
  <si>
    <t>Total current assets</t>
  </si>
  <si>
    <t>Non-current assets</t>
  </si>
  <si>
    <t xml:space="preserve">Restricted deposits </t>
  </si>
  <si>
    <t>Other non-current financial assets</t>
  </si>
  <si>
    <t>Investments in associates</t>
  </si>
  <si>
    <t>Investments in joint ventures</t>
  </si>
  <si>
    <t>Investments in subsidiaries</t>
  </si>
  <si>
    <t>Intangible assets under operating agreement</t>
  </si>
  <si>
    <t>Investment properties</t>
  </si>
  <si>
    <t xml:space="preserve">Property, plant and equipment  </t>
  </si>
  <si>
    <t>Right-of-use assets</t>
  </si>
  <si>
    <t>Goodwill</t>
  </si>
  <si>
    <t>Other intangible assets other than goodwill</t>
  </si>
  <si>
    <t>Deferred tax assets</t>
  </si>
  <si>
    <t>Other non-current assets</t>
  </si>
  <si>
    <t xml:space="preserve">Total non-current assets </t>
  </si>
  <si>
    <t>Total assets</t>
  </si>
  <si>
    <t>Liabilities and equity</t>
  </si>
  <si>
    <t>Current liabilities</t>
  </si>
  <si>
    <t>Bank overdrafts and short-term borrowings</t>
  </si>
  <si>
    <t xml:space="preserve">   from financial institutions</t>
  </si>
  <si>
    <t>Trade and other current payables</t>
  </si>
  <si>
    <t>Short-term borrowings from related parties</t>
  </si>
  <si>
    <t>5, 17</t>
  </si>
  <si>
    <t>Current portion of debentures</t>
  </si>
  <si>
    <t>Current portion of long-term borrowings</t>
  </si>
  <si>
    <t xml:space="preserve">   from related parties</t>
  </si>
  <si>
    <t>Current portion of lease liabilities</t>
  </si>
  <si>
    <t>Current income tax payable</t>
  </si>
  <si>
    <t>Other current liabilities</t>
  </si>
  <si>
    <t xml:space="preserve">Total current liabilities </t>
  </si>
  <si>
    <t>Non-current liabilities</t>
  </si>
  <si>
    <t>Long-term borrowings</t>
  </si>
  <si>
    <t xml:space="preserve">   Long-term borrowings from </t>
  </si>
  <si>
    <t xml:space="preserve">      financial institutions</t>
  </si>
  <si>
    <t xml:space="preserve">   Long-term borrowings from related parties</t>
  </si>
  <si>
    <t xml:space="preserve">   Long-term borrowings from other parties</t>
  </si>
  <si>
    <t xml:space="preserve">Lease liabilities </t>
  </si>
  <si>
    <t>Other non-current payables</t>
  </si>
  <si>
    <t>Debentures</t>
  </si>
  <si>
    <t>Deferred tax liabilities</t>
  </si>
  <si>
    <t>Non-current provisions for employee benefits</t>
  </si>
  <si>
    <t>Other non-current liabilities</t>
  </si>
  <si>
    <t xml:space="preserve">Total non-current liabilities </t>
  </si>
  <si>
    <t>Total liabilities</t>
  </si>
  <si>
    <t>Equity</t>
  </si>
  <si>
    <t>Share capital</t>
  </si>
  <si>
    <t xml:space="preserve">  Authorised share capital</t>
  </si>
  <si>
    <t xml:space="preserve">  (1,020,000,000 ordinary shares, 
</t>
  </si>
  <si>
    <t xml:space="preserve">  Issued and paid-up share capital</t>
  </si>
  <si>
    <t>Share premium on ordinary shares</t>
  </si>
  <si>
    <t xml:space="preserve">Surplus on acquisition of subsidiaries </t>
  </si>
  <si>
    <t xml:space="preserve">  by share swap</t>
  </si>
  <si>
    <t>Surplus on step down of subsidiary</t>
  </si>
  <si>
    <t xml:space="preserve">Differences on business combination of </t>
  </si>
  <si>
    <t xml:space="preserve">  entities under common control</t>
  </si>
  <si>
    <t>Surplus on share-based payment transactions</t>
  </si>
  <si>
    <t xml:space="preserve">Retained earnings </t>
  </si>
  <si>
    <t xml:space="preserve">   Appropriated</t>
  </si>
  <si>
    <t xml:space="preserve">   Unappropriated</t>
  </si>
  <si>
    <t>Other components of equity</t>
  </si>
  <si>
    <t xml:space="preserve">Equity attributable to owners </t>
  </si>
  <si>
    <t xml:space="preserve">   of the parent</t>
  </si>
  <si>
    <t>Non-controlling interests</t>
  </si>
  <si>
    <t>Total equity</t>
  </si>
  <si>
    <t>Total liabilities and equity</t>
  </si>
  <si>
    <t xml:space="preserve">Statement of comprehensive income </t>
  </si>
  <si>
    <t>Consolidated</t>
  </si>
  <si>
    <t>Separate</t>
  </si>
  <si>
    <t>financial statements</t>
  </si>
  <si>
    <t>Year ended 31 December</t>
  </si>
  <si>
    <t>Revenue from rental and rendering of services</t>
  </si>
  <si>
    <t>Revenue from sale of goods</t>
  </si>
  <si>
    <t>Interest and dividend income</t>
  </si>
  <si>
    <t>Gain on fair value measurement of previously held equity</t>
  </si>
  <si>
    <t>Other income</t>
  </si>
  <si>
    <t>Expenses</t>
  </si>
  <si>
    <t>5, 21</t>
  </si>
  <si>
    <t>Cost of rental and rendering of services</t>
  </si>
  <si>
    <t>Costs of sales of goods</t>
  </si>
  <si>
    <t>Distribution costs</t>
  </si>
  <si>
    <t>Administrative expenses</t>
  </si>
  <si>
    <t>Net foreign exchange loss</t>
  </si>
  <si>
    <t>Loss on revaluation of derivatives</t>
  </si>
  <si>
    <t>Total expenses</t>
  </si>
  <si>
    <t>Profit from operating activities</t>
  </si>
  <si>
    <t>Finance costs</t>
  </si>
  <si>
    <t>Share of profit of joint ventures and associates accounted for</t>
  </si>
  <si>
    <t xml:space="preserve">  using equity method</t>
  </si>
  <si>
    <t>Profit before income tax expense</t>
  </si>
  <si>
    <t>Tax expense</t>
  </si>
  <si>
    <t>Profit for the year</t>
  </si>
  <si>
    <t xml:space="preserve">Other comprehensive income </t>
  </si>
  <si>
    <t xml:space="preserve">  to profit or loss</t>
  </si>
  <si>
    <t xml:space="preserve">Exchange differences on translating </t>
  </si>
  <si>
    <t xml:space="preserve">  financial statements</t>
  </si>
  <si>
    <t xml:space="preserve">Total items that will be reclassified subsequently </t>
  </si>
  <si>
    <t>Gain (loss) on investments in equity instruments designated</t>
  </si>
  <si>
    <t xml:space="preserve">Other comprehensive income (expense) </t>
  </si>
  <si>
    <t xml:space="preserve">  for the year, net of tax</t>
  </si>
  <si>
    <t>Total comprehensive income for the year</t>
  </si>
  <si>
    <t>Statement of comprehensive income</t>
  </si>
  <si>
    <t>Profit (loss) attributable to:</t>
  </si>
  <si>
    <t xml:space="preserve">   Owners of the parent</t>
  </si>
  <si>
    <t xml:space="preserve">   Non-controlling interests</t>
  </si>
  <si>
    <t xml:space="preserve">Total comprehensive income (expense) attributable to: </t>
  </si>
  <si>
    <t xml:space="preserve">  Owners of the parent</t>
  </si>
  <si>
    <t xml:space="preserve">  Non-controlling interests</t>
  </si>
  <si>
    <t>Basic earnings per share</t>
  </si>
  <si>
    <t xml:space="preserve">Statement of changes in equity </t>
  </si>
  <si>
    <t>Consolidated financial statements</t>
  </si>
  <si>
    <t>Retained earnings</t>
  </si>
  <si>
    <t>Surplus on</t>
  </si>
  <si>
    <t>Differences on</t>
  </si>
  <si>
    <t xml:space="preserve">Equity </t>
  </si>
  <si>
    <t>Issued and</t>
  </si>
  <si>
    <t xml:space="preserve">acquisition of </t>
  </si>
  <si>
    <t>business combination</t>
  </si>
  <si>
    <t xml:space="preserve">share-based </t>
  </si>
  <si>
    <t>Total other</t>
  </si>
  <si>
    <t>attributable to</t>
  </si>
  <si>
    <t>Non-</t>
  </si>
  <si>
    <t>paid-up share</t>
  </si>
  <si>
    <t>Share</t>
  </si>
  <si>
    <t xml:space="preserve">subsidiaries </t>
  </si>
  <si>
    <t>step down</t>
  </si>
  <si>
    <t>of entities under</t>
  </si>
  <si>
    <t xml:space="preserve">payment </t>
  </si>
  <si>
    <t>Legal</t>
  </si>
  <si>
    <t>Translation</t>
  </si>
  <si>
    <t>Fair value</t>
  </si>
  <si>
    <t>components</t>
  </si>
  <si>
    <t>owners of</t>
  </si>
  <si>
    <t>controlling</t>
  </si>
  <si>
    <t>Total</t>
  </si>
  <si>
    <t xml:space="preserve"> capital</t>
  </si>
  <si>
    <t>premium</t>
  </si>
  <si>
    <t>by share swap</t>
  </si>
  <si>
    <t>of subsidiary</t>
  </si>
  <si>
    <t xml:space="preserve"> common control</t>
  </si>
  <si>
    <t>transactions</t>
  </si>
  <si>
    <t>reserves</t>
  </si>
  <si>
    <t>Unappropriated</t>
  </si>
  <si>
    <t>reserve</t>
  </si>
  <si>
    <t>of equity</t>
  </si>
  <si>
    <t>the parent</t>
  </si>
  <si>
    <t>interests</t>
  </si>
  <si>
    <t>equity</t>
  </si>
  <si>
    <t>Year ended 31 December 2021</t>
  </si>
  <si>
    <t>Balance at 1 January 2021</t>
  </si>
  <si>
    <t xml:space="preserve"> </t>
  </si>
  <si>
    <t>Transactions  with owners, recorded directly in equity</t>
  </si>
  <si>
    <t>Distributions to owners</t>
  </si>
  <si>
    <t xml:space="preserve">  Dividends to shareholders</t>
  </si>
  <si>
    <t xml:space="preserve">  Dividends to non-controlling interests</t>
  </si>
  <si>
    <t>Total distributions to owners</t>
  </si>
  <si>
    <t xml:space="preserve">  Changes in ownership interests in subsidiaries</t>
  </si>
  <si>
    <t xml:space="preserve">  Acquisition of non-controlling interests </t>
  </si>
  <si>
    <t xml:space="preserve">    from increasing investments in subsidiaries</t>
  </si>
  <si>
    <t>4 (c)</t>
  </si>
  <si>
    <t xml:space="preserve">  Acquisition of non-controlling interests with a change in control</t>
  </si>
  <si>
    <t>4 (a)</t>
  </si>
  <si>
    <t xml:space="preserve">  Increasing of non-controlling interests from an increasing in</t>
  </si>
  <si>
    <t xml:space="preserve">    share capital of investments in subsidiaries </t>
  </si>
  <si>
    <t xml:space="preserve">  Total changes in ownership interests in subsidiaries</t>
  </si>
  <si>
    <t>Total transactions with owners, recorded directly in equity</t>
  </si>
  <si>
    <t>Comprehensive income (expense) for the year</t>
  </si>
  <si>
    <t>Profit or loss</t>
  </si>
  <si>
    <t>Other comprehensive income</t>
  </si>
  <si>
    <t>Total comprehensive income (expense) for the year</t>
  </si>
  <si>
    <t>Transfer to legal reserve</t>
  </si>
  <si>
    <t>Balance at 31 December 2021</t>
  </si>
  <si>
    <t>Year ended 31 December 2022</t>
  </si>
  <si>
    <t>Balance at 1 January 2022</t>
  </si>
  <si>
    <t xml:space="preserve">  Decrease of non-controlling interest from fair value adjustment</t>
  </si>
  <si>
    <t xml:space="preserve">  Decreasing of non-controlling interests with a change in control</t>
  </si>
  <si>
    <t>Balance at 31 December 2022</t>
  </si>
  <si>
    <t>Statement of changes in equity</t>
  </si>
  <si>
    <t>Separate financial statements</t>
  </si>
  <si>
    <t xml:space="preserve">Other components </t>
  </si>
  <si>
    <t>Transactions with owners, recorded directly in equity</t>
  </si>
  <si>
    <t xml:space="preserve">Contributions by and distributions to owners </t>
  </si>
  <si>
    <t xml:space="preserve">Total distributions to owners </t>
  </si>
  <si>
    <t>Comprehensive income for the year</t>
  </si>
  <si>
    <t>Changes in interests from business restructuring</t>
  </si>
  <si>
    <t xml:space="preserve">  Impact of business restructuring</t>
  </si>
  <si>
    <t>Total changes in interests from business restructuring</t>
  </si>
  <si>
    <t>Statement of cash flows (Unaudited)</t>
  </si>
  <si>
    <t xml:space="preserve">Nine-month period ended </t>
  </si>
  <si>
    <t>30 September</t>
  </si>
  <si>
    <t>(in thousand Baht)</t>
  </si>
  <si>
    <t>CASH  FLOWS  FROM  OPERATING  ACTIVITIES</t>
  </si>
  <si>
    <t>Adjustments by</t>
  </si>
  <si>
    <t>Gain on sales of temporary investments</t>
  </si>
  <si>
    <t>Unrealised (gain) loss on temporary investments</t>
  </si>
  <si>
    <t>Bad debt and doubtful debts (reversal)</t>
  </si>
  <si>
    <t>Doubtful debts expense - other current receivables</t>
  </si>
  <si>
    <t>Unrealized (gain) loss on foreign exchange rates</t>
  </si>
  <si>
    <t>Doubtful debts expense - short-term loan to other party</t>
  </si>
  <si>
    <t>Share of gain of investments in associates and joint ventures</t>
  </si>
  <si>
    <t>Loss on fair value adjustment from available-for-sale investments</t>
  </si>
  <si>
    <t xml:space="preserve">   to investment in an associate</t>
  </si>
  <si>
    <t>Loss from sale of investment in subsidiarities</t>
  </si>
  <si>
    <t>Loss from impairment of other long-term investment</t>
  </si>
  <si>
    <t>Amortization - intangible assets under operating agreement</t>
  </si>
  <si>
    <t>Depreciation - investment properties</t>
  </si>
  <si>
    <t>Depreciation - property, plant and equipment</t>
  </si>
  <si>
    <t>Gain on sale of property, plant and equipment</t>
  </si>
  <si>
    <t>Amortization - leasehold rights</t>
  </si>
  <si>
    <t>Amortization - intangible asset</t>
  </si>
  <si>
    <t>Provision expense</t>
  </si>
  <si>
    <t>Employee benefits expense</t>
  </si>
  <si>
    <t>Dividend income</t>
  </si>
  <si>
    <t>Interest income</t>
  </si>
  <si>
    <t>Profit from operations before changes in operating assets and liabilities</t>
  </si>
  <si>
    <t>Operating assets (increase) decrease</t>
  </si>
  <si>
    <t>Trade receivables</t>
  </si>
  <si>
    <t>Other current receivables</t>
  </si>
  <si>
    <t>Deposits at financial institutions pledged as collateral</t>
  </si>
  <si>
    <t>Operating liabilities increase (decrease)</t>
  </si>
  <si>
    <t>Trade payables</t>
  </si>
  <si>
    <t>Other current payables</t>
  </si>
  <si>
    <t>Unearned revenue and long-term accrued rental expenses</t>
  </si>
  <si>
    <t>Provision for employee benefit paid</t>
  </si>
  <si>
    <t>Net cash flows generated from operations</t>
  </si>
  <si>
    <t>Tax refund received</t>
  </si>
  <si>
    <t xml:space="preserve">Income tax paid </t>
  </si>
  <si>
    <t>Net cash flows provided by operating activities</t>
  </si>
  <si>
    <t>Cash flows from operating activities</t>
  </si>
  <si>
    <t>Cash received from (paid for) sale of current investments</t>
  </si>
  <si>
    <t xml:space="preserve">Cash received from (paid for) short-term loans to related parties </t>
  </si>
  <si>
    <t>Cash received from (paid for) short-term loans to other parties</t>
  </si>
  <si>
    <t>Cash paid for purchasing of investments in associates and joint ventures</t>
  </si>
  <si>
    <t>Cash paid for purchasing of investments in subsidiaries</t>
  </si>
  <si>
    <t>Cash received from sale of investment in a subsidiary</t>
  </si>
  <si>
    <t>Cash paid for sale of investment in a subsidiary</t>
  </si>
  <si>
    <t>Cash paid for purchasing of other long-term investment</t>
  </si>
  <si>
    <t>Cash paid for long-term loans to related parties</t>
  </si>
  <si>
    <t>Cash received from long-term loans to related parties</t>
  </si>
  <si>
    <t>Cash paid for purchase of intangible asset under operating agreement</t>
  </si>
  <si>
    <t>using equity method, net of tax</t>
  </si>
  <si>
    <t>Cash paid for purchase of investment properties</t>
  </si>
  <si>
    <t>Cash paid for purchase of property, plant and equipment</t>
  </si>
  <si>
    <t>Proceeds from sale of property, plant and equipment</t>
  </si>
  <si>
    <t>Cash paid for purchases of intangible assets</t>
  </si>
  <si>
    <t>Cash paid for advance payments for purchasing of investment in an associate</t>
  </si>
  <si>
    <t xml:space="preserve">Dividend received </t>
  </si>
  <si>
    <t xml:space="preserve">Interest received  </t>
  </si>
  <si>
    <t>Net cash used in investing activities</t>
  </si>
  <si>
    <t>CASH  FLOWS  FROM  FINANCING  ACTIVITIES</t>
  </si>
  <si>
    <t>Cash received from bank overdrafts and</t>
  </si>
  <si>
    <t xml:space="preserve">   short-term borrowings from financial institutions</t>
  </si>
  <si>
    <t>Cash received for short-term borrowings from related parties</t>
  </si>
  <si>
    <t>Cash repayment for long-term borrowings from financial institutions</t>
  </si>
  <si>
    <t>Proceeds from long-term borrowings from financial institutions</t>
  </si>
  <si>
    <t>Cash repayment for liabilities under finance lease agreements</t>
  </si>
  <si>
    <t>Cash received from increasing of  subsidiaries’ registered share capital - NCI</t>
  </si>
  <si>
    <t>Dividend paid to shareholders</t>
  </si>
  <si>
    <t>Dividend paid to non-controlling of subsidiaries shareholders</t>
  </si>
  <si>
    <t>Interest paid</t>
  </si>
  <si>
    <t>Net cash flows provided by financing activities</t>
  </si>
  <si>
    <t xml:space="preserve">Exchange differences on translation of financial statements </t>
  </si>
  <si>
    <t>of foreign subsidiaries</t>
  </si>
  <si>
    <t>Net increase (decrease) in cash and cash equivalents</t>
  </si>
  <si>
    <t>Cash and cash equivalents as at January 1,</t>
  </si>
  <si>
    <t xml:space="preserve">Add (Less) cash included in disposal assets group classified as held for sales  </t>
  </si>
  <si>
    <t>Cash and cash equivalents as at September 30,</t>
  </si>
  <si>
    <t>Statement of cash flows</t>
  </si>
  <si>
    <t>Tax expenses</t>
  </si>
  <si>
    <t>Depreciation and amortisation</t>
  </si>
  <si>
    <t>Gain on disposal of investment property</t>
  </si>
  <si>
    <t>(Gain) loss on disposal of property, plant and equipment</t>
  </si>
  <si>
    <t>Provision for employee benefits</t>
  </si>
  <si>
    <t xml:space="preserve">Dividend income </t>
  </si>
  <si>
    <t>Changes in operating assets and liabilities</t>
  </si>
  <si>
    <t xml:space="preserve">Other current assets </t>
  </si>
  <si>
    <t xml:space="preserve">Other non-current assets </t>
  </si>
  <si>
    <t>Provisions for employee benefits paid</t>
  </si>
  <si>
    <t>Taxes received (paid)</t>
  </si>
  <si>
    <t>Net cash from operating activities</t>
  </si>
  <si>
    <t>Cash flows from investing activities</t>
  </si>
  <si>
    <t>Acquisition of subsidiaries, net of cash acquired</t>
  </si>
  <si>
    <t>Proceeds from repayment of short-term loans to related parties</t>
  </si>
  <si>
    <t>Short-term loans to related parties</t>
  </si>
  <si>
    <t>Acquisition of associates and joint ventures</t>
  </si>
  <si>
    <t>Proceeds from acquisition of non-controlling interests with a change in control</t>
  </si>
  <si>
    <t>Proceeds from sale of investment in subsidiaries</t>
  </si>
  <si>
    <t>Payment for increase in share capital of investment in subsidiaries</t>
  </si>
  <si>
    <t>Acquisition of intangible assets under operating agreement</t>
  </si>
  <si>
    <t>Proceeds from sale of investment property</t>
  </si>
  <si>
    <t>Acquisition of investment property</t>
  </si>
  <si>
    <t xml:space="preserve">Proceeds from sale of property, plant and equipment </t>
  </si>
  <si>
    <t xml:space="preserve">Acquisition of property, plant and equipment  </t>
  </si>
  <si>
    <t xml:space="preserve">Proceeds from sale of intangible assets </t>
  </si>
  <si>
    <t xml:space="preserve">Acquisition of intangible assets </t>
  </si>
  <si>
    <t>Acquisition of other long-term investments</t>
  </si>
  <si>
    <t>Proceeds from repayment of long-term loans to related parties</t>
  </si>
  <si>
    <t>Long-term loan to related parties</t>
  </si>
  <si>
    <t xml:space="preserve">Dividends received </t>
  </si>
  <si>
    <t>Cash flows from financing activities</t>
  </si>
  <si>
    <t>Proceeds from bank overdrafts and short-term borrowings</t>
  </si>
  <si>
    <t>from financial institutions</t>
  </si>
  <si>
    <t>Repayment of bank overdrafts and short-term borrowings</t>
  </si>
  <si>
    <t>Proceeds from short-term borrowings from related parties</t>
  </si>
  <si>
    <t>Repayment of short-term borrowings from related parties</t>
  </si>
  <si>
    <t>Repayment of long-term borrowings from financial institutions</t>
  </si>
  <si>
    <t>Repayment of long-term borrowings from related parties</t>
  </si>
  <si>
    <t>Payment of lease liabilities</t>
  </si>
  <si>
    <t>Proceeds from issuance of debentures</t>
  </si>
  <si>
    <t>Repayment of debentures</t>
  </si>
  <si>
    <t>Proceeds from increase of share capital in subsidiaries -</t>
  </si>
  <si>
    <t>non-controlling interests</t>
  </si>
  <si>
    <t>Dividends paid to owners of the Company</t>
  </si>
  <si>
    <t>Dividends paid to non-controlling interest</t>
  </si>
  <si>
    <t>Finance cost paid</t>
  </si>
  <si>
    <t>Net cash from (used in) financing activities</t>
  </si>
  <si>
    <t>Net increase (decrease) in cash and cash equivalents,</t>
  </si>
  <si>
    <t>before effect of exchange rates</t>
  </si>
  <si>
    <t>Effect of exchange rate changes on cash and cash equivalents</t>
  </si>
  <si>
    <t>Cash and cash equivalents at 1 January</t>
  </si>
  <si>
    <t>Cash and cash equivalents at 31 December</t>
  </si>
  <si>
    <t>Non-cash transactions</t>
  </si>
  <si>
    <t xml:space="preserve">Payable of intangible assets under operating agreement </t>
  </si>
  <si>
    <t>Payable of investment properties</t>
  </si>
  <si>
    <t>Payable of property, plant and equipment</t>
  </si>
  <si>
    <t>Lease liabilities</t>
  </si>
  <si>
    <t>Reduction in rental expenses relating to COVID-19</t>
  </si>
  <si>
    <t xml:space="preserve">  (1,811,020,306 ordinary shares, 
</t>
  </si>
  <si>
    <t>4(b)</t>
  </si>
  <si>
    <t>Cash receipts from the entire business transfer from a subsidiary</t>
  </si>
  <si>
    <t>Intangible assets other than goodwill tranferred from</t>
  </si>
  <si>
    <t>the entire business transfer</t>
  </si>
  <si>
    <t>Other payables tranferred from the entire business transfer</t>
  </si>
  <si>
    <t>Investment in subsidiaries transferred from the entire</t>
  </si>
  <si>
    <t>business transfer</t>
  </si>
  <si>
    <t xml:space="preserve">   Short-term loans to others</t>
  </si>
  <si>
    <t xml:space="preserve">      par value at Baht 0.5 per share)</t>
  </si>
  <si>
    <t xml:space="preserve">      Legal reserve</t>
  </si>
  <si>
    <t>Income</t>
  </si>
  <si>
    <t>Net foreign exchange gain</t>
  </si>
  <si>
    <t>Total income</t>
  </si>
  <si>
    <t>Proceeds from repayment of long-term loans to other parties</t>
  </si>
  <si>
    <t xml:space="preserve">Consolidated </t>
  </si>
  <si>
    <t xml:space="preserve"> financial statements</t>
  </si>
  <si>
    <t>Long-term loans</t>
  </si>
  <si>
    <t>Items that will not be reclassified subsequently to profit or loss</t>
  </si>
  <si>
    <t xml:space="preserve">Total items that will not be reclassified subsequently </t>
  </si>
  <si>
    <t xml:space="preserve">   to profit or loss</t>
  </si>
  <si>
    <t xml:space="preserve">Separate </t>
  </si>
  <si>
    <t>Impairment loss on investment in subsidiary</t>
  </si>
  <si>
    <t>Items that will be reclassified subsequently</t>
  </si>
  <si>
    <t>Income tax relating to items that will not be reclassified subsequently</t>
  </si>
  <si>
    <t xml:space="preserve">   at fair value through other comprehensive income</t>
  </si>
  <si>
    <t>Payable of intangible assets other than goodwill</t>
  </si>
  <si>
    <t>Adjustments to reconcile profit to cash receipts</t>
  </si>
  <si>
    <t>Unrealised (gain) loss on foreign exchange</t>
  </si>
  <si>
    <t>(Reversal of) expected credit loss</t>
  </si>
  <si>
    <t>Gain on write-off of intangible assets</t>
  </si>
  <si>
    <t>Gain on disposals of other current financial assets</t>
  </si>
  <si>
    <t>Gain on fair value adjustment</t>
  </si>
  <si>
    <t>Loss from sales of investment in subsidiary</t>
  </si>
  <si>
    <t>Trade receivables and other current receivables</t>
  </si>
  <si>
    <t>Net cash generated from operations</t>
  </si>
  <si>
    <t>Proceeds from sale of other current financial assets</t>
  </si>
  <si>
    <t>Acquisition of other current financial 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</si>
</sst>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0\);\-"/>
    <numFmt numFmtId="171" formatCode="_(* #,##0.0_);_(* \(#,##0.0\);_(* &quot;-&quot;??_);_(@_)"/>
    <numFmt numFmtId="172" formatCode="_(* #,##0_);_(* \(#,##0\);_(* &quot;-&quot;??_);_(@_)"/>
    <numFmt numFmtId="173" formatCode="#,##0\ ;\(#,##0\)"/>
    <numFmt numFmtId="174" formatCode="_(* #,##0_);_(* \(#,##0\);_(* &quot;-&quot;????_);_(@_)"/>
    <numFmt numFmtId="175" formatCode="#,##0;\(#,##0\)"/>
    <numFmt numFmtId="176" formatCode="#,##0.00;\(#,##0.00\)"/>
    <numFmt numFmtId="177" formatCode="_(* #,##0_);_(* \(#,##0\);_(* &quot;-&quot;???_);_(@_)"/>
    <numFmt numFmtId="178" formatCode="\-"/>
    <numFmt numFmtId="179" formatCode="\t&quot;฿&quot;#,##0.00_);[Red]\(\t&quot;฿&quot;#,##0.00\)"/>
    <numFmt numFmtId="180" formatCode="#,###;\(#,###\)"/>
    <numFmt numFmtId="181" formatCode="0.0000"/>
    <numFmt numFmtId="182" formatCode="_(#,##0_);\(#,##0\);_(\-_)"/>
    <numFmt numFmtId="183" formatCode="0.0%"/>
    <numFmt numFmtId="184" formatCode="_(* #,##0.00_);_(* \(#,##0.00\);_(* \-??_);_(@_)"/>
    <numFmt numFmtId="185" formatCode="_-* #,##0.00_-;\-* #,##0.00_-;_-* \-??_-;_-@_-"/>
    <numFmt numFmtId="186" formatCode="_(* #,##0.00000_);_(* \(#,##0.00000\);_(* \-??_);_(@_)"/>
    <numFmt numFmtId="187" formatCode="#,##0.00;[Red]\(#,##0.00\)"/>
    <numFmt numFmtId="188" formatCode="&quot;t฿&quot;#,##0_);[Red]&quot;(t฿&quot;#,##0\)"/>
    <numFmt numFmtId="189" formatCode="#,##0.00_);\-#,##0.00"/>
    <numFmt numFmtId="190" formatCode="#,##0.00\ &quot;F&quot;;\-#,##0.00\ &quot;F&quot;"/>
    <numFmt numFmtId="191" formatCode="\$#,##0.00;&quot;($&quot;#,##0.00\)"/>
    <numFmt numFmtId="192" formatCode="dd\-mmm\-yy_)"/>
    <numFmt numFmtId="193" formatCode="_(* #,##0_);_(* \(#,##0\);_(* \-??_);_(@_)"/>
    <numFmt numFmtId="194" formatCode="##&quot; years&quot;"/>
    <numFmt numFmtId="195" formatCode="_-[$€-2]* #,##0.00_-;\-[$€-2]* #,##0.00_-;_-[$€-2]* \-??_-"/>
    <numFmt numFmtId="196" formatCode="#,##0_ ;\(#,##0\)_-;\-"/>
    <numFmt numFmtId="197" formatCode="0.00_)"/>
    <numFmt numFmtId="198" formatCode="0%_);\(0%\)"/>
    <numFmt numFmtId="199" formatCode="##&quot; months&quot;"/>
    <numFmt numFmtId="200" formatCode="0.00&quot;  x&quot;"/>
    <numFmt numFmtId="201" formatCode="_-* #,##0_-;\-* #,##0_-;_-* \-_-;_-@_-"/>
    <numFmt numFmtId="202" formatCode="_-\$* #,##0_-;&quot;-$&quot;* #,##0_-;_-\$* \-_-;_-@_-"/>
    <numFmt numFmtId="203" formatCode="\฿#,##0.00;[Red]&quot;-฿&quot;#,##0.00"/>
    <numFmt numFmtId="204" formatCode="#.\ \ "/>
    <numFmt numFmtId="205" formatCode="##.\ \ "/>
    <numFmt numFmtId="206" formatCode="_(&quot;N$&quot;* #,##0.00_);_(&quot;N$&quot;* \(#,##0.00\);_(&quot;N$&quot;* &quot;-&quot;??_);_(@_)"/>
    <numFmt numFmtId="207" formatCode="#,##0.0"/>
    <numFmt numFmtId="208" formatCode="mmmm\ d\,\ yyyy"/>
    <numFmt numFmtId="209" formatCode="mm/dd/yy"/>
    <numFmt numFmtId="210" formatCode="#,##0.00000"/>
    <numFmt numFmtId="211" formatCode="#,##0.00_);#,##0.00"/>
    <numFmt numFmtId="212" formatCode="dd\/mm\/yyyy"/>
    <numFmt numFmtId="213" formatCode="#,###.00"/>
    <numFmt numFmtId="214" formatCode="#,##0.00_ ;[Red]\-#,##0.00\ "/>
    <numFmt numFmtId="215" formatCode="\t&quot;£&quot;#,##0_);[Red]\(\t&quot;£&quot;#,##0\)"/>
    <numFmt numFmtId="216" formatCode="0.000%"/>
    <numFmt numFmtId="217" formatCode="&quot;฿&quot;#,##0.00_);[Red]\(&quot;฿&quot;#,##0.00\)"/>
    <numFmt numFmtId="218" formatCode="[$-1010000]d/m/yy;@"/>
    <numFmt numFmtId="219" formatCode="_ * #,##0.00_ ;_ * \-#,##0.00_ ;_ * &quot;-&quot;??_ ;_ @_ "/>
    <numFmt numFmtId="220" formatCode="d\/m\/yyyy"/>
    <numFmt numFmtId="221" formatCode="[$-1070000]d/m/yy;@"/>
    <numFmt numFmtId="222" formatCode="_-* #,##0.00\ _€_-;\-* #,##0.00\ _€_-;_-* &quot;-&quot;??\ _€_-;_-@_-"/>
    <numFmt numFmtId="223" formatCode="[$-107041E]d\ mmm\ yy;@"/>
    <numFmt numFmtId="224" formatCode="#,##0.00_);\-#,##0.00;&quot;&lt;Default Format&gt;&quot;"/>
    <numFmt numFmtId="225" formatCode="_-&quot;¥&quot;* #,##0_-;\-&quot;¥&quot;* #,##0_-;_-&quot;¥&quot;* &quot;-&quot;_-;_-@_-"/>
    <numFmt numFmtId="226" formatCode="_(&quot;$&quot;* #,##0.0_);_(&quot;$&quot;* \(#,##0.0\);_(&quot;$&quot;* &quot;0.0&quot;_);_(@_)"/>
    <numFmt numFmtId="227" formatCode="_-* #,##0\ _P_t_s_-;\-* #,##0\ _P_t_s_-;_-* &quot;-&quot;\ _P_t_s_-;_-@_-"/>
    <numFmt numFmtId="228" formatCode="_-* #,##0\ &quot;Pts&quot;_-;\-* #,##0\ &quot;Pts&quot;_-;_-* &quot;-&quot;\ &quot;Pts&quot;_-;_-@_-"/>
    <numFmt numFmtId="229" formatCode="_-* #,##0.00\ &quot;Pts&quot;_-;\-* #,##0.00\ &quot;Pts&quot;_-;_-* &quot;-&quot;??\ &quot;Pts&quot;_-;_-@_-"/>
    <numFmt numFmtId="230" formatCode="0.00%;\(0.00%\)"/>
    <numFmt numFmtId="231" formatCode="#,##0.0\x;\(#,##0.0\x\)"/>
    <numFmt numFmtId="232" formatCode="_(&quot;$&quot;* #,##0.0000_);_(&quot;$&quot;* \(#,##0.0000\);_(&quot;$&quot;* &quot;-&quot;??_);_(@_)"/>
    <numFmt numFmtId="233" formatCode="0&quot;  &quot;"/>
    <numFmt numFmtId="234" formatCode="#,##0.0_);[Red]\(#,##0.0\)"/>
    <numFmt numFmtId="235" formatCode="&quot;$&quot;#,##0.000_);\(&quot;$&quot;#,##0.00\)"/>
    <numFmt numFmtId="236" formatCode="&quot;$&quot;#,##0.0000_);\(&quot;$&quot;#,##0.000\)"/>
    <numFmt numFmtId="237" formatCode="0.00&quot;  &quot;"/>
    <numFmt numFmtId="238" formatCode="General_)"/>
    <numFmt numFmtId="239" formatCode="&quot;\&quot;#,##0;[Red]&quot;\&quot;\-#,##0"/>
    <numFmt numFmtId="240" formatCode="&quot;\&quot;#,##0.00;[Red]&quot;\&quot;\-#,##0.00"/>
    <numFmt numFmtId="241" formatCode="[$-409]d/mmm/yy;@"/>
    <numFmt numFmtId="242" formatCode="&quot;฿&quot;#,##0.00;[Red]\-&quot;฿&quot;#,##0.00"/>
    <numFmt numFmtId="243" formatCode="_(* #,##0.000000_);_(* \(#,##0.000000\);_(* &quot;-&quot;??_);_(@_)"/>
    <numFmt numFmtId="244" formatCode="_(* #,##0.000_);_(* \(#,##0.000\);_(* &quot;-&quot;???_);_(@_)"/>
    <numFmt numFmtId="245" formatCode="_(* #,##0.00000_);_(* \(#,##0.00000\);_(* &quot;-&quot;??_);_(@_)"/>
  </numFmts>
  <fonts count="223">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4"/>
      <color indexed="8"/>
      <name val="Times New Roman"/>
      <family val="1"/>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i/>
      <sz val="9"/>
      <name val="Times New Roman"/>
      <family val="1"/>
    </font>
    <font>
      <b/>
      <sz val="12"/>
      <name val="Times New Roman"/>
      <family val="1"/>
    </font>
    <font>
      <sz val="10"/>
      <color theme="1"/>
      <name val="Arial"/>
      <family val="2"/>
    </font>
    <font>
      <sz val="9"/>
      <name val="Times New Roman"/>
      <family val="1"/>
    </font>
    <font>
      <b/>
      <sz val="11"/>
      <color theme="1"/>
      <name val="Times New Roman"/>
      <family val="1"/>
    </font>
    <font>
      <sz val="15"/>
      <name val="Angsana New"/>
      <family val="1"/>
    </font>
    <font>
      <sz val="10"/>
      <name val="Arial"/>
      <family val="2"/>
    </font>
    <font>
      <sz val="12"/>
      <name val="Times New Roman"/>
      <family val="1"/>
    </font>
    <font>
      <b/>
      <sz val="10"/>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7">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style="thin">
        <color auto="1"/>
      </top>
      <bottom style="thin">
        <color indexed="64"/>
      </bottom>
      <diagonal/>
    </border>
  </borders>
  <cellStyleXfs count="4733">
    <xf numFmtId="0" fontId="0" fillId="0" borderId="0"/>
    <xf numFmtId="43" fontId="14" fillId="0" borderId="0" applyFont="0" applyFill="0" applyBorder="0" applyAlignment="0" applyProtection="0"/>
    <xf numFmtId="0" fontId="8" fillId="0" borderId="0"/>
    <xf numFmtId="43" fontId="8" fillId="0" borderId="0" applyFont="0" applyFill="0" applyBorder="0" applyAlignment="0" applyProtection="0"/>
    <xf numFmtId="0" fontId="17" fillId="0" borderId="0"/>
    <xf numFmtId="43" fontId="8" fillId="0" borderId="0" applyFont="0" applyFill="0" applyBorder="0" applyAlignment="0" applyProtection="0"/>
    <xf numFmtId="0" fontId="17" fillId="0" borderId="0"/>
    <xf numFmtId="0" fontId="8" fillId="0" borderId="0"/>
    <xf numFmtId="0" fontId="8" fillId="0" borderId="0"/>
    <xf numFmtId="43" fontId="8" fillId="0" borderId="0" applyFont="0" applyFill="0" applyBorder="0" applyAlignment="0" applyProtection="0"/>
    <xf numFmtId="0" fontId="44" fillId="0" borderId="0"/>
    <xf numFmtId="0" fontId="17" fillId="0" borderId="0"/>
    <xf numFmtId="43" fontId="8" fillId="0" borderId="0" applyFont="0" applyFill="0" applyBorder="0" applyAlignment="0" applyProtection="0"/>
    <xf numFmtId="0" fontId="8" fillId="0" borderId="0"/>
    <xf numFmtId="0" fontId="8" fillId="0" borderId="0"/>
    <xf numFmtId="0" fontId="17" fillId="0" borderId="0"/>
    <xf numFmtId="0" fontId="47" fillId="0" borderId="0"/>
    <xf numFmtId="43" fontId="48" fillId="0" borderId="0" applyFont="0" applyFill="0" applyBorder="0" applyAlignment="0" applyProtection="0"/>
    <xf numFmtId="0" fontId="7" fillId="0" borderId="0"/>
    <xf numFmtId="0" fontId="7" fillId="0" borderId="0"/>
    <xf numFmtId="43" fontId="48" fillId="0" borderId="0" applyFont="0" applyFill="0" applyBorder="0" applyAlignment="0" applyProtection="0"/>
    <xf numFmtId="0" fontId="47" fillId="0" borderId="0"/>
    <xf numFmtId="0" fontId="57" fillId="0" borderId="0" applyNumberFormat="0" applyFill="0" applyBorder="0" applyAlignment="0" applyProtection="0"/>
    <xf numFmtId="195" fontId="57" fillId="0" borderId="0" applyNumberFormat="0" applyFill="0" applyBorder="0" applyAlignment="0" applyProtection="0"/>
    <xf numFmtId="180" fontId="58" fillId="0" borderId="0" applyFill="0" applyBorder="0" applyAlignment="0" applyProtection="0"/>
    <xf numFmtId="0" fontId="58" fillId="0" borderId="0" applyFill="0" applyBorder="0" applyAlignment="0" applyProtection="0"/>
    <xf numFmtId="195" fontId="58" fillId="0" borderId="0" applyFill="0" applyBorder="0" applyAlignment="0" applyProtection="0"/>
    <xf numFmtId="181" fontId="58" fillId="0" borderId="0" applyFill="0" applyBorder="0" applyAlignment="0" applyProtection="0"/>
    <xf numFmtId="44" fontId="48" fillId="0" borderId="0" applyFont="0" applyFill="0" applyBorder="0" applyAlignment="0" applyProtection="0"/>
    <xf numFmtId="39" fontId="151" fillId="0" borderId="0"/>
    <xf numFmtId="39" fontId="151" fillId="0" borderId="0"/>
    <xf numFmtId="42" fontId="48" fillId="0" borderId="0" applyFont="0" applyFill="0" applyBorder="0" applyAlignment="0" applyProtection="0"/>
    <xf numFmtId="39" fontId="151" fillId="0" borderId="0"/>
    <xf numFmtId="39" fontId="151" fillId="0" borderId="0"/>
    <xf numFmtId="0" fontId="152" fillId="0" borderId="0" applyNumberFormat="0" applyFill="0" applyBorder="0" applyAlignment="0" applyProtection="0">
      <alignment vertical="top"/>
      <protection locked="0"/>
    </xf>
    <xf numFmtId="42" fontId="48" fillId="0" borderId="0" applyFont="0" applyFill="0" applyBorder="0" applyAlignment="0" applyProtection="0"/>
    <xf numFmtId="0" fontId="153" fillId="0" borderId="0" applyNumberFormat="0" applyFill="0" applyBorder="0" applyAlignment="0" applyProtection="0">
      <alignment vertical="top"/>
      <protection locked="0"/>
    </xf>
    <xf numFmtId="44" fontId="48" fillId="0" borderId="0" applyFont="0" applyFill="0" applyBorder="0" applyAlignment="0" applyProtection="0"/>
    <xf numFmtId="0" fontId="152" fillId="0" borderId="0" applyNumberFormat="0" applyFill="0" applyBorder="0" applyAlignment="0" applyProtection="0">
      <alignment vertical="top"/>
      <protection locked="0"/>
    </xf>
    <xf numFmtId="39" fontId="151" fillId="0" borderId="0"/>
    <xf numFmtId="39" fontId="151"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48" fillId="0" borderId="0"/>
    <xf numFmtId="195" fontId="48" fillId="0" borderId="0"/>
    <xf numFmtId="0" fontId="59" fillId="0" borderId="0"/>
    <xf numFmtId="195" fontId="59" fillId="0" borderId="0"/>
    <xf numFmtId="0" fontId="49" fillId="0" borderId="0"/>
    <xf numFmtId="195" fontId="49" fillId="0" borderId="0"/>
    <xf numFmtId="0" fontId="49" fillId="0" borderId="0"/>
    <xf numFmtId="195" fontId="49" fillId="0" borderId="0"/>
    <xf numFmtId="0" fontId="59" fillId="0" borderId="0"/>
    <xf numFmtId="195" fontId="59"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9" fillId="0" borderId="0"/>
    <xf numFmtId="195" fontId="59"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60" fillId="0" borderId="0" applyNumberFormat="0" applyFill="0" applyBorder="0" applyAlignment="0" applyProtection="0"/>
    <xf numFmtId="195" fontId="60" fillId="0" borderId="0" applyNumberFormat="0" applyFill="0" applyBorder="0" applyAlignment="0" applyProtection="0"/>
    <xf numFmtId="0" fontId="60" fillId="0" borderId="0" applyNumberFormat="0" applyFill="0" applyBorder="0" applyAlignment="0" applyProtection="0"/>
    <xf numFmtId="195" fontId="60" fillId="0" borderId="0" applyNumberFormat="0" applyFill="0" applyBorder="0" applyAlignment="0" applyProtection="0"/>
    <xf numFmtId="0" fontId="60" fillId="0" borderId="0" applyNumberFormat="0" applyFill="0" applyBorder="0" applyAlignment="0" applyProtection="0"/>
    <xf numFmtId="195" fontId="60" fillId="0" borderId="0" applyNumberFormat="0" applyFill="0" applyBorder="0" applyAlignment="0" applyProtection="0"/>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61" fillId="0" borderId="0">
      <alignment vertical="top"/>
    </xf>
    <xf numFmtId="195" fontId="61" fillId="0" borderId="0">
      <alignment vertical="top"/>
    </xf>
    <xf numFmtId="0" fontId="57" fillId="0" borderId="0" applyNumberFormat="0" applyFill="0" applyBorder="0" applyAlignment="0" applyProtection="0"/>
    <xf numFmtId="195" fontId="5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59" fillId="0" borderId="0"/>
    <xf numFmtId="195" fontId="59" fillId="0" borderId="0"/>
    <xf numFmtId="0" fontId="59" fillId="0" borderId="0"/>
    <xf numFmtId="195" fontId="59"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9" fillId="0" borderId="0"/>
    <xf numFmtId="195" fontId="59" fillId="0" borderId="0"/>
    <xf numFmtId="0" fontId="59" fillId="0" borderId="0"/>
    <xf numFmtId="195" fontId="59" fillId="0" borderId="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49" fillId="0" borderId="0"/>
    <xf numFmtId="0" fontId="49" fillId="0" borderId="0"/>
    <xf numFmtId="0" fontId="213" fillId="0" borderId="0"/>
    <xf numFmtId="37" fontId="58" fillId="0" borderId="0" applyFill="0" applyBorder="0" applyAlignment="0" applyProtection="0"/>
    <xf numFmtId="37" fontId="58" fillId="0" borderId="0" applyFill="0" applyBorder="0" applyAlignment="0" applyProtection="0"/>
    <xf numFmtId="0" fontId="154" fillId="3" borderId="0" applyNumberFormat="0" applyBorder="0" applyAlignment="0" applyProtection="0"/>
    <xf numFmtId="0" fontId="154" fillId="2" borderId="0" applyNumberFormat="0" applyBorder="0" applyAlignment="0" applyProtection="0"/>
    <xf numFmtId="0" fontId="154" fillId="3" borderId="0" applyNumberFormat="0" applyBorder="0" applyAlignment="0" applyProtection="0"/>
    <xf numFmtId="0" fontId="154" fillId="2" borderId="0" applyNumberFormat="0" applyBorder="0" applyAlignment="0" applyProtection="0"/>
    <xf numFmtId="0" fontId="154" fillId="5" borderId="0" applyNumberFormat="0" applyBorder="0" applyAlignment="0" applyProtection="0"/>
    <xf numFmtId="0" fontId="154" fillId="4" borderId="0" applyNumberFormat="0" applyBorder="0" applyAlignment="0" applyProtection="0"/>
    <xf numFmtId="0" fontId="154" fillId="5" borderId="0" applyNumberFormat="0" applyBorder="0" applyAlignment="0" applyProtection="0"/>
    <xf numFmtId="0" fontId="154" fillId="4" borderId="0" applyNumberFormat="0" applyBorder="0" applyAlignment="0" applyProtection="0"/>
    <xf numFmtId="0" fontId="154" fillId="7" borderId="0" applyNumberFormat="0" applyBorder="0" applyAlignment="0" applyProtection="0"/>
    <xf numFmtId="0" fontId="154" fillId="6" borderId="0" applyNumberFormat="0" applyBorder="0" applyAlignment="0" applyProtection="0"/>
    <xf numFmtId="0" fontId="154" fillId="7" borderId="0" applyNumberFormat="0" applyBorder="0" applyAlignment="0" applyProtection="0"/>
    <xf numFmtId="0" fontId="154" fillId="6" borderId="0" applyNumberFormat="0" applyBorder="0" applyAlignment="0" applyProtection="0"/>
    <xf numFmtId="0" fontId="154" fillId="9" borderId="0" applyNumberFormat="0" applyBorder="0" applyAlignment="0" applyProtection="0"/>
    <xf numFmtId="0" fontId="154" fillId="8" borderId="0" applyNumberFormat="0" applyBorder="0" applyAlignment="0" applyProtection="0"/>
    <xf numFmtId="0" fontId="154" fillId="9" borderId="0" applyNumberFormat="0" applyBorder="0" applyAlignment="0" applyProtection="0"/>
    <xf numFmtId="0" fontId="154" fillId="8" borderId="0" applyNumberFormat="0" applyBorder="0" applyAlignment="0" applyProtection="0"/>
    <xf numFmtId="0" fontId="154" fillId="10" borderId="0" applyNumberFormat="0" applyBorder="0" applyAlignment="0" applyProtection="0"/>
    <xf numFmtId="0" fontId="154" fillId="10" borderId="0" applyNumberFormat="0" applyBorder="0" applyAlignment="0" applyProtection="0"/>
    <xf numFmtId="0" fontId="154" fillId="7" borderId="0" applyNumberFormat="0" applyBorder="0" applyAlignment="0" applyProtection="0"/>
    <xf numFmtId="0" fontId="154" fillId="9" borderId="0" applyNumberFormat="0" applyBorder="0" applyAlignment="0" applyProtection="0"/>
    <xf numFmtId="0" fontId="154" fillId="7" borderId="0" applyNumberFormat="0" applyBorder="0" applyAlignment="0" applyProtection="0"/>
    <xf numFmtId="0" fontId="154" fillId="9" borderId="0" applyNumberFormat="0" applyBorder="0" applyAlignment="0" applyProtection="0"/>
    <xf numFmtId="0" fontId="62" fillId="2" borderId="0" applyNumberFormat="0" applyBorder="0" applyAlignment="0" applyProtection="0"/>
    <xf numFmtId="195" fontId="62" fillId="2" borderId="0" applyNumberFormat="0" applyBorder="0" applyAlignment="0" applyProtection="0"/>
    <xf numFmtId="0" fontId="62" fillId="4" borderId="0" applyNumberFormat="0" applyBorder="0" applyAlignment="0" applyProtection="0"/>
    <xf numFmtId="195" fontId="62" fillId="4" borderId="0" applyNumberFormat="0" applyBorder="0" applyAlignment="0" applyProtection="0"/>
    <xf numFmtId="0" fontId="62" fillId="6" borderId="0" applyNumberFormat="0" applyBorder="0" applyAlignment="0" applyProtection="0"/>
    <xf numFmtId="195" fontId="62" fillId="6" borderId="0" applyNumberFormat="0" applyBorder="0" applyAlignment="0" applyProtection="0"/>
    <xf numFmtId="0" fontId="62" fillId="8" borderId="0" applyNumberFormat="0" applyBorder="0" applyAlignment="0" applyProtection="0"/>
    <xf numFmtId="195" fontId="62" fillId="8" borderId="0" applyNumberFormat="0" applyBorder="0" applyAlignment="0" applyProtection="0"/>
    <xf numFmtId="0" fontId="62" fillId="10" borderId="0" applyNumberFormat="0" applyBorder="0" applyAlignment="0" applyProtection="0"/>
    <xf numFmtId="195" fontId="62" fillId="10" borderId="0" applyNumberFormat="0" applyBorder="0" applyAlignment="0" applyProtection="0"/>
    <xf numFmtId="0" fontId="62" fillId="9" borderId="0" applyNumberFormat="0" applyBorder="0" applyAlignment="0" applyProtection="0"/>
    <xf numFmtId="195" fontId="62" fillId="9" borderId="0" applyNumberFormat="0" applyBorder="0" applyAlignment="0" applyProtection="0"/>
    <xf numFmtId="0" fontId="154" fillId="10" borderId="0" applyNumberFormat="0" applyBorder="0" applyAlignment="0" applyProtection="0"/>
    <xf numFmtId="0" fontId="154" fillId="3" borderId="0" applyNumberFormat="0" applyBorder="0" applyAlignment="0" applyProtection="0"/>
    <xf numFmtId="0" fontId="154" fillId="10" borderId="0" applyNumberFormat="0" applyBorder="0" applyAlignment="0" applyProtection="0"/>
    <xf numFmtId="0" fontId="154" fillId="3" borderId="0" applyNumberFormat="0" applyBorder="0" applyAlignment="0" applyProtection="0"/>
    <xf numFmtId="0" fontId="154" fillId="5" borderId="0" applyNumberFormat="0" applyBorder="0" applyAlignment="0" applyProtection="0"/>
    <xf numFmtId="0" fontId="154" fillId="5" borderId="0" applyNumberFormat="0" applyBorder="0" applyAlignment="0" applyProtection="0"/>
    <xf numFmtId="0" fontId="154" fillId="12" borderId="0" applyNumberFormat="0" applyBorder="0" applyAlignment="0" applyProtection="0"/>
    <xf numFmtId="0" fontId="154" fillId="11" borderId="0" applyNumberFormat="0" applyBorder="0" applyAlignment="0" applyProtection="0"/>
    <xf numFmtId="0" fontId="154" fillId="12" borderId="0" applyNumberFormat="0" applyBorder="0" applyAlignment="0" applyProtection="0"/>
    <xf numFmtId="0" fontId="154" fillId="11" borderId="0" applyNumberFormat="0" applyBorder="0" applyAlignment="0" applyProtection="0"/>
    <xf numFmtId="0" fontId="154" fillId="4" borderId="0" applyNumberFormat="0" applyBorder="0" applyAlignment="0" applyProtection="0"/>
    <xf numFmtId="0" fontId="154" fillId="8" borderId="0" applyNumberFormat="0" applyBorder="0" applyAlignment="0" applyProtection="0"/>
    <xf numFmtId="0" fontId="154" fillId="4" borderId="0" applyNumberFormat="0" applyBorder="0" applyAlignment="0" applyProtection="0"/>
    <xf numFmtId="0" fontId="154" fillId="8" borderId="0" applyNumberFormat="0" applyBorder="0" applyAlignment="0" applyProtection="0"/>
    <xf numFmtId="0" fontId="154" fillId="10" borderId="0" applyNumberFormat="0" applyBorder="0" applyAlignment="0" applyProtection="0"/>
    <xf numFmtId="0" fontId="154" fillId="3" borderId="0" applyNumberFormat="0" applyBorder="0" applyAlignment="0" applyProtection="0"/>
    <xf numFmtId="0" fontId="154" fillId="10" borderId="0" applyNumberFormat="0" applyBorder="0" applyAlignment="0" applyProtection="0"/>
    <xf numFmtId="0" fontId="154" fillId="3" borderId="0" applyNumberFormat="0" applyBorder="0" applyAlignment="0" applyProtection="0"/>
    <xf numFmtId="0" fontId="154" fillId="7" borderId="0" applyNumberFormat="0" applyBorder="0" applyAlignment="0" applyProtection="0"/>
    <xf numFmtId="0" fontId="154" fillId="13" borderId="0" applyNumberFormat="0" applyBorder="0" applyAlignment="0" applyProtection="0"/>
    <xf numFmtId="0" fontId="154" fillId="7" borderId="0" applyNumberFormat="0" applyBorder="0" applyAlignment="0" applyProtection="0"/>
    <xf numFmtId="0" fontId="154" fillId="13" borderId="0" applyNumberFormat="0" applyBorder="0" applyAlignment="0" applyProtection="0"/>
    <xf numFmtId="0" fontId="62" fillId="3" borderId="0" applyNumberFormat="0" applyBorder="0" applyAlignment="0" applyProtection="0"/>
    <xf numFmtId="195" fontId="62" fillId="3" borderId="0" applyNumberFormat="0" applyBorder="0" applyAlignment="0" applyProtection="0"/>
    <xf numFmtId="0" fontId="62" fillId="5" borderId="0" applyNumberFormat="0" applyBorder="0" applyAlignment="0" applyProtection="0"/>
    <xf numFmtId="195" fontId="62" fillId="5" borderId="0" applyNumberFormat="0" applyBorder="0" applyAlignment="0" applyProtection="0"/>
    <xf numFmtId="0" fontId="62" fillId="11" borderId="0" applyNumberFormat="0" applyBorder="0" applyAlignment="0" applyProtection="0"/>
    <xf numFmtId="195" fontId="62" fillId="11" borderId="0" applyNumberFormat="0" applyBorder="0" applyAlignment="0" applyProtection="0"/>
    <xf numFmtId="0" fontId="62" fillId="8" borderId="0" applyNumberFormat="0" applyBorder="0" applyAlignment="0" applyProtection="0"/>
    <xf numFmtId="195" fontId="62" fillId="8" borderId="0" applyNumberFormat="0" applyBorder="0" applyAlignment="0" applyProtection="0"/>
    <xf numFmtId="0" fontId="62" fillId="3" borderId="0" applyNumberFormat="0" applyBorder="0" applyAlignment="0" applyProtection="0"/>
    <xf numFmtId="195" fontId="62" fillId="3" borderId="0" applyNumberFormat="0" applyBorder="0" applyAlignment="0" applyProtection="0"/>
    <xf numFmtId="0" fontId="62" fillId="13" borderId="0" applyNumberFormat="0" applyBorder="0" applyAlignment="0" applyProtection="0"/>
    <xf numFmtId="195" fontId="62" fillId="13" borderId="0" applyNumberFormat="0" applyBorder="0" applyAlignment="0" applyProtection="0"/>
    <xf numFmtId="0" fontId="155" fillId="10" borderId="0" applyNumberFormat="0" applyBorder="0" applyAlignment="0" applyProtection="0"/>
    <xf numFmtId="0" fontId="155" fillId="14" borderId="0" applyNumberFormat="0" applyBorder="0" applyAlignment="0" applyProtection="0"/>
    <xf numFmtId="0" fontId="155" fillId="10" borderId="0" applyNumberFormat="0" applyBorder="0" applyAlignment="0" applyProtection="0"/>
    <xf numFmtId="0" fontId="155" fillId="14" borderId="0" applyNumberFormat="0" applyBorder="0" applyAlignment="0" applyProtection="0"/>
    <xf numFmtId="0" fontId="155" fillId="15" borderId="0" applyNumberFormat="0" applyBorder="0" applyAlignment="0" applyProtection="0"/>
    <xf numFmtId="0" fontId="155" fillId="5" borderId="0" applyNumberFormat="0" applyBorder="0" applyAlignment="0" applyProtection="0"/>
    <xf numFmtId="0" fontId="155" fillId="15" borderId="0" applyNumberFormat="0" applyBorder="0" applyAlignment="0" applyProtection="0"/>
    <xf numFmtId="0" fontId="155" fillId="5" borderId="0" applyNumberFormat="0" applyBorder="0" applyAlignment="0" applyProtection="0"/>
    <xf numFmtId="0" fontId="155" fillId="13" borderId="0" applyNumberFormat="0" applyBorder="0" applyAlignment="0" applyProtection="0"/>
    <xf numFmtId="0" fontId="155" fillId="11" borderId="0" applyNumberFormat="0" applyBorder="0" applyAlignment="0" applyProtection="0"/>
    <xf numFmtId="0" fontId="155" fillId="13" borderId="0" applyNumberFormat="0" applyBorder="0" applyAlignment="0" applyProtection="0"/>
    <xf numFmtId="0" fontId="155" fillId="11" borderId="0" applyNumberFormat="0" applyBorder="0" applyAlignment="0" applyProtection="0"/>
    <xf numFmtId="0" fontId="155" fillId="4" borderId="0" applyNumberFormat="0" applyBorder="0" applyAlignment="0" applyProtection="0"/>
    <xf numFmtId="0" fontId="155" fillId="16" borderId="0" applyNumberFormat="0" applyBorder="0" applyAlignment="0" applyProtection="0"/>
    <xf numFmtId="0" fontId="155" fillId="4" borderId="0" applyNumberFormat="0" applyBorder="0" applyAlignment="0" applyProtection="0"/>
    <xf numFmtId="0" fontId="155" fillId="16" borderId="0" applyNumberFormat="0" applyBorder="0" applyAlignment="0" applyProtection="0"/>
    <xf numFmtId="0" fontId="155" fillId="10" borderId="0" applyNumberFormat="0" applyBorder="0" applyAlignment="0" applyProtection="0"/>
    <xf numFmtId="0" fontId="155" fillId="17" borderId="0" applyNumberFormat="0" applyBorder="0" applyAlignment="0" applyProtection="0"/>
    <xf numFmtId="0" fontId="155" fillId="10" borderId="0" applyNumberFormat="0" applyBorder="0" applyAlignment="0" applyProtection="0"/>
    <xf numFmtId="0" fontId="155" fillId="17" borderId="0" applyNumberFormat="0" applyBorder="0" applyAlignment="0" applyProtection="0"/>
    <xf numFmtId="0" fontId="155" fillId="5" borderId="0" applyNumberFormat="0" applyBorder="0" applyAlignment="0" applyProtection="0"/>
    <xf numFmtId="0" fontId="155" fillId="18" borderId="0" applyNumberFormat="0" applyBorder="0" applyAlignment="0" applyProtection="0"/>
    <xf numFmtId="0" fontId="155" fillId="5" borderId="0" applyNumberFormat="0" applyBorder="0" applyAlignment="0" applyProtection="0"/>
    <xf numFmtId="0" fontId="155" fillId="18" borderId="0" applyNumberFormat="0" applyBorder="0" applyAlignment="0" applyProtection="0"/>
    <xf numFmtId="0" fontId="63" fillId="14" borderId="0" applyNumberFormat="0" applyBorder="0" applyAlignment="0" applyProtection="0"/>
    <xf numFmtId="195" fontId="63" fillId="14" borderId="0" applyNumberFormat="0" applyBorder="0" applyAlignment="0" applyProtection="0"/>
    <xf numFmtId="0" fontId="63" fillId="5" borderId="0" applyNumberFormat="0" applyBorder="0" applyAlignment="0" applyProtection="0"/>
    <xf numFmtId="195" fontId="63" fillId="5" borderId="0" applyNumberFormat="0" applyBorder="0" applyAlignment="0" applyProtection="0"/>
    <xf numFmtId="0" fontId="63" fillId="11" borderId="0" applyNumberFormat="0" applyBorder="0" applyAlignment="0" applyProtection="0"/>
    <xf numFmtId="195" fontId="63" fillId="11" borderId="0" applyNumberFormat="0" applyBorder="0" applyAlignment="0" applyProtection="0"/>
    <xf numFmtId="0" fontId="63" fillId="16" borderId="0" applyNumberFormat="0" applyBorder="0" applyAlignment="0" applyProtection="0"/>
    <xf numFmtId="195" fontId="63" fillId="16" borderId="0" applyNumberFormat="0" applyBorder="0" applyAlignment="0" applyProtection="0"/>
    <xf numFmtId="0" fontId="63" fillId="17" borderId="0" applyNumberFormat="0" applyBorder="0" applyAlignment="0" applyProtection="0"/>
    <xf numFmtId="195" fontId="63" fillId="17" borderId="0" applyNumberFormat="0" applyBorder="0" applyAlignment="0" applyProtection="0"/>
    <xf numFmtId="0" fontId="63" fillId="18" borderId="0" applyNumberFormat="0" applyBorder="0" applyAlignment="0" applyProtection="0"/>
    <xf numFmtId="195" fontId="63" fillId="18" borderId="0" applyNumberFormat="0" applyBorder="0" applyAlignment="0" applyProtection="0"/>
    <xf numFmtId="9" fontId="73" fillId="0" borderId="0"/>
    <xf numFmtId="9" fontId="132" fillId="0" borderId="0"/>
    <xf numFmtId="9" fontId="132" fillId="0" borderId="0"/>
    <xf numFmtId="9" fontId="132" fillId="0" borderId="0"/>
    <xf numFmtId="9" fontId="132" fillId="0" borderId="0"/>
    <xf numFmtId="9" fontId="132" fillId="0" borderId="0"/>
    <xf numFmtId="9" fontId="132" fillId="0" borderId="0"/>
    <xf numFmtId="9" fontId="132" fillId="0" borderId="0"/>
    <xf numFmtId="9" fontId="132" fillId="0" borderId="0"/>
    <xf numFmtId="9" fontId="132" fillId="0" borderId="0"/>
    <xf numFmtId="9" fontId="132" fillId="0" borderId="0"/>
    <xf numFmtId="0" fontId="60" fillId="0" borderId="0" applyNumberFormat="0" applyFill="0" applyBorder="0" applyAlignment="0" applyProtection="0"/>
    <xf numFmtId="195" fontId="60" fillId="0" borderId="0" applyNumberFormat="0" applyFill="0" applyBorder="0" applyAlignment="0" applyProtection="0"/>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6" fillId="0" borderId="6">
      <alignment horizontal="center"/>
    </xf>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7" fillId="0" borderId="7"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0" borderId="0" applyFill="0">
      <alignment horizontal="center"/>
      <protection locked="0"/>
    </xf>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19" borderId="0"/>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protection locked="0"/>
    </xf>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4"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205" fontId="156" fillId="0" borderId="0"/>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7" fillId="20" borderId="0">
      <alignment horizontal="right"/>
    </xf>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5" fillId="22" borderId="0" applyNumberFormat="0" applyBorder="0" applyAlignment="0" applyProtection="0"/>
    <xf numFmtId="0" fontId="155" fillId="21" borderId="0" applyNumberFormat="0" applyBorder="0" applyAlignment="0" applyProtection="0"/>
    <xf numFmtId="0" fontId="155" fillId="22" borderId="0" applyNumberFormat="0" applyBorder="0" applyAlignment="0" applyProtection="0"/>
    <xf numFmtId="0" fontId="155" fillId="21" borderId="0" applyNumberFormat="0" applyBorder="0" applyAlignment="0" applyProtection="0"/>
    <xf numFmtId="0" fontId="155" fillId="15" borderId="0" applyNumberFormat="0" applyBorder="0" applyAlignment="0" applyProtection="0"/>
    <xf numFmtId="0" fontId="155" fillId="23" borderId="0" applyNumberFormat="0" applyBorder="0" applyAlignment="0" applyProtection="0"/>
    <xf numFmtId="0" fontId="155" fillId="15" borderId="0" applyNumberFormat="0" applyBorder="0" applyAlignment="0" applyProtection="0"/>
    <xf numFmtId="0" fontId="155" fillId="23" borderId="0" applyNumberFormat="0" applyBorder="0" applyAlignment="0" applyProtection="0"/>
    <xf numFmtId="0" fontId="155" fillId="13" borderId="0" applyNumberFormat="0" applyBorder="0" applyAlignment="0" applyProtection="0"/>
    <xf numFmtId="0" fontId="155" fillId="24" borderId="0" applyNumberFormat="0" applyBorder="0" applyAlignment="0" applyProtection="0"/>
    <xf numFmtId="0" fontId="155" fillId="13" borderId="0" applyNumberFormat="0" applyBorder="0" applyAlignment="0" applyProtection="0"/>
    <xf numFmtId="0" fontId="155" fillId="24" borderId="0" applyNumberFormat="0" applyBorder="0" applyAlignment="0" applyProtection="0"/>
    <xf numFmtId="0" fontId="155" fillId="25" borderId="0" applyNumberFormat="0" applyBorder="0" applyAlignment="0" applyProtection="0"/>
    <xf numFmtId="0" fontId="155" fillId="16" borderId="0" applyNumberFormat="0" applyBorder="0" applyAlignment="0" applyProtection="0"/>
    <xf numFmtId="0" fontId="155" fillId="25" borderId="0" applyNumberFormat="0" applyBorder="0" applyAlignment="0" applyProtection="0"/>
    <xf numFmtId="0" fontId="155" fillId="16" borderId="0" applyNumberFormat="0" applyBorder="0" applyAlignment="0" applyProtection="0"/>
    <xf numFmtId="0" fontId="155" fillId="17" borderId="0" applyNumberFormat="0" applyBorder="0" applyAlignment="0" applyProtection="0"/>
    <xf numFmtId="0" fontId="155" fillId="17" borderId="0" applyNumberFormat="0" applyBorder="0" applyAlignment="0" applyProtection="0"/>
    <xf numFmtId="0" fontId="155" fillId="23" borderId="0" applyNumberFormat="0" applyBorder="0" applyAlignment="0" applyProtection="0"/>
    <xf numFmtId="0" fontId="155" fillId="15" borderId="0" applyNumberFormat="0" applyBorder="0" applyAlignment="0" applyProtection="0"/>
    <xf numFmtId="0" fontId="155" fillId="23" borderId="0" applyNumberFormat="0" applyBorder="0" applyAlignment="0" applyProtection="0"/>
    <xf numFmtId="0" fontId="155" fillId="15" borderId="0" applyNumberFormat="0" applyBorder="0" applyAlignment="0" applyProtection="0"/>
    <xf numFmtId="182" fontId="64" fillId="26" borderId="0" applyAlignment="0">
      <protection locked="0"/>
    </xf>
    <xf numFmtId="183" fontId="64" fillId="26" borderId="0">
      <alignment horizontal="center"/>
      <protection locked="0"/>
    </xf>
    <xf numFmtId="0" fontId="158" fillId="8" borderId="0" applyNumberFormat="0" applyBorder="0" applyAlignment="0" applyProtection="0"/>
    <xf numFmtId="0" fontId="158" fillId="4" borderId="0" applyNumberFormat="0" applyBorder="0" applyAlignment="0" applyProtection="0"/>
    <xf numFmtId="0" fontId="158" fillId="8" borderId="0" applyNumberFormat="0" applyBorder="0" applyAlignment="0" applyProtection="0"/>
    <xf numFmtId="0" fontId="158" fillId="4" borderId="0" applyNumberFormat="0" applyBorder="0" applyAlignment="0" applyProtection="0"/>
    <xf numFmtId="0" fontId="65" fillId="27" borderId="0" applyNumberFormat="0" applyBorder="0" applyAlignment="0" applyProtection="0"/>
    <xf numFmtId="195" fontId="65" fillId="27" borderId="0" applyNumberFormat="0" applyBorder="0" applyAlignment="0" applyProtection="0"/>
    <xf numFmtId="15" fontId="66" fillId="28" borderId="8">
      <alignment horizontal="center"/>
    </xf>
    <xf numFmtId="0" fontId="67" fillId="0" borderId="0" applyNumberFormat="0" applyFill="0" applyBorder="0" applyAlignment="0" applyProtection="0"/>
    <xf numFmtId="195" fontId="67" fillId="0" borderId="0" applyNumberFormat="0" applyFill="0" applyBorder="0" applyAlignment="0" applyProtection="0"/>
    <xf numFmtId="5" fontId="57" fillId="0" borderId="9" applyAlignment="0" applyProtection="0"/>
    <xf numFmtId="0" fontId="61" fillId="0" borderId="0" applyFill="0" applyBorder="0" applyAlignment="0"/>
    <xf numFmtId="206" fontId="127" fillId="0" borderId="0" applyFill="0" applyBorder="0" applyAlignment="0"/>
    <xf numFmtId="207" fontId="127" fillId="0" borderId="0" applyFill="0" applyBorder="0" applyAlignment="0"/>
    <xf numFmtId="208" fontId="127" fillId="0" borderId="0" applyFill="0" applyBorder="0" applyAlignment="0"/>
    <xf numFmtId="209" fontId="127" fillId="0" borderId="0" applyFill="0" applyBorder="0" applyAlignment="0"/>
    <xf numFmtId="44" fontId="159" fillId="0" borderId="0" applyFill="0" applyBorder="0" applyAlignment="0"/>
    <xf numFmtId="210" fontId="127" fillId="0" borderId="0" applyFill="0" applyBorder="0" applyAlignment="0"/>
    <xf numFmtId="206" fontId="127" fillId="0" borderId="0" applyFill="0" applyBorder="0" applyAlignment="0"/>
    <xf numFmtId="0" fontId="160" fillId="30" borderId="10" applyNumberFormat="0" applyAlignment="0" applyProtection="0"/>
    <xf numFmtId="0" fontId="160" fillId="30" borderId="10" applyNumberFormat="0" applyAlignment="0" applyProtection="0"/>
    <xf numFmtId="0" fontId="160" fillId="30" borderId="10" applyNumberFormat="0" applyAlignment="0" applyProtection="0"/>
    <xf numFmtId="0" fontId="161" fillId="29" borderId="10" applyNumberFormat="0" applyAlignment="0" applyProtection="0"/>
    <xf numFmtId="0" fontId="160" fillId="30" borderId="10" applyNumberFormat="0" applyAlignment="0" applyProtection="0"/>
    <xf numFmtId="0" fontId="160" fillId="30" borderId="10" applyNumberFormat="0" applyAlignment="0" applyProtection="0"/>
    <xf numFmtId="0" fontId="161" fillId="29" borderId="10" applyNumberFormat="0" applyAlignment="0" applyProtection="0"/>
    <xf numFmtId="0" fontId="161" fillId="29" borderId="10" applyNumberFormat="0" applyAlignment="0" applyProtection="0"/>
    <xf numFmtId="0" fontId="162" fillId="0" borderId="0"/>
    <xf numFmtId="0" fontId="163" fillId="31" borderId="11" applyNumberFormat="0" applyAlignment="0" applyProtection="0"/>
    <xf numFmtId="0" fontId="163" fillId="31" borderId="11" applyNumberFormat="0" applyAlignment="0" applyProtection="0"/>
    <xf numFmtId="39" fontId="151" fillId="0" borderId="0"/>
    <xf numFmtId="39" fontId="151" fillId="0" borderId="0"/>
    <xf numFmtId="44" fontId="159" fillId="0" borderId="0" applyFont="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84" fontId="58" fillId="0" borderId="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79" fontId="68" fillId="0" borderId="0" applyFont="0" applyFill="0" applyBorder="0" applyAlignment="0" applyProtection="0"/>
    <xf numFmtId="0" fontId="55" fillId="0" borderId="0"/>
    <xf numFmtId="195" fontId="55" fillId="0" borderId="0"/>
    <xf numFmtId="179" fontId="48" fillId="0" borderId="0" applyFont="0" applyFill="0" applyBorder="0" applyAlignment="0" applyProtection="0"/>
    <xf numFmtId="185" fontId="58" fillId="0" borderId="0" applyFill="0" applyBorder="0" applyAlignment="0" applyProtection="0"/>
    <xf numFmtId="169" fontId="14"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7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86" fontId="58" fillId="0" borderId="0" applyFill="0" applyBorder="0" applyAlignment="0" applyProtection="0"/>
    <xf numFmtId="211" fontId="48" fillId="0" borderId="0" applyFont="0" applyFill="0" applyBorder="0" applyAlignment="0" applyProtection="0"/>
    <xf numFmtId="43"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211" fontId="48" fillId="0" borderId="0" applyFont="0" applyFill="0" applyBorder="0" applyAlignment="0" applyProtection="0"/>
    <xf numFmtId="169" fontId="48" fillId="0" borderId="0" applyFont="0" applyFill="0" applyBorder="0" applyAlignment="0" applyProtection="0"/>
    <xf numFmtId="186" fontId="58" fillId="0" borderId="0" applyFill="0" applyBorder="0" applyAlignment="0" applyProtection="0"/>
    <xf numFmtId="169" fontId="48" fillId="0" borderId="0" applyFont="0" applyFill="0" applyBorder="0" applyAlignment="0" applyProtection="0"/>
    <xf numFmtId="187" fontId="58" fillId="0" borderId="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212" fontId="48" fillId="0" borderId="0" applyFont="0" applyFill="0" applyBorder="0" applyAlignment="0" applyProtection="0"/>
    <xf numFmtId="212" fontId="48" fillId="0" borderId="0" applyFont="0" applyFill="0" applyBorder="0" applyAlignment="0" applyProtection="0"/>
    <xf numFmtId="179" fontId="48" fillId="0" borderId="0" applyFont="0" applyFill="0" applyBorder="0" applyAlignment="0" applyProtection="0"/>
    <xf numFmtId="43" fontId="48" fillId="0" borderId="0" applyFont="0" applyFill="0" applyBorder="0" applyAlignment="0" applyProtection="0"/>
    <xf numFmtId="169" fontId="68" fillId="0" borderId="0" applyFont="0" applyFill="0" applyBorder="0" applyAlignment="0" applyProtection="0"/>
    <xf numFmtId="179" fontId="69"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79" fontId="69" fillId="0" borderId="0" applyFont="0" applyFill="0" applyBorder="0" applyAlignment="0" applyProtection="0"/>
    <xf numFmtId="169" fontId="72" fillId="0" borderId="0" applyFont="0" applyFill="0" applyBorder="0" applyAlignment="0" applyProtection="0"/>
    <xf numFmtId="179" fontId="70" fillId="0" borderId="0" applyFont="0" applyFill="0" applyBorder="0" applyAlignment="0" applyProtection="0"/>
    <xf numFmtId="179" fontId="69" fillId="0" borderId="0" applyFont="0" applyFill="0" applyBorder="0" applyAlignment="0" applyProtection="0"/>
    <xf numFmtId="184" fontId="58" fillId="0" borderId="0" applyFill="0" applyBorder="0" applyAlignment="0" applyProtection="0"/>
    <xf numFmtId="179" fontId="70"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70" fillId="0" borderId="0" applyFont="0" applyFill="0" applyBorder="0" applyAlignment="0" applyProtection="0"/>
    <xf numFmtId="179" fontId="48" fillId="0" borderId="0" applyFont="0" applyFill="0" applyBorder="0" applyAlignment="0" applyProtection="0"/>
    <xf numFmtId="184" fontId="58" fillId="0" borderId="0" applyFill="0" applyBorder="0" applyAlignment="0" applyProtection="0"/>
    <xf numFmtId="179" fontId="70" fillId="0" borderId="0" applyFont="0" applyFill="0" applyBorder="0" applyAlignment="0" applyProtection="0"/>
    <xf numFmtId="179" fontId="48" fillId="0" borderId="0" applyFont="0" applyFill="0" applyBorder="0" applyAlignment="0" applyProtection="0"/>
    <xf numFmtId="179" fontId="70"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87" fontId="48" fillId="0" borderId="0" applyFont="0" applyFill="0" applyBorder="0" applyAlignment="0" applyProtection="0"/>
    <xf numFmtId="43" fontId="44" fillId="0" borderId="0" applyFont="0" applyFill="0" applyBorder="0" applyAlignment="0" applyProtection="0"/>
    <xf numFmtId="169" fontId="71" fillId="0" borderId="0" applyFont="0" applyFill="0" applyBorder="0" applyAlignment="0" applyProtection="0"/>
    <xf numFmtId="43" fontId="70" fillId="0" borderId="0" applyFont="0" applyFill="0" applyBorder="0" applyAlignment="0" applyProtection="0"/>
    <xf numFmtId="169" fontId="5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8" fillId="0" borderId="0" applyFont="0" applyFill="0" applyBorder="0" applyAlignment="0" applyProtection="0"/>
    <xf numFmtId="213"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88" fontId="58" fillId="0" borderId="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164" fillId="0" borderId="0" applyFont="0" applyFill="0" applyBorder="0" applyAlignment="0" applyProtection="0"/>
    <xf numFmtId="169" fontId="48" fillId="0" borderId="0" applyFont="0" applyFill="0" applyBorder="0" applyAlignment="0" applyProtection="0"/>
    <xf numFmtId="43" fontId="48" fillId="0" borderId="0" applyFont="0" applyFill="0" applyBorder="0" applyAlignment="0" applyProtection="0"/>
    <xf numFmtId="43" fontId="59"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48" fillId="0" borderId="0" applyFont="0" applyFill="0" applyBorder="0" applyAlignment="0" applyProtection="0"/>
    <xf numFmtId="43" fontId="164"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7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79" fontId="48" fillId="0" borderId="0" applyFont="0" applyFill="0" applyBorder="0" applyAlignment="0" applyProtection="0"/>
    <xf numFmtId="169" fontId="59" fillId="0" borderId="0" applyFont="0" applyFill="0" applyBorder="0" applyAlignment="0" applyProtection="0"/>
    <xf numFmtId="169" fontId="68"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169" fontId="61" fillId="0" borderId="0" applyFont="0" applyFill="0" applyBorder="0" applyAlignment="0" applyProtection="0">
      <alignment vertical="top"/>
    </xf>
    <xf numFmtId="43" fontId="44" fillId="0" borderId="0" applyFont="0" applyFill="0" applyBorder="0" applyAlignment="0" applyProtection="0"/>
    <xf numFmtId="43" fontId="44" fillId="0" borderId="0" applyFont="0" applyFill="0" applyBorder="0" applyAlignment="0" applyProtection="0"/>
    <xf numFmtId="43" fontId="48" fillId="0" borderId="0" applyFont="0" applyFill="0" applyBorder="0" applyAlignment="0" applyProtection="0"/>
    <xf numFmtId="169" fontId="71" fillId="0" borderId="0" applyFont="0" applyFill="0" applyBorder="0" applyAlignment="0" applyProtection="0"/>
    <xf numFmtId="169" fontId="48" fillId="0" borderId="0" applyFont="0" applyFill="0" applyBorder="0" applyAlignment="0" applyProtection="0"/>
    <xf numFmtId="185" fontId="58" fillId="0" borderId="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70" fillId="0" borderId="0" applyFont="0" applyFill="0" applyBorder="0" applyAlignment="0" applyProtection="0"/>
    <xf numFmtId="185" fontId="58" fillId="0" borderId="0" applyFill="0" applyBorder="0" applyAlignment="0" applyProtection="0"/>
    <xf numFmtId="43" fontId="44" fillId="0" borderId="0" applyFont="0" applyFill="0" applyBorder="0" applyAlignment="0" applyProtection="0"/>
    <xf numFmtId="187" fontId="48" fillId="0" borderId="0" applyFont="0" applyFill="0" applyBorder="0" applyAlignment="0" applyProtection="0"/>
    <xf numFmtId="184" fontId="58" fillId="0" borderId="0" applyFill="0" applyBorder="0" applyAlignment="0" applyProtection="0"/>
    <xf numFmtId="43" fontId="165" fillId="0" borderId="0" applyFont="0" applyFill="0" applyBorder="0" applyAlignment="0" applyProtection="0"/>
    <xf numFmtId="187" fontId="48" fillId="0" borderId="0" applyFont="0" applyFill="0" applyBorder="0" applyAlignment="0" applyProtection="0"/>
    <xf numFmtId="169" fontId="61" fillId="0" borderId="0" applyFont="0" applyFill="0" applyBorder="0" applyAlignment="0" applyProtection="0">
      <alignment vertical="top"/>
    </xf>
    <xf numFmtId="43" fontId="44" fillId="0" borderId="0" applyFont="0" applyFill="0" applyBorder="0" applyAlignment="0" applyProtection="0"/>
    <xf numFmtId="43" fontId="59" fillId="0" borderId="0" applyFont="0" applyFill="0" applyBorder="0" applyAlignment="0" applyProtection="0"/>
    <xf numFmtId="17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4"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214" fontId="48" fillId="0" borderId="0" applyFont="0" applyFill="0" applyBorder="0" applyAlignment="0" applyProtection="0"/>
    <xf numFmtId="168" fontId="48" fillId="0" borderId="0" applyFont="0" applyFill="0" applyBorder="0" applyAlignment="0" applyProtection="0"/>
    <xf numFmtId="168" fontId="48" fillId="0" borderId="0" applyFont="0" applyFill="0" applyBorder="0" applyAlignment="0" applyProtection="0"/>
    <xf numFmtId="212" fontId="48" fillId="0" borderId="0" applyFont="0" applyFill="0" applyBorder="0" applyAlignment="0" applyProtection="0"/>
    <xf numFmtId="5" fontId="48" fillId="0" borderId="0" applyFont="0" applyFill="0" applyBorder="0" applyAlignment="0" applyProtection="0"/>
    <xf numFmtId="169" fontId="72"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43" fontId="73" fillId="0" borderId="0" applyFont="0" applyFill="0" applyBorder="0" applyAlignment="0" applyProtection="0"/>
    <xf numFmtId="169" fontId="7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43" fontId="70" fillId="0" borderId="0" applyFont="0" applyFill="0" applyBorder="0" applyAlignment="0" applyProtection="0"/>
    <xf numFmtId="169" fontId="59" fillId="0" borderId="0" applyFont="0" applyFill="0" applyBorder="0" applyAlignment="0" applyProtection="0"/>
    <xf numFmtId="4" fontId="166" fillId="0" borderId="0" applyFont="0" applyFill="0" applyBorder="0" applyAlignment="0" applyProtection="0"/>
    <xf numFmtId="43" fontId="61" fillId="0" borderId="0" applyFont="0" applyFill="0" applyBorder="0" applyAlignment="0" applyProtection="0">
      <alignment vertical="top"/>
    </xf>
    <xf numFmtId="43" fontId="70" fillId="0" borderId="0" applyFont="0" applyFill="0" applyBorder="0" applyAlignment="0" applyProtection="0"/>
    <xf numFmtId="4" fontId="166" fillId="0" borderId="0" applyFont="0" applyFill="0" applyBorder="0" applyAlignment="0" applyProtection="0"/>
    <xf numFmtId="179" fontId="70" fillId="0" borderId="0" applyFont="0" applyFill="0" applyBorder="0" applyAlignment="0" applyProtection="0"/>
    <xf numFmtId="43" fontId="70" fillId="0" borderId="0" applyFont="0" applyFill="0" applyBorder="0" applyAlignment="0" applyProtection="0"/>
    <xf numFmtId="8" fontId="48" fillId="0" borderId="0" applyFont="0" applyFill="0" applyBorder="0" applyAlignment="0" applyProtection="0"/>
    <xf numFmtId="215" fontId="48"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216" fontId="48" fillId="0" borderId="0" applyFont="0" applyFill="0" applyBorder="0" applyAlignment="0" applyProtection="0"/>
    <xf numFmtId="216" fontId="48" fillId="0" borderId="0" applyFont="0" applyFill="0" applyBorder="0" applyAlignment="0" applyProtection="0"/>
    <xf numFmtId="217" fontId="70" fillId="0" borderId="0" applyFont="0" applyFill="0" applyBorder="0" applyAlignment="0" applyProtection="0"/>
    <xf numFmtId="216" fontId="48" fillId="0" borderId="0" applyFont="0" applyFill="0" applyBorder="0" applyAlignment="0" applyProtection="0"/>
    <xf numFmtId="190"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7"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87" fontId="48" fillId="0" borderId="0" applyFont="0" applyFill="0" applyBorder="0" applyAlignment="0" applyProtection="0"/>
    <xf numFmtId="216" fontId="48" fillId="0" borderId="0" applyFont="0" applyFill="0" applyBorder="0" applyAlignment="0" applyProtection="0"/>
    <xf numFmtId="217" fontId="70"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179" fontId="70" fillId="0" borderId="0" applyFont="0" applyFill="0" applyBorder="0" applyAlignment="0" applyProtection="0"/>
    <xf numFmtId="216" fontId="70" fillId="0" borderId="0" applyFont="0" applyFill="0" applyBorder="0" applyAlignment="0" applyProtection="0"/>
    <xf numFmtId="217" fontId="70" fillId="0" borderId="0" applyFont="0" applyFill="0" applyBorder="0" applyAlignment="0" applyProtection="0"/>
    <xf numFmtId="169" fontId="48" fillId="0" borderId="0" applyFont="0" applyFill="0" applyBorder="0" applyAlignment="0" applyProtection="0"/>
    <xf numFmtId="217" fontId="70" fillId="0" borderId="0" applyFont="0" applyFill="0" applyBorder="0" applyAlignment="0" applyProtection="0"/>
    <xf numFmtId="212" fontId="48" fillId="0" borderId="0" applyFont="0" applyFill="0" applyBorder="0" applyAlignment="0" applyProtection="0"/>
    <xf numFmtId="217" fontId="70" fillId="0" borderId="0" applyFont="0" applyFill="0" applyBorder="0" applyAlignment="0" applyProtection="0"/>
    <xf numFmtId="212" fontId="48"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43" fontId="6"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79" fontId="48"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85" fontId="58"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185" fontId="58" fillId="0" borderId="0" applyFill="0" applyBorder="0" applyAlignment="0" applyProtection="0"/>
    <xf numFmtId="169" fontId="70" fillId="0" borderId="0" applyFont="0" applyFill="0" applyBorder="0" applyAlignment="0" applyProtection="0"/>
    <xf numFmtId="185" fontId="58" fillId="0" borderId="0" applyFill="0" applyBorder="0" applyAlignment="0" applyProtection="0"/>
    <xf numFmtId="169" fontId="70" fillId="0" borderId="0" applyFont="0" applyFill="0" applyBorder="0" applyAlignment="0" applyProtection="0"/>
    <xf numFmtId="185" fontId="58" fillId="0" borderId="0" applyFill="0" applyBorder="0" applyAlignment="0" applyProtection="0"/>
    <xf numFmtId="169" fontId="70" fillId="0" borderId="0" applyFont="0" applyFill="0" applyBorder="0" applyAlignment="0" applyProtection="0"/>
    <xf numFmtId="43" fontId="59" fillId="0" borderId="0" applyFont="0" applyFill="0" applyBorder="0" applyAlignment="0" applyProtection="0"/>
    <xf numFmtId="169" fontId="70" fillId="0" borderId="0" applyFont="0" applyFill="0" applyBorder="0" applyAlignment="0" applyProtection="0"/>
    <xf numFmtId="43" fontId="44" fillId="0" borderId="0" applyFont="0" applyFill="0" applyBorder="0" applyAlignment="0" applyProtection="0"/>
    <xf numFmtId="169" fontId="48" fillId="0" borderId="0" applyFont="0" applyFill="0" applyBorder="0" applyAlignment="0" applyProtection="0"/>
    <xf numFmtId="41"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69" fontId="48" fillId="0" borderId="0" applyFont="0" applyFill="0" applyBorder="0" applyAlignment="0" applyProtection="0"/>
    <xf numFmtId="189" fontId="59" fillId="0" borderId="0" applyFont="0" applyFill="0" applyBorder="0" applyAlignment="0" applyProtection="0"/>
    <xf numFmtId="41" fontId="59" fillId="0" borderId="0" applyFont="0" applyFill="0" applyBorder="0" applyAlignment="0" applyProtection="0"/>
    <xf numFmtId="183" fontId="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70" fillId="0" borderId="0" applyFont="0" applyFill="0" applyBorder="0" applyAlignment="0" applyProtection="0"/>
    <xf numFmtId="169" fontId="61" fillId="0" borderId="0" applyFont="0" applyFill="0" applyBorder="0" applyAlignment="0" applyProtection="0">
      <alignment vertical="top"/>
    </xf>
    <xf numFmtId="218" fontId="48" fillId="0" borderId="0" applyFont="0" applyFill="0" applyBorder="0" applyAlignment="0" applyProtection="0"/>
    <xf numFmtId="218" fontId="48" fillId="0" borderId="0" applyFont="0" applyFill="0" applyBorder="0" applyAlignment="0" applyProtection="0"/>
    <xf numFmtId="218" fontId="48" fillId="0" borderId="0" applyFont="0" applyFill="0" applyBorder="0" applyAlignment="0" applyProtection="0"/>
    <xf numFmtId="190" fontId="48" fillId="0" borderId="0" applyFont="0" applyFill="0" applyBorder="0" applyAlignment="0" applyProtection="0"/>
    <xf numFmtId="169" fontId="101" fillId="0" borderId="0" applyFont="0" applyFill="0" applyBorder="0" applyAlignment="0" applyProtection="0"/>
    <xf numFmtId="0" fontId="48" fillId="0" borderId="0" applyFont="0" applyFill="0" applyBorder="0" applyAlignment="0" applyProtection="0"/>
    <xf numFmtId="169" fontId="101" fillId="0" borderId="0" applyFont="0" applyFill="0" applyBorder="0" applyAlignment="0" applyProtection="0"/>
    <xf numFmtId="169" fontId="70" fillId="0" borderId="0" applyFont="0" applyFill="0" applyBorder="0" applyAlignment="0" applyProtection="0"/>
    <xf numFmtId="169" fontId="62"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48" fillId="0" borderId="0" applyFont="0" applyFill="0" applyBorder="0" applyAlignment="0" applyProtection="0"/>
    <xf numFmtId="43" fontId="59"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69" fontId="48" fillId="0" borderId="0" applyFont="0" applyFill="0" applyBorder="0" applyAlignment="0" applyProtection="0"/>
    <xf numFmtId="169" fontId="101" fillId="0" borderId="0" applyFont="0" applyFill="0" applyBorder="0" applyAlignment="0" applyProtection="0"/>
    <xf numFmtId="179" fontId="48" fillId="0" borderId="0" applyFont="0" applyFill="0" applyBorder="0" applyAlignment="0" applyProtection="0"/>
    <xf numFmtId="169" fontId="48" fillId="0" borderId="0" applyFont="0" applyFill="0" applyBorder="0" applyAlignment="0" applyProtection="0"/>
    <xf numFmtId="219" fontId="167" fillId="0" borderId="0" applyFont="0" applyFill="0" applyBorder="0" applyAlignment="0" applyProtection="0"/>
    <xf numFmtId="211" fontId="48" fillId="0" borderId="0" applyFont="0" applyFill="0" applyBorder="0" applyAlignment="0" applyProtection="0"/>
    <xf numFmtId="219" fontId="167" fillId="0" borderId="0" applyFont="0" applyFill="0" applyBorder="0" applyAlignment="0" applyProtection="0"/>
    <xf numFmtId="179" fontId="48" fillId="0" borderId="0" applyFont="0" applyFill="0" applyBorder="0" applyAlignment="0" applyProtection="0"/>
    <xf numFmtId="43" fontId="61" fillId="0" borderId="0" applyFont="0" applyFill="0" applyBorder="0" applyAlignment="0" applyProtection="0">
      <alignment vertical="top"/>
    </xf>
    <xf numFmtId="43" fontId="61" fillId="0" borderId="0" applyFont="0" applyFill="0" applyBorder="0" applyAlignment="0" applyProtection="0">
      <alignment vertical="top"/>
    </xf>
    <xf numFmtId="179" fontId="48" fillId="0" borderId="0" applyFont="0" applyFill="0" applyBorder="0" applyAlignment="0" applyProtection="0"/>
    <xf numFmtId="169" fontId="71" fillId="0" borderId="0" applyFont="0" applyFill="0" applyBorder="0" applyAlignment="0" applyProtection="0"/>
    <xf numFmtId="183" fontId="70"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220" fontId="48" fillId="0" borderId="0" applyFont="0" applyFill="0" applyBorder="0" applyAlignment="0" applyProtection="0"/>
    <xf numFmtId="220" fontId="48" fillId="0" borderId="0" applyFont="0" applyFill="0" applyBorder="0" applyAlignment="0" applyProtection="0"/>
    <xf numFmtId="198" fontId="48" fillId="0" borderId="0" applyFont="0" applyFill="0" applyBorder="0" applyAlignment="0" applyProtection="0"/>
    <xf numFmtId="43" fontId="59" fillId="0" borderId="0" applyFont="0" applyFill="0" applyBorder="0" applyAlignment="0" applyProtection="0"/>
    <xf numFmtId="169" fontId="48" fillId="0" borderId="0" applyFont="0" applyFill="0" applyBorder="0" applyAlignment="0" applyProtection="0"/>
    <xf numFmtId="179" fontId="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3" fontId="70" fillId="0" borderId="0" applyFont="0" applyFill="0" applyBorder="0" applyAlignment="0" applyProtection="0"/>
    <xf numFmtId="211" fontId="48" fillId="0" borderId="0" applyFont="0" applyFill="0" applyBorder="0" applyAlignment="0" applyProtection="0"/>
    <xf numFmtId="169" fontId="71"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43" fontId="59" fillId="0" borderId="0" applyFont="0" applyFill="0" applyBorder="0" applyAlignment="0" applyProtection="0"/>
    <xf numFmtId="169" fontId="48" fillId="0" borderId="0" applyFont="0" applyFill="0" applyBorder="0" applyAlignment="0" applyProtection="0"/>
    <xf numFmtId="169" fontId="14" fillId="0" borderId="0" applyFont="0" applyFill="0" applyBorder="0" applyAlignment="0" applyProtection="0"/>
    <xf numFmtId="211" fontId="48" fillId="0" borderId="0" applyFont="0" applyFill="0" applyBorder="0" applyAlignment="0" applyProtection="0"/>
    <xf numFmtId="0" fontId="56" fillId="0" borderId="0" applyFont="0" applyFill="0" applyBorder="0" applyAlignment="0" applyProtection="0"/>
    <xf numFmtId="169" fontId="99" fillId="0" borderId="0" applyFont="0" applyFill="0" applyBorder="0" applyAlignment="0" applyProtection="0"/>
    <xf numFmtId="43"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99" fillId="0" borderId="0" applyFont="0" applyFill="0" applyBorder="0" applyAlignment="0" applyProtection="0"/>
    <xf numFmtId="43" fontId="4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59" fillId="0" borderId="0" applyFont="0" applyFill="0" applyBorder="0" applyAlignment="0" applyProtection="0"/>
    <xf numFmtId="169" fontId="61" fillId="0" borderId="0" applyFont="0" applyFill="0" applyBorder="0" applyAlignment="0" applyProtection="0">
      <alignment vertical="top"/>
    </xf>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6" fillId="0" borderId="0" applyFont="0" applyFill="0" applyBorder="0" applyAlignment="0" applyProtection="0"/>
    <xf numFmtId="43" fontId="44" fillId="0" borderId="0" applyFont="0" applyFill="0" applyBorder="0" applyAlignment="0" applyProtection="0"/>
    <xf numFmtId="169" fontId="168"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6" fillId="0" borderId="0" applyFont="0" applyFill="0" applyBorder="0" applyAlignment="0" applyProtection="0"/>
    <xf numFmtId="169" fontId="14" fillId="0" borderId="0" applyFont="0" applyFill="0" applyBorder="0" applyAlignment="0" applyProtection="0"/>
    <xf numFmtId="169" fontId="62" fillId="0" borderId="0" applyFont="0" applyFill="0" applyBorder="0" applyAlignment="0" applyProtection="0"/>
    <xf numFmtId="169" fontId="16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6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59" fillId="0" borderId="0" applyFont="0" applyFill="0" applyBorder="0" applyAlignment="0" applyProtection="0"/>
    <xf numFmtId="169" fontId="16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44"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4" fillId="0" borderId="0" applyFont="0" applyFill="0" applyBorder="0" applyAlignment="0" applyProtection="0"/>
    <xf numFmtId="169" fontId="48" fillId="0" borderId="0" applyFont="0" applyFill="0" applyBorder="0" applyAlignment="0" applyProtection="0"/>
    <xf numFmtId="169" fontId="71"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71"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2" fillId="0" borderId="0" applyFont="0" applyFill="0" applyBorder="0" applyAlignment="0" applyProtection="0"/>
    <xf numFmtId="169" fontId="14" fillId="0" borderId="0" applyFont="0" applyFill="0" applyBorder="0" applyAlignment="0" applyProtection="0"/>
    <xf numFmtId="169" fontId="101" fillId="0" borderId="0" applyFont="0" applyFill="0" applyBorder="0" applyAlignment="0" applyProtection="0"/>
    <xf numFmtId="184" fontId="58" fillId="0" borderId="0" applyFill="0" applyBorder="0" applyAlignment="0" applyProtection="0"/>
    <xf numFmtId="197"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1" fillId="0" borderId="0" applyFont="0" applyFill="0" applyBorder="0" applyAlignment="0" applyProtection="0">
      <alignment vertical="top"/>
    </xf>
    <xf numFmtId="169"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9" fillId="0" borderId="0" applyFont="0" applyFill="0" applyBorder="0" applyAlignment="0" applyProtection="0"/>
    <xf numFmtId="221" fontId="61" fillId="0" borderId="0" applyFont="0" applyFill="0" applyBorder="0" applyAlignment="0" applyProtection="0">
      <alignment vertical="top"/>
    </xf>
    <xf numFmtId="169" fontId="62"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222"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179" fontId="48" fillId="0" borderId="0" applyFont="0" applyFill="0" applyBorder="0" applyAlignment="0" applyProtection="0"/>
    <xf numFmtId="43" fontId="61"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222"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9" fontId="48" fillId="0" borderId="0" applyFont="0" applyFill="0" applyBorder="0" applyAlignment="0" applyProtection="0"/>
    <xf numFmtId="43" fontId="44"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79"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3" fontId="54" fillId="0" borderId="0" applyFont="0" applyFill="0" applyBorder="0" applyAlignment="0" applyProtection="0"/>
    <xf numFmtId="169" fontId="14"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59" fillId="0" borderId="0" applyFont="0" applyFill="0" applyBorder="0" applyAlignment="0" applyProtection="0"/>
    <xf numFmtId="221" fontId="61" fillId="0" borderId="0" applyFont="0" applyFill="0" applyBorder="0" applyAlignment="0" applyProtection="0">
      <alignment vertical="top"/>
    </xf>
    <xf numFmtId="43" fontId="44" fillId="0" borderId="0" applyFont="0" applyFill="0" applyBorder="0" applyAlignment="0" applyProtection="0"/>
    <xf numFmtId="169" fontId="14" fillId="0" borderId="0" applyFont="0" applyFill="0" applyBorder="0" applyAlignment="0" applyProtection="0"/>
    <xf numFmtId="169" fontId="5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71" fillId="0" borderId="0" applyFont="0" applyFill="0" applyBorder="0" applyAlignment="0" applyProtection="0"/>
    <xf numFmtId="43" fontId="214" fillId="0" borderId="0" applyFont="0" applyFill="0" applyBorder="0" applyAlignment="0" applyProtection="0"/>
    <xf numFmtId="212" fontId="168" fillId="0" borderId="0" applyFont="0" applyFill="0" applyBorder="0" applyAlignment="0" applyProtection="0"/>
    <xf numFmtId="169" fontId="14" fillId="0" borderId="0" applyFont="0" applyFill="0" applyBorder="0" applyAlignment="0" applyProtection="0"/>
    <xf numFmtId="221" fontId="61" fillId="0" borderId="0" applyFont="0" applyFill="0" applyBorder="0" applyAlignment="0" applyProtection="0">
      <alignment vertical="top"/>
    </xf>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221" fontId="61" fillId="0" borderId="0" applyFont="0" applyFill="0" applyBorder="0" applyAlignment="0" applyProtection="0">
      <alignment vertical="top"/>
    </xf>
    <xf numFmtId="43" fontId="214"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14" fillId="0" borderId="0" applyFont="0" applyFill="0" applyBorder="0" applyAlignment="0" applyProtection="0"/>
    <xf numFmtId="43" fontId="214" fillId="0" borderId="0" applyFont="0" applyFill="0" applyBorder="0" applyAlignment="0" applyProtection="0"/>
    <xf numFmtId="169" fontId="5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214" fillId="0" borderId="0" applyFont="0" applyFill="0" applyBorder="0" applyAlignment="0" applyProtection="0"/>
    <xf numFmtId="43" fontId="44"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14" fillId="0" borderId="0" applyFont="0" applyFill="0" applyBorder="0" applyAlignment="0" applyProtection="0"/>
    <xf numFmtId="43" fontId="44" fillId="0" borderId="0" applyFont="0" applyFill="0" applyBorder="0" applyAlignment="0" applyProtection="0"/>
    <xf numFmtId="169" fontId="48" fillId="0" borderId="0" applyFont="0" applyFill="0" applyBorder="0" applyAlignment="0" applyProtection="0"/>
    <xf numFmtId="43" fontId="214" fillId="0" borderId="0" applyFont="0" applyFill="0" applyBorder="0" applyAlignment="0" applyProtection="0"/>
    <xf numFmtId="43" fontId="44" fillId="0" borderId="0" applyFont="0" applyFill="0" applyBorder="0" applyAlignment="0" applyProtection="0"/>
    <xf numFmtId="169" fontId="61" fillId="0" borderId="0" applyFont="0" applyFill="0" applyBorder="0" applyAlignment="0" applyProtection="0">
      <alignment vertical="top"/>
    </xf>
    <xf numFmtId="169" fontId="70" fillId="0" borderId="0" applyFont="0" applyFill="0" applyBorder="0" applyAlignment="0" applyProtection="0"/>
    <xf numFmtId="169" fontId="70"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3" fontId="48" fillId="0" borderId="0" applyFont="0" applyFill="0" applyBorder="0" applyAlignment="0" applyProtection="0"/>
    <xf numFmtId="43" fontId="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0" fillId="0" borderId="0" applyFont="0" applyFill="0" applyBorder="0" applyAlignment="0" applyProtection="0"/>
    <xf numFmtId="43" fontId="44" fillId="0" borderId="0" applyFont="0" applyFill="0" applyBorder="0" applyAlignment="0" applyProtection="0"/>
    <xf numFmtId="179" fontId="48" fillId="0" borderId="0" applyFont="0" applyFill="0" applyBorder="0" applyAlignment="0" applyProtection="0"/>
    <xf numFmtId="223" fontId="44" fillId="0" borderId="0" applyFont="0" applyFill="0" applyBorder="0" applyAlignment="0" applyProtection="0"/>
    <xf numFmtId="223" fontId="44" fillId="0" borderId="0" applyFont="0" applyFill="0" applyBorder="0" applyAlignment="0" applyProtection="0"/>
    <xf numFmtId="169" fontId="61" fillId="0" borderId="0" applyFont="0" applyFill="0" applyBorder="0" applyAlignment="0" applyProtection="0">
      <alignment vertical="top"/>
    </xf>
    <xf numFmtId="169" fontId="70"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44" fillId="0" borderId="0" applyFont="0" applyFill="0" applyBorder="0" applyAlignment="0" applyProtection="0"/>
    <xf numFmtId="169" fontId="1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7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8" fillId="0" borderId="0" applyFont="0" applyFill="0" applyBorder="0" applyAlignment="0" applyProtection="0"/>
    <xf numFmtId="185" fontId="58" fillId="0" borderId="0" applyFill="0" applyBorder="0" applyAlignment="0" applyProtection="0"/>
    <xf numFmtId="43" fontId="214"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70" fillId="0" borderId="0" applyFont="0" applyFill="0" applyBorder="0" applyAlignment="0" applyProtection="0"/>
    <xf numFmtId="185" fontId="58" fillId="0" borderId="0" applyFill="0" applyBorder="0" applyAlignment="0" applyProtection="0"/>
    <xf numFmtId="43" fontId="44" fillId="0" borderId="0" applyFont="0" applyFill="0" applyBorder="0" applyAlignment="0" applyProtection="0"/>
    <xf numFmtId="43" fontId="48" fillId="0" borderId="0" applyFont="0" applyFill="0" applyBorder="0" applyAlignment="0" applyProtection="0"/>
    <xf numFmtId="224"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68" fillId="0" borderId="0" applyFont="0" applyFill="0" applyBorder="0" applyAlignment="0" applyProtection="0"/>
    <xf numFmtId="224" fontId="44" fillId="0" borderId="0" applyFont="0" applyFill="0" applyBorder="0" applyAlignment="0" applyProtection="0"/>
    <xf numFmtId="179" fontId="48"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69" fontId="59"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79" fontId="68" fillId="0" borderId="0" applyFont="0" applyFill="0" applyBorder="0" applyAlignment="0" applyProtection="0"/>
    <xf numFmtId="184" fontId="58" fillId="0" borderId="0" applyFill="0" applyBorder="0" applyAlignment="0" applyProtection="0"/>
    <xf numFmtId="179" fontId="6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8" fillId="0" borderId="0" applyFont="0" applyFill="0" applyBorder="0" applyAlignment="0" applyProtection="0"/>
    <xf numFmtId="185" fontId="58" fillId="0" borderId="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8" fillId="0" borderId="0" applyFont="0" applyFill="0" applyBorder="0" applyAlignment="0" applyProtection="0"/>
    <xf numFmtId="185" fontId="58"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9" fontId="48"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48" fillId="0" borderId="0" applyFont="0" applyFill="0" applyBorder="0" applyAlignment="0" applyProtection="0"/>
    <xf numFmtId="225" fontId="48" fillId="0" borderId="0" applyFont="0" applyFill="0" applyBorder="0" applyAlignment="0" applyProtection="0"/>
    <xf numFmtId="169" fontId="14" fillId="0" borderId="0" applyFont="0" applyFill="0" applyBorder="0" applyAlignment="0" applyProtection="0"/>
    <xf numFmtId="190" fontId="73" fillId="0" borderId="0"/>
    <xf numFmtId="0" fontId="132" fillId="0" borderId="0"/>
    <xf numFmtId="0" fontId="132" fillId="0" borderId="0"/>
    <xf numFmtId="0" fontId="73" fillId="0" borderId="0"/>
    <xf numFmtId="19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69" fillId="0" borderId="0" applyNumberFormat="0" applyFill="0" applyBorder="0" applyAlignment="0" applyProtection="0"/>
    <xf numFmtId="0" fontId="74" fillId="27" borderId="12">
      <alignment wrapText="1"/>
    </xf>
    <xf numFmtId="195" fontId="74" fillId="27" borderId="12">
      <alignment wrapText="1"/>
    </xf>
    <xf numFmtId="182" fontId="75" fillId="32" borderId="8" applyProtection="0">
      <alignment horizontal="center"/>
    </xf>
    <xf numFmtId="0" fontId="170" fillId="0" borderId="0" applyNumberFormat="0" applyFill="0" applyBorder="0" applyProtection="0">
      <alignment horizontal="center" vertical="center"/>
    </xf>
    <xf numFmtId="175" fontId="76" fillId="0" borderId="0" applyFill="0" applyBorder="0">
      <protection locked="0"/>
    </xf>
    <xf numFmtId="206" fontId="127" fillId="0" borderId="0" applyFont="0" applyFill="0" applyBorder="0" applyAlignment="0" applyProtection="0"/>
    <xf numFmtId="191" fontId="77" fillId="0" borderId="0" applyFill="0" applyBorder="0"/>
    <xf numFmtId="191" fontId="76" fillId="0" borderId="0" applyFill="0" applyBorder="0">
      <protection locked="0"/>
    </xf>
    <xf numFmtId="168" fontId="70" fillId="0" borderId="0" applyFont="0" applyFill="0" applyBorder="0" applyAlignment="0" applyProtection="0"/>
    <xf numFmtId="168" fontId="70" fillId="0" borderId="0" applyFont="0" applyFill="0" applyBorder="0" applyAlignment="0" applyProtection="0"/>
    <xf numFmtId="168" fontId="59" fillId="0" borderId="0" applyFont="0" applyFill="0" applyBorder="0" applyAlignment="0" applyProtection="0"/>
    <xf numFmtId="183" fontId="48" fillId="0" borderId="0" applyFont="0" applyFill="0" applyBorder="0" applyAlignment="0" applyProtection="0"/>
    <xf numFmtId="168" fontId="59"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38" fontId="78" fillId="0" borderId="0" applyBorder="0"/>
    <xf numFmtId="38" fontId="78" fillId="0" borderId="0" applyBorder="0"/>
    <xf numFmtId="0" fontId="169" fillId="0" borderId="0" applyNumberFormat="0" applyFill="0" applyBorder="0" applyAlignment="0" applyProtection="0"/>
    <xf numFmtId="192" fontId="73" fillId="0" borderId="0"/>
    <xf numFmtId="0" fontId="132" fillId="0" borderId="0"/>
    <xf numFmtId="0" fontId="132" fillId="0" borderId="0"/>
    <xf numFmtId="0" fontId="73" fillId="0" borderId="0"/>
    <xf numFmtId="192"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93" fontId="77" fillId="0" borderId="0"/>
    <xf numFmtId="15" fontId="77" fillId="0" borderId="0"/>
    <xf numFmtId="0" fontId="131" fillId="0" borderId="0" applyProtection="0"/>
    <xf numFmtId="14" fontId="61" fillId="0" borderId="0" applyFill="0" applyBorder="0" applyAlignment="0"/>
    <xf numFmtId="15" fontId="76" fillId="0" borderId="0" applyFill="0" applyBorder="0">
      <protection locked="0"/>
    </xf>
    <xf numFmtId="194" fontId="77" fillId="0" borderId="0" applyFill="0" applyBorder="0"/>
    <xf numFmtId="14" fontId="171" fillId="0" borderId="0" applyFill="0" applyBorder="0" applyProtection="0">
      <alignment horizontal="right"/>
    </xf>
    <xf numFmtId="1" fontId="77" fillId="0" borderId="0" applyFill="0" applyBorder="0">
      <alignment horizontal="right"/>
    </xf>
    <xf numFmtId="2" fontId="77" fillId="0" borderId="0" applyFill="0" applyBorder="0">
      <alignment horizontal="right"/>
    </xf>
    <xf numFmtId="2" fontId="76" fillId="0" borderId="0" applyFill="0" applyBorder="0">
      <protection locked="0"/>
    </xf>
    <xf numFmtId="181" fontId="77" fillId="0" borderId="0" applyFill="0" applyBorder="0">
      <alignment horizontal="right"/>
    </xf>
    <xf numFmtId="181" fontId="76" fillId="0" borderId="0" applyFill="0" applyBorder="0">
      <protection locked="0"/>
    </xf>
    <xf numFmtId="0" fontId="79" fillId="33" borderId="0"/>
    <xf numFmtId="195" fontId="79" fillId="33" borderId="0"/>
    <xf numFmtId="183" fontId="73" fillId="0" borderId="0"/>
    <xf numFmtId="183" fontId="132" fillId="0" borderId="0"/>
    <xf numFmtId="183" fontId="132" fillId="0" borderId="0"/>
    <xf numFmtId="183" fontId="73" fillId="0" borderId="0"/>
    <xf numFmtId="183" fontId="132" fillId="0" borderId="0"/>
    <xf numFmtId="183" fontId="132" fillId="0" borderId="0"/>
    <xf numFmtId="183" fontId="132" fillId="0" borderId="0"/>
    <xf numFmtId="183" fontId="132" fillId="0" borderId="0"/>
    <xf numFmtId="183" fontId="132" fillId="0" borderId="0"/>
    <xf numFmtId="183" fontId="132" fillId="0" borderId="0"/>
    <xf numFmtId="183" fontId="132" fillId="0" borderId="0"/>
    <xf numFmtId="183" fontId="132" fillId="0" borderId="0"/>
    <xf numFmtId="226" fontId="48" fillId="0" borderId="0" applyFont="0" applyFill="0" applyBorder="0" applyAlignment="0" applyProtection="0"/>
    <xf numFmtId="0" fontId="79" fillId="33" borderId="13"/>
    <xf numFmtId="195" fontId="79" fillId="33" borderId="13"/>
    <xf numFmtId="0" fontId="79" fillId="33" borderId="13"/>
    <xf numFmtId="195" fontId="79" fillId="33" borderId="13"/>
    <xf numFmtId="0" fontId="80"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80"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81" fillId="34" borderId="0"/>
    <xf numFmtId="195" fontId="81" fillId="34" borderId="0"/>
    <xf numFmtId="44" fontId="159" fillId="0" borderId="0" applyFill="0" applyBorder="0" applyAlignment="0"/>
    <xf numFmtId="206" fontId="127" fillId="0" borderId="0" applyFill="0" applyBorder="0" applyAlignment="0"/>
    <xf numFmtId="44" fontId="159" fillId="0" borderId="0" applyFill="0" applyBorder="0" applyAlignment="0"/>
    <xf numFmtId="210" fontId="127" fillId="0" borderId="0" applyFill="0" applyBorder="0" applyAlignment="0"/>
    <xf numFmtId="206" fontId="127" fillId="0" borderId="0" applyFill="0" applyBorder="0" applyAlignment="0"/>
    <xf numFmtId="195" fontId="58" fillId="0" borderId="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58" fillId="33" borderId="0" applyNumberFormat="0" applyAlignment="0"/>
    <xf numFmtId="195" fontId="58" fillId="33" borderId="0" applyNumberFormat="0" applyAlignment="0"/>
    <xf numFmtId="2" fontId="131" fillId="0" borderId="0" applyProtection="0"/>
    <xf numFmtId="182" fontId="82" fillId="35" borderId="8" applyProtection="0">
      <alignment horizontal="center"/>
    </xf>
    <xf numFmtId="0" fontId="83" fillId="33" borderId="14"/>
    <xf numFmtId="195" fontId="83" fillId="33" borderId="14"/>
    <xf numFmtId="0" fontId="83" fillId="33" borderId="13"/>
    <xf numFmtId="195" fontId="83" fillId="33" borderId="13"/>
    <xf numFmtId="0" fontId="83" fillId="36" borderId="13"/>
    <xf numFmtId="195" fontId="83" fillId="36" borderId="13"/>
    <xf numFmtId="0" fontId="174" fillId="10" borderId="0" applyNumberFormat="0" applyBorder="0" applyAlignment="0" applyProtection="0"/>
    <xf numFmtId="0" fontId="174" fillId="6" borderId="0" applyNumberFormat="0" applyBorder="0" applyAlignment="0" applyProtection="0"/>
    <xf numFmtId="0" fontId="174" fillId="10" borderId="0" applyNumberFormat="0" applyBorder="0" applyAlignment="0" applyProtection="0"/>
    <xf numFmtId="0" fontId="174" fillId="6" borderId="0" applyNumberFormat="0" applyBorder="0" applyAlignment="0" applyProtection="0"/>
    <xf numFmtId="38" fontId="84" fillId="37" borderId="0" applyNumberFormat="0" applyBorder="0" applyAlignment="0" applyProtection="0"/>
    <xf numFmtId="38" fontId="175" fillId="37" borderId="0" applyNumberFormat="0" applyBorder="0" applyAlignment="0" applyProtection="0"/>
    <xf numFmtId="38" fontId="84" fillId="37" borderId="0" applyNumberFormat="0" applyBorder="0" applyAlignment="0" applyProtection="0"/>
    <xf numFmtId="0" fontId="176" fillId="0" borderId="0">
      <alignment horizontal="left"/>
    </xf>
    <xf numFmtId="0" fontId="85" fillId="38" borderId="15"/>
    <xf numFmtId="0" fontId="176" fillId="39" borderId="15"/>
    <xf numFmtId="0" fontId="85" fillId="38" borderId="15"/>
    <xf numFmtId="0" fontId="58" fillId="40" borderId="0" applyNumberFormat="0" applyAlignment="0"/>
    <xf numFmtId="195" fontId="58" fillId="40" borderId="0" applyNumberFormat="0" applyAlignment="0"/>
    <xf numFmtId="0" fontId="65" fillId="41" borderId="0" applyNumberFormat="0" applyAlignment="0"/>
    <xf numFmtId="195" fontId="65" fillId="41" borderId="0" applyNumberFormat="0" applyAlignment="0"/>
    <xf numFmtId="0" fontId="65" fillId="42" borderId="0" applyNumberFormat="0" applyAlignment="0"/>
    <xf numFmtId="195" fontId="65" fillId="42" borderId="0" applyNumberFormat="0" applyAlignment="0"/>
    <xf numFmtId="0" fontId="86" fillId="0" borderId="16" applyNumberFormat="0" applyAlignment="0" applyProtection="0"/>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6" fillId="0" borderId="16" applyNumberFormat="0" applyAlignment="0" applyProtection="0"/>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5" fillId="0" borderId="17" applyNumberFormat="0" applyAlignment="0" applyProtection="0">
      <alignment horizontal="left" vertical="center"/>
    </xf>
    <xf numFmtId="0" fontId="86" fillId="0" borderId="18">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6" fillId="0" borderId="18">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5" fillId="0" borderId="1">
      <alignment horizontal="left" vertical="center"/>
    </xf>
    <xf numFmtId="0" fontId="87" fillId="0" borderId="0"/>
    <xf numFmtId="195" fontId="87" fillId="0" borderId="0"/>
    <xf numFmtId="14" fontId="88" fillId="43" borderId="7">
      <alignment horizontal="center" vertical="center" wrapText="1"/>
    </xf>
    <xf numFmtId="0" fontId="177" fillId="0" borderId="20" applyNumberFormat="0" applyFill="0" applyAlignment="0" applyProtection="0"/>
    <xf numFmtId="0" fontId="178" fillId="0" borderId="19" applyNumberFormat="0" applyFill="0" applyAlignment="0" applyProtection="0"/>
    <xf numFmtId="0" fontId="177" fillId="0" borderId="20" applyNumberFormat="0" applyFill="0" applyAlignment="0" applyProtection="0"/>
    <xf numFmtId="0" fontId="169" fillId="0" borderId="0" applyNumberFormat="0" applyFill="0" applyBorder="0" applyAlignment="0" applyProtection="0"/>
    <xf numFmtId="0" fontId="179" fillId="0" borderId="22" applyNumberFormat="0" applyFill="0" applyAlignment="0" applyProtection="0"/>
    <xf numFmtId="0" fontId="180" fillId="0" borderId="21" applyNumberFormat="0" applyFill="0" applyAlignment="0" applyProtection="0"/>
    <xf numFmtId="0" fontId="179" fillId="0" borderId="22" applyNumberFormat="0" applyFill="0" applyAlignment="0" applyProtection="0"/>
    <xf numFmtId="0" fontId="169" fillId="0" borderId="0" applyNumberFormat="0" applyFill="0" applyBorder="0" applyAlignment="0" applyProtection="0"/>
    <xf numFmtId="0" fontId="89" fillId="0" borderId="0" applyNumberFormat="0" applyFill="0" applyBorder="0"/>
    <xf numFmtId="195" fontId="89" fillId="0" borderId="0" applyNumberFormat="0" applyFill="0" applyBorder="0"/>
    <xf numFmtId="0" fontId="181" fillId="0" borderId="24" applyNumberFormat="0" applyFill="0" applyAlignment="0" applyProtection="0"/>
    <xf numFmtId="0" fontId="182" fillId="0" borderId="23" applyNumberFormat="0" applyFill="0" applyAlignment="0" applyProtection="0"/>
    <xf numFmtId="0" fontId="181" fillId="0" borderId="24" applyNumberFormat="0" applyFill="0" applyAlignment="0" applyProtection="0"/>
    <xf numFmtId="0" fontId="182" fillId="0" borderId="23" applyNumberFormat="0" applyFill="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14" fontId="88" fillId="43" borderId="7">
      <alignment horizontal="center" vertical="center" wrapText="1"/>
    </xf>
    <xf numFmtId="14" fontId="88" fillId="43" borderId="7">
      <alignment horizontal="center" vertical="center" wrapText="1"/>
    </xf>
    <xf numFmtId="14" fontId="183" fillId="43" borderId="7">
      <alignment horizontal="center" vertical="center" wrapText="1"/>
    </xf>
    <xf numFmtId="14" fontId="88" fillId="43" borderId="7">
      <alignment horizontal="center" vertical="center" wrapText="1"/>
    </xf>
    <xf numFmtId="0" fontId="184" fillId="0" borderId="0" applyProtection="0"/>
    <xf numFmtId="196" fontId="90" fillId="0" borderId="0">
      <alignment horizontal="left"/>
    </xf>
    <xf numFmtId="0" fontId="91" fillId="0" borderId="0"/>
    <xf numFmtId="195" fontId="91" fillId="0" borderId="0"/>
    <xf numFmtId="0" fontId="85" fillId="0" borderId="0" applyProtection="0"/>
    <xf numFmtId="0" fontId="85" fillId="0" borderId="0" applyProtection="0"/>
    <xf numFmtId="0" fontId="85" fillId="0" borderId="0" applyProtection="0"/>
    <xf numFmtId="0" fontId="92" fillId="0" borderId="0"/>
    <xf numFmtId="195" fontId="92" fillId="0" borderId="0"/>
    <xf numFmtId="0" fontId="93" fillId="0" borderId="0">
      <alignment horizontal="left"/>
    </xf>
    <xf numFmtId="195" fontId="93" fillId="0" borderId="0">
      <alignment horizontal="left"/>
    </xf>
    <xf numFmtId="0" fontId="9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17" fillId="0" borderId="0" applyNumberFormat="0" applyFill="0" applyBorder="0" applyAlignment="0" applyProtection="0">
      <alignment vertical="top"/>
      <protection locked="0"/>
    </xf>
    <xf numFmtId="0" fontId="95" fillId="0" borderId="8" applyNumberFormat="0" applyAlignment="0" applyProtection="0"/>
    <xf numFmtId="195" fontId="95" fillId="0" borderId="8" applyNumberFormat="0" applyAlignment="0" applyProtection="0"/>
    <xf numFmtId="10" fontId="84" fillId="44" borderId="6" applyNumberFormat="0" applyBorder="0" applyAlignment="0" applyProtection="0"/>
    <xf numFmtId="10" fontId="84" fillId="44" borderId="6" applyNumberFormat="0" applyBorder="0" applyAlignment="0" applyProtection="0"/>
    <xf numFmtId="10" fontId="84" fillId="44" borderId="6" applyNumberFormat="0" applyBorder="0" applyAlignment="0" applyProtection="0"/>
    <xf numFmtId="10" fontId="175" fillId="44" borderId="6" applyNumberFormat="0" applyBorder="0" applyAlignment="0" applyProtection="0"/>
    <xf numFmtId="10" fontId="84" fillId="44" borderId="6" applyNumberFormat="0" applyBorder="0" applyAlignment="0" applyProtection="0"/>
    <xf numFmtId="0" fontId="185" fillId="12" borderId="10" applyNumberFormat="0" applyAlignment="0" applyProtection="0"/>
    <xf numFmtId="0" fontId="185" fillId="12" borderId="10" applyNumberFormat="0" applyAlignment="0" applyProtection="0"/>
    <xf numFmtId="0" fontId="185" fillId="12" borderId="10" applyNumberFormat="0" applyAlignment="0" applyProtection="0"/>
    <xf numFmtId="0" fontId="185" fillId="9" borderId="10" applyNumberFormat="0" applyAlignment="0" applyProtection="0"/>
    <xf numFmtId="0" fontId="185" fillId="12" borderId="10" applyNumberFormat="0" applyAlignment="0" applyProtection="0"/>
    <xf numFmtId="0" fontId="185" fillId="12" borderId="10" applyNumberFormat="0" applyAlignment="0" applyProtection="0"/>
    <xf numFmtId="0" fontId="185" fillId="9" borderId="10" applyNumberFormat="0" applyAlignment="0" applyProtection="0"/>
    <xf numFmtId="0" fontId="185" fillId="9" borderId="10" applyNumberFormat="0" applyAlignment="0" applyProtection="0"/>
    <xf numFmtId="0" fontId="58" fillId="0" borderId="25" applyNumberFormat="0" applyFill="0" applyAlignment="0" applyProtection="0"/>
    <xf numFmtId="195" fontId="58" fillId="0" borderId="25" applyNumberFormat="0" applyFill="0" applyAlignment="0" applyProtection="0"/>
    <xf numFmtId="195" fontId="58" fillId="0" borderId="25" applyNumberFormat="0" applyFill="0" applyAlignment="0" applyProtection="0"/>
    <xf numFmtId="195" fontId="58" fillId="0" borderId="25" applyNumberFormat="0" applyFill="0" applyAlignment="0" applyProtection="0"/>
    <xf numFmtId="0" fontId="58" fillId="0" borderId="25" applyNumberFormat="0" applyFill="0" applyAlignment="0" applyProtection="0"/>
    <xf numFmtId="0" fontId="58" fillId="0" borderId="25" applyNumberFormat="0" applyFill="0" applyAlignment="0" applyProtection="0"/>
    <xf numFmtId="0" fontId="96" fillId="34" borderId="8" applyNumberFormat="0" applyAlignment="0" applyProtection="0"/>
    <xf numFmtId="195" fontId="96" fillId="34" borderId="8" applyNumberFormat="0" applyAlignment="0" applyProtection="0"/>
    <xf numFmtId="38" fontId="186" fillId="0" borderId="0"/>
    <xf numFmtId="38" fontId="187" fillId="0" borderId="0"/>
    <xf numFmtId="38" fontId="53" fillId="0" borderId="0"/>
    <xf numFmtId="38" fontId="52" fillId="0" borderId="0"/>
    <xf numFmtId="0" fontId="17" fillId="0" borderId="0"/>
    <xf numFmtId="195" fontId="17" fillId="0" borderId="0"/>
    <xf numFmtId="0" fontId="17" fillId="0" borderId="0"/>
    <xf numFmtId="195" fontId="17" fillId="0" borderId="0"/>
    <xf numFmtId="0" fontId="58" fillId="0" borderId="18" applyNumberFormat="0" applyFill="0" applyAlignment="0"/>
    <xf numFmtId="44" fontId="159" fillId="0" borderId="0" applyFill="0" applyBorder="0" applyAlignment="0"/>
    <xf numFmtId="206" fontId="127" fillId="0" borderId="0" applyFill="0" applyBorder="0" applyAlignment="0"/>
    <xf numFmtId="44" fontId="159" fillId="0" borderId="0" applyFill="0" applyBorder="0" applyAlignment="0"/>
    <xf numFmtId="210" fontId="127" fillId="0" borderId="0" applyFill="0" applyBorder="0" applyAlignment="0"/>
    <xf numFmtId="206" fontId="127" fillId="0" borderId="0" applyFill="0" applyBorder="0" applyAlignment="0"/>
    <xf numFmtId="0" fontId="188" fillId="0" borderId="27" applyNumberFormat="0" applyFill="0" applyAlignment="0" applyProtection="0"/>
    <xf numFmtId="0" fontId="189" fillId="0" borderId="26" applyNumberFormat="0" applyFill="0" applyAlignment="0" applyProtection="0"/>
    <xf numFmtId="0" fontId="188" fillId="0" borderId="27" applyNumberFormat="0" applyFill="0" applyAlignment="0" applyProtection="0"/>
    <xf numFmtId="0" fontId="189" fillId="0" borderId="26" applyNumberFormat="0" applyFill="0" applyAlignment="0" applyProtection="0"/>
    <xf numFmtId="227" fontId="48" fillId="0" borderId="0" applyFont="0" applyFill="0" applyBorder="0" applyAlignment="0" applyProtection="0"/>
    <xf numFmtId="4" fontId="48" fillId="0" borderId="0" applyFont="0" applyFill="0" applyBorder="0" applyAlignment="0" applyProtection="0"/>
    <xf numFmtId="0" fontId="190" fillId="0" borderId="7"/>
    <xf numFmtId="228" fontId="48" fillId="0" borderId="0" applyFont="0" applyFill="0" applyBorder="0" applyAlignment="0" applyProtection="0"/>
    <xf numFmtId="229" fontId="48" fillId="0" borderId="0" applyFont="0" applyFill="0" applyBorder="0" applyAlignment="0" applyProtection="0"/>
    <xf numFmtId="42" fontId="48" fillId="0" borderId="0" applyFont="0" applyFill="0" applyBorder="0" applyAlignment="0" applyProtection="0"/>
    <xf numFmtId="44" fontId="48" fillId="0" borderId="0" applyFont="0" applyFill="0" applyBorder="0" applyAlignment="0" applyProtection="0"/>
    <xf numFmtId="40" fontId="191" fillId="0" borderId="0">
      <alignment horizontal="left"/>
    </xf>
    <xf numFmtId="0" fontId="192" fillId="12" borderId="0" applyNumberFormat="0" applyBorder="0" applyAlignment="0" applyProtection="0"/>
    <xf numFmtId="0" fontId="193" fillId="12" borderId="0" applyNumberFormat="0" applyBorder="0" applyAlignment="0" applyProtection="0"/>
    <xf numFmtId="0" fontId="192" fillId="12" borderId="0" applyNumberFormat="0" applyBorder="0" applyAlignment="0" applyProtection="0"/>
    <xf numFmtId="0" fontId="193" fillId="12" borderId="0" applyNumberFormat="0" applyBorder="0" applyAlignment="0" applyProtection="0"/>
    <xf numFmtId="0" fontId="51"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37" fontId="97" fillId="0" borderId="0"/>
    <xf numFmtId="197" fontId="98" fillId="0" borderId="0"/>
    <xf numFmtId="0" fontId="98" fillId="0" borderId="0"/>
    <xf numFmtId="197" fontId="98" fillId="0" borderId="0"/>
    <xf numFmtId="230" fontId="194" fillId="0" borderId="0"/>
    <xf numFmtId="0" fontId="194" fillId="0" borderId="0"/>
    <xf numFmtId="195" fontId="194" fillId="0" borderId="0"/>
    <xf numFmtId="231" fontId="194" fillId="0" borderId="0">
      <alignment horizontal="right"/>
    </xf>
    <xf numFmtId="0" fontId="99" fillId="0" borderId="0"/>
    <xf numFmtId="0" fontId="99" fillId="0" borderId="0"/>
    <xf numFmtId="0" fontId="99" fillId="0" borderId="0"/>
    <xf numFmtId="0" fontId="195" fillId="0" borderId="0"/>
    <xf numFmtId="0" fontId="61" fillId="0" borderId="0">
      <alignment vertical="top"/>
    </xf>
    <xf numFmtId="0" fontId="6" fillId="0" borderId="0"/>
    <xf numFmtId="0" fontId="6" fillId="0" borderId="0"/>
    <xf numFmtId="0" fontId="6" fillId="0" borderId="0"/>
    <xf numFmtId="0" fontId="99" fillId="0" borderId="0"/>
    <xf numFmtId="0" fontId="48" fillId="0" borderId="0"/>
    <xf numFmtId="0" fontId="48" fillId="0" borderId="0"/>
    <xf numFmtId="0" fontId="99" fillId="0" borderId="0"/>
    <xf numFmtId="0" fontId="48" fillId="0" borderId="0"/>
    <xf numFmtId="0" fontId="48" fillId="0" borderId="0"/>
    <xf numFmtId="0" fontId="6" fillId="0" borderId="0"/>
    <xf numFmtId="0" fontId="6" fillId="0" borderId="0"/>
    <xf numFmtId="0" fontId="6" fillId="0" borderId="0"/>
    <xf numFmtId="0" fontId="61" fillId="0" borderId="0">
      <alignment vertical="top"/>
    </xf>
    <xf numFmtId="0" fontId="4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0" borderId="0"/>
    <xf numFmtId="0" fontId="48" fillId="0" borderId="0"/>
    <xf numFmtId="0" fontId="48" fillId="0" borderId="0"/>
    <xf numFmtId="0" fontId="48" fillId="0" borderId="0"/>
    <xf numFmtId="0" fontId="6" fillId="0" borderId="0"/>
    <xf numFmtId="0" fontId="6" fillId="0" borderId="0"/>
    <xf numFmtId="0" fontId="6" fillId="0" borderId="0"/>
    <xf numFmtId="0" fontId="99" fillId="0" borderId="0"/>
    <xf numFmtId="0" fontId="99" fillId="0" borderId="0"/>
    <xf numFmtId="0" fontId="99" fillId="0" borderId="0"/>
    <xf numFmtId="0" fontId="48" fillId="0" borderId="0"/>
    <xf numFmtId="0" fontId="99" fillId="0" borderId="0"/>
    <xf numFmtId="0" fontId="6" fillId="0" borderId="0"/>
    <xf numFmtId="0" fontId="6" fillId="0" borderId="0"/>
    <xf numFmtId="0" fontId="6" fillId="0" borderId="0"/>
    <xf numFmtId="0" fontId="218" fillId="0" borderId="0"/>
    <xf numFmtId="0" fontId="4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xf numFmtId="0" fontId="44" fillId="0" borderId="0"/>
    <xf numFmtId="0" fontId="44" fillId="0" borderId="0"/>
    <xf numFmtId="0" fontId="6" fillId="0" borderId="0"/>
    <xf numFmtId="0" fontId="14" fillId="0" borderId="0"/>
    <xf numFmtId="0" fontId="14" fillId="0" borderId="0"/>
    <xf numFmtId="0" fontId="14" fillId="0" borderId="0"/>
    <xf numFmtId="0" fontId="99" fillId="0" borderId="0"/>
    <xf numFmtId="0" fontId="99" fillId="0" borderId="0"/>
    <xf numFmtId="0" fontId="99" fillId="0" borderId="0"/>
    <xf numFmtId="0" fontId="99" fillId="0" borderId="0"/>
    <xf numFmtId="0" fontId="6" fillId="0" borderId="0"/>
    <xf numFmtId="0" fontId="6" fillId="0" borderId="0"/>
    <xf numFmtId="0" fontId="6" fillId="0" borderId="0"/>
    <xf numFmtId="0" fontId="61" fillId="0" borderId="0">
      <alignment vertical="top"/>
    </xf>
    <xf numFmtId="0" fontId="48" fillId="0" borderId="0"/>
    <xf numFmtId="0" fontId="61" fillId="0" borderId="0">
      <alignment vertical="top"/>
    </xf>
    <xf numFmtId="0" fontId="6" fillId="0" borderId="0"/>
    <xf numFmtId="0" fontId="6" fillId="0" borderId="0"/>
    <xf numFmtId="0" fontId="6" fillId="0" borderId="0"/>
    <xf numFmtId="0" fontId="99" fillId="0" borderId="0"/>
    <xf numFmtId="0" fontId="99" fillId="0" borderId="0"/>
    <xf numFmtId="0" fontId="99" fillId="0" borderId="0"/>
    <xf numFmtId="0" fontId="99" fillId="0" borderId="0"/>
    <xf numFmtId="0" fontId="14" fillId="0" borderId="0"/>
    <xf numFmtId="0" fontId="99" fillId="0" borderId="0"/>
    <xf numFmtId="0" fontId="48" fillId="0" borderId="0"/>
    <xf numFmtId="0" fontId="99" fillId="0" borderId="0"/>
    <xf numFmtId="0" fontId="48" fillId="0" borderId="0"/>
    <xf numFmtId="0" fontId="61" fillId="0" borderId="0">
      <alignment vertical="top"/>
    </xf>
    <xf numFmtId="0" fontId="61" fillId="0" borderId="0">
      <alignment vertical="top"/>
    </xf>
    <xf numFmtId="0" fontId="195" fillId="0" borderId="0"/>
    <xf numFmtId="0" fontId="48" fillId="0" borderId="0"/>
    <xf numFmtId="0" fontId="195" fillId="0" borderId="0"/>
    <xf numFmtId="0" fontId="219" fillId="0" borderId="0"/>
    <xf numFmtId="0" fontId="14" fillId="0" borderId="0"/>
    <xf numFmtId="0" fontId="14" fillId="0" borderId="0"/>
    <xf numFmtId="0" fontId="48" fillId="0" borderId="0"/>
    <xf numFmtId="0" fontId="47" fillId="0" borderId="0"/>
    <xf numFmtId="0" fontId="59" fillId="0" borderId="0"/>
    <xf numFmtId="0" fontId="59" fillId="0" borderId="0"/>
    <xf numFmtId="0" fontId="59" fillId="0" borderId="0"/>
    <xf numFmtId="0" fontId="61" fillId="0" borderId="0">
      <alignment vertical="top"/>
    </xf>
    <xf numFmtId="0" fontId="44" fillId="0" borderId="0"/>
    <xf numFmtId="0" fontId="44" fillId="0" borderId="0"/>
    <xf numFmtId="195" fontId="44" fillId="0" borderId="0"/>
    <xf numFmtId="0" fontId="59" fillId="0" borderId="0"/>
    <xf numFmtId="0" fontId="99" fillId="0" borderId="0"/>
    <xf numFmtId="0" fontId="59" fillId="0" borderId="0"/>
    <xf numFmtId="0" fontId="99" fillId="0" borderId="0"/>
    <xf numFmtId="0" fontId="61" fillId="0" borderId="0">
      <alignment vertical="top"/>
    </xf>
    <xf numFmtId="0" fontId="167" fillId="0" borderId="0"/>
    <xf numFmtId="0" fontId="61" fillId="0" borderId="0">
      <alignment vertical="top"/>
    </xf>
    <xf numFmtId="0" fontId="167" fillId="0" borderId="0"/>
    <xf numFmtId="0" fontId="167" fillId="0" borderId="0"/>
    <xf numFmtId="0" fontId="99" fillId="0" borderId="0"/>
    <xf numFmtId="0" fontId="99" fillId="0" borderId="0"/>
    <xf numFmtId="0" fontId="167" fillId="0" borderId="0"/>
    <xf numFmtId="0" fontId="48" fillId="0" borderId="0"/>
    <xf numFmtId="0" fontId="6" fillId="0" borderId="0"/>
    <xf numFmtId="0" fontId="6" fillId="0" borderId="0"/>
    <xf numFmtId="0" fontId="6" fillId="0" borderId="0"/>
    <xf numFmtId="0" fontId="61" fillId="0" borderId="0">
      <alignment vertical="top"/>
    </xf>
    <xf numFmtId="0" fontId="167" fillId="0" borderId="0"/>
    <xf numFmtId="0" fontId="99" fillId="0" borderId="0"/>
    <xf numFmtId="0" fontId="61" fillId="0" borderId="0">
      <alignment vertical="top"/>
    </xf>
    <xf numFmtId="0" fontId="48" fillId="0" borderId="0"/>
    <xf numFmtId="0" fontId="214" fillId="0" borderId="0"/>
    <xf numFmtId="0" fontId="195" fillId="0" borderId="0"/>
    <xf numFmtId="0" fontId="61" fillId="0" borderId="0">
      <alignment vertical="top"/>
    </xf>
    <xf numFmtId="0" fontId="99" fillId="0" borderId="0"/>
    <xf numFmtId="0" fontId="99" fillId="0" borderId="0"/>
    <xf numFmtId="0" fontId="9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lignment vertical="top"/>
    </xf>
    <xf numFmtId="0" fontId="61" fillId="0" borderId="0">
      <alignment vertical="top"/>
    </xf>
    <xf numFmtId="0" fontId="99" fillId="0" borderId="0"/>
    <xf numFmtId="0" fontId="61" fillId="0" borderId="0">
      <alignment vertical="top"/>
    </xf>
    <xf numFmtId="0" fontId="14" fillId="0" borderId="0"/>
    <xf numFmtId="0" fontId="14" fillId="0" borderId="0"/>
    <xf numFmtId="0" fontId="59" fillId="0" borderId="0"/>
    <xf numFmtId="0" fontId="6" fillId="0" borderId="0"/>
    <xf numFmtId="0" fontId="99" fillId="0" borderId="0"/>
    <xf numFmtId="0" fontId="6" fillId="0" borderId="0"/>
    <xf numFmtId="0" fontId="6" fillId="0" borderId="0"/>
    <xf numFmtId="0" fontId="99" fillId="0" borderId="0"/>
    <xf numFmtId="0" fontId="99" fillId="0" borderId="0"/>
    <xf numFmtId="0" fontId="48" fillId="0" borderId="0"/>
    <xf numFmtId="0" fontId="6" fillId="0" borderId="0"/>
    <xf numFmtId="0" fontId="6" fillId="0" borderId="0"/>
    <xf numFmtId="0" fontId="6" fillId="0" borderId="0"/>
    <xf numFmtId="0" fontId="48" fillId="0" borderId="0"/>
    <xf numFmtId="0" fontId="220" fillId="0" borderId="0"/>
    <xf numFmtId="0" fontId="48" fillId="0" borderId="0"/>
    <xf numFmtId="0" fontId="61" fillId="0" borderId="0">
      <alignment vertical="top"/>
    </xf>
    <xf numFmtId="0" fontId="99" fillId="0" borderId="0"/>
    <xf numFmtId="0" fontId="6" fillId="0" borderId="0"/>
    <xf numFmtId="0" fontId="6" fillId="0" borderId="0"/>
    <xf numFmtId="0" fontId="6" fillId="0" borderId="0"/>
    <xf numFmtId="0" fontId="99" fillId="0" borderId="0"/>
    <xf numFmtId="0" fontId="99" fillId="0" borderId="0"/>
    <xf numFmtId="0" fontId="61" fillId="0" borderId="0">
      <alignment vertical="top"/>
    </xf>
    <xf numFmtId="0" fontId="6" fillId="0" borderId="0"/>
    <xf numFmtId="0" fontId="59" fillId="0" borderId="0"/>
    <xf numFmtId="0" fontId="214" fillId="0" borderId="0"/>
    <xf numFmtId="0" fontId="165" fillId="0" borderId="0"/>
    <xf numFmtId="0" fontId="48" fillId="0" borderId="0"/>
    <xf numFmtId="0" fontId="44" fillId="0" borderId="0"/>
    <xf numFmtId="0" fontId="6" fillId="0" borderId="0"/>
    <xf numFmtId="0" fontId="6" fillId="0" borderId="0"/>
    <xf numFmtId="0" fontId="99" fillId="0" borderId="0"/>
    <xf numFmtId="0" fontId="99" fillId="0" borderId="0"/>
    <xf numFmtId="0" fontId="77" fillId="0" borderId="0"/>
    <xf numFmtId="195" fontId="77" fillId="0" borderId="0"/>
    <xf numFmtId="0" fontId="99" fillId="0" borderId="0"/>
    <xf numFmtId="0" fontId="48" fillId="0" borderId="0"/>
    <xf numFmtId="0" fontId="48" fillId="0" borderId="0"/>
    <xf numFmtId="0" fontId="100" fillId="0" borderId="0"/>
    <xf numFmtId="0" fontId="9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96" fillId="0" borderId="0">
      <alignment vertical="center"/>
    </xf>
    <xf numFmtId="0" fontId="61" fillId="0" borderId="0">
      <alignment vertical="top"/>
    </xf>
    <xf numFmtId="0" fontId="100" fillId="0" borderId="0"/>
    <xf numFmtId="0" fontId="99" fillId="0" borderId="0"/>
    <xf numFmtId="0" fontId="99" fillId="0" borderId="0"/>
    <xf numFmtId="0" fontId="48" fillId="0" borderId="0"/>
    <xf numFmtId="0" fontId="220" fillId="0" borderId="0"/>
    <xf numFmtId="0" fontId="100" fillId="0" borderId="0"/>
    <xf numFmtId="0" fontId="99" fillId="0" borderId="0"/>
    <xf numFmtId="0" fontId="44" fillId="0" borderId="0"/>
    <xf numFmtId="0" fontId="44" fillId="0" borderId="0"/>
    <xf numFmtId="0" fontId="44" fillId="0" borderId="0"/>
    <xf numFmtId="0" fontId="44" fillId="0" borderId="0"/>
    <xf numFmtId="0" fontId="44" fillId="0" borderId="0"/>
    <xf numFmtId="0" fontId="44" fillId="0" borderId="0"/>
    <xf numFmtId="0" fontId="59" fillId="0" borderId="0"/>
    <xf numFmtId="0" fontId="61" fillId="0" borderId="0">
      <alignment vertical="top"/>
    </xf>
    <xf numFmtId="0" fontId="100" fillId="0" borderId="0"/>
    <xf numFmtId="0" fontId="44" fillId="0" borderId="0"/>
    <xf numFmtId="0" fontId="44" fillId="0" borderId="0"/>
    <xf numFmtId="0" fontId="44" fillId="0" borderId="0"/>
    <xf numFmtId="0" fontId="48" fillId="0" borderId="0"/>
    <xf numFmtId="0" fontId="100" fillId="0" borderId="0"/>
    <xf numFmtId="0" fontId="44" fillId="0" borderId="0"/>
    <xf numFmtId="0" fontId="220" fillId="0" borderId="0"/>
    <xf numFmtId="0" fontId="47" fillId="0" borderId="0"/>
    <xf numFmtId="0" fontId="220" fillId="0" borderId="0"/>
    <xf numFmtId="0" fontId="48" fillId="0" borderId="0"/>
    <xf numFmtId="0" fontId="99" fillId="0" borderId="0"/>
    <xf numFmtId="0" fontId="99" fillId="0" borderId="0"/>
    <xf numFmtId="0" fontId="68" fillId="0" borderId="0"/>
    <xf numFmtId="0" fontId="196" fillId="0" borderId="0">
      <alignment vertical="center"/>
    </xf>
    <xf numFmtId="0" fontId="99" fillId="0" borderId="0"/>
    <xf numFmtId="0" fontId="44" fillId="0" borderId="0"/>
    <xf numFmtId="0" fontId="44" fillId="0" borderId="0"/>
    <xf numFmtId="195" fontId="44" fillId="0" borderId="0"/>
    <xf numFmtId="0" fontId="68" fillId="0" borderId="0"/>
    <xf numFmtId="0" fontId="99" fillId="0" borderId="0"/>
    <xf numFmtId="0" fontId="99" fillId="0" borderId="0"/>
    <xf numFmtId="0" fontId="196" fillId="0" borderId="0">
      <alignment vertical="center"/>
    </xf>
    <xf numFmtId="0" fontId="196" fillId="0" borderId="0">
      <alignment vertical="center"/>
    </xf>
    <xf numFmtId="0" fontId="48" fillId="0" borderId="0"/>
    <xf numFmtId="0" fontId="44" fillId="0" borderId="0"/>
    <xf numFmtId="0" fontId="44" fillId="0" borderId="0"/>
    <xf numFmtId="0" fontId="99" fillId="0" borderId="0"/>
    <xf numFmtId="0" fontId="99" fillId="0" borderId="0"/>
    <xf numFmtId="0" fontId="99" fillId="0" borderId="0"/>
    <xf numFmtId="0" fontId="44" fillId="0" borderId="0"/>
    <xf numFmtId="0" fontId="44" fillId="0" borderId="0"/>
    <xf numFmtId="0" fontId="99" fillId="0" borderId="0"/>
    <xf numFmtId="0" fontId="44" fillId="0" borderId="0"/>
    <xf numFmtId="0" fontId="44" fillId="0" borderId="0"/>
    <xf numFmtId="0" fontId="68" fillId="0" borderId="0"/>
    <xf numFmtId="0" fontId="48" fillId="0" borderId="0"/>
    <xf numFmtId="0" fontId="99" fillId="0" borderId="0"/>
    <xf numFmtId="0" fontId="48" fillId="0" borderId="0"/>
    <xf numFmtId="0" fontId="44" fillId="0" borderId="0"/>
    <xf numFmtId="0" fontId="195" fillId="0" borderId="0"/>
    <xf numFmtId="0" fontId="44" fillId="0" borderId="0"/>
    <xf numFmtId="0" fontId="44" fillId="0" borderId="0"/>
    <xf numFmtId="0" fontId="68" fillId="0" borderId="0"/>
    <xf numFmtId="0" fontId="48" fillId="0" borderId="0"/>
    <xf numFmtId="0" fontId="61" fillId="0" borderId="0">
      <alignment vertical="top"/>
    </xf>
    <xf numFmtId="0" fontId="4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48" fillId="0" borderId="0"/>
    <xf numFmtId="0" fontId="44" fillId="0" borderId="0"/>
    <xf numFmtId="0" fontId="214" fillId="0" borderId="0"/>
    <xf numFmtId="0" fontId="48" fillId="0" borderId="0"/>
    <xf numFmtId="0" fontId="214" fillId="0" borderId="0"/>
    <xf numFmtId="0" fontId="48" fillId="0" borderId="0"/>
    <xf numFmtId="0" fontId="44" fillId="0" borderId="0"/>
    <xf numFmtId="0" fontId="214" fillId="0" borderId="0"/>
    <xf numFmtId="0" fontId="99" fillId="0" borderId="0"/>
    <xf numFmtId="0" fontId="220" fillId="0" borderId="0"/>
    <xf numFmtId="0" fontId="61" fillId="0" borderId="0">
      <alignment vertical="top"/>
    </xf>
    <xf numFmtId="0" fontId="61" fillId="0" borderId="0">
      <alignment vertical="top"/>
    </xf>
    <xf numFmtId="0" fontId="44" fillId="0" borderId="0"/>
    <xf numFmtId="0" fontId="44" fillId="0" borderId="0"/>
    <xf numFmtId="0" fontId="44" fillId="0" borderId="0"/>
    <xf numFmtId="0" fontId="44" fillId="0" borderId="0"/>
    <xf numFmtId="0" fontId="48" fillId="0" borderId="0"/>
    <xf numFmtId="0" fontId="44" fillId="0" borderId="0"/>
    <xf numFmtId="0" fontId="61" fillId="0" borderId="0">
      <alignment vertical="top"/>
    </xf>
    <xf numFmtId="0" fontId="59" fillId="0" borderId="0"/>
    <xf numFmtId="0" fontId="6" fillId="0" borderId="0"/>
    <xf numFmtId="0" fontId="44" fillId="0" borderId="0"/>
    <xf numFmtId="0" fontId="44" fillId="0" borderId="0"/>
    <xf numFmtId="0" fontId="44" fillId="0" borderId="0"/>
    <xf numFmtId="0" fontId="6" fillId="0" borderId="0"/>
    <xf numFmtId="0" fontId="6" fillId="0" borderId="0"/>
    <xf numFmtId="0" fontId="44" fillId="0" borderId="0"/>
    <xf numFmtId="0" fontId="44" fillId="0" borderId="0"/>
    <xf numFmtId="0" fontId="44" fillId="0" borderId="0"/>
    <xf numFmtId="0" fontId="220" fillId="0" borderId="0"/>
    <xf numFmtId="0" fontId="56" fillId="0" borderId="0"/>
    <xf numFmtId="0" fontId="48"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56" fillId="0" borderId="0"/>
    <xf numFmtId="0" fontId="44" fillId="0" borderId="0"/>
    <xf numFmtId="0" fontId="44" fillId="0" borderId="0"/>
    <xf numFmtId="0" fontId="44" fillId="0" borderId="0"/>
    <xf numFmtId="0" fontId="61" fillId="0" borderId="0">
      <alignment vertical="top"/>
    </xf>
    <xf numFmtId="0" fontId="44" fillId="0" borderId="0"/>
    <xf numFmtId="0" fontId="44" fillId="0" borderId="0"/>
    <xf numFmtId="0" fontId="44" fillId="0" borderId="0"/>
    <xf numFmtId="0" fontId="56" fillId="0" borderId="0"/>
    <xf numFmtId="0" fontId="220" fillId="0" borderId="0"/>
    <xf numFmtId="0" fontId="48" fillId="0" borderId="0"/>
    <xf numFmtId="0" fontId="61"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14" fillId="0" borderId="0"/>
    <xf numFmtId="0" fontId="44" fillId="0" borderId="0"/>
    <xf numFmtId="0" fontId="44" fillId="0" borderId="0"/>
    <xf numFmtId="0" fontId="44" fillId="0" borderId="0"/>
    <xf numFmtId="0" fontId="220" fillId="0" borderId="0"/>
    <xf numFmtId="0" fontId="44" fillId="0" borderId="0"/>
    <xf numFmtId="0" fontId="48" fillId="0" borderId="0"/>
    <xf numFmtId="0" fontId="61" fillId="0" borderId="0">
      <alignment vertical="top"/>
    </xf>
    <xf numFmtId="0" fontId="195" fillId="0" borderId="0"/>
    <xf numFmtId="0" fontId="55" fillId="0" borderId="0"/>
    <xf numFmtId="0" fontId="61"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195" fontId="55" fillId="0" borderId="0"/>
    <xf numFmtId="0" fontId="6" fillId="0" borderId="0"/>
    <xf numFmtId="0" fontId="44" fillId="0" borderId="0"/>
    <xf numFmtId="0" fontId="44" fillId="0" borderId="0"/>
    <xf numFmtId="0" fontId="44" fillId="0" borderId="0"/>
    <xf numFmtId="0" fontId="6" fillId="0" borderId="0"/>
    <xf numFmtId="0" fontId="6" fillId="0" borderId="0"/>
    <xf numFmtId="241" fontId="55" fillId="0" borderId="0"/>
    <xf numFmtId="0" fontId="61" fillId="0" borderId="0">
      <alignment vertical="top"/>
    </xf>
    <xf numFmtId="0" fontId="44" fillId="0" borderId="0"/>
    <xf numFmtId="0" fontId="44" fillId="0" borderId="0"/>
    <xf numFmtId="0" fontId="195" fillId="0" borderId="0"/>
    <xf numFmtId="0" fontId="61" fillId="0" borderId="0">
      <alignment vertical="top"/>
    </xf>
    <xf numFmtId="0" fontId="55" fillId="0" borderId="0"/>
    <xf numFmtId="0" fontId="220" fillId="0" borderId="0"/>
    <xf numFmtId="0" fontId="17" fillId="0" borderId="0"/>
    <xf numFmtId="0" fontId="14" fillId="0" borderId="0"/>
    <xf numFmtId="0" fontId="6" fillId="0" borderId="0"/>
    <xf numFmtId="0" fontId="6" fillId="0" borderId="0"/>
    <xf numFmtId="0" fontId="6" fillId="0" borderId="0"/>
    <xf numFmtId="0" fontId="48" fillId="0" borderId="0"/>
    <xf numFmtId="0" fontId="14" fillId="0" borderId="0"/>
    <xf numFmtId="195" fontId="6" fillId="0" borderId="0"/>
    <xf numFmtId="195" fontId="6" fillId="0" borderId="0"/>
    <xf numFmtId="195" fontId="6" fillId="0" borderId="0"/>
    <xf numFmtId="0" fontId="47" fillId="0" borderId="0"/>
    <xf numFmtId="0" fontId="61" fillId="0" borderId="0">
      <alignment vertical="top"/>
    </xf>
    <xf numFmtId="0" fontId="61" fillId="0" borderId="0">
      <alignment vertical="top"/>
    </xf>
    <xf numFmtId="0" fontId="6" fillId="0" borderId="0"/>
    <xf numFmtId="0" fontId="47" fillId="0" borderId="0"/>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 fillId="0" borderId="0"/>
    <xf numFmtId="0" fontId="6" fillId="0" borderId="0"/>
    <xf numFmtId="0" fontId="6" fillId="0" borderId="0"/>
    <xf numFmtId="0" fontId="61" fillId="0" borderId="0">
      <alignment vertical="top"/>
    </xf>
    <xf numFmtId="0" fontId="6" fillId="0" borderId="0"/>
    <xf numFmtId="0" fontId="6" fillId="0" borderId="0"/>
    <xf numFmtId="0" fontId="6" fillId="0" borderId="0"/>
    <xf numFmtId="0" fontId="14" fillId="0" borderId="0"/>
    <xf numFmtId="0" fontId="61" fillId="0" borderId="0">
      <alignment vertical="top"/>
    </xf>
    <xf numFmtId="0" fontId="44" fillId="0" borderId="0"/>
    <xf numFmtId="0" fontId="44" fillId="0" borderId="0"/>
    <xf numFmtId="0" fontId="44" fillId="0" borderId="0"/>
    <xf numFmtId="0" fontId="6" fillId="0" borderId="0"/>
    <xf numFmtId="0" fontId="44" fillId="0" borderId="0"/>
    <xf numFmtId="0" fontId="6" fillId="0" borderId="0"/>
    <xf numFmtId="0" fontId="6" fillId="0" borderId="0"/>
    <xf numFmtId="0" fontId="14" fillId="0" borderId="0"/>
    <xf numFmtId="0" fontId="14" fillId="0" borderId="0"/>
    <xf numFmtId="0" fontId="61" fillId="0" borderId="0">
      <alignment vertical="top"/>
    </xf>
    <xf numFmtId="0" fontId="14" fillId="0" borderId="0"/>
    <xf numFmtId="0" fontId="14" fillId="0" borderId="0"/>
    <xf numFmtId="0" fontId="61" fillId="0" borderId="0">
      <alignment vertical="top"/>
    </xf>
    <xf numFmtId="0" fontId="6" fillId="0" borderId="0"/>
    <xf numFmtId="0" fontId="6" fillId="0" borderId="0"/>
    <xf numFmtId="0" fontId="6" fillId="0" borderId="0"/>
    <xf numFmtId="0" fontId="221" fillId="0" borderId="0"/>
    <xf numFmtId="0" fontId="48" fillId="0" borderId="0"/>
    <xf numFmtId="0" fontId="221" fillId="0" borderId="0"/>
    <xf numFmtId="0" fontId="99" fillId="0" borderId="0"/>
    <xf numFmtId="0" fontId="48" fillId="0" borderId="0"/>
    <xf numFmtId="0" fontId="44" fillId="0" borderId="0"/>
    <xf numFmtId="0" fontId="44" fillId="0" borderId="0"/>
    <xf numFmtId="0" fontId="48" fillId="0" borderId="0"/>
    <xf numFmtId="0" fontId="99" fillId="0" borderId="0"/>
    <xf numFmtId="0" fontId="48" fillId="0" borderId="0"/>
    <xf numFmtId="0" fontId="44" fillId="0" borderId="0"/>
    <xf numFmtId="0" fontId="99" fillId="0" borderId="0"/>
    <xf numFmtId="0" fontId="48" fillId="0" borderId="0"/>
    <xf numFmtId="0" fontId="48" fillId="0" borderId="0"/>
    <xf numFmtId="0" fontId="48" fillId="0" borderId="0"/>
    <xf numFmtId="0" fontId="99" fillId="0" borderId="0"/>
    <xf numFmtId="0" fontId="44" fillId="0" borderId="0"/>
    <xf numFmtId="0" fontId="48" fillId="0" borderId="0"/>
    <xf numFmtId="0" fontId="221" fillId="0" borderId="0"/>
    <xf numFmtId="0" fontId="221" fillId="0" borderId="0"/>
    <xf numFmtId="0" fontId="48" fillId="0" borderId="0"/>
    <xf numFmtId="0" fontId="99" fillId="0" borderId="0"/>
    <xf numFmtId="0" fontId="44" fillId="0" borderId="0"/>
    <xf numFmtId="0" fontId="48" fillId="0" borderId="0"/>
    <xf numFmtId="0" fontId="101" fillId="0" borderId="0"/>
    <xf numFmtId="0" fontId="99" fillId="0" borderId="0"/>
    <xf numFmtId="0" fontId="44" fillId="0" borderId="0"/>
    <xf numFmtId="0" fontId="6" fillId="0" borderId="0"/>
    <xf numFmtId="0" fontId="6" fillId="0" borderId="0"/>
    <xf numFmtId="0" fontId="101" fillId="0" borderId="0"/>
    <xf numFmtId="195" fontId="101" fillId="0" borderId="0"/>
    <xf numFmtId="0" fontId="48" fillId="0" borderId="0"/>
    <xf numFmtId="0" fontId="101" fillId="0" borderId="0"/>
    <xf numFmtId="195" fontId="101" fillId="0" borderId="0"/>
    <xf numFmtId="0" fontId="6" fillId="0" borderId="0"/>
    <xf numFmtId="0" fontId="6" fillId="0" borderId="0"/>
    <xf numFmtId="0" fontId="77" fillId="0" borderId="0"/>
    <xf numFmtId="195" fontId="77" fillId="0" borderId="0"/>
    <xf numFmtId="0" fontId="48" fillId="0" borderId="0"/>
    <xf numFmtId="0" fontId="48" fillId="0" borderId="0"/>
    <xf numFmtId="0" fontId="61" fillId="0" borderId="0">
      <alignment vertical="top"/>
    </xf>
    <xf numFmtId="0" fontId="61" fillId="0" borderId="0">
      <alignment vertical="top"/>
    </xf>
    <xf numFmtId="0" fontId="14" fillId="0" borderId="0"/>
    <xf numFmtId="0" fontId="61" fillId="0" borderId="0">
      <alignment vertical="top"/>
    </xf>
    <xf numFmtId="0" fontId="61" fillId="0" borderId="0">
      <alignment vertical="top"/>
    </xf>
    <xf numFmtId="0" fontId="61" fillId="0" borderId="0">
      <alignment vertical="top"/>
    </xf>
    <xf numFmtId="0" fontId="44" fillId="0" borderId="0"/>
    <xf numFmtId="0" fontId="44" fillId="0" borderId="0"/>
    <xf numFmtId="0" fontId="61" fillId="0" borderId="0">
      <alignment vertical="top"/>
    </xf>
    <xf numFmtId="0" fontId="59" fillId="0" borderId="0"/>
    <xf numFmtId="0" fontId="61" fillId="0" borderId="0">
      <alignment vertical="top"/>
    </xf>
    <xf numFmtId="0" fontId="61" fillId="0" borderId="0">
      <alignment vertical="top"/>
    </xf>
    <xf numFmtId="0" fontId="195" fillId="0" borderId="0"/>
    <xf numFmtId="0" fontId="195" fillId="0" borderId="0"/>
    <xf numFmtId="0" fontId="59" fillId="0" borderId="0"/>
    <xf numFmtId="0" fontId="61" fillId="0" borderId="0">
      <alignment vertical="top"/>
    </xf>
    <xf numFmtId="0" fontId="167" fillId="0" borderId="0"/>
    <xf numFmtId="0" fontId="61" fillId="0" borderId="0">
      <alignment vertical="top"/>
    </xf>
    <xf numFmtId="0" fontId="44" fillId="0" borderId="0"/>
    <xf numFmtId="0" fontId="44" fillId="0" borderId="0"/>
    <xf numFmtId="0" fontId="6" fillId="0" borderId="0"/>
    <xf numFmtId="0" fontId="6" fillId="0" borderId="0"/>
    <xf numFmtId="0" fontId="6" fillId="0" borderId="0"/>
    <xf numFmtId="0" fontId="61" fillId="0" borderId="0">
      <alignment vertical="top"/>
    </xf>
    <xf numFmtId="0" fontId="6" fillId="0" borderId="0"/>
    <xf numFmtId="0" fontId="44" fillId="0" borderId="0"/>
    <xf numFmtId="0" fontId="6" fillId="0" borderId="0"/>
    <xf numFmtId="0" fontId="6" fillId="0" borderId="0"/>
    <xf numFmtId="0" fontId="61" fillId="0" borderId="0">
      <alignment vertical="top"/>
    </xf>
    <xf numFmtId="0" fontId="6" fillId="0" borderId="0"/>
    <xf numFmtId="0" fontId="6" fillId="0" borderId="0"/>
    <xf numFmtId="0" fontId="6" fillId="0" borderId="0"/>
    <xf numFmtId="0" fontId="44" fillId="0" borderId="0"/>
    <xf numFmtId="0" fontId="61" fillId="0" borderId="0">
      <alignment vertical="top"/>
    </xf>
    <xf numFmtId="0" fontId="44" fillId="0" borderId="0"/>
    <xf numFmtId="0" fontId="44" fillId="0" borderId="0"/>
    <xf numFmtId="0" fontId="61" fillId="0" borderId="0">
      <alignment vertical="top"/>
    </xf>
    <xf numFmtId="0" fontId="48" fillId="0" borderId="0"/>
    <xf numFmtId="0" fontId="6" fillId="0" borderId="0"/>
    <xf numFmtId="0" fontId="6" fillId="0" borderId="0"/>
    <xf numFmtId="0" fontId="6" fillId="0" borderId="0"/>
    <xf numFmtId="0" fontId="61" fillId="0" borderId="0">
      <alignment vertical="top"/>
    </xf>
    <xf numFmtId="0" fontId="48" fillId="0" borderId="0"/>
    <xf numFmtId="0" fontId="44" fillId="0" borderId="0"/>
    <xf numFmtId="0" fontId="61" fillId="0" borderId="0">
      <alignment vertical="top"/>
    </xf>
    <xf numFmtId="0" fontId="6" fillId="0" borderId="0"/>
    <xf numFmtId="0" fontId="6" fillId="0" borderId="0"/>
    <xf numFmtId="0" fontId="6" fillId="0" borderId="0"/>
    <xf numFmtId="0" fontId="195" fillId="0" borderId="0"/>
    <xf numFmtId="0" fontId="6" fillId="0" borderId="0"/>
    <xf numFmtId="0" fontId="6" fillId="0" borderId="0"/>
    <xf numFmtId="0" fontId="6" fillId="0" borderId="0"/>
    <xf numFmtId="0" fontId="61" fillId="0" borderId="0">
      <alignment vertical="top"/>
    </xf>
    <xf numFmtId="0" fontId="44" fillId="0" borderId="0"/>
    <xf numFmtId="0" fontId="44" fillId="0" borderId="0"/>
    <xf numFmtId="0" fontId="61" fillId="0" borderId="0">
      <alignment vertical="top"/>
    </xf>
    <xf numFmtId="0" fontId="6" fillId="0" borderId="0"/>
    <xf numFmtId="0" fontId="6" fillId="0" borderId="0"/>
    <xf numFmtId="0" fontId="6" fillId="0" borderId="0"/>
    <xf numFmtId="0" fontId="61" fillId="0" borderId="0">
      <alignment vertical="top"/>
    </xf>
    <xf numFmtId="0" fontId="61" fillId="0" borderId="0">
      <alignment vertical="top"/>
    </xf>
    <xf numFmtId="0" fontId="44" fillId="0" borderId="0"/>
    <xf numFmtId="0" fontId="44" fillId="0" borderId="0"/>
    <xf numFmtId="0" fontId="61" fillId="0" borderId="0">
      <alignment vertical="top"/>
    </xf>
    <xf numFmtId="0" fontId="6" fillId="0" borderId="0"/>
    <xf numFmtId="0" fontId="6" fillId="0" borderId="0"/>
    <xf numFmtId="0" fontId="6" fillId="0" borderId="0"/>
    <xf numFmtId="0" fontId="61" fillId="0" borderId="0">
      <alignment vertical="top"/>
    </xf>
    <xf numFmtId="0" fontId="14" fillId="0" borderId="0"/>
    <xf numFmtId="0" fontId="6" fillId="0" borderId="0"/>
    <xf numFmtId="0" fontId="6" fillId="0" borderId="0"/>
    <xf numFmtId="0" fontId="6" fillId="0" borderId="0"/>
    <xf numFmtId="0" fontId="61" fillId="0" borderId="0">
      <alignment vertical="top"/>
    </xf>
    <xf numFmtId="0" fontId="6" fillId="0" borderId="0"/>
    <xf numFmtId="0" fontId="6" fillId="0" borderId="0"/>
    <xf numFmtId="0" fontId="6" fillId="0" borderId="0"/>
    <xf numFmtId="0" fontId="99" fillId="0" borderId="0"/>
    <xf numFmtId="0" fontId="9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9" fillId="0" borderId="0"/>
    <xf numFmtId="0" fontId="44" fillId="0" borderId="0"/>
    <xf numFmtId="0" fontId="44" fillId="0" borderId="0"/>
    <xf numFmtId="0" fontId="99" fillId="0" borderId="0"/>
    <xf numFmtId="0" fontId="48" fillId="0" borderId="0"/>
    <xf numFmtId="0" fontId="44" fillId="0" borderId="0"/>
    <xf numFmtId="0" fontId="44" fillId="0" borderId="0"/>
    <xf numFmtId="0" fontId="44" fillId="0" borderId="0"/>
    <xf numFmtId="0" fontId="44" fillId="0" borderId="0"/>
    <xf numFmtId="0" fontId="44" fillId="0" borderId="0"/>
    <xf numFmtId="0" fontId="48" fillId="0" borderId="0"/>
    <xf numFmtId="0" fontId="44" fillId="0" borderId="0"/>
    <xf numFmtId="0" fontId="44" fillId="0" borderId="0"/>
    <xf numFmtId="0" fontId="6" fillId="0" borderId="0"/>
    <xf numFmtId="0" fontId="44" fillId="0" borderId="0"/>
    <xf numFmtId="0" fontId="197" fillId="0" borderId="0"/>
    <xf numFmtId="0" fontId="44" fillId="0" borderId="0"/>
    <xf numFmtId="0" fontId="6" fillId="0" borderId="0"/>
    <xf numFmtId="0" fontId="6" fillId="0" borderId="0"/>
    <xf numFmtId="0" fontId="48" fillId="0" borderId="0"/>
    <xf numFmtId="0" fontId="99" fillId="0" borderId="0"/>
    <xf numFmtId="0" fontId="213" fillId="0" borderId="0"/>
    <xf numFmtId="0" fontId="99" fillId="0" borderId="0"/>
    <xf numFmtId="0" fontId="61" fillId="0" borderId="0">
      <alignment vertical="top"/>
    </xf>
    <xf numFmtId="0" fontId="61" fillId="0" borderId="0">
      <alignment vertical="top"/>
    </xf>
    <xf numFmtId="0" fontId="14" fillId="0" borderId="0"/>
    <xf numFmtId="0" fontId="14" fillId="0" borderId="0"/>
    <xf numFmtId="0" fontId="14" fillId="0" borderId="0"/>
    <xf numFmtId="0" fontId="44" fillId="0" borderId="0"/>
    <xf numFmtId="0" fontId="61" fillId="0" borderId="0">
      <alignment vertical="top"/>
    </xf>
    <xf numFmtId="0" fontId="6" fillId="0" borderId="0"/>
    <xf numFmtId="0" fontId="6" fillId="0" borderId="0"/>
    <xf numFmtId="0" fontId="6" fillId="0" borderId="0"/>
    <xf numFmtId="0" fontId="48" fillId="0" borderId="0"/>
    <xf numFmtId="0" fontId="14" fillId="0" borderId="0"/>
    <xf numFmtId="0" fontId="44" fillId="0" borderId="0"/>
    <xf numFmtId="0" fontId="48" fillId="0" borderId="0"/>
    <xf numFmtId="0" fontId="6" fillId="0" borderId="0"/>
    <xf numFmtId="0" fontId="6" fillId="0" borderId="0"/>
    <xf numFmtId="0" fontId="6" fillId="0" borderId="0"/>
    <xf numFmtId="0" fontId="61" fillId="0" borderId="0">
      <alignment vertical="top"/>
    </xf>
    <xf numFmtId="0" fontId="214" fillId="0" borderId="0"/>
    <xf numFmtId="0" fontId="61" fillId="0" borderId="0">
      <alignment vertical="top"/>
    </xf>
    <xf numFmtId="0" fontId="6" fillId="0" borderId="0"/>
    <xf numFmtId="0" fontId="6" fillId="0" borderId="0"/>
    <xf numFmtId="0" fontId="6" fillId="0" borderId="0"/>
    <xf numFmtId="0" fontId="61" fillId="0" borderId="0">
      <alignment vertical="top"/>
    </xf>
    <xf numFmtId="0" fontId="61" fillId="0" borderId="0">
      <alignment vertical="top"/>
    </xf>
    <xf numFmtId="0" fontId="6" fillId="0" borderId="0"/>
    <xf numFmtId="0" fontId="6" fillId="0" borderId="0"/>
    <xf numFmtId="0" fontId="6" fillId="0" borderId="0"/>
    <xf numFmtId="0" fontId="61" fillId="0" borderId="0">
      <alignment vertical="top"/>
    </xf>
    <xf numFmtId="0" fontId="44" fillId="0" borderId="0"/>
    <xf numFmtId="0" fontId="6" fillId="0" borderId="0"/>
    <xf numFmtId="0" fontId="6" fillId="0" borderId="0"/>
    <xf numFmtId="0" fontId="6" fillId="0" borderId="0"/>
    <xf numFmtId="0" fontId="61" fillId="0" borderId="0">
      <alignment vertical="top"/>
    </xf>
    <xf numFmtId="0" fontId="44" fillId="0" borderId="0"/>
    <xf numFmtId="0" fontId="6" fillId="0" borderId="0"/>
    <xf numFmtId="0" fontId="6" fillId="0" borderId="0"/>
    <xf numFmtId="0" fontId="6" fillId="0" borderId="0"/>
    <xf numFmtId="0" fontId="61" fillId="0" borderId="0">
      <alignment vertical="top"/>
    </xf>
    <xf numFmtId="0" fontId="61" fillId="0" borderId="0">
      <alignment vertical="top"/>
    </xf>
    <xf numFmtId="0" fontId="6" fillId="0" borderId="0"/>
    <xf numFmtId="0" fontId="6" fillId="0" borderId="0"/>
    <xf numFmtId="0" fontId="6" fillId="0" borderId="0"/>
    <xf numFmtId="0" fontId="220" fillId="0" borderId="0"/>
    <xf numFmtId="0" fontId="61" fillId="0" borderId="0">
      <alignment vertical="top"/>
    </xf>
    <xf numFmtId="0" fontId="6" fillId="0" borderId="0"/>
    <xf numFmtId="0" fontId="6" fillId="0" borderId="0"/>
    <xf numFmtId="0" fontId="6" fillId="0" borderId="0"/>
    <xf numFmtId="0" fontId="6" fillId="0" borderId="0"/>
    <xf numFmtId="0" fontId="44" fillId="0" borderId="0"/>
    <xf numFmtId="0" fontId="61" fillId="0" borderId="0">
      <alignment vertical="top"/>
    </xf>
    <xf numFmtId="0" fontId="220" fillId="0" borderId="0"/>
    <xf numFmtId="0" fontId="44" fillId="0" borderId="0"/>
    <xf numFmtId="0" fontId="61" fillId="0" borderId="0">
      <alignment vertical="top"/>
    </xf>
    <xf numFmtId="0" fontId="44" fillId="0" borderId="0"/>
    <xf numFmtId="0" fontId="59" fillId="0" borderId="0"/>
    <xf numFmtId="0" fontId="48" fillId="0" borderId="0"/>
    <xf numFmtId="0" fontId="61" fillId="0" borderId="0">
      <alignment vertical="top"/>
    </xf>
    <xf numFmtId="0" fontId="195" fillId="0" borderId="0"/>
    <xf numFmtId="0" fontId="44" fillId="0" borderId="0"/>
    <xf numFmtId="0" fontId="48" fillId="0" borderId="0"/>
    <xf numFmtId="0" fontId="99" fillId="0" borderId="0"/>
    <xf numFmtId="0" fontId="61" fillId="0" borderId="0">
      <alignment vertical="top"/>
    </xf>
    <xf numFmtId="0" fontId="44" fillId="0" borderId="0"/>
    <xf numFmtId="0" fontId="44" fillId="0" borderId="0"/>
    <xf numFmtId="0" fontId="44" fillId="0" borderId="0"/>
    <xf numFmtId="0" fontId="61" fillId="0" borderId="0">
      <alignment vertical="top"/>
    </xf>
    <xf numFmtId="0" fontId="61" fillId="0" borderId="0">
      <alignment vertical="top"/>
    </xf>
    <xf numFmtId="0" fontId="99" fillId="0" borderId="0"/>
    <xf numFmtId="0" fontId="14" fillId="0" borderId="0"/>
    <xf numFmtId="223" fontId="44" fillId="0" borderId="0"/>
    <xf numFmtId="223" fontId="44" fillId="0" borderId="0"/>
    <xf numFmtId="223" fontId="44" fillId="0" borderId="0"/>
    <xf numFmtId="223" fontId="44" fillId="0" borderId="0"/>
    <xf numFmtId="223" fontId="44" fillId="0" borderId="0"/>
    <xf numFmtId="0" fontId="44" fillId="0" borderId="0"/>
    <xf numFmtId="0" fontId="44" fillId="0" borderId="0"/>
    <xf numFmtId="0" fontId="44" fillId="0" borderId="0"/>
    <xf numFmtId="0" fontId="44" fillId="0" borderId="0"/>
    <xf numFmtId="0" fontId="61" fillId="0" borderId="0">
      <alignment vertical="top"/>
    </xf>
    <xf numFmtId="0" fontId="44" fillId="0" borderId="0"/>
    <xf numFmtId="0" fontId="61" fillId="0" borderId="0">
      <alignment vertical="top"/>
    </xf>
    <xf numFmtId="0" fontId="44" fillId="0" borderId="0"/>
    <xf numFmtId="0" fontId="214" fillId="0" borderId="0"/>
    <xf numFmtId="0" fontId="44" fillId="0" borderId="0"/>
    <xf numFmtId="0" fontId="214" fillId="0" borderId="0"/>
    <xf numFmtId="0" fontId="44" fillId="0" borderId="0"/>
    <xf numFmtId="0" fontId="214" fillId="0" borderId="0"/>
    <xf numFmtId="0" fontId="44" fillId="0" borderId="0"/>
    <xf numFmtId="0" fontId="214" fillId="0" borderId="0"/>
    <xf numFmtId="0" fontId="214" fillId="0" borderId="0"/>
    <xf numFmtId="0" fontId="214" fillId="0" borderId="0"/>
    <xf numFmtId="0" fontId="214" fillId="0" borderId="0"/>
    <xf numFmtId="0" fontId="214" fillId="0" borderId="0"/>
    <xf numFmtId="0" fontId="61" fillId="0" borderId="0">
      <alignment vertical="top"/>
    </xf>
    <xf numFmtId="0" fontId="99" fillId="0" borderId="0"/>
    <xf numFmtId="0" fontId="59" fillId="0" borderId="0"/>
    <xf numFmtId="0" fontId="6" fillId="0" borderId="0"/>
    <xf numFmtId="0" fontId="6" fillId="0" borderId="0"/>
    <xf numFmtId="0" fontId="6" fillId="0" borderId="0"/>
    <xf numFmtId="0" fontId="99" fillId="0" borderId="0"/>
    <xf numFmtId="0" fontId="61" fillId="0" borderId="0">
      <alignment vertical="top"/>
    </xf>
    <xf numFmtId="0" fontId="99" fillId="0" borderId="0"/>
    <xf numFmtId="0" fontId="61" fillId="0" borderId="0">
      <alignment vertical="top"/>
    </xf>
    <xf numFmtId="0" fontId="6" fillId="0" borderId="0"/>
    <xf numFmtId="0" fontId="6" fillId="0" borderId="0"/>
    <xf numFmtId="0" fontId="6" fillId="0" borderId="0"/>
    <xf numFmtId="0" fontId="44" fillId="0" borderId="0"/>
    <xf numFmtId="0" fontId="195" fillId="0" borderId="0"/>
    <xf numFmtId="0" fontId="61" fillId="0" borderId="0">
      <alignment vertical="top"/>
    </xf>
    <xf numFmtId="0" fontId="61" fillId="0" borderId="0">
      <alignment vertical="top"/>
    </xf>
    <xf numFmtId="0" fontId="61" fillId="0" borderId="0">
      <alignment vertical="top"/>
    </xf>
    <xf numFmtId="0" fontId="44" fillId="0" borderId="0"/>
    <xf numFmtId="0" fontId="61" fillId="0" borderId="0">
      <alignment vertical="top"/>
    </xf>
    <xf numFmtId="0" fontId="61" fillId="0" borderId="0">
      <alignment vertical="top"/>
    </xf>
    <xf numFmtId="0" fontId="9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3" fillId="0" borderId="0"/>
    <xf numFmtId="0" fontId="48" fillId="0" borderId="0"/>
    <xf numFmtId="0" fontId="61" fillId="0" borderId="0">
      <alignment vertical="top"/>
    </xf>
    <xf numFmtId="0" fontId="99" fillId="0" borderId="0"/>
    <xf numFmtId="0" fontId="6" fillId="0" borderId="0"/>
    <xf numFmtId="0" fontId="6" fillId="0" borderId="0"/>
    <xf numFmtId="0" fontId="6" fillId="0" borderId="0"/>
    <xf numFmtId="0" fontId="61" fillId="0" borderId="0">
      <alignment vertical="top"/>
    </xf>
    <xf numFmtId="0" fontId="44" fillId="0" borderId="0"/>
    <xf numFmtId="0" fontId="44" fillId="0" borderId="0"/>
    <xf numFmtId="0" fontId="48" fillId="0" borderId="0"/>
    <xf numFmtId="0" fontId="73" fillId="0" borderId="0"/>
    <xf numFmtId="0" fontId="6" fillId="0" borderId="0"/>
    <xf numFmtId="0" fontId="6" fillId="0" borderId="0"/>
    <xf numFmtId="0" fontId="6" fillId="0" borderId="0"/>
    <xf numFmtId="0" fontId="61"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9" fillId="0" borderId="0"/>
    <xf numFmtId="0" fontId="59" fillId="0" borderId="0"/>
    <xf numFmtId="0" fontId="214" fillId="0" borderId="0"/>
    <xf numFmtId="0" fontId="6" fillId="0" borderId="0"/>
    <xf numFmtId="0" fontId="59" fillId="0" borderId="0"/>
    <xf numFmtId="0" fontId="6" fillId="0" borderId="0"/>
    <xf numFmtId="0" fontId="6" fillId="0" borderId="0"/>
    <xf numFmtId="0" fontId="99" fillId="0" borderId="0"/>
    <xf numFmtId="0" fontId="44" fillId="0" borderId="0"/>
    <xf numFmtId="0" fontId="44" fillId="0" borderId="0"/>
    <xf numFmtId="0" fontId="48" fillId="0" borderId="0"/>
    <xf numFmtId="0" fontId="48" fillId="0" borderId="0"/>
    <xf numFmtId="0" fontId="6" fillId="0" borderId="0"/>
    <xf numFmtId="0" fontId="6" fillId="0" borderId="0"/>
    <xf numFmtId="0" fontId="6" fillId="0" borderId="0"/>
    <xf numFmtId="0" fontId="9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9" fillId="0" borderId="0"/>
    <xf numFmtId="0" fontId="100" fillId="0" borderId="0"/>
    <xf numFmtId="0" fontId="99" fillId="0" borderId="0"/>
    <xf numFmtId="0" fontId="6" fillId="0" borderId="0"/>
    <xf numFmtId="0" fontId="6" fillId="0" borderId="0"/>
    <xf numFmtId="0" fontId="6" fillId="0" borderId="0"/>
    <xf numFmtId="0" fontId="99" fillId="0" borderId="0"/>
    <xf numFmtId="0" fontId="99" fillId="0" borderId="0"/>
    <xf numFmtId="0" fontId="48" fillId="0" borderId="0"/>
    <xf numFmtId="0" fontId="77" fillId="0" borderId="0"/>
    <xf numFmtId="0" fontId="48" fillId="0" borderId="0"/>
    <xf numFmtId="0" fontId="48" fillId="0" borderId="0"/>
    <xf numFmtId="0" fontId="167" fillId="0" borderId="0"/>
    <xf numFmtId="0" fontId="48" fillId="0" borderId="0"/>
    <xf numFmtId="0" fontId="6" fillId="0" borderId="0"/>
    <xf numFmtId="0" fontId="6" fillId="0" borderId="0"/>
    <xf numFmtId="0" fontId="6" fillId="0" borderId="0"/>
    <xf numFmtId="0" fontId="59" fillId="0" borderId="0"/>
    <xf numFmtId="0" fontId="167" fillId="0" borderId="0"/>
    <xf numFmtId="0" fontId="44" fillId="0" borderId="0"/>
    <xf numFmtId="0" fontId="44" fillId="0" borderId="0"/>
    <xf numFmtId="0" fontId="99" fillId="0" borderId="0"/>
    <xf numFmtId="0" fontId="44" fillId="0" borderId="0"/>
    <xf numFmtId="0" fontId="44" fillId="0" borderId="0"/>
    <xf numFmtId="0" fontId="61" fillId="0" borderId="0">
      <alignment vertical="top"/>
    </xf>
    <xf numFmtId="0" fontId="222" fillId="0" borderId="0"/>
    <xf numFmtId="0" fontId="9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xf numFmtId="0" fontId="44" fillId="0" borderId="0"/>
    <xf numFmtId="0" fontId="4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applyFill="0" applyBorder="0">
      <protection locked="0"/>
    </xf>
    <xf numFmtId="195" fontId="76" fillId="0" borderId="0" applyFill="0" applyBorder="0">
      <protection locked="0"/>
    </xf>
    <xf numFmtId="0" fontId="198" fillId="0" borderId="0"/>
    <xf numFmtId="0" fontId="99" fillId="7" borderId="28" applyNumberFormat="0" applyFont="0" applyAlignment="0" applyProtection="0"/>
    <xf numFmtId="0" fontId="99" fillId="7" borderId="28" applyNumberFormat="0" applyFont="0" applyAlignment="0" applyProtection="0"/>
    <xf numFmtId="0" fontId="99" fillId="7" borderId="28" applyNumberFormat="0" applyFont="0" applyAlignment="0" applyProtection="0"/>
    <xf numFmtId="0" fontId="48" fillId="7" borderId="28" applyNumberFormat="0" applyFont="0" applyAlignment="0" applyProtection="0"/>
    <xf numFmtId="0" fontId="99" fillId="7" borderId="28" applyNumberFormat="0" applyFont="0" applyAlignment="0" applyProtection="0"/>
    <xf numFmtId="0" fontId="99" fillId="7" borderId="28" applyNumberFormat="0" applyFont="0" applyAlignment="0" applyProtection="0"/>
    <xf numFmtId="0" fontId="48" fillId="7" borderId="28" applyNumberFormat="0" applyFont="0" applyAlignment="0" applyProtection="0"/>
    <xf numFmtId="0" fontId="48" fillId="7" borderId="28" applyNumberFormat="0" applyFont="0" applyAlignment="0" applyProtection="0"/>
    <xf numFmtId="38" fontId="89" fillId="0" borderId="0"/>
    <xf numFmtId="38" fontId="89" fillId="0" borderId="0"/>
    <xf numFmtId="0" fontId="77" fillId="45" borderId="15"/>
    <xf numFmtId="195" fontId="77" fillId="45" borderId="15"/>
    <xf numFmtId="0" fontId="199" fillId="30" borderId="29" applyNumberFormat="0" applyAlignment="0" applyProtection="0"/>
    <xf numFmtId="0" fontId="199" fillId="30" borderId="29" applyNumberFormat="0" applyAlignment="0" applyProtection="0"/>
    <xf numFmtId="0" fontId="199" fillId="30" borderId="29" applyNumberFormat="0" applyAlignment="0" applyProtection="0"/>
    <xf numFmtId="0" fontId="199" fillId="29" borderId="29" applyNumberFormat="0" applyAlignment="0" applyProtection="0"/>
    <xf numFmtId="0" fontId="199" fillId="30" borderId="29" applyNumberFormat="0" applyAlignment="0" applyProtection="0"/>
    <xf numFmtId="0" fontId="199" fillId="30" borderId="29" applyNumberFormat="0" applyAlignment="0" applyProtection="0"/>
    <xf numFmtId="0" fontId="199" fillId="29" borderId="29" applyNumberFormat="0" applyAlignment="0" applyProtection="0"/>
    <xf numFmtId="0" fontId="199" fillId="29" borderId="29" applyNumberFormat="0" applyAlignment="0" applyProtection="0"/>
    <xf numFmtId="40" fontId="102" fillId="33" borderId="0">
      <alignment horizontal="right"/>
    </xf>
    <xf numFmtId="40" fontId="102" fillId="33" borderId="0">
      <alignment horizontal="right"/>
    </xf>
    <xf numFmtId="0" fontId="103" fillId="36" borderId="0">
      <alignment horizontal="center"/>
    </xf>
    <xf numFmtId="195" fontId="103" fillId="36" borderId="0">
      <alignment horizontal="center"/>
    </xf>
    <xf numFmtId="0" fontId="65" fillId="46" borderId="30"/>
    <xf numFmtId="195" fontId="65" fillId="46" borderId="30"/>
    <xf numFmtId="0" fontId="104" fillId="33" borderId="0" applyBorder="0">
      <alignment horizontal="center"/>
    </xf>
    <xf numFmtId="195" fontId="104" fillId="33" borderId="0" applyBorder="0">
      <alignment horizontal="center"/>
    </xf>
    <xf numFmtId="0" fontId="105" fillId="46" borderId="0" applyBorder="0">
      <alignment horizontal="center"/>
    </xf>
    <xf numFmtId="195" fontId="105" fillId="46" borderId="0" applyBorder="0">
      <alignment horizontal="center"/>
    </xf>
    <xf numFmtId="198" fontId="48" fillId="0" borderId="0" applyFont="0" applyFill="0" applyBorder="0" applyAlignment="0" applyProtection="0"/>
    <xf numFmtId="198" fontId="68" fillId="0" borderId="0" applyFont="0" applyFill="0" applyBorder="0" applyAlignment="0" applyProtection="0"/>
    <xf numFmtId="198" fontId="127" fillId="0" borderId="0" applyFill="0" applyBorder="0" applyAlignment="0" applyProtection="0"/>
    <xf numFmtId="198" fontId="48" fillId="0" borderId="0" applyFont="0" applyFill="0" applyBorder="0" applyAlignment="0" applyProtection="0"/>
    <xf numFmtId="198" fontId="48" fillId="0" borderId="0" applyFont="0" applyFill="0" applyBorder="0" applyAlignment="0" applyProtection="0"/>
    <xf numFmtId="198" fontId="127" fillId="0" borderId="0" applyFill="0" applyBorder="0" applyAlignment="0" applyProtection="0"/>
    <xf numFmtId="209" fontId="127" fillId="0" borderId="0" applyFont="0" applyFill="0" applyBorder="0" applyAlignment="0" applyProtection="0"/>
    <xf numFmtId="0" fontId="77" fillId="0" borderId="0" applyFill="0" applyBorder="0">
      <protection locked="0"/>
    </xf>
    <xf numFmtId="195" fontId="77" fillId="0" borderId="0" applyFill="0" applyBorder="0">
      <protection locked="0"/>
    </xf>
    <xf numFmtId="232" fontId="127"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0" fontId="48" fillId="0" borderId="0" applyFont="0" applyFill="0" applyBorder="0" applyAlignment="0" applyProtection="0"/>
    <xf numFmtId="199" fontId="77" fillId="0" borderId="0" applyFill="0" applyBorder="0">
      <protection locked="0"/>
    </xf>
    <xf numFmtId="10" fontId="58"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1"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14" fillId="0" borderId="0" applyFont="0" applyFill="0" applyBorder="0" applyAlignment="0" applyProtection="0"/>
    <xf numFmtId="9" fontId="4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1" fillId="0" borderId="0" applyFont="0" applyFill="0" applyBorder="0" applyAlignment="0" applyProtection="0"/>
    <xf numFmtId="9" fontId="44" fillId="0" borderId="0" applyFont="0" applyFill="0" applyBorder="0" applyAlignment="0" applyProtection="0"/>
    <xf numFmtId="9" fontId="21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59"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0" fillId="0" borderId="0" applyFont="0" applyFill="0" applyBorder="0" applyAlignment="0" applyProtection="0"/>
    <xf numFmtId="9" fontId="99" fillId="0" borderId="0" applyFont="0" applyFill="0" applyBorder="0" applyAlignment="0" applyProtection="0"/>
    <xf numFmtId="9" fontId="214" fillId="0" borderId="0" applyFont="0" applyFill="0" applyBorder="0" applyAlignment="0" applyProtection="0"/>
    <xf numFmtId="9" fontId="70"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9" fontId="48" fillId="0" borderId="0" applyFont="0" applyFill="0" applyBorder="0" applyAlignment="0" applyProtection="0"/>
    <xf numFmtId="44" fontId="159" fillId="0" borderId="0" applyFill="0" applyBorder="0" applyAlignment="0"/>
    <xf numFmtId="206" fontId="127" fillId="0" borderId="0" applyFill="0" applyBorder="0" applyAlignment="0"/>
    <xf numFmtId="44" fontId="159" fillId="0" borderId="0" applyFill="0" applyBorder="0" applyAlignment="0"/>
    <xf numFmtId="210" fontId="127" fillId="0" borderId="0" applyFill="0" applyBorder="0" applyAlignment="0"/>
    <xf numFmtId="206" fontId="127" fillId="0" borderId="0" applyFill="0" applyBorder="0" applyAlignment="0"/>
    <xf numFmtId="0" fontId="58" fillId="0" borderId="0" applyNumberFormat="0" applyFill="0" applyBorder="0" applyAlignment="0" applyProtection="0"/>
    <xf numFmtId="195" fontId="58" fillId="0" borderId="0" applyNumberFormat="0" applyFill="0" applyBorder="0" applyAlignment="0" applyProtection="0"/>
    <xf numFmtId="15" fontId="58" fillId="0" borderId="0" applyFill="0" applyBorder="0" applyAlignment="0" applyProtection="0"/>
    <xf numFmtId="4" fontId="58" fillId="0" borderId="0" applyFill="0" applyBorder="0" applyAlignment="0" applyProtection="0"/>
    <xf numFmtId="0" fontId="106" fillId="0" borderId="31">
      <alignment horizontal="center"/>
    </xf>
    <xf numFmtId="195" fontId="106" fillId="0" borderId="31">
      <alignment horizontal="center"/>
    </xf>
    <xf numFmtId="3" fontId="58" fillId="0" borderId="0" applyFill="0" applyBorder="0" applyAlignment="0" applyProtection="0"/>
    <xf numFmtId="0" fontId="58" fillId="47" borderId="0" applyNumberFormat="0" applyBorder="0" applyAlignment="0" applyProtection="0"/>
    <xf numFmtId="195" fontId="58" fillId="47" borderId="0" applyNumberFormat="0" applyBorder="0" applyAlignment="0" applyProtection="0"/>
    <xf numFmtId="167" fontId="48" fillId="0" borderId="0" applyFont="0" applyFill="0" applyBorder="0" applyAlignment="0" applyProtection="0"/>
    <xf numFmtId="233" fontId="131" fillId="0" borderId="0" applyFont="0" applyFill="0" applyBorder="0" applyAlignment="0" applyProtection="0"/>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1" fontId="48" fillId="0" borderId="32" applyNumberFormat="0" applyFill="0" applyAlignment="0" applyProtection="0">
      <alignment horizontal="center" vertical="center"/>
    </xf>
    <xf numFmtId="0" fontId="107" fillId="0" borderId="0" applyNumberFormat="0" applyFill="0" applyBorder="0" applyAlignment="0" applyProtection="0"/>
    <xf numFmtId="195" fontId="107" fillId="0" borderId="0" applyNumberFormat="0" applyFill="0" applyBorder="0" applyAlignment="0" applyProtection="0"/>
    <xf numFmtId="200" fontId="77" fillId="0" borderId="0"/>
    <xf numFmtId="0" fontId="108" fillId="0" borderId="0"/>
    <xf numFmtId="195" fontId="108" fillId="0" borderId="0"/>
    <xf numFmtId="0" fontId="79" fillId="33" borderId="0"/>
    <xf numFmtId="195" fontId="79" fillId="33" borderId="0"/>
    <xf numFmtId="234" fontId="48" fillId="0" borderId="0"/>
    <xf numFmtId="0" fontId="109" fillId="0" borderId="0">
      <alignment vertical="center"/>
    </xf>
    <xf numFmtId="195" fontId="109" fillId="0" borderId="0">
      <alignment vertical="center"/>
    </xf>
    <xf numFmtId="182" fontId="96" fillId="48" borderId="33" applyProtection="0">
      <alignment horizontal="center"/>
    </xf>
    <xf numFmtId="0" fontId="110" fillId="49" borderId="34" applyNumberFormat="0" applyProtection="0">
      <alignment vertical="center"/>
    </xf>
    <xf numFmtId="195" fontId="110" fillId="49" borderId="34" applyNumberFormat="0" applyProtection="0">
      <alignment vertical="center"/>
    </xf>
    <xf numFmtId="195" fontId="110" fillId="49" borderId="34" applyNumberFormat="0" applyProtection="0">
      <alignment vertical="center"/>
    </xf>
    <xf numFmtId="195" fontId="110" fillId="49" borderId="34" applyNumberFormat="0" applyProtection="0">
      <alignment vertical="center"/>
    </xf>
    <xf numFmtId="0" fontId="110" fillId="49" borderId="34" applyNumberFormat="0" applyProtection="0">
      <alignment vertical="center"/>
    </xf>
    <xf numFmtId="0" fontId="110" fillId="49" borderId="34" applyNumberFormat="0" applyProtection="0">
      <alignment vertical="center"/>
    </xf>
    <xf numFmtId="0" fontId="111" fillId="49" borderId="35" applyNumberFormat="0" applyProtection="0">
      <alignment vertical="center"/>
    </xf>
    <xf numFmtId="195" fontId="111" fillId="49" borderId="35" applyNumberFormat="0" applyProtection="0">
      <alignment vertical="center"/>
    </xf>
    <xf numFmtId="0" fontId="110" fillId="49" borderId="34" applyNumberFormat="0" applyProtection="0">
      <alignment horizontal="left" vertical="center" indent="1"/>
    </xf>
    <xf numFmtId="195" fontId="110" fillId="49" borderId="34" applyNumberFormat="0" applyProtection="0">
      <alignment horizontal="left" vertical="center" indent="1"/>
    </xf>
    <xf numFmtId="195" fontId="110" fillId="49" borderId="34" applyNumberFormat="0" applyProtection="0">
      <alignment horizontal="left" vertical="center" indent="1"/>
    </xf>
    <xf numFmtId="195" fontId="110" fillId="49" borderId="34" applyNumberFormat="0" applyProtection="0">
      <alignment horizontal="left" vertical="center" indent="1"/>
    </xf>
    <xf numFmtId="0" fontId="110" fillId="49" borderId="34" applyNumberFormat="0" applyProtection="0">
      <alignment horizontal="left" vertical="center" indent="1"/>
    </xf>
    <xf numFmtId="0" fontId="110" fillId="49" borderId="34" applyNumberFormat="0" applyProtection="0">
      <alignment horizontal="left" vertical="center" indent="1"/>
    </xf>
    <xf numFmtId="0" fontId="112" fillId="49" borderId="29" applyNumberFormat="0" applyProtection="0">
      <alignment horizontal="left" vertical="center" indent="1"/>
    </xf>
    <xf numFmtId="195" fontId="112" fillId="49" borderId="29" applyNumberFormat="0" applyProtection="0">
      <alignment horizontal="left" vertical="center" indent="1"/>
    </xf>
    <xf numFmtId="0" fontId="113" fillId="50" borderId="36" applyNumberFormat="0" applyProtection="0">
      <alignment horizontal="left" vertical="center" indent="1"/>
    </xf>
    <xf numFmtId="195" fontId="113" fillId="50" borderId="36" applyNumberFormat="0" applyProtection="0">
      <alignment horizontal="left" vertical="center" indent="1"/>
    </xf>
    <xf numFmtId="0" fontId="114" fillId="51" borderId="35" applyNumberFormat="0" applyProtection="0">
      <alignment horizontal="right" vertical="center"/>
    </xf>
    <xf numFmtId="195" fontId="114" fillId="51" borderId="35" applyNumberFormat="0" applyProtection="0">
      <alignment horizontal="right" vertical="center"/>
    </xf>
    <xf numFmtId="0" fontId="114" fillId="52" borderId="35" applyNumberFormat="0" applyProtection="0">
      <alignment horizontal="right" vertical="center"/>
    </xf>
    <xf numFmtId="195" fontId="114" fillId="52" borderId="35" applyNumberFormat="0" applyProtection="0">
      <alignment horizontal="right" vertical="center"/>
    </xf>
    <xf numFmtId="0" fontId="114" fillId="42" borderId="35" applyNumberFormat="0" applyProtection="0">
      <alignment horizontal="right" vertical="center"/>
    </xf>
    <xf numFmtId="195" fontId="114" fillId="42" borderId="35" applyNumberFormat="0" applyProtection="0">
      <alignment horizontal="right" vertical="center"/>
    </xf>
    <xf numFmtId="0" fontId="114" fillId="53" borderId="35" applyNumberFormat="0" applyProtection="0">
      <alignment horizontal="right" vertical="center"/>
    </xf>
    <xf numFmtId="195" fontId="114" fillId="53" borderId="35" applyNumberFormat="0" applyProtection="0">
      <alignment horizontal="right" vertical="center"/>
    </xf>
    <xf numFmtId="0" fontId="114" fillId="54" borderId="35" applyNumberFormat="0" applyProtection="0">
      <alignment horizontal="right" vertical="center"/>
    </xf>
    <xf numFmtId="195" fontId="114" fillId="54" borderId="35" applyNumberFormat="0" applyProtection="0">
      <alignment horizontal="right" vertical="center"/>
    </xf>
    <xf numFmtId="0" fontId="114" fillId="55" borderId="35" applyNumberFormat="0" applyProtection="0">
      <alignment horizontal="right" vertical="center"/>
    </xf>
    <xf numFmtId="195" fontId="114" fillId="55" borderId="35" applyNumberFormat="0" applyProtection="0">
      <alignment horizontal="right" vertical="center"/>
    </xf>
    <xf numFmtId="0" fontId="114" fillId="56" borderId="35" applyNumberFormat="0" applyProtection="0">
      <alignment horizontal="right" vertical="center"/>
    </xf>
    <xf numFmtId="195" fontId="114" fillId="56" borderId="35" applyNumberFormat="0" applyProtection="0">
      <alignment horizontal="right" vertical="center"/>
    </xf>
    <xf numFmtId="0" fontId="114" fillId="57" borderId="35" applyNumberFormat="0" applyProtection="0">
      <alignment horizontal="right" vertical="center"/>
    </xf>
    <xf numFmtId="195" fontId="114" fillId="57" borderId="35" applyNumberFormat="0" applyProtection="0">
      <alignment horizontal="right" vertical="center"/>
    </xf>
    <xf numFmtId="0" fontId="114" fillId="58" borderId="35" applyNumberFormat="0" applyProtection="0">
      <alignment horizontal="right" vertical="center"/>
    </xf>
    <xf numFmtId="195" fontId="114" fillId="58" borderId="35" applyNumberFormat="0" applyProtection="0">
      <alignment horizontal="right" vertical="center"/>
    </xf>
    <xf numFmtId="0" fontId="113" fillId="59" borderId="37" applyNumberFormat="0" applyProtection="0">
      <alignment horizontal="left" vertical="center" indent="1"/>
    </xf>
    <xf numFmtId="195" fontId="113" fillId="59" borderId="37" applyNumberFormat="0" applyProtection="0">
      <alignment horizontal="left" vertical="center" indent="1"/>
    </xf>
    <xf numFmtId="195" fontId="113" fillId="59" borderId="37" applyNumberFormat="0" applyProtection="0">
      <alignment horizontal="left" vertical="center" indent="1"/>
    </xf>
    <xf numFmtId="195" fontId="113" fillId="59" borderId="37" applyNumberFormat="0" applyProtection="0">
      <alignment horizontal="left" vertical="center" indent="1"/>
    </xf>
    <xf numFmtId="0" fontId="113" fillId="59" borderId="37" applyNumberFormat="0" applyProtection="0">
      <alignment horizontal="left" vertical="center" indent="1"/>
    </xf>
    <xf numFmtId="0" fontId="113" fillId="59" borderId="37" applyNumberFormat="0" applyProtection="0">
      <alignment horizontal="left" vertical="center" indent="1"/>
    </xf>
    <xf numFmtId="0" fontId="113" fillId="60" borderId="0" applyNumberFormat="0" applyProtection="0">
      <alignment horizontal="left" vertical="center" indent="1"/>
    </xf>
    <xf numFmtId="195" fontId="113" fillId="60" borderId="0" applyNumberFormat="0" applyProtection="0">
      <alignment horizontal="left" vertical="center" indent="1"/>
    </xf>
    <xf numFmtId="0" fontId="92" fillId="61" borderId="0" applyNumberFormat="0" applyProtection="0">
      <alignment horizontal="left" vertical="center" indent="1"/>
    </xf>
    <xf numFmtId="195" fontId="92" fillId="61" borderId="0" applyNumberFormat="0" applyProtection="0">
      <alignment horizontal="left" vertical="center" indent="1"/>
    </xf>
    <xf numFmtId="0" fontId="114" fillId="62" borderId="35" applyNumberFormat="0" applyProtection="0">
      <alignment horizontal="right" vertical="center"/>
    </xf>
    <xf numFmtId="195" fontId="114" fillId="62" borderId="35" applyNumberFormat="0" applyProtection="0">
      <alignment horizontal="right" vertical="center"/>
    </xf>
    <xf numFmtId="0" fontId="90" fillId="62" borderId="0" applyNumberFormat="0" applyProtection="0">
      <alignment horizontal="left" vertical="center" indent="1"/>
    </xf>
    <xf numFmtId="195" fontId="90" fillId="62" borderId="0" applyNumberFormat="0" applyProtection="0">
      <alignment horizontal="left" vertical="center" indent="1"/>
    </xf>
    <xf numFmtId="0" fontId="115" fillId="63" borderId="38" applyNumberFormat="0" applyProtection="0">
      <alignment horizontal="left" vertical="center" indent="1"/>
    </xf>
    <xf numFmtId="195" fontId="115" fillId="63" borderId="38" applyNumberFormat="0" applyProtection="0">
      <alignment horizontal="left" vertical="center" indent="1"/>
    </xf>
    <xf numFmtId="0" fontId="116" fillId="0" borderId="38" applyNumberFormat="0" applyProtection="0">
      <alignment horizontal="left" vertical="center" indent="1"/>
    </xf>
    <xf numFmtId="195" fontId="116" fillId="0" borderId="38" applyNumberFormat="0" applyProtection="0">
      <alignment horizontal="left" vertical="center" indent="1"/>
    </xf>
    <xf numFmtId="0" fontId="77" fillId="63" borderId="29" applyNumberFormat="0" applyProtection="0">
      <alignment horizontal="left" vertical="center" indent="1"/>
    </xf>
    <xf numFmtId="195" fontId="77" fillId="63" borderId="29" applyNumberFormat="0" applyProtection="0">
      <alignment horizontal="left" vertical="center" indent="1"/>
    </xf>
    <xf numFmtId="0" fontId="116" fillId="0" borderId="38" applyNumberFormat="0" applyProtection="0">
      <alignment horizontal="left" vertical="center" indent="1"/>
    </xf>
    <xf numFmtId="195" fontId="116" fillId="0" borderId="38" applyNumberFormat="0" applyProtection="0">
      <alignment horizontal="left" vertical="center" indent="1"/>
    </xf>
    <xf numFmtId="0" fontId="77" fillId="64" borderId="29" applyNumberFormat="0" applyProtection="0">
      <alignment horizontal="left" vertical="center" indent="1"/>
    </xf>
    <xf numFmtId="195" fontId="77" fillId="64" borderId="29" applyNumberFormat="0" applyProtection="0">
      <alignment horizontal="left" vertical="center" indent="1"/>
    </xf>
    <xf numFmtId="0" fontId="116" fillId="0" borderId="38" applyNumberFormat="0" applyProtection="0">
      <alignment horizontal="left" vertical="center" indent="1"/>
    </xf>
    <xf numFmtId="195" fontId="116" fillId="0" borderId="38" applyNumberFormat="0" applyProtection="0">
      <alignment horizontal="left" vertical="center" indent="1"/>
    </xf>
    <xf numFmtId="0" fontId="77" fillId="45" borderId="29" applyNumberFormat="0" applyProtection="0">
      <alignment horizontal="left" vertical="center" indent="1"/>
    </xf>
    <xf numFmtId="195" fontId="77" fillId="45" borderId="29" applyNumberFormat="0" applyProtection="0">
      <alignment horizontal="left" vertical="center" indent="1"/>
    </xf>
    <xf numFmtId="0" fontId="116" fillId="0" borderId="38" applyNumberFormat="0" applyProtection="0">
      <alignment horizontal="left" vertical="center" indent="1"/>
    </xf>
    <xf numFmtId="195" fontId="116" fillId="0" borderId="38" applyNumberFormat="0" applyProtection="0">
      <alignment horizontal="left" vertical="center" indent="1"/>
    </xf>
    <xf numFmtId="0" fontId="77" fillId="50" borderId="29" applyNumberFormat="0" applyProtection="0">
      <alignment horizontal="left" vertical="center" indent="1"/>
    </xf>
    <xf numFmtId="195" fontId="77" fillId="50" borderId="29" applyNumberFormat="0" applyProtection="0">
      <alignment horizontal="left" vertical="center" indent="1"/>
    </xf>
    <xf numFmtId="0" fontId="114" fillId="27" borderId="35" applyNumberFormat="0" applyProtection="0">
      <alignment vertical="center"/>
    </xf>
    <xf numFmtId="195" fontId="114" fillId="27" borderId="35" applyNumberFormat="0" applyProtection="0">
      <alignment vertical="center"/>
    </xf>
    <xf numFmtId="0" fontId="117" fillId="27" borderId="35" applyNumberFormat="0" applyProtection="0">
      <alignment vertical="center"/>
    </xf>
    <xf numFmtId="195" fontId="117" fillId="27" borderId="35" applyNumberFormat="0" applyProtection="0">
      <alignment vertical="center"/>
    </xf>
    <xf numFmtId="0" fontId="92" fillId="62" borderId="39" applyNumberFormat="0" applyProtection="0">
      <alignment horizontal="left" vertical="center" indent="1"/>
    </xf>
    <xf numFmtId="195" fontId="92" fillId="62" borderId="39" applyNumberFormat="0" applyProtection="0">
      <alignment horizontal="left" vertical="center" indent="1"/>
    </xf>
    <xf numFmtId="0" fontId="90" fillId="65" borderId="29" applyNumberFormat="0" applyProtection="0">
      <alignment horizontal="left" vertical="center" indent="1"/>
    </xf>
    <xf numFmtId="195" fontId="90" fillId="65" borderId="29" applyNumberFormat="0" applyProtection="0">
      <alignment horizontal="left" vertical="center" indent="1"/>
    </xf>
    <xf numFmtId="0" fontId="118" fillId="0" borderId="0" applyNumberFormat="0" applyProtection="0">
      <alignment horizontal="right" vertical="center"/>
    </xf>
    <xf numFmtId="195" fontId="118" fillId="0" borderId="0" applyNumberFormat="0" applyProtection="0">
      <alignment horizontal="right" vertical="center"/>
    </xf>
    <xf numFmtId="0" fontId="116" fillId="0" borderId="0" applyNumberFormat="0" applyProtection="0">
      <alignment horizontal="right" vertical="center"/>
    </xf>
    <xf numFmtId="195" fontId="116" fillId="0" borderId="0" applyNumberFormat="0" applyProtection="0">
      <alignment horizontal="right" vertical="center"/>
    </xf>
    <xf numFmtId="0" fontId="116" fillId="0" borderId="0" applyNumberFormat="0" applyProtection="0">
      <alignment horizontal="left" vertical="center" indent="1"/>
    </xf>
    <xf numFmtId="195" fontId="116" fillId="0" borderId="0" applyNumberFormat="0" applyProtection="0">
      <alignment horizontal="left" vertical="center" indent="1"/>
    </xf>
    <xf numFmtId="0" fontId="119" fillId="66" borderId="0" applyNumberFormat="0" applyProtection="0">
      <alignment horizontal="center" vertical="center" wrapText="1"/>
    </xf>
    <xf numFmtId="195" fontId="119" fillId="66" borderId="0" applyNumberFormat="0" applyProtection="0">
      <alignment horizontal="center" vertical="center" wrapText="1"/>
    </xf>
    <xf numFmtId="0" fontId="120" fillId="67" borderId="39" applyNumberFormat="0" applyProtection="0">
      <alignment horizontal="left" vertical="center" indent="1"/>
    </xf>
    <xf numFmtId="195" fontId="120" fillId="67" borderId="39" applyNumberFormat="0" applyProtection="0">
      <alignment horizontal="left" vertical="center" indent="1"/>
    </xf>
    <xf numFmtId="0" fontId="121" fillId="33" borderId="8" applyNumberFormat="0" applyProtection="0">
      <alignment horizontal="right" vertical="center"/>
    </xf>
    <xf numFmtId="195" fontId="121" fillId="33" borderId="8" applyNumberFormat="0" applyProtection="0">
      <alignment horizontal="right" vertical="center"/>
    </xf>
    <xf numFmtId="0" fontId="96" fillId="68" borderId="40" applyNumberFormat="0" applyProtection="0">
      <alignment horizontal="center"/>
    </xf>
    <xf numFmtId="195" fontId="96" fillId="68" borderId="40" applyNumberFormat="0" applyProtection="0">
      <alignment horizontal="center"/>
    </xf>
    <xf numFmtId="0" fontId="122" fillId="66" borderId="0"/>
    <xf numFmtId="195" fontId="122" fillId="66" borderId="0"/>
    <xf numFmtId="0" fontId="123" fillId="66" borderId="0"/>
    <xf numFmtId="195" fontId="123" fillId="66" borderId="0"/>
    <xf numFmtId="3" fontId="124" fillId="69" borderId="6">
      <alignment horizontal="left" vertical="top" wrapText="1"/>
      <protection locked="0"/>
    </xf>
    <xf numFmtId="3" fontId="124" fillId="69" borderId="6">
      <alignment horizontal="left" vertical="top" wrapText="1"/>
      <protection locked="0"/>
    </xf>
    <xf numFmtId="0" fontId="59" fillId="0" borderId="0"/>
    <xf numFmtId="0" fontId="49" fillId="0" borderId="0"/>
    <xf numFmtId="0" fontId="61" fillId="0" borderId="0">
      <alignment vertical="top"/>
    </xf>
    <xf numFmtId="0" fontId="61" fillId="0" borderId="0">
      <alignment vertical="top"/>
    </xf>
    <xf numFmtId="196" fontId="77" fillId="0" borderId="0"/>
    <xf numFmtId="0" fontId="125" fillId="0" borderId="0"/>
    <xf numFmtId="195" fontId="125" fillId="0" borderId="0"/>
    <xf numFmtId="0" fontId="125" fillId="0" borderId="0"/>
    <xf numFmtId="195" fontId="125" fillId="0" borderId="0"/>
    <xf numFmtId="0" fontId="190" fillId="0" borderId="0"/>
    <xf numFmtId="182" fontId="77" fillId="0" borderId="41" applyAlignment="0"/>
    <xf numFmtId="182" fontId="126" fillId="0" borderId="41" applyFill="0" applyAlignment="0" applyProtection="0"/>
    <xf numFmtId="0" fontId="127" fillId="0" borderId="8" applyNumberFormat="0" applyFill="0" applyAlignment="0" applyProtection="0"/>
    <xf numFmtId="0" fontId="127" fillId="0" borderId="8" applyNumberFormat="0" applyFill="0" applyAlignment="0" applyProtection="0"/>
    <xf numFmtId="0" fontId="127" fillId="0" borderId="8" applyNumberFormat="0" applyFill="0" applyAlignment="0" applyProtection="0"/>
    <xf numFmtId="0" fontId="127" fillId="0" borderId="8" applyNumberFormat="0" applyFill="0" applyAlignment="0" applyProtection="0"/>
    <xf numFmtId="0" fontId="128" fillId="0" borderId="0" applyFill="0" applyBorder="0" applyAlignment="0"/>
    <xf numFmtId="195" fontId="128" fillId="0" borderId="0" applyFill="0" applyBorder="0" applyAlignment="0"/>
    <xf numFmtId="0" fontId="96" fillId="66" borderId="8">
      <alignment horizontal="center" vertical="center"/>
    </xf>
    <xf numFmtId="0" fontId="58" fillId="55" borderId="0" applyNumberFormat="0" applyBorder="0" applyAlignment="0" applyProtection="0"/>
    <xf numFmtId="195" fontId="58" fillId="55" borderId="0" applyNumberFormat="0" applyBorder="0" applyAlignment="0" applyProtection="0"/>
    <xf numFmtId="49" fontId="61" fillId="0" borderId="0" applyFill="0" applyBorder="0" applyAlignment="0"/>
    <xf numFmtId="235" fontId="127" fillId="0" borderId="0" applyFill="0" applyBorder="0" applyAlignment="0"/>
    <xf numFmtId="236" fontId="127" fillId="0" borderId="0" applyFill="0" applyBorder="0" applyAlignment="0"/>
    <xf numFmtId="0" fontId="200" fillId="0" borderId="0" applyFont="0" applyFill="0" applyBorder="0" applyAlignment="0" applyProtection="0"/>
    <xf numFmtId="0" fontId="129" fillId="0" borderId="0" applyFill="0" applyBorder="0" applyProtection="0">
      <alignment horizontal="left" vertical="top"/>
    </xf>
    <xf numFmtId="0" fontId="201" fillId="0" borderId="0" applyFill="0" applyBorder="0" applyProtection="0">
      <alignment horizontal="left" vertical="top"/>
    </xf>
    <xf numFmtId="40" fontId="13" fillId="0" borderId="0"/>
    <xf numFmtId="0" fontId="202" fillId="0" borderId="0" applyNumberFormat="0" applyFill="0" applyBorder="0" applyAlignment="0" applyProtection="0"/>
    <xf numFmtId="0" fontId="203" fillId="0" borderId="0" applyNumberFormat="0" applyFill="0" applyBorder="0" applyAlignment="0" applyProtection="0"/>
    <xf numFmtId="0" fontId="202" fillId="0" borderId="0" applyNumberFormat="0" applyFill="0" applyBorder="0" applyAlignment="0" applyProtection="0"/>
    <xf numFmtId="0" fontId="203" fillId="0" borderId="0" applyNumberFormat="0" applyFill="0" applyBorder="0" applyAlignment="0" applyProtection="0"/>
    <xf numFmtId="175" fontId="126" fillId="0" borderId="18" applyFill="0"/>
    <xf numFmtId="175" fontId="126" fillId="0" borderId="41" applyFill="0"/>
    <xf numFmtId="0" fontId="204" fillId="0" borderId="43" applyNumberFormat="0" applyFill="0" applyAlignment="0" applyProtection="0"/>
    <xf numFmtId="0" fontId="204" fillId="0" borderId="43" applyNumberFormat="0" applyFill="0" applyAlignment="0" applyProtection="0"/>
    <xf numFmtId="0" fontId="204" fillId="0" borderId="42" applyNumberFormat="0" applyFill="0" applyAlignment="0" applyProtection="0"/>
    <xf numFmtId="0" fontId="204" fillId="0" borderId="43" applyNumberFormat="0" applyFill="0" applyAlignment="0" applyProtection="0"/>
    <xf numFmtId="0" fontId="204" fillId="0" borderId="43" applyNumberFormat="0" applyFill="0" applyAlignment="0" applyProtection="0"/>
    <xf numFmtId="175" fontId="77" fillId="0" borderId="18" applyFill="0"/>
    <xf numFmtId="0" fontId="169" fillId="0" borderId="0" applyNumberFormat="0" applyFill="0" applyBorder="0" applyAlignment="0" applyProtection="0"/>
    <xf numFmtId="175" fontId="77" fillId="0" borderId="41" applyFill="0"/>
    <xf numFmtId="0" fontId="204" fillId="0" borderId="42" applyNumberFormat="0" applyFill="0" applyAlignment="0" applyProtection="0"/>
    <xf numFmtId="0" fontId="58" fillId="0" borderId="44" applyNumberFormat="0" applyFill="0" applyAlignment="0" applyProtection="0"/>
    <xf numFmtId="195" fontId="58" fillId="0" borderId="44" applyNumberFormat="0" applyFill="0" applyAlignment="0" applyProtection="0"/>
    <xf numFmtId="195" fontId="58" fillId="0" borderId="44" applyNumberFormat="0" applyFill="0" applyAlignment="0" applyProtection="0"/>
    <xf numFmtId="195" fontId="58" fillId="0" borderId="44" applyNumberFormat="0" applyFill="0" applyAlignment="0" applyProtection="0"/>
    <xf numFmtId="0" fontId="58" fillId="0" borderId="44" applyNumberFormat="0" applyFill="0" applyAlignment="0" applyProtection="0"/>
    <xf numFmtId="0" fontId="58" fillId="0" borderId="44" applyNumberFormat="0" applyFill="0" applyAlignment="0" applyProtection="0"/>
    <xf numFmtId="201" fontId="58" fillId="0" borderId="0" applyFill="0" applyBorder="0" applyAlignment="0" applyProtection="0"/>
    <xf numFmtId="40" fontId="127" fillId="0" borderId="0" applyFill="0" applyBorder="0" applyAlignment="0" applyProtection="0"/>
    <xf numFmtId="0" fontId="130" fillId="0" borderId="0" applyNumberFormat="0"/>
    <xf numFmtId="195" fontId="130" fillId="0" borderId="0" applyNumberFormat="0"/>
    <xf numFmtId="0" fontId="76" fillId="0" borderId="0" applyNumberFormat="0" applyFill="0" applyBorder="0" applyAlignment="0">
      <protection locked="0"/>
    </xf>
    <xf numFmtId="195" fontId="76" fillId="0" borderId="0" applyNumberFormat="0" applyFill="0" applyBorder="0" applyAlignment="0">
      <protection locked="0"/>
    </xf>
    <xf numFmtId="0" fontId="125" fillId="0" borderId="0"/>
    <xf numFmtId="202" fontId="58" fillId="0" borderId="0" applyFill="0" applyBorder="0" applyAlignment="0" applyProtection="0"/>
    <xf numFmtId="203" fontId="127" fillId="0" borderId="0" applyFill="0" applyBorder="0" applyAlignment="0" applyProtection="0"/>
    <xf numFmtId="237" fontId="131" fillId="0" borderId="0" applyFont="0" applyFill="0" applyBorder="0" applyAlignment="0" applyProtection="0"/>
    <xf numFmtId="0" fontId="107" fillId="0" borderId="0" applyNumberFormat="0" applyFill="0" applyBorder="0"/>
    <xf numFmtId="195" fontId="107" fillId="0" borderId="0" applyNumberFormat="0" applyFill="0" applyBorder="0"/>
    <xf numFmtId="0" fontId="188" fillId="0" borderId="0" applyNumberFormat="0" applyFill="0" applyBorder="0" applyAlignment="0" applyProtection="0"/>
    <xf numFmtId="0" fontId="188" fillId="0" borderId="0" applyNumberFormat="0" applyFill="0" applyBorder="0" applyAlignment="0" applyProtection="0"/>
    <xf numFmtId="0" fontId="131" fillId="0" borderId="45"/>
    <xf numFmtId="0" fontId="205" fillId="0" borderId="45"/>
    <xf numFmtId="0" fontId="131" fillId="0" borderId="45"/>
    <xf numFmtId="167" fontId="59" fillId="0" borderId="0" applyFont="0" applyFill="0" applyBorder="0" applyAlignment="0" applyProtection="0"/>
    <xf numFmtId="165" fontId="59" fillId="0" borderId="0" applyFont="0" applyFill="0" applyBorder="0" applyAlignment="0" applyProtection="0"/>
    <xf numFmtId="169" fontId="59" fillId="0" borderId="0" applyFont="0" applyFill="0" applyBorder="0" applyAlignment="0" applyProtection="0"/>
    <xf numFmtId="169" fontId="69"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212" fontId="48" fillId="0" borderId="0" applyFont="0" applyFill="0" applyBorder="0" applyAlignment="0" applyProtection="0"/>
    <xf numFmtId="43" fontId="48" fillId="0" borderId="0" applyFont="0" applyFill="0" applyBorder="0" applyAlignment="0" applyProtection="0"/>
    <xf numFmtId="43" fontId="132" fillId="0" borderId="0" applyFont="0" applyFill="0" applyBorder="0" applyAlignment="0" applyProtection="0"/>
    <xf numFmtId="169" fontId="48" fillId="0" borderId="0" applyFont="0" applyFill="0" applyBorder="0" applyAlignment="0" applyProtection="0"/>
    <xf numFmtId="43" fontId="13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133" fillId="0" borderId="0" applyFont="0" applyFill="0" applyBorder="0" applyAlignment="0" applyProtection="0"/>
    <xf numFmtId="169" fontId="1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214" fontId="48" fillId="0" borderId="0" applyFont="0" applyFill="0" applyBorder="0" applyAlignment="0" applyProtection="0"/>
    <xf numFmtId="43"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83" fontId="48" fillId="0" borderId="0" applyFont="0" applyFill="0" applyBorder="0" applyAlignment="0" applyProtection="0"/>
    <xf numFmtId="192" fontId="48" fillId="0" borderId="0" applyFont="0" applyFill="0" applyBorder="0" applyAlignment="0" applyProtection="0"/>
    <xf numFmtId="192" fontId="48"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43" fontId="48" fillId="0" borderId="0" applyFont="0" applyFill="0" applyBorder="0" applyAlignment="0" applyProtection="0"/>
    <xf numFmtId="166" fontId="59" fillId="0" borderId="0" applyFont="0" applyFill="0" applyBorder="0" applyAlignment="0" applyProtection="0"/>
    <xf numFmtId="168" fontId="59" fillId="0" borderId="0" applyFont="0" applyFill="0" applyBorder="0" applyAlignment="0" applyProtection="0"/>
    <xf numFmtId="0" fontId="134" fillId="0" borderId="0" applyNumberFormat="0" applyFill="0" applyBorder="0" applyAlignment="0" applyProtection="0"/>
    <xf numFmtId="0" fontId="206"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134" fillId="0" borderId="0" applyNumberFormat="0" applyFill="0" applyBorder="0" applyAlignment="0" applyProtection="0"/>
    <xf numFmtId="0" fontId="135" fillId="31" borderId="11" applyNumberFormat="0" applyAlignment="0" applyProtection="0"/>
    <xf numFmtId="195" fontId="135" fillId="31" borderId="11" applyNumberFormat="0" applyAlignment="0" applyProtection="0"/>
    <xf numFmtId="0" fontId="136" fillId="0" borderId="26" applyNumberFormat="0" applyFill="0" applyAlignment="0" applyProtection="0"/>
    <xf numFmtId="195" fontId="136" fillId="0" borderId="26" applyNumberFormat="0" applyFill="0" applyAlignment="0" applyProtection="0"/>
    <xf numFmtId="183" fontId="127" fillId="0" borderId="0" applyFont="0" applyFill="0" applyBorder="0" applyAlignment="0" applyProtection="0"/>
    <xf numFmtId="0" fontId="137" fillId="4" borderId="0" applyNumberFormat="0" applyBorder="0" applyAlignment="0" applyProtection="0"/>
    <xf numFmtId="195" fontId="137" fillId="4" borderId="0" applyNumberFormat="0" applyBorder="0" applyAlignment="0" applyProtection="0"/>
    <xf numFmtId="0" fontId="138" fillId="29" borderId="29" applyNumberFormat="0" applyAlignment="0" applyProtection="0"/>
    <xf numFmtId="0" fontId="138" fillId="29" borderId="29" applyNumberFormat="0" applyAlignment="0" applyProtection="0"/>
    <xf numFmtId="0" fontId="138" fillId="29" borderId="29" applyNumberFormat="0" applyAlignment="0" applyProtection="0"/>
    <xf numFmtId="0" fontId="138" fillId="29" borderId="29" applyNumberFormat="0" applyAlignment="0" applyProtection="0"/>
    <xf numFmtId="0" fontId="139" fillId="29" borderId="10" applyNumberFormat="0" applyAlignment="0" applyProtection="0"/>
    <xf numFmtId="0" fontId="139" fillId="29" borderId="10" applyNumberFormat="0" applyAlignment="0" applyProtection="0"/>
    <xf numFmtId="0" fontId="139" fillId="29" borderId="10" applyNumberFormat="0" applyAlignment="0" applyProtection="0"/>
    <xf numFmtId="0" fontId="139" fillId="29" borderId="10" applyNumberFormat="0" applyAlignment="0" applyProtection="0"/>
    <xf numFmtId="0" fontId="140" fillId="0" borderId="0" applyNumberFormat="0" applyFill="0" applyBorder="0" applyAlignment="0" applyProtection="0"/>
    <xf numFmtId="195" fontId="140" fillId="0" borderId="0" applyNumberFormat="0" applyFill="0" applyBorder="0" applyAlignment="0" applyProtection="0"/>
    <xf numFmtId="0" fontId="141" fillId="0" borderId="0" applyNumberFormat="0" applyFill="0" applyBorder="0" applyAlignment="0" applyProtection="0"/>
    <xf numFmtId="195" fontId="141" fillId="0" borderId="0" applyNumberFormat="0" applyFill="0" applyBorder="0" applyAlignment="0" applyProtection="0"/>
    <xf numFmtId="238" fontId="208" fillId="0" borderId="0"/>
    <xf numFmtId="38" fontId="209" fillId="0" borderId="0" applyFont="0" applyFill="0" applyBorder="0" applyAlignment="0" applyProtection="0"/>
    <xf numFmtId="40" fontId="209" fillId="0" borderId="0" applyFont="0" applyFill="0" applyBorder="0" applyAlignment="0" applyProtection="0"/>
    <xf numFmtId="0" fontId="142" fillId="0" borderId="0" applyNumberFormat="0" applyFill="0" applyBorder="0" applyAlignment="0" applyProtection="0"/>
    <xf numFmtId="195" fontId="142" fillId="0" borderId="0" applyNumberFormat="0" applyFill="0" applyBorder="0" applyAlignment="0" applyProtection="0"/>
    <xf numFmtId="42" fontId="49" fillId="0" borderId="0" applyFont="0" applyFill="0" applyBorder="0" applyAlignment="0" applyProtection="0"/>
    <xf numFmtId="239" fontId="209" fillId="0" borderId="0" applyFont="0" applyFill="0" applyBorder="0" applyAlignment="0" applyProtection="0"/>
    <xf numFmtId="240" fontId="209" fillId="0" borderId="0" applyFont="0" applyFill="0" applyBorder="0" applyAlignment="0" applyProtection="0"/>
    <xf numFmtId="0" fontId="143" fillId="6" borderId="0" applyNumberFormat="0" applyBorder="0" applyAlignment="0" applyProtection="0"/>
    <xf numFmtId="195" fontId="143" fillId="6" borderId="0" applyNumberFormat="0" applyBorder="0" applyAlignment="0" applyProtection="0"/>
    <xf numFmtId="0" fontId="144" fillId="0" borderId="0" applyNumberFormat="0" applyFill="0" applyBorder="0" applyAlignment="0" applyProtection="0"/>
    <xf numFmtId="0" fontId="210"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144" fillId="0" borderId="0" applyNumberFormat="0" applyFill="0" applyBorder="0" applyAlignment="0" applyProtection="0"/>
    <xf numFmtId="9" fontId="212" fillId="0" borderId="0" applyFont="0" applyFill="0" applyBorder="0" applyAlignment="0" applyProtection="0"/>
    <xf numFmtId="0" fontId="61" fillId="0" borderId="0">
      <alignment vertical="top"/>
    </xf>
    <xf numFmtId="0" fontId="99" fillId="0" borderId="0"/>
    <xf numFmtId="0" fontId="99" fillId="0" borderId="0"/>
    <xf numFmtId="0" fontId="99" fillId="0" borderId="0"/>
    <xf numFmtId="195" fontId="99" fillId="0" borderId="0"/>
    <xf numFmtId="195" fontId="99" fillId="0" borderId="0"/>
    <xf numFmtId="0" fontId="99" fillId="0" borderId="0"/>
    <xf numFmtId="0" fontId="68" fillId="0" borderId="0"/>
    <xf numFmtId="0" fontId="68" fillId="0" borderId="0"/>
    <xf numFmtId="0" fontId="48" fillId="0" borderId="0"/>
    <xf numFmtId="0" fontId="48" fillId="0" borderId="0"/>
    <xf numFmtId="0" fontId="195" fillId="0" borderId="0"/>
    <xf numFmtId="195" fontId="99" fillId="0" borderId="0"/>
    <xf numFmtId="0" fontId="195" fillId="0" borderId="0"/>
    <xf numFmtId="0" fontId="48" fillId="0" borderId="0"/>
    <xf numFmtId="0" fontId="48" fillId="0" borderId="0"/>
    <xf numFmtId="0" fontId="48" fillId="0" borderId="0"/>
    <xf numFmtId="0" fontId="59" fillId="0" borderId="0"/>
    <xf numFmtId="0" fontId="99" fillId="0" borderId="0"/>
    <xf numFmtId="0" fontId="48" fillId="0" borderId="0"/>
    <xf numFmtId="195" fontId="48" fillId="0" borderId="0"/>
    <xf numFmtId="195" fontId="99" fillId="0" borderId="0"/>
    <xf numFmtId="0" fontId="99" fillId="0" borderId="0"/>
    <xf numFmtId="0" fontId="99" fillId="0" borderId="0"/>
    <xf numFmtId="0" fontId="14" fillId="0" borderId="0"/>
    <xf numFmtId="195" fontId="14" fillId="0" borderId="0"/>
    <xf numFmtId="195" fontId="99" fillId="0" borderId="0"/>
    <xf numFmtId="0" fontId="99" fillId="0" borderId="0"/>
    <xf numFmtId="195" fontId="99" fillId="0" borderId="0"/>
    <xf numFmtId="0" fontId="68" fillId="0" borderId="0"/>
    <xf numFmtId="0" fontId="68" fillId="0" borderId="0"/>
    <xf numFmtId="0" fontId="48" fillId="0" borderId="0"/>
    <xf numFmtId="0" fontId="48" fillId="0" borderId="0"/>
    <xf numFmtId="0" fontId="133" fillId="0" borderId="0"/>
    <xf numFmtId="0" fontId="133" fillId="0" borderId="0"/>
    <xf numFmtId="0" fontId="59" fillId="0" borderId="0"/>
    <xf numFmtId="0" fontId="59" fillId="0" borderId="0"/>
    <xf numFmtId="0" fontId="48" fillId="0" borderId="0"/>
    <xf numFmtId="0" fontId="48" fillId="0" borderId="0"/>
    <xf numFmtId="0" fontId="61" fillId="0" borderId="0">
      <alignment vertical="top"/>
    </xf>
    <xf numFmtId="0" fontId="99" fillId="0" borderId="0"/>
    <xf numFmtId="0" fontId="61" fillId="0" borderId="0">
      <alignment vertical="top"/>
    </xf>
    <xf numFmtId="0" fontId="99" fillId="0" borderId="0"/>
    <xf numFmtId="0" fontId="145" fillId="9" borderId="10" applyNumberFormat="0" applyAlignment="0" applyProtection="0"/>
    <xf numFmtId="0" fontId="145" fillId="9" borderId="10" applyNumberFormat="0" applyAlignment="0" applyProtection="0"/>
    <xf numFmtId="0" fontId="145" fillId="9" borderId="10" applyNumberFormat="0" applyAlignment="0" applyProtection="0"/>
    <xf numFmtId="0" fontId="145" fillId="9" borderId="10" applyNumberFormat="0" applyAlignment="0" applyProtection="0"/>
    <xf numFmtId="0" fontId="146" fillId="12" borderId="0" applyNumberFormat="0" applyBorder="0" applyAlignment="0" applyProtection="0"/>
    <xf numFmtId="195" fontId="146" fillId="12" borderId="0" applyNumberFormat="0" applyBorder="0" applyAlignment="0" applyProtection="0"/>
    <xf numFmtId="0" fontId="147" fillId="0" borderId="42" applyNumberFormat="0" applyFill="0" applyAlignment="0" applyProtection="0"/>
    <xf numFmtId="0" fontId="147" fillId="0" borderId="42" applyNumberFormat="0" applyFill="0" applyAlignment="0" applyProtection="0"/>
    <xf numFmtId="0" fontId="147" fillId="0" borderId="42" applyNumberFormat="0" applyFill="0" applyAlignment="0" applyProtection="0"/>
    <xf numFmtId="0" fontId="147" fillId="0" borderId="42" applyNumberFormat="0" applyFill="0" applyAlignment="0" applyProtection="0"/>
    <xf numFmtId="0"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212" fillId="0" borderId="0"/>
    <xf numFmtId="0" fontId="63" fillId="21" borderId="0" applyNumberFormat="0" applyBorder="0" applyAlignment="0" applyProtection="0"/>
    <xf numFmtId="195" fontId="63" fillId="21" borderId="0" applyNumberFormat="0" applyBorder="0" applyAlignment="0" applyProtection="0"/>
    <xf numFmtId="0" fontId="63" fillId="23" borderId="0" applyNumberFormat="0" applyBorder="0" applyAlignment="0" applyProtection="0"/>
    <xf numFmtId="195" fontId="63" fillId="23" borderId="0" applyNumberFormat="0" applyBorder="0" applyAlignment="0" applyProtection="0"/>
    <xf numFmtId="0" fontId="63" fillId="24" borderId="0" applyNumberFormat="0" applyBorder="0" applyAlignment="0" applyProtection="0"/>
    <xf numFmtId="195" fontId="63" fillId="24" borderId="0" applyNumberFormat="0" applyBorder="0" applyAlignment="0" applyProtection="0"/>
    <xf numFmtId="0" fontId="63" fillId="16" borderId="0" applyNumberFormat="0" applyBorder="0" applyAlignment="0" applyProtection="0"/>
    <xf numFmtId="195" fontId="63" fillId="16" borderId="0" applyNumberFormat="0" applyBorder="0" applyAlignment="0" applyProtection="0"/>
    <xf numFmtId="0" fontId="63" fillId="17" borderId="0" applyNumberFormat="0" applyBorder="0" applyAlignment="0" applyProtection="0"/>
    <xf numFmtId="195" fontId="63" fillId="17" borderId="0" applyNumberFormat="0" applyBorder="0" applyAlignment="0" applyProtection="0"/>
    <xf numFmtId="0" fontId="63" fillId="15" borderId="0" applyNumberFormat="0" applyBorder="0" applyAlignment="0" applyProtection="0"/>
    <xf numFmtId="195" fontId="63" fillId="15" borderId="0" applyNumberFormat="0" applyBorder="0" applyAlignment="0" applyProtection="0"/>
    <xf numFmtId="0" fontId="62"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48"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62" fillId="7" borderId="28" applyNumberFormat="0" applyFont="0" applyAlignment="0" applyProtection="0"/>
    <xf numFmtId="0" fontId="59" fillId="7" borderId="28" applyNumberFormat="0" applyFont="0" applyAlignment="0" applyProtection="0"/>
    <xf numFmtId="0" fontId="62"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59" fillId="7" borderId="28" applyNumberFormat="0" applyFont="0" applyAlignment="0" applyProtection="0"/>
    <xf numFmtId="0" fontId="148" fillId="0" borderId="19" applyNumberFormat="0" applyFill="0" applyAlignment="0" applyProtection="0"/>
    <xf numFmtId="195" fontId="148" fillId="0" borderId="19" applyNumberFormat="0" applyFill="0" applyAlignment="0" applyProtection="0"/>
    <xf numFmtId="0" fontId="149" fillId="0" borderId="21" applyNumberFormat="0" applyFill="0" applyAlignment="0" applyProtection="0"/>
    <xf numFmtId="195" fontId="149" fillId="0" borderId="21"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0" applyNumberFormat="0" applyFill="0" applyBorder="0" applyAlignment="0" applyProtection="0"/>
    <xf numFmtId="195" fontId="150" fillId="0" borderId="0" applyNumberFormat="0" applyFill="0" applyBorder="0" applyAlignment="0" applyProtection="0"/>
    <xf numFmtId="42" fontId="48" fillId="0" borderId="0" applyFont="0" applyFill="0" applyBorder="0" applyAlignment="0" applyProtection="0"/>
    <xf numFmtId="44" fontId="48" fillId="0" borderId="0" applyFont="0" applyFill="0" applyBorder="0" applyAlignment="0" applyProtection="0"/>
    <xf numFmtId="0" fontId="48" fillId="0" borderId="0"/>
    <xf numFmtId="43" fontId="48" fillId="0" borderId="0" applyFont="0" applyFill="0" applyBorder="0" applyAlignment="0" applyProtection="0"/>
    <xf numFmtId="43" fontId="6"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5" fontId="4" fillId="0" borderId="0"/>
    <xf numFmtId="195" fontId="4" fillId="0" borderId="0"/>
    <xf numFmtId="19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7" fillId="0" borderId="0"/>
    <xf numFmtId="169" fontId="48" fillId="0" borderId="0" applyFont="0" applyFill="0" applyBorder="0" applyAlignment="0" applyProtection="0"/>
    <xf numFmtId="169" fontId="14"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8"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44" fillId="0" borderId="0" applyFont="0" applyFill="0" applyBorder="0" applyAlignment="0" applyProtection="0"/>
    <xf numFmtId="169" fontId="71"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164"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164" fillId="0" borderId="0" applyFont="0" applyFill="0" applyBorder="0" applyAlignment="0" applyProtection="0"/>
    <xf numFmtId="169" fontId="164" fillId="0" borderId="0" applyFont="0" applyFill="0" applyBorder="0" applyAlignment="0" applyProtection="0"/>
    <xf numFmtId="169" fontId="48" fillId="0" borderId="0" applyFont="0" applyFill="0" applyBorder="0" applyAlignment="0" applyProtection="0"/>
    <xf numFmtId="169" fontId="164"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68" fillId="0" borderId="0" applyFont="0" applyFill="0" applyBorder="0" applyAlignment="0" applyProtection="0"/>
    <xf numFmtId="169" fontId="70" fillId="0" borderId="0" applyFont="0" applyFill="0" applyBorder="0" applyAlignment="0" applyProtection="0"/>
    <xf numFmtId="169" fontId="71" fillId="0" borderId="0" applyFont="0" applyFill="0" applyBorder="0" applyAlignment="0" applyProtection="0"/>
    <xf numFmtId="169" fontId="61" fillId="0" borderId="0" applyFont="0" applyFill="0" applyBorder="0" applyAlignment="0" applyProtection="0">
      <alignment vertical="top"/>
    </xf>
    <xf numFmtId="169" fontId="44"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71"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44" fillId="0" borderId="0" applyFont="0" applyFill="0" applyBorder="0" applyAlignment="0" applyProtection="0"/>
    <xf numFmtId="169" fontId="165" fillId="0" borderId="0" applyFont="0" applyFill="0" applyBorder="0" applyAlignment="0" applyProtection="0"/>
    <xf numFmtId="169" fontId="61" fillId="0" borderId="0" applyFont="0" applyFill="0" applyBorder="0" applyAlignment="0" applyProtection="0">
      <alignment vertical="top"/>
    </xf>
    <xf numFmtId="169" fontId="44"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4"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8" fontId="48" fillId="0" borderId="0" applyFont="0" applyFill="0" applyBorder="0" applyAlignment="0" applyProtection="0"/>
    <xf numFmtId="168" fontId="48" fillId="0" borderId="0" applyFont="0" applyFill="0" applyBorder="0" applyAlignment="0" applyProtection="0"/>
    <xf numFmtId="169" fontId="72"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3" fillId="0" borderId="0" applyFont="0" applyFill="0" applyBorder="0" applyAlignment="0" applyProtection="0"/>
    <xf numFmtId="169" fontId="70"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61" fillId="0" borderId="0" applyFont="0" applyFill="0" applyBorder="0" applyAlignment="0" applyProtection="0">
      <alignment vertical="top"/>
    </xf>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7" fontId="59" fillId="0" borderId="0" applyFont="0" applyFill="0" applyBorder="0" applyAlignment="0" applyProtection="0"/>
    <xf numFmtId="167" fontId="59"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242" fontId="70" fillId="0" borderId="0" applyFont="0" applyFill="0" applyBorder="0" applyAlignment="0" applyProtection="0"/>
    <xf numFmtId="242" fontId="70" fillId="0" borderId="0" applyFont="0" applyFill="0" applyBorder="0" applyAlignment="0" applyProtection="0"/>
    <xf numFmtId="242" fontId="70" fillId="0" borderId="0" applyFont="0" applyFill="0" applyBorder="0" applyAlignment="0" applyProtection="0"/>
    <xf numFmtId="169" fontId="48" fillId="0" borderId="0" applyFont="0" applyFill="0" applyBorder="0" applyAlignment="0" applyProtection="0"/>
    <xf numFmtId="242" fontId="70" fillId="0" borderId="0" applyFont="0" applyFill="0" applyBorder="0" applyAlignment="0" applyProtection="0"/>
    <xf numFmtId="242" fontId="70"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59" fillId="0" borderId="0" applyFont="0" applyFill="0" applyBorder="0" applyAlignment="0" applyProtection="0"/>
    <xf numFmtId="169" fontId="70" fillId="0" borderId="0" applyFont="0" applyFill="0" applyBorder="0" applyAlignment="0" applyProtection="0"/>
    <xf numFmtId="169" fontId="44" fillId="0" borderId="0" applyFont="0" applyFill="0" applyBorder="0" applyAlignment="0" applyProtection="0"/>
    <xf numFmtId="167" fontId="59" fillId="0" borderId="0" applyFont="0" applyFill="0" applyBorder="0" applyAlignment="0" applyProtection="0"/>
    <xf numFmtId="169" fontId="48" fillId="0" borderId="0" applyFont="0" applyFill="0" applyBorder="0" applyAlignment="0" applyProtection="0"/>
    <xf numFmtId="167" fontId="5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1" fillId="0" borderId="0" applyFont="0" applyFill="0" applyBorder="0" applyAlignment="0" applyProtection="0">
      <alignment vertical="top"/>
    </xf>
    <xf numFmtId="169" fontId="101" fillId="0" borderId="0" applyFont="0" applyFill="0" applyBorder="0" applyAlignment="0" applyProtection="0"/>
    <xf numFmtId="169" fontId="101" fillId="0" borderId="0" applyFont="0" applyFill="0" applyBorder="0" applyAlignment="0" applyProtection="0"/>
    <xf numFmtId="169" fontId="70" fillId="0" borderId="0" applyFont="0" applyFill="0" applyBorder="0" applyAlignment="0" applyProtection="0"/>
    <xf numFmtId="169" fontId="62"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48"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101"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61" fillId="0" borderId="0" applyFont="0" applyFill="0" applyBorder="0" applyAlignment="0" applyProtection="0">
      <alignment vertical="top"/>
    </xf>
    <xf numFmtId="169" fontId="71"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1"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14" fillId="0" borderId="0" applyFont="0" applyFill="0" applyBorder="0" applyAlignment="0" applyProtection="0"/>
    <xf numFmtId="169" fontId="99"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99"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9" fillId="0" borderId="0" applyFont="0" applyFill="0" applyBorder="0" applyAlignment="0" applyProtection="0"/>
    <xf numFmtId="169" fontId="61" fillId="0" borderId="0" applyFont="0" applyFill="0" applyBorder="0" applyAlignment="0" applyProtection="0">
      <alignment vertical="top"/>
    </xf>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4" fillId="0" borderId="0" applyFont="0" applyFill="0" applyBorder="0" applyAlignment="0" applyProtection="0"/>
    <xf numFmtId="169" fontId="16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62" fillId="0" borderId="0" applyFont="0" applyFill="0" applyBorder="0" applyAlignment="0" applyProtection="0"/>
    <xf numFmtId="169" fontId="16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62"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9" fillId="0" borderId="0" applyFont="0" applyFill="0" applyBorder="0" applyAlignment="0" applyProtection="0"/>
    <xf numFmtId="169" fontId="16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61" fillId="0" borderId="0" applyFont="0" applyFill="0" applyBorder="0" applyAlignment="0" applyProtection="0">
      <alignment vertical="top"/>
    </xf>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8" fillId="0" borderId="0" applyFont="0" applyFill="0" applyBorder="0" applyAlignment="0" applyProtection="0"/>
    <xf numFmtId="169" fontId="71"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1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71"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2" fillId="0" borderId="0" applyFont="0" applyFill="0" applyBorder="0" applyAlignment="0" applyProtection="0"/>
    <xf numFmtId="169" fontId="14" fillId="0" borderId="0" applyFont="0" applyFill="0" applyBorder="0" applyAlignment="0" applyProtection="0"/>
    <xf numFmtId="169" fontId="101"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61" fillId="0" borderId="0" applyFont="0" applyFill="0" applyBorder="0" applyAlignment="0" applyProtection="0">
      <alignment vertical="top"/>
    </xf>
    <xf numFmtId="169" fontId="1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9" fillId="0" borderId="0" applyFont="0" applyFill="0" applyBorder="0" applyAlignment="0" applyProtection="0"/>
    <xf numFmtId="169" fontId="62"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61"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54" fillId="0" borderId="0" applyFont="0" applyFill="0" applyBorder="0" applyAlignment="0" applyProtection="0"/>
    <xf numFmtId="169" fontId="14"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59" fillId="0" borderId="0" applyFont="0" applyFill="0" applyBorder="0" applyAlignment="0" applyProtection="0"/>
    <xf numFmtId="169" fontId="44" fillId="0" borderId="0" applyFont="0" applyFill="0" applyBorder="0" applyAlignment="0" applyProtection="0"/>
    <xf numFmtId="169" fontId="14" fillId="0" borderId="0" applyFont="0" applyFill="0" applyBorder="0" applyAlignment="0" applyProtection="0"/>
    <xf numFmtId="169" fontId="5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1" fillId="0" borderId="0" applyFont="0" applyFill="0" applyBorder="0" applyAlignment="0" applyProtection="0"/>
    <xf numFmtId="169" fontId="2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2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9"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214" fillId="0" borderId="0" applyFont="0" applyFill="0" applyBorder="0" applyAlignment="0" applyProtection="0"/>
    <xf numFmtId="169" fontId="214" fillId="0" borderId="0" applyFont="0" applyFill="0" applyBorder="0" applyAlignment="0" applyProtection="0"/>
    <xf numFmtId="169" fontId="5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214" fillId="0" borderId="0" applyFont="0" applyFill="0" applyBorder="0" applyAlignment="0" applyProtection="0"/>
    <xf numFmtId="169" fontId="4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14"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214" fillId="0" borderId="0" applyFont="0" applyFill="0" applyBorder="0" applyAlignment="0" applyProtection="0"/>
    <xf numFmtId="169" fontId="44" fillId="0" borderId="0" applyFont="0" applyFill="0" applyBorder="0" applyAlignment="0" applyProtection="0"/>
    <xf numFmtId="169" fontId="61" fillId="0" borderId="0" applyFont="0" applyFill="0" applyBorder="0" applyAlignment="0" applyProtection="0">
      <alignment vertical="top"/>
    </xf>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44" fillId="0" borderId="0" applyFont="0" applyFill="0" applyBorder="0" applyAlignment="0" applyProtection="0"/>
    <xf numFmtId="169" fontId="61" fillId="0" borderId="0" applyFont="0" applyFill="0" applyBorder="0" applyAlignment="0" applyProtection="0">
      <alignment vertical="top"/>
    </xf>
    <xf numFmtId="169" fontId="4"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4" fillId="0" borderId="0" applyFont="0" applyFill="0" applyBorder="0" applyAlignment="0" applyProtection="0"/>
    <xf numFmtId="169" fontId="1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7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14" fillId="0" borderId="0" applyFont="0" applyFill="0" applyBorder="0" applyAlignment="0" applyProtection="0"/>
    <xf numFmtId="169" fontId="4" fillId="0" borderId="0" applyFont="0" applyFill="0" applyBorder="0" applyAlignment="0" applyProtection="0"/>
    <xf numFmtId="169" fontId="4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4" fillId="0" borderId="0" applyFont="0" applyFill="0" applyBorder="0" applyAlignment="0" applyProtection="0"/>
    <xf numFmtId="169" fontId="70" fillId="0" borderId="0" applyFont="0" applyFill="0" applyBorder="0" applyAlignment="0" applyProtection="0"/>
    <xf numFmtId="169" fontId="44" fillId="0" borderId="0" applyFont="0" applyFill="0" applyBorder="0" applyAlignment="0" applyProtection="0"/>
    <xf numFmtId="169" fontId="4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4" fillId="0" borderId="0" applyFont="0" applyFill="0" applyBorder="0" applyAlignment="0" applyProtection="0"/>
    <xf numFmtId="169" fontId="59"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8" fontId="70" fillId="0" borderId="0" applyFont="0" applyFill="0" applyBorder="0" applyAlignment="0" applyProtection="0"/>
    <xf numFmtId="168" fontId="70" fillId="0" borderId="0" applyFont="0" applyFill="0" applyBorder="0" applyAlignment="0" applyProtection="0"/>
    <xf numFmtId="168" fontId="59" fillId="0" borderId="0" applyFont="0" applyFill="0" applyBorder="0" applyAlignment="0" applyProtection="0"/>
    <xf numFmtId="168" fontId="5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5" fontId="4" fillId="0" borderId="0"/>
    <xf numFmtId="195" fontId="4" fillId="0" borderId="0"/>
    <xf numFmtId="19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59" fillId="0" borderId="0" applyFont="0" applyFill="0" applyBorder="0" applyAlignment="0" applyProtection="0"/>
    <xf numFmtId="169" fontId="59" fillId="0" borderId="0" applyFont="0" applyFill="0" applyBorder="0" applyAlignment="0" applyProtection="0"/>
    <xf numFmtId="169" fontId="69"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8" fillId="0" borderId="0" applyFont="0" applyFill="0" applyBorder="0" applyAlignment="0" applyProtection="0"/>
    <xf numFmtId="169" fontId="59" fillId="0" borderId="0" applyFont="0" applyFill="0" applyBorder="0" applyAlignment="0" applyProtection="0"/>
    <xf numFmtId="169" fontId="132" fillId="0" borderId="0" applyFont="0" applyFill="0" applyBorder="0" applyAlignment="0" applyProtection="0"/>
    <xf numFmtId="169" fontId="48" fillId="0" borderId="0" applyFont="0" applyFill="0" applyBorder="0" applyAlignment="0" applyProtection="0"/>
    <xf numFmtId="169" fontId="132" fillId="0" borderId="0" applyFont="0" applyFill="0" applyBorder="0" applyAlignment="0" applyProtection="0"/>
    <xf numFmtId="169" fontId="70"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133" fillId="0" borderId="0" applyFont="0" applyFill="0" applyBorder="0" applyAlignment="0" applyProtection="0"/>
    <xf numFmtId="169" fontId="1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0" fontId="3" fillId="0" borderId="0"/>
    <xf numFmtId="43" fontId="3" fillId="0" borderId="0" applyFont="0" applyFill="0" applyBorder="0" applyAlignment="0" applyProtection="0"/>
    <xf numFmtId="0" fontId="47" fillId="0" borderId="0"/>
    <xf numFmtId="43" fontId="48" fillId="0" borderId="0" applyFont="0" applyFill="0" applyBorder="0" applyAlignment="0" applyProtection="0"/>
    <xf numFmtId="0" fontId="2" fillId="0" borderId="0"/>
    <xf numFmtId="43" fontId="2" fillId="0" borderId="0" applyFont="0" applyFill="0" applyBorder="0" applyAlignment="0" applyProtection="0"/>
    <xf numFmtId="0" fontId="47"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47" fillId="0" borderId="0"/>
    <xf numFmtId="43" fontId="48" fillId="0" borderId="0" applyFont="0" applyFill="0" applyBorder="0" applyAlignment="0" applyProtection="0"/>
  </cellStyleXfs>
  <cellXfs count="407">
    <xf numFmtId="0" fontId="0" fillId="0" borderId="0" xfId="0"/>
    <xf numFmtId="0" fontId="16" fillId="0" borderId="0" xfId="2" applyFont="1" applyAlignment="1">
      <alignment horizontal="left"/>
    </xf>
    <xf numFmtId="0" fontId="17" fillId="0" borderId="0" xfId="2" applyFont="1"/>
    <xf numFmtId="171" fontId="18" fillId="0" borderId="0" xfId="2" applyNumberFormat="1" applyFont="1"/>
    <xf numFmtId="0" fontId="18" fillId="0" borderId="0" xfId="2" applyFont="1"/>
    <xf numFmtId="0" fontId="13" fillId="0" borderId="0" xfId="2" applyFont="1"/>
    <xf numFmtId="0" fontId="17" fillId="0" borderId="0" xfId="2" applyFont="1" applyAlignment="1">
      <alignment horizontal="left"/>
    </xf>
    <xf numFmtId="0" fontId="17" fillId="0" borderId="0" xfId="2" applyFont="1" applyAlignment="1">
      <alignment horizontal="center"/>
    </xf>
    <xf numFmtId="0" fontId="13" fillId="0" borderId="0" xfId="2" applyFont="1" applyAlignment="1">
      <alignment wrapText="1"/>
    </xf>
    <xf numFmtId="49" fontId="17" fillId="0" borderId="0" xfId="0" applyNumberFormat="1" applyFont="1" applyAlignment="1">
      <alignment horizontal="center" wrapText="1"/>
    </xf>
    <xf numFmtId="0" fontId="8" fillId="0" borderId="0" xfId="2" quotePrefix="1" applyAlignment="1">
      <alignment horizontal="center"/>
    </xf>
    <xf numFmtId="0" fontId="17" fillId="0" borderId="0" xfId="0" applyFont="1" applyAlignment="1">
      <alignment horizontal="center"/>
    </xf>
    <xf numFmtId="0" fontId="17" fillId="0" borderId="0" xfId="0" applyFont="1" applyAlignment="1">
      <alignment wrapText="1"/>
    </xf>
    <xf numFmtId="0" fontId="16" fillId="0" borderId="0" xfId="2" applyFont="1" applyAlignment="1">
      <alignment wrapText="1"/>
    </xf>
    <xf numFmtId="0" fontId="21" fillId="0" borderId="0" xfId="2" applyFont="1" applyAlignment="1">
      <alignment horizontal="center"/>
    </xf>
    <xf numFmtId="172" fontId="13" fillId="0" borderId="0" xfId="2" applyNumberFormat="1" applyFont="1"/>
    <xf numFmtId="172" fontId="16" fillId="0" borderId="0" xfId="2" applyNumberFormat="1" applyFont="1"/>
    <xf numFmtId="0" fontId="16" fillId="0" borderId="0" xfId="2" applyFont="1"/>
    <xf numFmtId="37" fontId="28" fillId="0" borderId="0" xfId="2" applyNumberFormat="1" applyFont="1"/>
    <xf numFmtId="37" fontId="16" fillId="0" borderId="0" xfId="2" applyNumberFormat="1" applyFont="1"/>
    <xf numFmtId="0" fontId="13" fillId="0" borderId="0" xfId="2" applyFont="1" applyAlignment="1">
      <alignment horizontal="center"/>
    </xf>
    <xf numFmtId="0" fontId="18" fillId="0" borderId="0" xfId="2" applyFont="1" applyAlignment="1">
      <alignment horizontal="center"/>
    </xf>
    <xf numFmtId="0" fontId="21" fillId="0" borderId="0" xfId="2" quotePrefix="1" applyFont="1"/>
    <xf numFmtId="0" fontId="17" fillId="0" borderId="0" xfId="0" applyFont="1"/>
    <xf numFmtId="172" fontId="17" fillId="0" borderId="0" xfId="3" quotePrefix="1" applyNumberFormat="1" applyFont="1" applyFill="1" applyAlignment="1">
      <alignment horizontal="center" vertical="center"/>
    </xf>
    <xf numFmtId="0" fontId="22" fillId="0" borderId="0" xfId="0" applyFont="1" applyAlignment="1">
      <alignment horizontal="left"/>
    </xf>
    <xf numFmtId="0" fontId="16" fillId="0" borderId="0" xfId="0" applyFont="1" applyAlignment="1">
      <alignment horizontal="left"/>
    </xf>
    <xf numFmtId="0" fontId="17" fillId="0" borderId="0" xfId="0" applyFont="1" applyAlignment="1">
      <alignment vertical="center"/>
    </xf>
    <xf numFmtId="0" fontId="16" fillId="0" borderId="0" xfId="0" applyFont="1" applyAlignment="1">
      <alignment vertical="center"/>
    </xf>
    <xf numFmtId="0" fontId="40" fillId="0" borderId="0" xfId="7" applyFont="1" applyAlignment="1">
      <alignment vertical="center"/>
    </xf>
    <xf numFmtId="175" fontId="41" fillId="0" borderId="0" xfId="7" applyNumberFormat="1" applyFont="1" applyAlignment="1">
      <alignment vertical="center"/>
    </xf>
    <xf numFmtId="175" fontId="42" fillId="0" borderId="0" xfId="7" applyNumberFormat="1" applyFont="1" applyAlignment="1">
      <alignment horizontal="center" vertical="center"/>
    </xf>
    <xf numFmtId="175" fontId="41" fillId="0" borderId="0" xfId="7" applyNumberFormat="1" applyFont="1" applyAlignment="1">
      <alignment horizontal="right" vertical="center"/>
    </xf>
    <xf numFmtId="0" fontId="17" fillId="0" borderId="0" xfId="7" applyFont="1"/>
    <xf numFmtId="175" fontId="43" fillId="0" borderId="0" xfId="7" applyNumberFormat="1" applyFont="1" applyAlignment="1">
      <alignment vertical="center"/>
    </xf>
    <xf numFmtId="0" fontId="16" fillId="0" borderId="0" xfId="7" applyFont="1" applyAlignment="1">
      <alignment vertical="center"/>
    </xf>
    <xf numFmtId="0" fontId="17" fillId="0" borderId="0" xfId="7" applyFont="1" applyAlignment="1">
      <alignment vertical="center"/>
    </xf>
    <xf numFmtId="0" fontId="17" fillId="0" borderId="0" xfId="7" applyFont="1" applyAlignment="1">
      <alignment horizontal="left"/>
    </xf>
    <xf numFmtId="0" fontId="21" fillId="0" borderId="0" xfId="7" applyFont="1" applyAlignment="1">
      <alignment horizontal="center" vertical="center"/>
    </xf>
    <xf numFmtId="0" fontId="17" fillId="0" borderId="0" xfId="7" quotePrefix="1" applyFont="1" applyAlignment="1">
      <alignment horizontal="center" vertical="center"/>
    </xf>
    <xf numFmtId="0" fontId="17" fillId="0" borderId="0" xfId="7" applyFont="1" applyAlignment="1">
      <alignment horizontal="center" vertical="center"/>
    </xf>
    <xf numFmtId="0" fontId="22" fillId="0" borderId="0" xfId="7" applyFont="1" applyAlignment="1">
      <alignment vertical="center"/>
    </xf>
    <xf numFmtId="174" fontId="17" fillId="0" borderId="0" xfId="9" applyNumberFormat="1" applyFont="1" applyFill="1" applyBorder="1" applyAlignment="1">
      <alignment horizontal="center" vertical="center"/>
    </xf>
    <xf numFmtId="174" fontId="17" fillId="0" borderId="0" xfId="7" applyNumberFormat="1" applyFont="1"/>
    <xf numFmtId="174" fontId="17" fillId="0" borderId="0" xfId="9" applyNumberFormat="1" applyFont="1" applyFill="1" applyAlignment="1">
      <alignment horizontal="center" vertical="center"/>
    </xf>
    <xf numFmtId="174" fontId="17" fillId="0" borderId="0" xfId="9" quotePrefix="1" applyNumberFormat="1" applyFont="1" applyFill="1" applyBorder="1" applyAlignment="1">
      <alignment horizontal="center" vertical="center"/>
    </xf>
    <xf numFmtId="0" fontId="21" fillId="0" borderId="0" xfId="0" applyFont="1" applyAlignment="1">
      <alignment horizontal="center" vertical="center"/>
    </xf>
    <xf numFmtId="174" fontId="17" fillId="0" borderId="0" xfId="12" applyNumberFormat="1" applyFont="1" applyFill="1" applyBorder="1" applyAlignment="1">
      <alignment horizontal="center" vertical="center"/>
    </xf>
    <xf numFmtId="174" fontId="17" fillId="0" borderId="4" xfId="9" applyNumberFormat="1" applyFont="1" applyFill="1" applyBorder="1" applyAlignment="1">
      <alignment horizontal="center" vertical="center"/>
    </xf>
    <xf numFmtId="174" fontId="16" fillId="0" borderId="4" xfId="9" applyNumberFormat="1" applyFont="1" applyFill="1" applyBorder="1" applyAlignment="1">
      <alignment horizontal="center" vertical="center"/>
    </xf>
    <xf numFmtId="174" fontId="16" fillId="0" borderId="0" xfId="9" applyNumberFormat="1" applyFont="1" applyFill="1" applyBorder="1" applyAlignment="1">
      <alignment horizontal="center" vertical="center"/>
    </xf>
    <xf numFmtId="175" fontId="45" fillId="0" borderId="0" xfId="7" applyNumberFormat="1" applyFont="1" applyAlignment="1">
      <alignment vertical="center"/>
    </xf>
    <xf numFmtId="175" fontId="45" fillId="0" borderId="0" xfId="7" applyNumberFormat="1" applyFont="1" applyAlignment="1">
      <alignment horizontal="right" vertical="center"/>
    </xf>
    <xf numFmtId="174" fontId="16" fillId="0" borderId="3" xfId="9" applyNumberFormat="1" applyFont="1" applyFill="1" applyBorder="1" applyAlignment="1">
      <alignment horizontal="center" vertical="center"/>
    </xf>
    <xf numFmtId="0" fontId="8" fillId="0" borderId="0" xfId="2" applyAlignment="1">
      <alignment horizontal="center"/>
    </xf>
    <xf numFmtId="172" fontId="17" fillId="0" borderId="4" xfId="3" quotePrefix="1" applyNumberFormat="1" applyFont="1" applyFill="1" applyBorder="1" applyAlignment="1">
      <alignment horizontal="center" vertical="center"/>
    </xf>
    <xf numFmtId="49" fontId="17" fillId="0" borderId="0" xfId="7" applyNumberFormat="1" applyFont="1" applyAlignment="1">
      <alignment horizontal="center" vertical="center" wrapText="1"/>
    </xf>
    <xf numFmtId="172" fontId="16" fillId="0" borderId="3" xfId="3" quotePrefix="1" applyNumberFormat="1" applyFont="1" applyFill="1" applyBorder="1" applyAlignment="1">
      <alignment horizontal="center" vertical="center"/>
    </xf>
    <xf numFmtId="0" fontId="17" fillId="0" borderId="0" xfId="3060" applyFont="1"/>
    <xf numFmtId="0" fontId="17" fillId="0" borderId="0" xfId="0" applyFont="1" applyAlignment="1">
      <alignment horizontal="left" wrapText="1"/>
    </xf>
    <xf numFmtId="0" fontId="16" fillId="0" borderId="0" xfId="0" applyFont="1" applyAlignment="1">
      <alignment wrapText="1"/>
    </xf>
    <xf numFmtId="0" fontId="50" fillId="0" borderId="0" xfId="8" applyFont="1" applyAlignment="1">
      <alignment vertical="center"/>
    </xf>
    <xf numFmtId="0" fontId="49" fillId="0" borderId="0" xfId="0" applyFont="1" applyAlignment="1">
      <alignment vertical="center"/>
    </xf>
    <xf numFmtId="172" fontId="17" fillId="0" borderId="0" xfId="17" applyNumberFormat="1" applyFont="1" applyFill="1" applyAlignment="1">
      <alignment horizontal="right" vertical="center"/>
    </xf>
    <xf numFmtId="172" fontId="17" fillId="0" borderId="0" xfId="17" applyNumberFormat="1" applyFont="1" applyFill="1" applyAlignment="1">
      <alignment vertical="center"/>
    </xf>
    <xf numFmtId="0" fontId="49" fillId="0" borderId="0" xfId="0" quotePrefix="1" applyFont="1" applyAlignment="1">
      <alignment vertical="center"/>
    </xf>
    <xf numFmtId="172" fontId="17" fillId="0" borderId="0" xfId="17" applyNumberFormat="1" applyFont="1" applyFill="1" applyAlignment="1">
      <alignment horizontal="right"/>
    </xf>
    <xf numFmtId="178" fontId="17" fillId="0" borderId="0" xfId="17" applyNumberFormat="1" applyFont="1" applyFill="1" applyAlignment="1">
      <alignment horizontal="center" vertical="center"/>
    </xf>
    <xf numFmtId="172" fontId="17" fillId="0" borderId="0" xfId="17" applyNumberFormat="1" applyFont="1" applyFill="1" applyAlignment="1">
      <alignment horizontal="center" vertical="center"/>
    </xf>
    <xf numFmtId="172" fontId="17" fillId="0" borderId="4" xfId="17" applyNumberFormat="1" applyFont="1" applyFill="1" applyBorder="1" applyAlignment="1">
      <alignment horizontal="right" vertical="center"/>
    </xf>
    <xf numFmtId="172" fontId="17" fillId="0" borderId="0" xfId="17" applyNumberFormat="1" applyFont="1" applyFill="1"/>
    <xf numFmtId="172" fontId="17" fillId="0" borderId="0" xfId="20" applyNumberFormat="1" applyFont="1" applyFill="1"/>
    <xf numFmtId="172" fontId="17" fillId="0" borderId="2" xfId="17" applyNumberFormat="1" applyFont="1" applyFill="1" applyBorder="1" applyAlignment="1">
      <alignment horizontal="right" vertical="center"/>
    </xf>
    <xf numFmtId="0" fontId="43" fillId="0" borderId="0" xfId="0" applyFont="1" applyAlignment="1">
      <alignment vertical="center"/>
    </xf>
    <xf numFmtId="172" fontId="16" fillId="0" borderId="1" xfId="17" applyNumberFormat="1" applyFont="1" applyFill="1" applyBorder="1" applyAlignment="1">
      <alignment horizontal="right" vertical="center"/>
    </xf>
    <xf numFmtId="172" fontId="16" fillId="0" borderId="0" xfId="17" applyNumberFormat="1" applyFont="1" applyFill="1" applyAlignment="1">
      <alignment vertical="center"/>
    </xf>
    <xf numFmtId="0" fontId="40" fillId="0" borderId="0" xfId="0" applyFont="1" applyAlignment="1">
      <alignment vertical="center"/>
    </xf>
    <xf numFmtId="172" fontId="17" fillId="0" borderId="0" xfId="17" applyNumberFormat="1" applyFont="1" applyFill="1" applyAlignment="1">
      <alignment horizontal="left"/>
    </xf>
    <xf numFmtId="172" fontId="17" fillId="0" borderId="0" xfId="20" applyNumberFormat="1" applyFont="1" applyFill="1" applyAlignment="1">
      <alignment horizontal="left"/>
    </xf>
    <xf numFmtId="0" fontId="16" fillId="0" borderId="0" xfId="8" applyFont="1" applyAlignment="1">
      <alignment vertical="center"/>
    </xf>
    <xf numFmtId="0" fontId="16" fillId="0" borderId="0" xfId="0" applyFont="1" applyAlignment="1">
      <alignment horizontal="left" vertical="center"/>
    </xf>
    <xf numFmtId="0" fontId="16" fillId="0" borderId="0" xfId="3060" applyFont="1" applyAlignment="1">
      <alignment horizontal="center"/>
    </xf>
    <xf numFmtId="0" fontId="10" fillId="0" borderId="0" xfId="2" applyFont="1"/>
    <xf numFmtId="0" fontId="11" fillId="0" borderId="0" xfId="2" applyFont="1" applyAlignment="1">
      <alignment horizontal="center"/>
    </xf>
    <xf numFmtId="170" fontId="12" fillId="0" borderId="0" xfId="2" applyNumberFormat="1" applyFont="1"/>
    <xf numFmtId="171" fontId="13" fillId="0" borderId="0" xfId="2" applyNumberFormat="1" applyFont="1"/>
    <xf numFmtId="170" fontId="13" fillId="0" borderId="0" xfId="2" applyNumberFormat="1" applyFont="1"/>
    <xf numFmtId="0" fontId="8" fillId="0" borderId="0" xfId="2"/>
    <xf numFmtId="0" fontId="15" fillId="0" borderId="0" xfId="2" applyFont="1"/>
    <xf numFmtId="0" fontId="19" fillId="0" borderId="0" xfId="2" applyFont="1"/>
    <xf numFmtId="0" fontId="20" fillId="0" borderId="0" xfId="2" applyFont="1" applyAlignment="1">
      <alignment horizontal="center"/>
    </xf>
    <xf numFmtId="49" fontId="18" fillId="0" borderId="0" xfId="2" applyNumberFormat="1" applyFont="1" applyAlignment="1">
      <alignment horizontal="center"/>
    </xf>
    <xf numFmtId="0" fontId="12" fillId="0" borderId="0" xfId="2" applyFont="1"/>
    <xf numFmtId="0" fontId="22" fillId="0" borderId="0" xfId="2" applyFont="1"/>
    <xf numFmtId="173" fontId="16" fillId="0" borderId="0" xfId="2" applyNumberFormat="1" applyFont="1"/>
    <xf numFmtId="171" fontId="16" fillId="0" borderId="0" xfId="2" applyNumberFormat="1" applyFont="1"/>
    <xf numFmtId="0" fontId="20" fillId="0" borderId="0" xfId="0" applyFont="1" applyAlignment="1">
      <alignment horizontal="center"/>
    </xf>
    <xf numFmtId="172" fontId="17" fillId="0" borderId="0" xfId="3" applyNumberFormat="1" applyFont="1" applyFill="1" applyBorder="1" applyAlignment="1">
      <alignment horizontal="right"/>
    </xf>
    <xf numFmtId="172" fontId="17" fillId="0" borderId="0" xfId="3" applyNumberFormat="1" applyFont="1" applyFill="1" applyAlignment="1"/>
    <xf numFmtId="172" fontId="17" fillId="0" borderId="0" xfId="3" applyNumberFormat="1" applyFont="1" applyFill="1" applyAlignment="1">
      <alignment horizontal="right"/>
    </xf>
    <xf numFmtId="172" fontId="17" fillId="0" borderId="0" xfId="3" applyNumberFormat="1" applyFont="1" applyFill="1" applyBorder="1" applyAlignment="1">
      <alignment horizontal="center"/>
    </xf>
    <xf numFmtId="174" fontId="17" fillId="0" borderId="0" xfId="3" applyNumberFormat="1" applyFont="1" applyFill="1" applyAlignment="1">
      <alignment horizontal="center"/>
    </xf>
    <xf numFmtId="172" fontId="23" fillId="0" borderId="0" xfId="3" applyNumberFormat="1" applyFont="1" applyFill="1" applyBorder="1" applyAlignment="1">
      <alignment horizontal="right"/>
    </xf>
    <xf numFmtId="172" fontId="18" fillId="0" borderId="0" xfId="3" applyNumberFormat="1" applyFont="1" applyFill="1" applyBorder="1" applyAlignment="1">
      <alignment horizontal="right"/>
    </xf>
    <xf numFmtId="172" fontId="24" fillId="0" borderId="0" xfId="3" applyNumberFormat="1" applyFont="1" applyFill="1" applyBorder="1" applyAlignment="1">
      <alignment horizontal="center"/>
    </xf>
    <xf numFmtId="172" fontId="19" fillId="0" borderId="0" xfId="3" applyNumberFormat="1" applyFont="1" applyFill="1" applyBorder="1" applyAlignment="1">
      <alignment horizontal="right"/>
    </xf>
    <xf numFmtId="172" fontId="13" fillId="0" borderId="1" xfId="3" applyNumberFormat="1" applyFont="1" applyFill="1" applyBorder="1" applyAlignment="1">
      <alignment horizontal="right"/>
    </xf>
    <xf numFmtId="172" fontId="13" fillId="0" borderId="0" xfId="3" applyNumberFormat="1" applyFont="1" applyFill="1" applyBorder="1" applyAlignment="1">
      <alignment horizontal="right"/>
    </xf>
    <xf numFmtId="0" fontId="25" fillId="0" borderId="0" xfId="2" applyFont="1"/>
    <xf numFmtId="172" fontId="25" fillId="0" borderId="0" xfId="3" applyNumberFormat="1" applyFont="1" applyFill="1" applyAlignment="1">
      <alignment horizontal="right"/>
    </xf>
    <xf numFmtId="172" fontId="18" fillId="0" borderId="0" xfId="3" applyNumberFormat="1" applyFont="1" applyFill="1" applyAlignment="1">
      <alignment horizontal="right"/>
    </xf>
    <xf numFmtId="172" fontId="18" fillId="0" borderId="0" xfId="3" applyNumberFormat="1" applyFont="1" applyFill="1" applyBorder="1" applyAlignment="1">
      <alignment horizontal="center"/>
    </xf>
    <xf numFmtId="0" fontId="23" fillId="0" borderId="0" xfId="2" applyFont="1"/>
    <xf numFmtId="172" fontId="18" fillId="0" borderId="0" xfId="3" applyNumberFormat="1" applyFont="1" applyFill="1" applyAlignment="1">
      <alignment horizontal="center"/>
    </xf>
    <xf numFmtId="172" fontId="18" fillId="0" borderId="0" xfId="3" applyNumberFormat="1" applyFont="1" applyFill="1" applyAlignment="1"/>
    <xf numFmtId="172" fontId="13" fillId="0" borderId="2" xfId="3" applyNumberFormat="1" applyFont="1" applyFill="1" applyBorder="1" applyAlignment="1">
      <alignment horizontal="right"/>
    </xf>
    <xf numFmtId="172" fontId="13" fillId="0" borderId="3" xfId="3" applyNumberFormat="1" applyFont="1" applyFill="1" applyBorder="1" applyAlignment="1">
      <alignment horizontal="right"/>
    </xf>
    <xf numFmtId="171" fontId="28" fillId="0" borderId="0" xfId="3" applyNumberFormat="1" applyFont="1" applyFill="1" applyBorder="1" applyAlignment="1">
      <alignment horizontal="right"/>
    </xf>
    <xf numFmtId="0" fontId="12" fillId="0" borderId="0" xfId="2" applyFont="1" applyAlignment="1">
      <alignment horizontal="center"/>
    </xf>
    <xf numFmtId="0" fontId="26" fillId="0" borderId="0" xfId="2" applyFont="1"/>
    <xf numFmtId="173" fontId="12" fillId="0" borderId="0" xfId="2" applyNumberFormat="1" applyFont="1"/>
    <xf numFmtId="173" fontId="13" fillId="0" borderId="0" xfId="2" applyNumberFormat="1" applyFont="1"/>
    <xf numFmtId="172" fontId="17" fillId="0" borderId="0" xfId="3" quotePrefix="1" applyNumberFormat="1" applyFont="1" applyFill="1" applyAlignment="1">
      <alignment horizontal="center"/>
    </xf>
    <xf numFmtId="0" fontId="23" fillId="0" borderId="0" xfId="0" applyFont="1"/>
    <xf numFmtId="172" fontId="23" fillId="0" borderId="0" xfId="3" applyNumberFormat="1" applyFont="1" applyFill="1" applyBorder="1" applyAlignment="1">
      <alignment horizontal="center"/>
    </xf>
    <xf numFmtId="172" fontId="13" fillId="0" borderId="4" xfId="3" applyNumberFormat="1" applyFont="1" applyFill="1" applyBorder="1" applyAlignment="1">
      <alignment horizontal="right"/>
    </xf>
    <xf numFmtId="172" fontId="28" fillId="0" borderId="0" xfId="3" applyNumberFormat="1" applyFont="1" applyFill="1" applyBorder="1" applyAlignment="1">
      <alignment horizontal="right"/>
    </xf>
    <xf numFmtId="175" fontId="11" fillId="0" borderId="0" xfId="2" applyNumberFormat="1" applyFont="1" applyAlignment="1">
      <alignment horizontal="center"/>
    </xf>
    <xf numFmtId="173" fontId="25" fillId="0" borderId="0" xfId="2" applyNumberFormat="1" applyFont="1"/>
    <xf numFmtId="173" fontId="18" fillId="0" borderId="0" xfId="2" applyNumberFormat="1" applyFont="1"/>
    <xf numFmtId="0" fontId="20" fillId="0" borderId="0" xfId="2" applyFont="1"/>
    <xf numFmtId="174" fontId="18" fillId="0" borderId="0" xfId="3" applyNumberFormat="1" applyFont="1" applyFill="1" applyBorder="1" applyAlignment="1">
      <alignment horizontal="right"/>
    </xf>
    <xf numFmtId="172" fontId="25" fillId="0" borderId="0" xfId="3" applyNumberFormat="1" applyFont="1" applyFill="1" applyBorder="1" applyAlignment="1">
      <alignment horizontal="right"/>
    </xf>
    <xf numFmtId="172" fontId="18" fillId="0" borderId="4" xfId="3" applyNumberFormat="1" applyFont="1" applyFill="1" applyBorder="1" applyAlignment="1">
      <alignment horizontal="right"/>
    </xf>
    <xf numFmtId="175" fontId="11" fillId="0" borderId="0" xfId="0" applyNumberFormat="1" applyFont="1" applyAlignment="1">
      <alignment horizontal="center"/>
    </xf>
    <xf numFmtId="172" fontId="25" fillId="0" borderId="0" xfId="3" applyNumberFormat="1" applyFont="1" applyFill="1" applyAlignment="1"/>
    <xf numFmtId="172" fontId="13" fillId="0" borderId="0" xfId="3" applyNumberFormat="1" applyFont="1" applyFill="1" applyAlignment="1">
      <alignment horizontal="right"/>
    </xf>
    <xf numFmtId="172" fontId="19" fillId="0" borderId="0" xfId="3" applyNumberFormat="1" applyFont="1" applyFill="1" applyAlignment="1">
      <alignment horizontal="right"/>
    </xf>
    <xf numFmtId="172" fontId="28" fillId="0" borderId="2" xfId="3" applyNumberFormat="1" applyFont="1" applyFill="1" applyBorder="1" applyAlignment="1">
      <alignment horizontal="right"/>
    </xf>
    <xf numFmtId="175" fontId="25" fillId="0" borderId="0" xfId="2" applyNumberFormat="1" applyFont="1"/>
    <xf numFmtId="171" fontId="13" fillId="0" borderId="0" xfId="3" applyNumberFormat="1" applyFont="1" applyFill="1" applyBorder="1" applyAlignment="1">
      <alignment horizontal="right"/>
    </xf>
    <xf numFmtId="170" fontId="25" fillId="0" borderId="0" xfId="2" applyNumberFormat="1" applyFont="1"/>
    <xf numFmtId="170" fontId="18" fillId="0" borderId="0" xfId="2" applyNumberFormat="1" applyFont="1"/>
    <xf numFmtId="0" fontId="29" fillId="0" borderId="0" xfId="3060" applyFont="1"/>
    <xf numFmtId="175" fontId="20" fillId="0" borderId="0" xfId="4" applyNumberFormat="1" applyFont="1" applyAlignment="1">
      <alignment horizontal="center"/>
    </xf>
    <xf numFmtId="170" fontId="16" fillId="0" borderId="0" xfId="4" applyNumberFormat="1" applyFont="1" applyAlignment="1">
      <alignment horizontal="right"/>
    </xf>
    <xf numFmtId="175" fontId="16" fillId="0" borderId="0" xfId="4" applyNumberFormat="1" applyFont="1"/>
    <xf numFmtId="175" fontId="19" fillId="0" borderId="0" xfId="4" applyNumberFormat="1" applyFont="1"/>
    <xf numFmtId="0" fontId="6" fillId="0" borderId="0" xfId="3060"/>
    <xf numFmtId="175" fontId="30" fillId="0" borderId="0" xfId="4" applyNumberFormat="1" applyFont="1"/>
    <xf numFmtId="49" fontId="17" fillId="0" borderId="0" xfId="0" applyNumberFormat="1" applyFont="1" applyAlignment="1">
      <alignment wrapText="1"/>
    </xf>
    <xf numFmtId="0" fontId="20" fillId="0" borderId="0" xfId="3060" applyFont="1" applyAlignment="1">
      <alignment horizontal="center"/>
    </xf>
    <xf numFmtId="0" fontId="17" fillId="0" borderId="0" xfId="800" applyNumberFormat="1" applyFont="1" applyFill="1" applyBorder="1" applyAlignment="1">
      <alignment horizontal="center"/>
    </xf>
    <xf numFmtId="0" fontId="17" fillId="0" borderId="0" xfId="800" applyNumberFormat="1" applyFont="1" applyFill="1" applyAlignment="1">
      <alignment horizontal="center"/>
    </xf>
    <xf numFmtId="0" fontId="23" fillId="0" borderId="0" xfId="800" applyNumberFormat="1" applyFont="1" applyFill="1" applyAlignment="1">
      <alignment horizontal="center"/>
    </xf>
    <xf numFmtId="175" fontId="26" fillId="0" borderId="0" xfId="4" applyNumberFormat="1" applyFont="1"/>
    <xf numFmtId="170" fontId="21" fillId="0" borderId="0" xfId="3060" applyNumberFormat="1" applyFont="1" applyAlignment="1">
      <alignment horizontal="center"/>
    </xf>
    <xf numFmtId="170" fontId="20" fillId="0" borderId="0" xfId="3060" applyNumberFormat="1" applyFont="1" applyAlignment="1">
      <alignment horizontal="center"/>
    </xf>
    <xf numFmtId="175" fontId="23" fillId="0" borderId="0" xfId="4" applyNumberFormat="1" applyFont="1"/>
    <xf numFmtId="175" fontId="20" fillId="0" borderId="0" xfId="4" applyNumberFormat="1" applyFont="1"/>
    <xf numFmtId="172" fontId="17" fillId="0" borderId="0" xfId="800" applyNumberFormat="1" applyFont="1" applyFill="1" applyAlignment="1"/>
    <xf numFmtId="172" fontId="23" fillId="0" borderId="0" xfId="800" applyNumberFormat="1" applyFont="1" applyFill="1" applyAlignment="1"/>
    <xf numFmtId="172" fontId="17" fillId="0" borderId="0" xfId="800" applyNumberFormat="1" applyFont="1" applyFill="1" applyAlignment="1">
      <alignment horizontal="right"/>
    </xf>
    <xf numFmtId="172" fontId="23" fillId="0" borderId="0" xfId="800" applyNumberFormat="1" applyFont="1" applyFill="1" applyAlignment="1">
      <alignment horizontal="right"/>
    </xf>
    <xf numFmtId="176" fontId="23" fillId="0" borderId="0" xfId="4" applyNumberFormat="1" applyFont="1"/>
    <xf numFmtId="172" fontId="17" fillId="0" borderId="0" xfId="800" applyNumberFormat="1" applyFont="1" applyFill="1" applyBorder="1" applyAlignment="1">
      <alignment horizontal="right"/>
    </xf>
    <xf numFmtId="172" fontId="17" fillId="0" borderId="0" xfId="800" applyNumberFormat="1" applyFont="1" applyFill="1" applyBorder="1" applyAlignment="1"/>
    <xf numFmtId="174" fontId="17" fillId="0" borderId="0" xfId="800" quotePrefix="1" applyNumberFormat="1" applyFont="1" applyFill="1" applyBorder="1" applyAlignment="1">
      <alignment horizontal="center"/>
    </xf>
    <xf numFmtId="174" fontId="17" fillId="0" borderId="0" xfId="3059" applyNumberFormat="1" applyFont="1" applyFill="1" applyBorder="1" applyAlignment="1">
      <alignment horizontal="center"/>
    </xf>
    <xf numFmtId="172" fontId="17" fillId="0" borderId="4" xfId="800" applyNumberFormat="1" applyFont="1" applyFill="1" applyBorder="1" applyAlignment="1">
      <alignment horizontal="right"/>
    </xf>
    <xf numFmtId="174" fontId="17" fillId="0" borderId="4" xfId="800" quotePrefix="1" applyNumberFormat="1" applyFont="1" applyFill="1" applyBorder="1" applyAlignment="1">
      <alignment horizontal="center"/>
    </xf>
    <xf numFmtId="176" fontId="19" fillId="0" borderId="0" xfId="4" applyNumberFormat="1" applyFont="1"/>
    <xf numFmtId="172" fontId="16" fillId="0" borderId="4" xfId="800" applyNumberFormat="1" applyFont="1" applyFill="1" applyBorder="1" applyAlignment="1">
      <alignment horizontal="right"/>
    </xf>
    <xf numFmtId="172" fontId="16" fillId="0" borderId="0" xfId="800" applyNumberFormat="1" applyFont="1" applyFill="1" applyAlignment="1"/>
    <xf numFmtId="172" fontId="16" fillId="0" borderId="0" xfId="800" applyNumberFormat="1" applyFont="1" applyFill="1" applyBorder="1" applyAlignment="1">
      <alignment horizontal="right"/>
    </xf>
    <xf numFmtId="174" fontId="16" fillId="0" borderId="0" xfId="3059" applyNumberFormat="1" applyFont="1" applyFill="1" applyBorder="1" applyAlignment="1">
      <alignment horizontal="right"/>
    </xf>
    <xf numFmtId="172" fontId="19" fillId="0" borderId="0" xfId="800" applyNumberFormat="1" applyFont="1" applyFill="1" applyAlignment="1"/>
    <xf numFmtId="176" fontId="26" fillId="0" borderId="0" xfId="4" applyNumberFormat="1" applyFont="1"/>
    <xf numFmtId="172" fontId="18" fillId="0" borderId="0" xfId="800" applyNumberFormat="1" applyFont="1" applyFill="1" applyAlignment="1">
      <alignment horizontal="right"/>
    </xf>
    <xf numFmtId="174" fontId="17" fillId="0" borderId="0" xfId="800" quotePrefix="1" applyNumberFormat="1" applyFont="1" applyFill="1" applyAlignment="1">
      <alignment horizontal="center"/>
    </xf>
    <xf numFmtId="174" fontId="16" fillId="0" borderId="1" xfId="800" quotePrefix="1" applyNumberFormat="1" applyFont="1" applyFill="1" applyBorder="1" applyAlignment="1">
      <alignment horizontal="center"/>
    </xf>
    <xf numFmtId="0" fontId="9" fillId="0" borderId="0" xfId="3060" applyFont="1"/>
    <xf numFmtId="172" fontId="16" fillId="0" borderId="2" xfId="800" applyNumberFormat="1" applyFont="1" applyFill="1" applyBorder="1" applyAlignment="1">
      <alignment horizontal="right"/>
    </xf>
    <xf numFmtId="172" fontId="16" fillId="0" borderId="0" xfId="800" applyNumberFormat="1" applyFont="1" applyFill="1" applyAlignment="1">
      <alignment horizontal="right"/>
    </xf>
    <xf numFmtId="172" fontId="16" fillId="0" borderId="5" xfId="800" applyNumberFormat="1" applyFont="1" applyFill="1" applyBorder="1" applyAlignment="1">
      <alignment horizontal="right"/>
    </xf>
    <xf numFmtId="0" fontId="16" fillId="0" borderId="0" xfId="4" applyFont="1"/>
    <xf numFmtId="0" fontId="22" fillId="0" borderId="0" xfId="4" applyFont="1"/>
    <xf numFmtId="172" fontId="19" fillId="0" borderId="0" xfId="800" applyNumberFormat="1" applyFont="1" applyFill="1" applyAlignment="1">
      <alignment horizontal="right"/>
    </xf>
    <xf numFmtId="0" fontId="26" fillId="0" borderId="0" xfId="4" applyFont="1"/>
    <xf numFmtId="0" fontId="23" fillId="0" borderId="0" xfId="4" applyFont="1"/>
    <xf numFmtId="172" fontId="18" fillId="0" borderId="4" xfId="800" applyNumberFormat="1" applyFont="1" applyFill="1" applyBorder="1" applyAlignment="1">
      <alignment horizontal="right"/>
    </xf>
    <xf numFmtId="0" fontId="19" fillId="0" borderId="0" xfId="4" applyFont="1"/>
    <xf numFmtId="172" fontId="23" fillId="0" borderId="0" xfId="800" applyNumberFormat="1" applyFont="1" applyFill="1" applyBorder="1" applyAlignment="1">
      <alignment horizontal="right"/>
    </xf>
    <xf numFmtId="172" fontId="16" fillId="0" borderId="3" xfId="800" applyNumberFormat="1" applyFont="1" applyFill="1" applyBorder="1" applyAlignment="1">
      <alignment horizontal="right"/>
    </xf>
    <xf numFmtId="43" fontId="17" fillId="0" borderId="3" xfId="800" applyFont="1" applyFill="1" applyBorder="1" applyAlignment="1">
      <alignment horizontal="right"/>
    </xf>
    <xf numFmtId="170" fontId="17" fillId="0" borderId="0" xfId="4" applyNumberFormat="1" applyAlignment="1">
      <alignment horizontal="right"/>
    </xf>
    <xf numFmtId="175" fontId="17" fillId="0" borderId="0" xfId="4" applyNumberFormat="1" applyAlignment="1">
      <alignment horizontal="right"/>
    </xf>
    <xf numFmtId="175" fontId="17" fillId="0" borderId="0" xfId="4" applyNumberFormat="1"/>
    <xf numFmtId="175" fontId="19" fillId="0" borderId="0" xfId="3060" applyNumberFormat="1" applyFont="1"/>
    <xf numFmtId="175" fontId="20" fillId="0" borderId="0" xfId="3060" applyNumberFormat="1" applyFont="1" applyAlignment="1">
      <alignment horizontal="center"/>
    </xf>
    <xf numFmtId="175" fontId="19" fillId="0" borderId="0" xfId="3060" applyNumberFormat="1" applyFont="1" applyAlignment="1">
      <alignment horizontal="right"/>
    </xf>
    <xf numFmtId="175" fontId="30" fillId="0" borderId="0" xfId="3060" applyNumberFormat="1" applyFont="1"/>
    <xf numFmtId="0" fontId="23" fillId="0" borderId="0" xfId="3060" applyFont="1" applyAlignment="1">
      <alignment horizontal="center"/>
    </xf>
    <xf numFmtId="0" fontId="19" fillId="0" borderId="0" xfId="3060" applyFont="1"/>
    <xf numFmtId="0" fontId="23" fillId="0" borderId="0" xfId="0" applyFont="1" applyAlignment="1">
      <alignment horizontal="center"/>
    </xf>
    <xf numFmtId="0" fontId="16" fillId="0" borderId="0" xfId="16" applyFont="1"/>
    <xf numFmtId="0" fontId="22" fillId="0" borderId="0" xfId="16" applyFont="1"/>
    <xf numFmtId="0" fontId="17" fillId="0" borderId="0" xfId="16" applyFont="1"/>
    <xf numFmtId="177" fontId="23" fillId="0" borderId="0" xfId="3060" applyNumberFormat="1" applyFont="1" applyAlignment="1">
      <alignment horizontal="center"/>
    </xf>
    <xf numFmtId="177" fontId="19" fillId="0" borderId="0" xfId="3060" applyNumberFormat="1" applyFont="1" applyAlignment="1">
      <alignment horizontal="center"/>
    </xf>
    <xf numFmtId="177" fontId="19" fillId="0" borderId="1" xfId="3060" applyNumberFormat="1" applyFont="1" applyBorder="1" applyAlignment="1">
      <alignment horizontal="center"/>
    </xf>
    <xf numFmtId="174" fontId="16" fillId="0" borderId="0" xfId="800" applyNumberFormat="1" applyFont="1" applyFill="1" applyBorder="1" applyAlignment="1">
      <alignment horizontal="center"/>
    </xf>
    <xf numFmtId="0" fontId="16" fillId="0" borderId="0" xfId="3060" applyFont="1"/>
    <xf numFmtId="0" fontId="16" fillId="0" borderId="0" xfId="0" applyFont="1"/>
    <xf numFmtId="0" fontId="23" fillId="0" borderId="0" xfId="3060" applyFont="1"/>
    <xf numFmtId="0" fontId="10" fillId="0" borderId="0" xfId="3060" applyFont="1"/>
    <xf numFmtId="175" fontId="32" fillId="0" borderId="0" xfId="3060" applyNumberFormat="1" applyFont="1"/>
    <xf numFmtId="175" fontId="33" fillId="0" borderId="0" xfId="3060" applyNumberFormat="1" applyFont="1" applyAlignment="1">
      <alignment horizontal="center"/>
    </xf>
    <xf numFmtId="175" fontId="32" fillId="0" borderId="0" xfId="3060" applyNumberFormat="1" applyFont="1" applyAlignment="1">
      <alignment horizontal="right"/>
    </xf>
    <xf numFmtId="175" fontId="34" fillId="0" borderId="0" xfId="3060" applyNumberFormat="1" applyFont="1" applyAlignment="1">
      <alignment horizontal="right"/>
    </xf>
    <xf numFmtId="175" fontId="34" fillId="0" borderId="0" xfId="3060" applyNumberFormat="1" applyFont="1"/>
    <xf numFmtId="175" fontId="16" fillId="0" borderId="0" xfId="3060" applyNumberFormat="1" applyFont="1" applyAlignment="1">
      <alignment horizontal="right"/>
    </xf>
    <xf numFmtId="175" fontId="16" fillId="0" borderId="0" xfId="3060" applyNumberFormat="1" applyFont="1"/>
    <xf numFmtId="15" fontId="19" fillId="0" borderId="0" xfId="3060" applyNumberFormat="1" applyFont="1"/>
    <xf numFmtId="0" fontId="17" fillId="0" borderId="0" xfId="3060" applyFont="1" applyAlignment="1">
      <alignment horizontal="center"/>
    </xf>
    <xf numFmtId="0" fontId="17" fillId="0" borderId="4" xfId="3060" applyFont="1" applyBorder="1" applyAlignment="1">
      <alignment horizontal="center"/>
    </xf>
    <xf numFmtId="0" fontId="35" fillId="0" borderId="0" xfId="3060" applyFont="1" applyAlignment="1">
      <alignment horizontal="center"/>
    </xf>
    <xf numFmtId="0" fontId="36" fillId="0" borderId="0" xfId="3060" applyFont="1"/>
    <xf numFmtId="0" fontId="38" fillId="0" borderId="0" xfId="0" applyFont="1"/>
    <xf numFmtId="170" fontId="16" fillId="0" borderId="0" xfId="3060" applyNumberFormat="1" applyFont="1" applyAlignment="1">
      <alignment horizontal="right"/>
    </xf>
    <xf numFmtId="170" fontId="17" fillId="0" borderId="0" xfId="3060" applyNumberFormat="1" applyFont="1" applyAlignment="1">
      <alignment horizontal="center"/>
    </xf>
    <xf numFmtId="170" fontId="17" fillId="0" borderId="0" xfId="3060" applyNumberFormat="1" applyFont="1" applyAlignment="1">
      <alignment horizontal="right"/>
    </xf>
    <xf numFmtId="0" fontId="39" fillId="0" borderId="0" xfId="3060" applyFont="1"/>
    <xf numFmtId="0" fontId="33" fillId="0" borderId="0" xfId="3060" applyFont="1" applyAlignment="1">
      <alignment horizontal="center"/>
    </xf>
    <xf numFmtId="0" fontId="39" fillId="0" borderId="0" xfId="3060" applyFont="1" applyAlignment="1">
      <alignment horizontal="right"/>
    </xf>
    <xf numFmtId="0" fontId="37" fillId="0" borderId="0" xfId="3060" applyFont="1" applyAlignment="1">
      <alignment horizontal="right"/>
    </xf>
    <xf numFmtId="174" fontId="17" fillId="0" borderId="0" xfId="3062" applyNumberFormat="1" applyFont="1" applyFill="1" applyBorder="1" applyAlignment="1">
      <alignment horizontal="center"/>
    </xf>
    <xf numFmtId="172" fontId="17" fillId="0" borderId="0" xfId="3063" quotePrefix="1" applyNumberFormat="1" applyFont="1" applyFill="1" applyAlignment="1">
      <alignment horizontal="center"/>
    </xf>
    <xf numFmtId="174" fontId="17" fillId="0" borderId="0" xfId="3062" applyNumberFormat="1" applyFont="1" applyFill="1" applyAlignment="1">
      <alignment horizontal="center"/>
    </xf>
    <xf numFmtId="174" fontId="17" fillId="0" borderId="2" xfId="3062" applyNumberFormat="1" applyFont="1" applyFill="1" applyBorder="1" applyAlignment="1">
      <alignment horizontal="center"/>
    </xf>
    <xf numFmtId="174" fontId="17" fillId="0" borderId="4" xfId="3062" applyNumberFormat="1" applyFont="1" applyFill="1" applyBorder="1" applyAlignment="1">
      <alignment horizontal="center"/>
    </xf>
    <xf numFmtId="174" fontId="16" fillId="0" borderId="4" xfId="3062" applyNumberFormat="1" applyFont="1" applyFill="1" applyBorder="1" applyAlignment="1">
      <alignment horizontal="center"/>
    </xf>
    <xf numFmtId="174" fontId="16" fillId="0" borderId="0" xfId="3062" applyNumberFormat="1" applyFont="1" applyFill="1" applyBorder="1" applyAlignment="1">
      <alignment horizontal="center"/>
    </xf>
    <xf numFmtId="172" fontId="17" fillId="0" borderId="0" xfId="3062" applyNumberFormat="1" applyFont="1" applyFill="1" applyBorder="1" applyAlignment="1">
      <alignment horizontal="center"/>
    </xf>
    <xf numFmtId="174" fontId="17" fillId="0" borderId="0" xfId="3062" applyNumberFormat="1" applyFont="1" applyFill="1" applyAlignment="1">
      <alignment horizontal="right"/>
    </xf>
    <xf numFmtId="174" fontId="17" fillId="0" borderId="0" xfId="3062" applyNumberFormat="1" applyFont="1" applyFill="1" applyBorder="1" applyAlignment="1">
      <alignment horizontal="right"/>
    </xf>
    <xf numFmtId="174" fontId="16" fillId="0" borderId="1" xfId="3062" applyNumberFormat="1" applyFont="1" applyFill="1" applyBorder="1" applyAlignment="1">
      <alignment horizontal="center"/>
    </xf>
    <xf numFmtId="172" fontId="17" fillId="0" borderId="4" xfId="3063" quotePrefix="1" applyNumberFormat="1" applyFont="1" applyFill="1" applyBorder="1" applyAlignment="1">
      <alignment horizontal="center"/>
    </xf>
    <xf numFmtId="174" fontId="16" fillId="0" borderId="3" xfId="3062" applyNumberFormat="1" applyFont="1" applyFill="1" applyBorder="1" applyAlignment="1">
      <alignment horizontal="center"/>
    </xf>
    <xf numFmtId="0" fontId="23" fillId="0" borderId="0" xfId="3713" applyFont="1" applyAlignment="1">
      <alignment horizontal="center" vertical="center"/>
    </xf>
    <xf numFmtId="0" fontId="17" fillId="0" borderId="0" xfId="3713" applyFont="1" applyAlignment="1">
      <alignment vertical="center"/>
    </xf>
    <xf numFmtId="0" fontId="29" fillId="0" borderId="0" xfId="4720" applyFont="1"/>
    <xf numFmtId="175" fontId="19" fillId="0" borderId="0" xfId="4720" applyNumberFormat="1" applyFont="1"/>
    <xf numFmtId="175" fontId="20" fillId="0" borderId="0" xfId="4720" applyNumberFormat="1" applyFont="1" applyAlignment="1">
      <alignment horizontal="center"/>
    </xf>
    <xf numFmtId="175" fontId="19" fillId="0" borderId="0" xfId="4720" applyNumberFormat="1" applyFont="1" applyAlignment="1">
      <alignment horizontal="right"/>
    </xf>
    <xf numFmtId="0" fontId="31" fillId="0" borderId="0" xfId="4720" applyFont="1"/>
    <xf numFmtId="175" fontId="30" fillId="0" borderId="0" xfId="4720" applyNumberFormat="1" applyFont="1"/>
    <xf numFmtId="0" fontId="30" fillId="0" borderId="0" xfId="4720" applyFont="1"/>
    <xf numFmtId="175" fontId="23" fillId="0" borderId="0" xfId="4720" applyNumberFormat="1" applyFont="1" applyAlignment="1">
      <alignment horizontal="center"/>
    </xf>
    <xf numFmtId="0" fontId="23" fillId="0" borderId="0" xfId="4720" applyFont="1" applyAlignment="1">
      <alignment horizontal="center"/>
    </xf>
    <xf numFmtId="0" fontId="19" fillId="0" borderId="0" xfId="4720" applyFont="1"/>
    <xf numFmtId="0" fontId="20" fillId="0" borderId="0" xfId="4720" applyFont="1" applyAlignment="1">
      <alignment horizontal="center"/>
    </xf>
    <xf numFmtId="0" fontId="23" fillId="0" borderId="0" xfId="4720" applyFont="1" applyAlignment="1">
      <alignment horizontal="right"/>
    </xf>
    <xf numFmtId="0" fontId="19" fillId="0" borderId="0" xfId="0" applyFont="1"/>
    <xf numFmtId="177" fontId="16" fillId="0" borderId="0" xfId="4721" applyNumberFormat="1" applyFont="1" applyFill="1" applyBorder="1" applyAlignment="1">
      <alignment horizontal="right"/>
    </xf>
    <xf numFmtId="177" fontId="20" fillId="0" borderId="0" xfId="4720" applyNumberFormat="1" applyFont="1" applyAlignment="1">
      <alignment horizontal="center"/>
    </xf>
    <xf numFmtId="177" fontId="17" fillId="0" borderId="0" xfId="4721" applyNumberFormat="1" applyFont="1" applyFill="1" applyBorder="1" applyAlignment="1">
      <alignment horizontal="right"/>
    </xf>
    <xf numFmtId="177" fontId="23" fillId="0" borderId="0" xfId="4720" applyNumberFormat="1" applyFont="1" applyAlignment="1">
      <alignment horizontal="center"/>
    </xf>
    <xf numFmtId="177" fontId="19" fillId="0" borderId="0" xfId="4720" applyNumberFormat="1" applyFont="1" applyAlignment="1">
      <alignment horizontal="center"/>
    </xf>
    <xf numFmtId="177" fontId="19" fillId="0" borderId="1" xfId="4720" applyNumberFormat="1" applyFont="1" applyBorder="1" applyAlignment="1">
      <alignment horizontal="center"/>
    </xf>
    <xf numFmtId="0" fontId="22" fillId="0" borderId="0" xfId="4720" applyFont="1"/>
    <xf numFmtId="0" fontId="21" fillId="0" borderId="0" xfId="4720" applyFont="1"/>
    <xf numFmtId="0" fontId="21" fillId="0" borderId="0" xfId="4720" applyFont="1" applyAlignment="1">
      <alignment horizontal="center"/>
    </xf>
    <xf numFmtId="177" fontId="16" fillId="0" borderId="0" xfId="4721" applyNumberFormat="1" applyFont="1" applyFill="1" applyBorder="1" applyAlignment="1">
      <alignment horizontal="center"/>
    </xf>
    <xf numFmtId="174" fontId="16" fillId="0" borderId="0" xfId="4721" applyNumberFormat="1" applyFont="1" applyFill="1" applyBorder="1" applyAlignment="1">
      <alignment horizontal="center"/>
    </xf>
    <xf numFmtId="0" fontId="16" fillId="0" borderId="0" xfId="4720" applyFont="1"/>
    <xf numFmtId="0" fontId="17" fillId="0" borderId="0" xfId="4720" applyFont="1"/>
    <xf numFmtId="172" fontId="17" fillId="0" borderId="0" xfId="4721" quotePrefix="1" applyNumberFormat="1" applyFont="1" applyFill="1" applyBorder="1" applyAlignment="1">
      <alignment horizontal="center"/>
    </xf>
    <xf numFmtId="174" fontId="17" fillId="0" borderId="0" xfId="4721" applyNumberFormat="1" applyFont="1" applyFill="1" applyBorder="1" applyAlignment="1">
      <alignment horizontal="center"/>
    </xf>
    <xf numFmtId="172" fontId="17" fillId="0" borderId="0" xfId="4721" quotePrefix="1" applyNumberFormat="1" applyFont="1" applyFill="1" applyAlignment="1">
      <alignment horizontal="center"/>
    </xf>
    <xf numFmtId="0" fontId="22" fillId="0" borderId="0" xfId="4720" applyFont="1" applyAlignment="1">
      <alignment horizontal="left"/>
    </xf>
    <xf numFmtId="0" fontId="22" fillId="0" borderId="0" xfId="4720" applyFont="1" applyAlignment="1">
      <alignment horizontal="center"/>
    </xf>
    <xf numFmtId="172" fontId="16" fillId="0" borderId="0" xfId="4721" quotePrefix="1" applyNumberFormat="1" applyFont="1" applyFill="1" applyBorder="1" applyAlignment="1">
      <alignment horizontal="center"/>
    </xf>
    <xf numFmtId="0" fontId="46" fillId="0" borderId="0" xfId="4720" applyFont="1"/>
    <xf numFmtId="177" fontId="19" fillId="0" borderId="4" xfId="4720" applyNumberFormat="1" applyFont="1" applyBorder="1" applyAlignment="1">
      <alignment horizontal="center"/>
    </xf>
    <xf numFmtId="177" fontId="21" fillId="0" borderId="0" xfId="4720" applyNumberFormat="1" applyFont="1" applyAlignment="1">
      <alignment horizontal="center"/>
    </xf>
    <xf numFmtId="177" fontId="16" fillId="0" borderId="0" xfId="4721" applyNumberFormat="1" applyFont="1" applyFill="1" applyAlignment="1"/>
    <xf numFmtId="177" fontId="16" fillId="0" borderId="0" xfId="4721" applyNumberFormat="1" applyFont="1" applyFill="1" applyAlignment="1">
      <alignment horizontal="right"/>
    </xf>
    <xf numFmtId="177" fontId="19" fillId="0" borderId="2" xfId="4720" applyNumberFormat="1" applyFont="1" applyBorder="1" applyAlignment="1">
      <alignment horizontal="center"/>
    </xf>
    <xf numFmtId="174" fontId="16" fillId="0" borderId="1" xfId="4721" applyNumberFormat="1" applyFont="1" applyFill="1" applyBorder="1" applyAlignment="1">
      <alignment horizontal="center"/>
    </xf>
    <xf numFmtId="174" fontId="16" fillId="0" borderId="4" xfId="4721" applyNumberFormat="1" applyFont="1" applyFill="1" applyBorder="1" applyAlignment="1">
      <alignment horizontal="center"/>
    </xf>
    <xf numFmtId="0" fontId="23" fillId="0" borderId="0" xfId="4720" applyFont="1"/>
    <xf numFmtId="15" fontId="19" fillId="0" borderId="0" xfId="0" quotePrefix="1" applyNumberFormat="1" applyFont="1"/>
    <xf numFmtId="177" fontId="16" fillId="0" borderId="5" xfId="4721" applyNumberFormat="1" applyFont="1" applyFill="1" applyBorder="1" applyAlignment="1">
      <alignment horizontal="right"/>
    </xf>
    <xf numFmtId="172" fontId="17" fillId="0" borderId="0" xfId="578" applyNumberFormat="1" applyFont="1" applyBorder="1" applyAlignment="1">
      <alignment horizontal="right"/>
    </xf>
    <xf numFmtId="172" fontId="17" fillId="0" borderId="4" xfId="578" applyNumberFormat="1" applyFont="1" applyBorder="1" applyAlignment="1">
      <alignment horizontal="right"/>
    </xf>
    <xf numFmtId="37" fontId="17" fillId="0" borderId="0" xfId="0" applyNumberFormat="1" applyFont="1" applyAlignment="1">
      <alignment horizontal="right"/>
    </xf>
    <xf numFmtId="172" fontId="16" fillId="0" borderId="4" xfId="578" applyNumberFormat="1" applyFont="1" applyBorder="1" applyAlignment="1">
      <alignment horizontal="right"/>
    </xf>
    <xf numFmtId="172" fontId="16" fillId="0" borderId="1" xfId="578" applyNumberFormat="1" applyFont="1" applyBorder="1" applyAlignment="1">
      <alignment horizontal="right"/>
    </xf>
    <xf numFmtId="172" fontId="17" fillId="0" borderId="4" xfId="578" applyNumberFormat="1" applyFont="1" applyFill="1" applyBorder="1" applyAlignment="1">
      <alignment horizontal="right"/>
    </xf>
    <xf numFmtId="172" fontId="16" fillId="0" borderId="1" xfId="578" applyNumberFormat="1" applyFont="1" applyFill="1" applyBorder="1" applyAlignment="1">
      <alignment horizontal="right"/>
    </xf>
    <xf numFmtId="172" fontId="16" fillId="0" borderId="4" xfId="578" applyNumberFormat="1" applyFont="1" applyFill="1" applyBorder="1" applyAlignment="1">
      <alignment horizontal="right"/>
    </xf>
    <xf numFmtId="172" fontId="17" fillId="0" borderId="0" xfId="578" applyNumberFormat="1" applyFont="1" applyFill="1" applyAlignment="1">
      <alignment horizontal="right"/>
    </xf>
    <xf numFmtId="37" fontId="16" fillId="0" borderId="5" xfId="0" applyNumberFormat="1" applyFont="1" applyBorder="1" applyAlignment="1">
      <alignment horizontal="right"/>
    </xf>
    <xf numFmtId="174" fontId="16" fillId="0" borderId="5" xfId="3062" applyNumberFormat="1" applyFont="1" applyFill="1" applyBorder="1" applyAlignment="1">
      <alignment horizontal="center"/>
    </xf>
    <xf numFmtId="177" fontId="23" fillId="0" borderId="4" xfId="4720" applyNumberFormat="1" applyFont="1" applyBorder="1" applyAlignment="1">
      <alignment horizontal="center"/>
    </xf>
    <xf numFmtId="177" fontId="23" fillId="0" borderId="0" xfId="4720" applyNumberFormat="1" applyFont="1" applyAlignment="1">
      <alignment horizontal="right"/>
    </xf>
    <xf numFmtId="43" fontId="17" fillId="0" borderId="0" xfId="1" applyFont="1" applyFill="1" applyBorder="1" applyAlignment="1">
      <alignment horizontal="center"/>
    </xf>
    <xf numFmtId="43" fontId="17" fillId="0" borderId="0" xfId="1" applyFont="1" applyFill="1" applyBorder="1" applyAlignment="1">
      <alignment horizontal="right"/>
    </xf>
    <xf numFmtId="172" fontId="8" fillId="0" borderId="0" xfId="2" applyNumberFormat="1"/>
    <xf numFmtId="43" fontId="8" fillId="0" borderId="0" xfId="1" applyFont="1" applyFill="1" applyAlignment="1"/>
    <xf numFmtId="43" fontId="20" fillId="0" borderId="0" xfId="1" applyFont="1" applyFill="1" applyAlignment="1"/>
    <xf numFmtId="243" fontId="8" fillId="0" borderId="0" xfId="1" applyNumberFormat="1" applyFont="1" applyFill="1" applyAlignment="1"/>
    <xf numFmtId="243" fontId="20" fillId="0" borderId="0" xfId="1" applyNumberFormat="1" applyFont="1" applyFill="1" applyAlignment="1"/>
    <xf numFmtId="244" fontId="23" fillId="0" borderId="0" xfId="4720" applyNumberFormat="1" applyFont="1" applyAlignment="1">
      <alignment horizontal="right"/>
    </xf>
    <xf numFmtId="43" fontId="37" fillId="0" borderId="0" xfId="1" applyFont="1" applyFill="1" applyAlignment="1">
      <alignment horizontal="right"/>
    </xf>
    <xf numFmtId="43" fontId="37" fillId="0" borderId="0" xfId="3060" applyNumberFormat="1" applyFont="1" applyAlignment="1">
      <alignment horizontal="right"/>
    </xf>
    <xf numFmtId="243" fontId="3" fillId="0" borderId="0" xfId="1" applyNumberFormat="1" applyFont="1" applyFill="1" applyAlignment="1"/>
    <xf numFmtId="43" fontId="3" fillId="0" borderId="0" xfId="1" applyFont="1" applyFill="1" applyAlignment="1"/>
    <xf numFmtId="243" fontId="3" fillId="0" borderId="0" xfId="1" applyNumberFormat="1" applyFont="1" applyFill="1" applyAlignment="1">
      <alignment horizontal="center"/>
    </xf>
    <xf numFmtId="43" fontId="3" fillId="0" borderId="0" xfId="1" applyFont="1" applyFill="1" applyAlignment="1">
      <alignment horizontal="center"/>
    </xf>
    <xf numFmtId="0" fontId="20" fillId="0" borderId="0" xfId="4720" applyFont="1" applyAlignment="1">
      <alignment horizontal="center"/>
    </xf>
    <xf numFmtId="172" fontId="17" fillId="0" borderId="0" xfId="1" applyNumberFormat="1" applyFont="1" applyAlignment="1">
      <alignment horizontal="right"/>
    </xf>
    <xf numFmtId="177" fontId="19" fillId="0" borderId="0" xfId="3060" applyNumberFormat="1" applyFont="1" applyBorder="1" applyAlignment="1">
      <alignment horizontal="center"/>
    </xf>
    <xf numFmtId="0" fontId="17" fillId="0" borderId="0" xfId="0" applyFont="1" applyFill="1" applyAlignment="1">
      <alignment horizontal="left"/>
    </xf>
    <xf numFmtId="177" fontId="19" fillId="0" borderId="46" xfId="4720" applyNumberFormat="1" applyFont="1" applyBorder="1" applyAlignment="1">
      <alignment horizontal="center"/>
    </xf>
    <xf numFmtId="177" fontId="23" fillId="0" borderId="0" xfId="4720" applyNumberFormat="1" applyFont="1" applyFill="1" applyAlignment="1">
      <alignment horizontal="center"/>
    </xf>
    <xf numFmtId="0" fontId="23" fillId="0" borderId="0" xfId="4720" applyFont="1" applyFill="1" applyAlignment="1">
      <alignment horizontal="center"/>
    </xf>
    <xf numFmtId="0" fontId="20" fillId="0" borderId="0" xfId="4720" applyFont="1" applyFill="1" applyAlignment="1">
      <alignment horizontal="center"/>
    </xf>
    <xf numFmtId="0" fontId="20" fillId="0" borderId="0" xfId="3060" applyFont="1" applyFill="1" applyAlignment="1">
      <alignment horizontal="center"/>
    </xf>
    <xf numFmtId="0" fontId="20" fillId="0" borderId="0" xfId="0" applyFont="1" applyFill="1" applyAlignment="1">
      <alignment horizontal="center"/>
    </xf>
    <xf numFmtId="0" fontId="11" fillId="0" borderId="0" xfId="0" applyFont="1" applyFill="1" applyAlignment="1">
      <alignment horizontal="center"/>
    </xf>
    <xf numFmtId="0" fontId="11" fillId="0" borderId="0" xfId="2" applyFont="1" applyFill="1" applyAlignment="1">
      <alignment horizontal="center"/>
    </xf>
    <xf numFmtId="0" fontId="27" fillId="0" borderId="0" xfId="2" applyFont="1" applyFill="1" applyAlignment="1">
      <alignment horizontal="center"/>
    </xf>
    <xf numFmtId="0" fontId="23" fillId="0" borderId="0" xfId="2" applyFont="1" applyFill="1"/>
    <xf numFmtId="245" fontId="18" fillId="0" borderId="0" xfId="2" applyNumberFormat="1" applyFont="1"/>
    <xf numFmtId="175" fontId="11" fillId="0" borderId="0" xfId="0" applyNumberFormat="1" applyFont="1" applyFill="1" applyAlignment="1">
      <alignment horizontal="center"/>
    </xf>
    <xf numFmtId="172" fontId="13" fillId="0" borderId="0" xfId="2" applyNumberFormat="1" applyFont="1" applyFill="1"/>
    <xf numFmtId="0" fontId="20" fillId="0" borderId="0" xfId="2" applyFont="1" applyFill="1" applyAlignment="1">
      <alignment horizontal="center"/>
    </xf>
    <xf numFmtId="175" fontId="20" fillId="0" borderId="0" xfId="4" applyNumberFormat="1" applyFont="1" applyFill="1" applyAlignment="1">
      <alignment horizontal="center"/>
    </xf>
    <xf numFmtId="170" fontId="21" fillId="0" borderId="0" xfId="3060" applyNumberFormat="1" applyFont="1" applyFill="1" applyAlignment="1">
      <alignment horizontal="center"/>
    </xf>
    <xf numFmtId="175" fontId="20" fillId="0" borderId="0" xfId="4" applyNumberFormat="1" applyFont="1" applyFill="1"/>
    <xf numFmtId="175" fontId="20" fillId="0" borderId="0" xfId="6" applyNumberFormat="1" applyFont="1" applyFill="1" applyAlignment="1">
      <alignment horizontal="center"/>
    </xf>
    <xf numFmtId="175" fontId="26" fillId="0" borderId="0" xfId="4" applyNumberFormat="1" applyFont="1" applyFill="1"/>
    <xf numFmtId="0" fontId="6" fillId="0" borderId="0" xfId="3060" applyFill="1"/>
    <xf numFmtId="172" fontId="23" fillId="0" borderId="0" xfId="1" applyNumberFormat="1" applyFont="1" applyFill="1" applyAlignment="1">
      <alignment horizontal="center"/>
    </xf>
    <xf numFmtId="177" fontId="19" fillId="0" borderId="1" xfId="4720" applyNumberFormat="1" applyFont="1" applyFill="1" applyBorder="1" applyAlignment="1">
      <alignment horizontal="center"/>
    </xf>
    <xf numFmtId="177" fontId="21" fillId="0" borderId="0" xfId="4720" applyNumberFormat="1" applyFont="1" applyFill="1" applyAlignment="1">
      <alignment horizontal="center"/>
    </xf>
    <xf numFmtId="0" fontId="1" fillId="0" borderId="0" xfId="3060" applyFont="1"/>
    <xf numFmtId="176" fontId="23" fillId="0" borderId="0" xfId="4" applyNumberFormat="1" applyFont="1" applyFill="1"/>
    <xf numFmtId="0" fontId="40" fillId="0" borderId="0" xfId="3061" applyFont="1" applyFill="1"/>
    <xf numFmtId="175" fontId="41" fillId="0" borderId="0" xfId="3061" applyNumberFormat="1" applyFont="1" applyFill="1"/>
    <xf numFmtId="175" fontId="42" fillId="0" borderId="0" xfId="3061" applyNumberFormat="1" applyFont="1" applyFill="1" applyAlignment="1">
      <alignment horizontal="center"/>
    </xf>
    <xf numFmtId="175" fontId="41" fillId="0" borderId="0" xfId="3061" applyNumberFormat="1" applyFont="1" applyFill="1" applyAlignment="1">
      <alignment horizontal="right"/>
    </xf>
    <xf numFmtId="0" fontId="17" fillId="0" borderId="0" xfId="3061" applyFont="1" applyFill="1"/>
    <xf numFmtId="175" fontId="43" fillId="0" borderId="0" xfId="3061" applyNumberFormat="1" applyFont="1" applyFill="1"/>
    <xf numFmtId="0" fontId="16" fillId="0" borderId="0" xfId="3061" applyFont="1" applyFill="1"/>
    <xf numFmtId="0" fontId="21" fillId="0" borderId="0" xfId="3061" applyFont="1" applyFill="1" applyAlignment="1">
      <alignment horizontal="center"/>
    </xf>
    <xf numFmtId="0" fontId="17" fillId="0" borderId="0" xfId="3061" applyFont="1" applyFill="1" applyAlignment="1">
      <alignment horizontal="left"/>
    </xf>
    <xf numFmtId="0" fontId="17" fillId="0" borderId="0" xfId="3061" quotePrefix="1" applyFont="1" applyFill="1" applyAlignment="1">
      <alignment horizontal="center"/>
    </xf>
    <xf numFmtId="0" fontId="17" fillId="0" borderId="0" xfId="3061" applyFont="1" applyFill="1" applyAlignment="1">
      <alignment horizontal="center"/>
    </xf>
    <xf numFmtId="0" fontId="22" fillId="0" borderId="0" xfId="3061" applyFont="1" applyFill="1"/>
    <xf numFmtId="0" fontId="20" fillId="0" borderId="0" xfId="10" applyFont="1" applyFill="1"/>
    <xf numFmtId="174" fontId="17" fillId="0" borderId="0" xfId="3061" applyNumberFormat="1" applyFont="1" applyFill="1"/>
    <xf numFmtId="175" fontId="45" fillId="0" borderId="0" xfId="3061" applyNumberFormat="1" applyFont="1" applyFill="1"/>
    <xf numFmtId="37" fontId="0" fillId="0" borderId="0" xfId="0" applyNumberFormat="1" applyFill="1"/>
    <xf numFmtId="0" fontId="21" fillId="0" borderId="0" xfId="0" applyFont="1" applyFill="1" applyAlignment="1">
      <alignment horizontal="center"/>
    </xf>
    <xf numFmtId="0" fontId="21" fillId="0" borderId="0" xfId="3061" applyFont="1" applyFill="1"/>
    <xf numFmtId="175" fontId="17" fillId="0" borderId="0" xfId="3061" applyNumberFormat="1" applyFont="1" applyFill="1"/>
    <xf numFmtId="170" fontId="17" fillId="0" borderId="0" xfId="3061" applyNumberFormat="1" applyFont="1" applyFill="1" applyAlignment="1">
      <alignment horizontal="right"/>
    </xf>
    <xf numFmtId="175" fontId="16" fillId="0" borderId="0" xfId="3061" applyNumberFormat="1" applyFont="1" applyFill="1"/>
    <xf numFmtId="0" fontId="22" fillId="0" borderId="0" xfId="0" applyFont="1" applyFill="1"/>
    <xf numFmtId="175" fontId="45" fillId="0" borderId="0" xfId="3061" applyNumberFormat="1" applyFont="1" applyFill="1" applyAlignment="1">
      <alignment horizontal="right"/>
    </xf>
    <xf numFmtId="0" fontId="23" fillId="0" borderId="0" xfId="3065" applyFont="1" applyFill="1"/>
    <xf numFmtId="0" fontId="21" fillId="0" borderId="0" xfId="3061" applyFont="1" applyFill="1" applyAlignment="1">
      <alignment horizontal="center"/>
    </xf>
    <xf numFmtId="174" fontId="18" fillId="0" borderId="3" xfId="3" applyNumberFormat="1" applyFont="1" applyFill="1" applyBorder="1" applyAlignment="1">
      <alignment horizontal="right"/>
    </xf>
    <xf numFmtId="177" fontId="19" fillId="0" borderId="4" xfId="3060" applyNumberFormat="1" applyFont="1" applyBorder="1" applyAlignment="1">
      <alignment horizontal="center"/>
    </xf>
    <xf numFmtId="177" fontId="23" fillId="0" borderId="4" xfId="3060" applyNumberFormat="1" applyFont="1" applyBorder="1" applyAlignment="1">
      <alignment horizontal="center"/>
    </xf>
    <xf numFmtId="172" fontId="17" fillId="0" borderId="0" xfId="1" applyNumberFormat="1" applyFont="1" applyFill="1" applyBorder="1" applyAlignment="1">
      <alignment horizontal="center"/>
    </xf>
    <xf numFmtId="172" fontId="18" fillId="0" borderId="0" xfId="800" applyNumberFormat="1" applyFont="1" applyFill="1" applyBorder="1" applyAlignment="1">
      <alignment horizontal="right"/>
    </xf>
    <xf numFmtId="0" fontId="21" fillId="0" borderId="0" xfId="3061" applyFont="1" applyFill="1" applyAlignment="1">
      <alignment horizontal="center"/>
    </xf>
    <xf numFmtId="0" fontId="21" fillId="0" borderId="0" xfId="3061" applyFont="1" applyFill="1" applyAlignment="1">
      <alignment horizontal="center"/>
    </xf>
    <xf numFmtId="49" fontId="17" fillId="0" borderId="0" xfId="0" applyNumberFormat="1" applyFont="1" applyAlignment="1">
      <alignment horizontal="center"/>
    </xf>
    <xf numFmtId="0" fontId="21" fillId="0" borderId="0" xfId="2" quotePrefix="1" applyFont="1" applyAlignment="1">
      <alignment horizontal="center"/>
    </xf>
    <xf numFmtId="0" fontId="13" fillId="0" borderId="0" xfId="2" applyFont="1" applyAlignment="1">
      <alignment horizontal="center"/>
    </xf>
    <xf numFmtId="0" fontId="16" fillId="0" borderId="0" xfId="2" applyFont="1" applyAlignment="1">
      <alignment horizontal="center"/>
    </xf>
    <xf numFmtId="0" fontId="13" fillId="0" borderId="0" xfId="2" applyFont="1" applyAlignment="1">
      <alignment horizontal="center" wrapText="1"/>
    </xf>
    <xf numFmtId="0" fontId="16" fillId="0" borderId="0" xfId="2" applyFont="1" applyAlignment="1">
      <alignment horizontal="center" wrapText="1"/>
    </xf>
    <xf numFmtId="49" fontId="31" fillId="0" borderId="0" xfId="0" applyNumberFormat="1" applyFont="1" applyAlignment="1">
      <alignment horizontal="center" wrapText="1"/>
    </xf>
    <xf numFmtId="49" fontId="17" fillId="0" borderId="0" xfId="0" applyNumberFormat="1" applyFont="1" applyAlignment="1">
      <alignment horizontal="center" wrapText="1"/>
    </xf>
    <xf numFmtId="0" fontId="16" fillId="0" borderId="0" xfId="3060" applyFont="1" applyAlignment="1">
      <alignment horizontal="center"/>
    </xf>
    <xf numFmtId="172" fontId="21" fillId="0" borderId="0" xfId="800" applyNumberFormat="1" applyFont="1" applyFill="1" applyBorder="1" applyAlignment="1">
      <alignment horizontal="center"/>
    </xf>
    <xf numFmtId="0" fontId="21" fillId="0" borderId="0" xfId="3060" quotePrefix="1" applyFont="1" applyAlignment="1">
      <alignment horizontal="center"/>
    </xf>
    <xf numFmtId="0" fontId="19" fillId="0" borderId="0" xfId="4720" applyFont="1" applyAlignment="1">
      <alignment horizontal="center"/>
    </xf>
    <xf numFmtId="0" fontId="23" fillId="0" borderId="4" xfId="4720" applyFont="1" applyBorder="1" applyAlignment="1">
      <alignment horizontal="center"/>
    </xf>
    <xf numFmtId="175" fontId="23" fillId="0" borderId="4" xfId="0" applyNumberFormat="1" applyFont="1" applyBorder="1" applyAlignment="1">
      <alignment horizontal="center"/>
    </xf>
    <xf numFmtId="0" fontId="23" fillId="0" borderId="0" xfId="4720" applyFont="1" applyAlignment="1">
      <alignment horizontal="center"/>
    </xf>
    <xf numFmtId="0" fontId="20" fillId="0" borderId="0" xfId="4720" applyFont="1" applyAlignment="1">
      <alignment horizontal="center"/>
    </xf>
    <xf numFmtId="0" fontId="17" fillId="0" borderId="4" xfId="3060" applyFont="1" applyBorder="1" applyAlignment="1">
      <alignment horizontal="center"/>
    </xf>
    <xf numFmtId="0" fontId="21" fillId="0" borderId="0" xfId="3060" applyFont="1" applyAlignment="1">
      <alignment horizontal="center"/>
    </xf>
    <xf numFmtId="2" fontId="17" fillId="0" borderId="0" xfId="7" quotePrefix="1" applyNumberFormat="1" applyFont="1" applyAlignment="1">
      <alignment horizontal="center" vertical="center"/>
    </xf>
    <xf numFmtId="2" fontId="17" fillId="0" borderId="0" xfId="7" applyNumberFormat="1" applyFont="1" applyAlignment="1">
      <alignment horizontal="center" vertical="center"/>
    </xf>
    <xf numFmtId="0" fontId="21" fillId="0" borderId="0" xfId="7" applyFont="1" applyAlignment="1">
      <alignment horizontal="center" vertical="center"/>
    </xf>
    <xf numFmtId="0" fontId="16" fillId="0" borderId="0" xfId="7" applyFont="1" applyAlignment="1">
      <alignment horizontal="center" vertical="center"/>
    </xf>
    <xf numFmtId="0" fontId="16" fillId="0" borderId="0" xfId="3061" applyFont="1" applyFill="1" applyAlignment="1">
      <alignment horizontal="center"/>
    </xf>
    <xf numFmtId="2" fontId="17" fillId="0" borderId="0" xfId="3061" applyNumberFormat="1" applyFont="1" applyFill="1" applyAlignment="1">
      <alignment horizontal="center"/>
    </xf>
    <xf numFmtId="0" fontId="21" fillId="0" borderId="0" xfId="3061" applyFont="1" applyFill="1" applyAlignment="1">
      <alignment horizontal="center"/>
    </xf>
  </cellXfs>
  <cellStyles count="4733">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 5" xfId="4732" xr:uid="{569C978A-67DB-4BF7-B0C0-8E399D258E56}"/>
    <cellStyle name="Comma 10_rat111a101b-09t-งบ" xfId="563" xr:uid="{00000000-0005-0000-0000-00001E020000}"/>
    <cellStyle name="Comma 100" xfId="5" xr:uid="{00000000-0005-0000-0000-00001F020000}"/>
    <cellStyle name="Comma 100 2" xfId="3059" xr:uid="{00000000-0005-0000-0000-000020020000}"/>
    <cellStyle name="Comma 100 2 2" xfId="3706" xr:uid="{879A089E-9E78-415A-99D3-6A81A350798C}"/>
    <cellStyle name="Comma 100 3" xfId="3068" xr:uid="{B3690AC6-3DB2-4A37-B655-F2C41487621E}"/>
    <cellStyle name="Comma 108" xfId="564" xr:uid="{00000000-0005-0000-0000-000021020000}"/>
    <cellStyle name="Comma 108 2" xfId="3717" xr:uid="{11265002-E60E-4B5D-89DB-87CCD412BA18}"/>
    <cellStyle name="Comma 11" xfId="565" xr:uid="{00000000-0005-0000-0000-000022020000}"/>
    <cellStyle name="Comma 11 2" xfId="566" xr:uid="{00000000-0005-0000-0000-000023020000}"/>
    <cellStyle name="Comma 11 2 2" xfId="567" xr:uid="{00000000-0005-0000-0000-000024020000}"/>
    <cellStyle name="Comma 11 2 2 2" xfId="568" xr:uid="{00000000-0005-0000-0000-000025020000}"/>
    <cellStyle name="Comma 11 2 2 3" xfId="3720" xr:uid="{4CC475CE-4EA6-40EE-AA6E-B80BC72B8AC9}"/>
    <cellStyle name="Comma 11 2 3" xfId="569" xr:uid="{00000000-0005-0000-0000-000026020000}"/>
    <cellStyle name="Comma 11 2 3 2" xfId="3721" xr:uid="{D825710D-84A5-4380-9377-83FAE95AD6C1}"/>
    <cellStyle name="Comma 11 2 4" xfId="3719" xr:uid="{4491D85D-30F0-4973-BA3A-2FEFE0EDBC02}"/>
    <cellStyle name="Comma 11 3" xfId="570" xr:uid="{00000000-0005-0000-0000-000027020000}"/>
    <cellStyle name="Comma 11 3 2" xfId="571" xr:uid="{00000000-0005-0000-0000-000028020000}"/>
    <cellStyle name="Comma 11 3 2 2" xfId="3723" xr:uid="{BBE89053-27F6-48A7-9A09-A6B6BA96FCBC}"/>
    <cellStyle name="Comma 11 3 3" xfId="3722" xr:uid="{B42E6BF8-3981-4055-9A3A-746AA4F2F8A5}"/>
    <cellStyle name="Comma 11 4" xfId="572" xr:uid="{00000000-0005-0000-0000-000029020000}"/>
    <cellStyle name="Comma 11 4 2" xfId="573" xr:uid="{00000000-0005-0000-0000-00002A020000}"/>
    <cellStyle name="Comma 11 5" xfId="574" xr:uid="{00000000-0005-0000-0000-00002B020000}"/>
    <cellStyle name="Comma 11 5 2" xfId="3724" xr:uid="{39C8917E-02E9-4903-8914-7AE1A470FACE}"/>
    <cellStyle name="Comma 11 6" xfId="3718" xr:uid="{1E82D271-2C5A-4B5F-B93D-FCF68242CD83}"/>
    <cellStyle name="Comma 12" xfId="575" xr:uid="{00000000-0005-0000-0000-00002C020000}"/>
    <cellStyle name="Comma 12 2" xfId="576" xr:uid="{00000000-0005-0000-0000-00002D020000}"/>
    <cellStyle name="Comma 12 2 2" xfId="577" xr:uid="{00000000-0005-0000-0000-00002E020000}"/>
    <cellStyle name="Comma 12 2 2 2" xfId="578" xr:uid="{00000000-0005-0000-0000-00002F020000}"/>
    <cellStyle name="Comma 12 2 2 2 2" xfId="3726" xr:uid="{EA8BF4D3-B9F2-438C-A87F-AFCF22307690}"/>
    <cellStyle name="Comma 12 2 2 3" xfId="579" xr:uid="{00000000-0005-0000-0000-000030020000}"/>
    <cellStyle name="Comma 12 2 3" xfId="580" xr:uid="{00000000-0005-0000-0000-000031020000}"/>
    <cellStyle name="Comma 12 2 4" xfId="581" xr:uid="{00000000-0005-0000-0000-000032020000}"/>
    <cellStyle name="Comma 12 2 5" xfId="582" xr:uid="{00000000-0005-0000-0000-000033020000}"/>
    <cellStyle name="Comma 12 2 5 2" xfId="583" xr:uid="{00000000-0005-0000-0000-000034020000}"/>
    <cellStyle name="Comma 12 2 5 2 2" xfId="584" xr:uid="{00000000-0005-0000-0000-000035020000}"/>
    <cellStyle name="Comma 12 2 5 2 3" xfId="585" xr:uid="{00000000-0005-0000-0000-000036020000}"/>
    <cellStyle name="Comma 12 2 5 2 4" xfId="586" xr:uid="{00000000-0005-0000-0000-000037020000}"/>
    <cellStyle name="Comma 12 2 6" xfId="587" xr:uid="{00000000-0005-0000-0000-000038020000}"/>
    <cellStyle name="Comma 12 2 7" xfId="588" xr:uid="{00000000-0005-0000-0000-000039020000}"/>
    <cellStyle name="Comma 12 2 7 2" xfId="3727" xr:uid="{0910417B-5589-4E7E-A1C0-04943428EF10}"/>
    <cellStyle name="Comma 12 3" xfId="589" xr:uid="{00000000-0005-0000-0000-00003A020000}"/>
    <cellStyle name="Comma 12 3 2" xfId="590" xr:uid="{00000000-0005-0000-0000-00003B020000}"/>
    <cellStyle name="Comma 12 3 2 2" xfId="3728" xr:uid="{F2491FCD-4B29-4D66-9C87-91D1EFB9E887}"/>
    <cellStyle name="Comma 12 4" xfId="591" xr:uid="{00000000-0005-0000-0000-00003C020000}"/>
    <cellStyle name="Comma 12 4 2" xfId="592" xr:uid="{00000000-0005-0000-0000-00003D020000}"/>
    <cellStyle name="Comma 12 4 3" xfId="593" xr:uid="{00000000-0005-0000-0000-00003E020000}"/>
    <cellStyle name="Comma 12 4 4" xfId="594" xr:uid="{00000000-0005-0000-0000-00003F020000}"/>
    <cellStyle name="Comma 12 4 5" xfId="595" xr:uid="{00000000-0005-0000-0000-000040020000}"/>
    <cellStyle name="Comma 12 4 6" xfId="596" xr:uid="{00000000-0005-0000-0000-000041020000}"/>
    <cellStyle name="Comma 12 4 7" xfId="597" xr:uid="{00000000-0005-0000-0000-000042020000}"/>
    <cellStyle name="Comma 12 4 7 2" xfId="598" xr:uid="{00000000-0005-0000-0000-000043020000}"/>
    <cellStyle name="Comma 12 4 7 2 2" xfId="599" xr:uid="{00000000-0005-0000-0000-000044020000}"/>
    <cellStyle name="Comma 12 4 7 2 3" xfId="600" xr:uid="{00000000-0005-0000-0000-000045020000}"/>
    <cellStyle name="Comma 12 4 7 2 4" xfId="601" xr:uid="{00000000-0005-0000-0000-000046020000}"/>
    <cellStyle name="Comma 12 4 8" xfId="602" xr:uid="{00000000-0005-0000-0000-000047020000}"/>
    <cellStyle name="Comma 12 4 9" xfId="603" xr:uid="{00000000-0005-0000-0000-000048020000}"/>
    <cellStyle name="Comma 12 4 9 2" xfId="3729" xr:uid="{07CF1CAA-EE88-4D86-AADA-B96AD4174FEB}"/>
    <cellStyle name="Comma 12 5" xfId="604" xr:uid="{00000000-0005-0000-0000-000049020000}"/>
    <cellStyle name="Comma 12 5 2" xfId="3730" xr:uid="{89B2BFF4-2237-41BF-8DD4-C674025B9AEF}"/>
    <cellStyle name="Comma 12 6" xfId="3725" xr:uid="{372DB719-47F5-4C59-AB6A-1F9508481597}"/>
    <cellStyle name="Comma 13" xfId="605" xr:uid="{00000000-0005-0000-0000-00004A020000}"/>
    <cellStyle name="Comma 13 2" xfId="606" xr:uid="{00000000-0005-0000-0000-00004B020000}"/>
    <cellStyle name="Comma 13 2 2" xfId="607" xr:uid="{00000000-0005-0000-0000-00004C020000}"/>
    <cellStyle name="Comma 13 2 2 2" xfId="3732" xr:uid="{74639D86-F63E-4E5C-9C66-48BFBBB56186}"/>
    <cellStyle name="Comma 13 2 3" xfId="3731" xr:uid="{B9DA4990-BC8A-4308-8972-4AF820C099AF}"/>
    <cellStyle name="Comma 13 3" xfId="608" xr:uid="{00000000-0005-0000-0000-00004D020000}"/>
    <cellStyle name="Comma 13 4" xfId="609" xr:uid="{00000000-0005-0000-0000-00004E020000}"/>
    <cellStyle name="Comma 13 4 2" xfId="3733" xr:uid="{4DB2AFA4-F6A3-4A01-9EE8-1CEE90C855BB}"/>
    <cellStyle name="Comma 13 5" xfId="610" xr:uid="{00000000-0005-0000-0000-00004F020000}"/>
    <cellStyle name="Comma 14" xfId="611" xr:uid="{00000000-0005-0000-0000-000050020000}"/>
    <cellStyle name="Comma 14 2" xfId="612" xr:uid="{00000000-0005-0000-0000-000051020000}"/>
    <cellStyle name="Comma 14 2 2" xfId="613" xr:uid="{00000000-0005-0000-0000-000052020000}"/>
    <cellStyle name="Comma 14 2 3" xfId="614" xr:uid="{00000000-0005-0000-0000-000053020000}"/>
    <cellStyle name="Comma 14 3" xfId="615" xr:uid="{00000000-0005-0000-0000-000054020000}"/>
    <cellStyle name="Comma 14 4" xfId="616" xr:uid="{00000000-0005-0000-0000-000055020000}"/>
    <cellStyle name="Comma 15" xfId="617" xr:uid="{00000000-0005-0000-0000-000056020000}"/>
    <cellStyle name="Comma 15 2" xfId="618" xr:uid="{00000000-0005-0000-0000-000057020000}"/>
    <cellStyle name="Comma 15 2 2" xfId="619" xr:uid="{00000000-0005-0000-0000-000058020000}"/>
    <cellStyle name="Comma 15 3" xfId="620" xr:uid="{00000000-0005-0000-0000-000059020000}"/>
    <cellStyle name="Comma 15 4" xfId="621" xr:uid="{00000000-0005-0000-0000-00005A020000}"/>
    <cellStyle name="Comma 16" xfId="622" xr:uid="{00000000-0005-0000-0000-00005B020000}"/>
    <cellStyle name="Comma 17" xfId="623" xr:uid="{00000000-0005-0000-0000-00005C020000}"/>
    <cellStyle name="Comma 18" xfId="624" xr:uid="{00000000-0005-0000-0000-00005D020000}"/>
    <cellStyle name="Comma 19" xfId="625" xr:uid="{00000000-0005-0000-0000-00005E020000}"/>
    <cellStyle name="Comma 2" xfId="17" xr:uid="{00000000-0005-0000-0000-00005F020000}"/>
    <cellStyle name="Comma 2 10" xfId="626" xr:uid="{00000000-0005-0000-0000-000060020000}"/>
    <cellStyle name="Comma 2 10 2" xfId="627" xr:uid="{00000000-0005-0000-0000-000061020000}"/>
    <cellStyle name="Comma 2 10 2 2" xfId="3734" xr:uid="{CE7B6268-D147-4EF6-9C32-292C064FDC5F}"/>
    <cellStyle name="Comma 2 11" xfId="628" xr:uid="{00000000-0005-0000-0000-000062020000}"/>
    <cellStyle name="Comma 2 11 2" xfId="629" xr:uid="{00000000-0005-0000-0000-000063020000}"/>
    <cellStyle name="Comma 2 11 2 2" xfId="3736" xr:uid="{646C8E3D-7E40-4A12-AC4D-19DA9304C718}"/>
    <cellStyle name="Comma 2 11 3" xfId="3735" xr:uid="{94515C64-8614-4880-A0B7-8E22C2B9F9B2}"/>
    <cellStyle name="Comma 2 12" xfId="630" xr:uid="{00000000-0005-0000-0000-000064020000}"/>
    <cellStyle name="Comma 2 12 2" xfId="3737" xr:uid="{5E972F7C-A2F1-48A2-9755-4D8192B1B0A5}"/>
    <cellStyle name="Comma 2 13" xfId="631" xr:uid="{00000000-0005-0000-0000-000065020000}"/>
    <cellStyle name="Comma 2 13 2" xfId="632" xr:uid="{00000000-0005-0000-0000-000066020000}"/>
    <cellStyle name="Comma 2 13 2 2" xfId="3739" xr:uid="{129C3A20-CD28-4230-80B0-59AD0FC11DD4}"/>
    <cellStyle name="Comma 2 13 2 3" xfId="3078" xr:uid="{D99D201B-43F9-41BF-8990-2C43D1D855F4}"/>
    <cellStyle name="Comma 2 13 3" xfId="633" xr:uid="{00000000-0005-0000-0000-000067020000}"/>
    <cellStyle name="Comma 2 13 3 2" xfId="3740" xr:uid="{0CC34E04-9BBB-45CA-9876-CEFC9C70D45B}"/>
    <cellStyle name="Comma 2 13 3 3" xfId="3079" xr:uid="{2AE9484B-0C93-4991-ADF4-0C517A56B719}"/>
    <cellStyle name="Comma 2 13 4" xfId="3738" xr:uid="{2C102AEF-17C8-4B7E-B50A-004B9A0D8600}"/>
    <cellStyle name="Comma 2 13 5" xfId="3077" xr:uid="{046B0D25-3613-45C3-A677-5284BAD123E7}"/>
    <cellStyle name="Comma 2 14" xfId="634" xr:uid="{00000000-0005-0000-0000-000068020000}"/>
    <cellStyle name="Comma 2 14 2" xfId="635" xr:uid="{00000000-0005-0000-0000-000069020000}"/>
    <cellStyle name="Comma 2 14 2 2" xfId="3742" xr:uid="{9073BEA9-5EEB-4CD0-B0DB-9D3F8596FAA8}"/>
    <cellStyle name="Comma 2 14 2 3" xfId="3081" xr:uid="{EE9968DA-000A-49BE-83F3-BBBD068CF02F}"/>
    <cellStyle name="Comma 2 14 3" xfId="636" xr:uid="{00000000-0005-0000-0000-00006A020000}"/>
    <cellStyle name="Comma 2 14 3 2" xfId="3743" xr:uid="{16F614EE-81DE-419C-A19E-EAF1C9E7058B}"/>
    <cellStyle name="Comma 2 14 3 3" xfId="3082" xr:uid="{5B33DE86-EAFC-4588-B27B-DC13A27215BF}"/>
    <cellStyle name="Comma 2 14 4" xfId="3741" xr:uid="{E0386EFB-CA12-4291-A72B-0BF2DE6E6BB8}"/>
    <cellStyle name="Comma 2 14 5" xfId="3080" xr:uid="{E679FD9B-BFDC-465E-9CBE-BEAF40425527}"/>
    <cellStyle name="Comma 2 15" xfId="637" xr:uid="{00000000-0005-0000-0000-00006B020000}"/>
    <cellStyle name="Comma 2 16" xfId="638" xr:uid="{00000000-0005-0000-0000-00006C020000}"/>
    <cellStyle name="Comma 2 2" xfId="639" xr:uid="{00000000-0005-0000-0000-00006D020000}"/>
    <cellStyle name="Comma 2 2 2" xfId="640" xr:uid="{00000000-0005-0000-0000-00006E020000}"/>
    <cellStyle name="Comma 2 2 2 2" xfId="641" xr:uid="{00000000-0005-0000-0000-00006F020000}"/>
    <cellStyle name="Comma 2 2 2 2 2" xfId="20" xr:uid="{00000000-0005-0000-0000-000070020000}"/>
    <cellStyle name="Comma 2 2 2 2 2 2" xfId="3746" xr:uid="{B688A4DB-7BDF-49CA-9EFF-E29AE85E4825}"/>
    <cellStyle name="Comma 2 2 2 2 3" xfId="642" xr:uid="{00000000-0005-0000-0000-000071020000}"/>
    <cellStyle name="Comma 2 2 2 2 3 2" xfId="3747" xr:uid="{46655154-EAB5-4D26-9CBE-57622D2B09E7}"/>
    <cellStyle name="Comma 2 2 2 3" xfId="643" xr:uid="{00000000-0005-0000-0000-000072020000}"/>
    <cellStyle name="Comma 2 2 2 3 2" xfId="3748" xr:uid="{9320A580-0690-4A20-92DD-240841D85DCE}"/>
    <cellStyle name="Comma 2 2 2 4" xfId="644" xr:uid="{00000000-0005-0000-0000-000073020000}"/>
    <cellStyle name="Comma 2 2 2 4 2" xfId="3749" xr:uid="{751E42E5-CE3B-4790-B047-3B4B78DF0C6B}"/>
    <cellStyle name="Comma 2 2 2 5" xfId="645" xr:uid="{00000000-0005-0000-0000-000074020000}"/>
    <cellStyle name="Comma 2 2 2 5 2" xfId="3750" xr:uid="{7DE5DEAD-4520-44D1-86A4-C4C5F3B991CE}"/>
    <cellStyle name="Comma 2 2 2 6" xfId="646" xr:uid="{00000000-0005-0000-0000-000075020000}"/>
    <cellStyle name="Comma 2 2 2 6 2" xfId="3751" xr:uid="{8357E20D-05B5-4D55-91C4-EE994440A65E}"/>
    <cellStyle name="Comma 2 2 2 7" xfId="647" xr:uid="{00000000-0005-0000-0000-000076020000}"/>
    <cellStyle name="Comma 2 2 2 7 2" xfId="3752" xr:uid="{641D7046-5CB3-4BE7-B9BE-BFC7845D1DDA}"/>
    <cellStyle name="Comma 2 2 2 8" xfId="3745" xr:uid="{B8FF2E61-B3D0-464F-9BF7-955D59A9E4EB}"/>
    <cellStyle name="Comma 2 2 3" xfId="648" xr:uid="{00000000-0005-0000-0000-000077020000}"/>
    <cellStyle name="Comma 2 2 3 2" xfId="649" xr:uid="{00000000-0005-0000-0000-000078020000}"/>
    <cellStyle name="Comma 2 2 3 2 2" xfId="3754" xr:uid="{ABAE083A-C7F8-4C0F-A615-D0A3F397D36D}"/>
    <cellStyle name="Comma 2 2 3 3" xfId="650" xr:uid="{00000000-0005-0000-0000-000079020000}"/>
    <cellStyle name="Comma 2 2 3 3 2" xfId="3755" xr:uid="{50B25333-0D0F-4F32-B98F-82F087669ED1}"/>
    <cellStyle name="Comma 2 2 3 4" xfId="651" xr:uid="{00000000-0005-0000-0000-00007A020000}"/>
    <cellStyle name="Comma 2 2 3 4 2" xfId="3756" xr:uid="{676CA3FA-5154-4FEA-8DAB-65E044C52F3D}"/>
    <cellStyle name="Comma 2 2 3 5" xfId="3753" xr:uid="{089FEE68-CB55-4351-B216-35FE28EBA904}"/>
    <cellStyle name="Comma 2 2 4" xfId="652" xr:uid="{00000000-0005-0000-0000-00007B020000}"/>
    <cellStyle name="Comma 2 2 4 2" xfId="3757" xr:uid="{A43D70CD-0D40-47F2-83B6-41CBAA72E64B}"/>
    <cellStyle name="Comma 2 2 5" xfId="653" xr:uid="{00000000-0005-0000-0000-00007C020000}"/>
    <cellStyle name="Comma 2 2 5 2" xfId="3758" xr:uid="{E5F19C0B-DD63-40C1-B5A4-22CDD9955FE7}"/>
    <cellStyle name="Comma 2 2 6" xfId="654" xr:uid="{00000000-0005-0000-0000-00007D020000}"/>
    <cellStyle name="Comma 2 2 6 2" xfId="3759" xr:uid="{E2E15B53-B35F-4ECB-8327-03114C435B81}"/>
    <cellStyle name="Comma 2 2 7" xfId="3744" xr:uid="{18D771CB-A9A0-455B-B420-901C0A8624D2}"/>
    <cellStyle name="Comma 2 3" xfId="655" xr:uid="{00000000-0005-0000-0000-00007E020000}"/>
    <cellStyle name="Comma 2 3 10" xfId="3760" xr:uid="{5DFD138A-ACC0-453C-AB39-A7C49140280F}"/>
    <cellStyle name="Comma 2 3 2" xfId="656" xr:uid="{00000000-0005-0000-0000-00007F020000}"/>
    <cellStyle name="Comma 2 3 2 2" xfId="3761" xr:uid="{9F8BE0A8-9B90-45C4-A5A5-AED866CDBC8D}"/>
    <cellStyle name="Comma 2 3 3" xfId="657" xr:uid="{00000000-0005-0000-0000-000080020000}"/>
    <cellStyle name="Comma 2 3 3 2" xfId="658" xr:uid="{00000000-0005-0000-0000-000081020000}"/>
    <cellStyle name="Comma 2 3 3 2 2" xfId="659" xr:uid="{00000000-0005-0000-0000-000082020000}"/>
    <cellStyle name="Comma 2 3 3 2 2 2" xfId="3764" xr:uid="{BF7F0267-BC4F-40F4-A09F-3F27A3BD6641}"/>
    <cellStyle name="Comma 2 3 3 2 2 3" xfId="3084" xr:uid="{78ED1B38-DB52-4343-9C94-53E3B74D4793}"/>
    <cellStyle name="Comma 2 3 3 2 3" xfId="660" xr:uid="{00000000-0005-0000-0000-000083020000}"/>
    <cellStyle name="Comma 2 3 3 2 3 2" xfId="3765" xr:uid="{2AD3449E-47FD-4922-8764-173400DEBEDB}"/>
    <cellStyle name="Comma 2 3 3 2 3 3" xfId="3085" xr:uid="{CF3EB464-412B-49AA-B9A4-3D199EF477E4}"/>
    <cellStyle name="Comma 2 3 3 2 4" xfId="3763" xr:uid="{ACB355DC-8E23-4F67-8DCA-7E8695DDE854}"/>
    <cellStyle name="Comma 2 3 3 2 5" xfId="3083" xr:uid="{6EBAE2E5-0C1F-4730-BEF8-D9CF3754FFE4}"/>
    <cellStyle name="Comma 2 3 3 3" xfId="3762" xr:uid="{E2D94B3C-A8D4-42D2-BD8E-36E84516CBFF}"/>
    <cellStyle name="Comma 2 3 4" xfId="661" xr:uid="{00000000-0005-0000-0000-000084020000}"/>
    <cellStyle name="Comma 2 3 4 2" xfId="3766" xr:uid="{9437EA8B-62A8-4682-8D58-63B9F3FCC90F}"/>
    <cellStyle name="Comma 2 3 5" xfId="662" xr:uid="{00000000-0005-0000-0000-000085020000}"/>
    <cellStyle name="Comma 2 3 5 2" xfId="663" xr:uid="{00000000-0005-0000-0000-000086020000}"/>
    <cellStyle name="Comma 2 3 5 2 2" xfId="3768" xr:uid="{A85B8EFB-CEB6-4107-A710-7AFEB63BABED}"/>
    <cellStyle name="Comma 2 3 5 2 3" xfId="3087" xr:uid="{C79D77B9-1A77-4D5C-A64C-E34EBF8A5E23}"/>
    <cellStyle name="Comma 2 3 5 3" xfId="664" xr:uid="{00000000-0005-0000-0000-000087020000}"/>
    <cellStyle name="Comma 2 3 5 3 2" xfId="3769" xr:uid="{531D225C-9B6E-43EE-B281-AA52DAED589F}"/>
    <cellStyle name="Comma 2 3 5 3 3" xfId="3088" xr:uid="{03F1B579-3E84-431E-9ECF-E915666038FA}"/>
    <cellStyle name="Comma 2 3 5 4" xfId="3767" xr:uid="{5D323A0E-FCC9-41A2-82B2-6ABA7FF45F56}"/>
    <cellStyle name="Comma 2 3 5 5" xfId="3086" xr:uid="{F705DBA4-00C0-4314-9961-435D138CEC24}"/>
    <cellStyle name="Comma 2 3 6" xfId="665" xr:uid="{00000000-0005-0000-0000-000088020000}"/>
    <cellStyle name="Comma 2 3 6 2" xfId="666" xr:uid="{00000000-0005-0000-0000-000089020000}"/>
    <cellStyle name="Comma 2 3 6 2 2" xfId="3771" xr:uid="{D5AAC271-6532-4244-A3D4-B89FB0863480}"/>
    <cellStyle name="Comma 2 3 6 2 3" xfId="3090" xr:uid="{4BDFFE2B-13C1-48EC-A84D-D7C19E644B6C}"/>
    <cellStyle name="Comma 2 3 6 3" xfId="667" xr:uid="{00000000-0005-0000-0000-00008A020000}"/>
    <cellStyle name="Comma 2 3 6 3 2" xfId="3772" xr:uid="{5A637CDC-8A94-4D0F-A761-B4E79B2EE1AF}"/>
    <cellStyle name="Comma 2 3 6 3 3" xfId="3091" xr:uid="{DDB14D56-1EEA-4640-AE84-7D13C7109B7B}"/>
    <cellStyle name="Comma 2 3 6 4" xfId="3770" xr:uid="{D663CEF5-8631-4518-9FC3-1523B9D89A1D}"/>
    <cellStyle name="Comma 2 3 6 5" xfId="3089" xr:uid="{0D6B8145-E30D-4D27-8265-DE11D26F3D53}"/>
    <cellStyle name="Comma 2 3 7" xfId="668" xr:uid="{00000000-0005-0000-0000-00008B020000}"/>
    <cellStyle name="Comma 2 3 7 2" xfId="3773" xr:uid="{BF7C2576-1421-497C-A727-CDC9D2B6A038}"/>
    <cellStyle name="Comma 2 3 8" xfId="669" xr:uid="{00000000-0005-0000-0000-00008C020000}"/>
    <cellStyle name="Comma 2 3 8 2" xfId="3774" xr:uid="{B5534F3E-7B9A-42A7-AF0E-189E8BC2E421}"/>
    <cellStyle name="Comma 2 3 9" xfId="670" xr:uid="{00000000-0005-0000-0000-00008D020000}"/>
    <cellStyle name="Comma 2 4" xfId="671" xr:uid="{00000000-0005-0000-0000-00008E020000}"/>
    <cellStyle name="Comma 2 4 2" xfId="672" xr:uid="{00000000-0005-0000-0000-00008F020000}"/>
    <cellStyle name="Comma 2 4 2 2" xfId="3776" xr:uid="{7701C710-ABA6-4E84-BBAA-2C3B9F9A3FD3}"/>
    <cellStyle name="Comma 2 4 3" xfId="673" xr:uid="{00000000-0005-0000-0000-000090020000}"/>
    <cellStyle name="Comma 2 4 4" xfId="674" xr:uid="{00000000-0005-0000-0000-000091020000}"/>
    <cellStyle name="Comma 2 4 4 2" xfId="3777" xr:uid="{BF4CC112-3D8B-4C59-9119-F07C9D5EE060}"/>
    <cellStyle name="Comma 2 4 5" xfId="675" xr:uid="{00000000-0005-0000-0000-000092020000}"/>
    <cellStyle name="Comma 2 4 5 2" xfId="3778" xr:uid="{8AC0EB47-BCA3-4F97-84E6-3671E0A14969}"/>
    <cellStyle name="Comma 2 4 6" xfId="676" xr:uid="{00000000-0005-0000-0000-000093020000}"/>
    <cellStyle name="Comma 2 4 6 2" xfId="3779" xr:uid="{6CB74660-EBA6-4420-970A-A9BF0197F89B}"/>
    <cellStyle name="Comma 2 4 7" xfId="3775" xr:uid="{CA74331C-F515-493E-8F56-ADDEBE7049B3}"/>
    <cellStyle name="Comma 2 5" xfId="677" xr:uid="{00000000-0005-0000-0000-000094020000}"/>
    <cellStyle name="Comma 2 5 2" xfId="678" xr:uid="{00000000-0005-0000-0000-000095020000}"/>
    <cellStyle name="Comma 2 5 2 2" xfId="679" xr:uid="{00000000-0005-0000-0000-000096020000}"/>
    <cellStyle name="Comma 2 5 2 2 2" xfId="3782" xr:uid="{17A0F037-6175-4FBD-B70E-E6C702AF5786}"/>
    <cellStyle name="Comma 2 5 2 3" xfId="680" xr:uid="{00000000-0005-0000-0000-000097020000}"/>
    <cellStyle name="Comma 2 5 2 3 2" xfId="3783" xr:uid="{EDFEB7E2-8618-45C1-8A9A-D0C28F5291E0}"/>
    <cellStyle name="Comma 2 5 2 4" xfId="3781" xr:uid="{C865C4CD-B229-4CD7-8B44-DFA861236E18}"/>
    <cellStyle name="Comma 2 5 3" xfId="681" xr:uid="{00000000-0005-0000-0000-000098020000}"/>
    <cellStyle name="Comma 2 5 3 2" xfId="3784" xr:uid="{5B003B17-D862-4526-8D3B-C9D35F5A6E33}"/>
    <cellStyle name="Comma 2 5 4" xfId="682" xr:uid="{00000000-0005-0000-0000-000099020000}"/>
    <cellStyle name="Comma 2 5 4 2" xfId="3785" xr:uid="{35E685CB-B4DB-4528-9D98-0E5CCD0BA5FD}"/>
    <cellStyle name="Comma 2 5 5" xfId="683" xr:uid="{00000000-0005-0000-0000-00009A020000}"/>
    <cellStyle name="Comma 2 5 5 2" xfId="3786" xr:uid="{75A7A8F5-1273-43E4-BE16-E6D8726D1DE4}"/>
    <cellStyle name="Comma 2 5 6" xfId="3780" xr:uid="{964D05AB-59C4-4585-BCE0-E940D2D1F01F}"/>
    <cellStyle name="Comma 2 6" xfId="684" xr:uid="{00000000-0005-0000-0000-00009B020000}"/>
    <cellStyle name="Comma 2 6 2" xfId="685" xr:uid="{00000000-0005-0000-0000-00009C020000}"/>
    <cellStyle name="Comma 2 6 2 2" xfId="3787" xr:uid="{93434BE9-BE4A-4BD3-8450-C87A0C70195F}"/>
    <cellStyle name="Comma 2 6 3" xfId="686" xr:uid="{00000000-0005-0000-0000-00009D020000}"/>
    <cellStyle name="Comma 2 6 3 2" xfId="3788" xr:uid="{63638E42-1F2E-4AFE-97E6-D6F89667A8F9}"/>
    <cellStyle name="Comma 2 6 4" xfId="687" xr:uid="{00000000-0005-0000-0000-00009E020000}"/>
    <cellStyle name="Comma 2 6 4 2" xfId="3789" xr:uid="{A5955681-1AFA-4F26-B7ED-2A9268D2700A}"/>
    <cellStyle name="Comma 2 7" xfId="688" xr:uid="{00000000-0005-0000-0000-00009F020000}"/>
    <cellStyle name="Comma 2 7 2" xfId="689" xr:uid="{00000000-0005-0000-0000-0000A0020000}"/>
    <cellStyle name="Comma 2 7 2 2" xfId="3790" xr:uid="{6B773E37-0271-42F8-A9EC-F0A12AAF6D17}"/>
    <cellStyle name="Comma 2 7 3" xfId="690" xr:uid="{00000000-0005-0000-0000-0000A1020000}"/>
    <cellStyle name="Comma 2 8" xfId="691" xr:uid="{00000000-0005-0000-0000-0000A2020000}"/>
    <cellStyle name="Comma 2 8 2" xfId="692" xr:uid="{00000000-0005-0000-0000-0000A3020000}"/>
    <cellStyle name="Comma 2 8 2 2" xfId="3791" xr:uid="{97E127D7-67D8-4E14-A4E2-E14EEDDA1A20}"/>
    <cellStyle name="Comma 2 8 3" xfId="693" xr:uid="{00000000-0005-0000-0000-0000A4020000}"/>
    <cellStyle name="Comma 2 9" xfId="694" xr:uid="{00000000-0005-0000-0000-0000A5020000}"/>
    <cellStyle name="Comma 2 9 2" xfId="695" xr:uid="{00000000-0005-0000-0000-0000A6020000}"/>
    <cellStyle name="Comma 2 9 2 2" xfId="3793" xr:uid="{E803A0D7-CA0A-45A1-BCAE-066CE2832874}"/>
    <cellStyle name="Comma 2 9 3" xfId="3792" xr:uid="{4118E050-928E-41DF-8372-37AA0BB82793}"/>
    <cellStyle name="Comma 2_~gl60" xfId="696" xr:uid="{00000000-0005-0000-0000-0000A7020000}"/>
    <cellStyle name="Comma 20" xfId="697" xr:uid="{00000000-0005-0000-0000-0000A8020000}"/>
    <cellStyle name="Comma 21" xfId="698" xr:uid="{00000000-0005-0000-0000-0000A9020000}"/>
    <cellStyle name="Comma 21 2" xfId="699" xr:uid="{00000000-0005-0000-0000-0000AA020000}"/>
    <cellStyle name="Comma 21 2 2" xfId="700" xr:uid="{00000000-0005-0000-0000-0000AB020000}"/>
    <cellStyle name="Comma 21 2 2 2" xfId="701" xr:uid="{00000000-0005-0000-0000-0000AC020000}"/>
    <cellStyle name="Comma 21 2 2 2 2" xfId="3797" xr:uid="{5EEDC881-EC41-497D-9EF9-392D1A298228}"/>
    <cellStyle name="Comma 21 2 2 3" xfId="3796" xr:uid="{08D1DFA3-A766-4429-9D25-AE98A64581C1}"/>
    <cellStyle name="Comma 21 2 3" xfId="3795" xr:uid="{9D74E7E7-30E0-4C4A-92CF-7C19DDE65A24}"/>
    <cellStyle name="Comma 21 3" xfId="702" xr:uid="{00000000-0005-0000-0000-0000AD020000}"/>
    <cellStyle name="Comma 21 3 2" xfId="703" xr:uid="{00000000-0005-0000-0000-0000AE020000}"/>
    <cellStyle name="Comma 21 3 2 2" xfId="3799" xr:uid="{12F184C5-8A64-48CF-92A8-23CB088E9636}"/>
    <cellStyle name="Comma 21 3 3" xfId="3798" xr:uid="{346BEBD8-F48D-4800-AEEE-C722F2CFAC35}"/>
    <cellStyle name="Comma 21 4" xfId="3794" xr:uid="{59E585AD-DF47-42E1-BB46-D15956168AFB}"/>
    <cellStyle name="Comma 22" xfId="704" xr:uid="{00000000-0005-0000-0000-0000AF020000}"/>
    <cellStyle name="Comma 22 2" xfId="705" xr:uid="{00000000-0005-0000-0000-0000B0020000}"/>
    <cellStyle name="Comma 22 2 2" xfId="706" xr:uid="{00000000-0005-0000-0000-0000B1020000}"/>
    <cellStyle name="Comma 22 2 2 10" xfId="707" xr:uid="{00000000-0005-0000-0000-0000B2020000}"/>
    <cellStyle name="Comma 22 2 2 11" xfId="708" xr:uid="{00000000-0005-0000-0000-0000B3020000}"/>
    <cellStyle name="Comma 22 2 2 12" xfId="709" xr:uid="{00000000-0005-0000-0000-0000B4020000}"/>
    <cellStyle name="Comma 22 2 2 2" xfId="710" xr:uid="{00000000-0005-0000-0000-0000B5020000}"/>
    <cellStyle name="Comma 22 2 2 3" xfId="711" xr:uid="{00000000-0005-0000-0000-0000B6020000}"/>
    <cellStyle name="Comma 22 2 2 4" xfId="712" xr:uid="{00000000-0005-0000-0000-0000B7020000}"/>
    <cellStyle name="Comma 22 2 2 5" xfId="713" xr:uid="{00000000-0005-0000-0000-0000B8020000}"/>
    <cellStyle name="Comma 22 2 2 6" xfId="714" xr:uid="{00000000-0005-0000-0000-0000B9020000}"/>
    <cellStyle name="Comma 22 2 2 7" xfId="715" xr:uid="{00000000-0005-0000-0000-0000BA020000}"/>
    <cellStyle name="Comma 22 2 2 8" xfId="716" xr:uid="{00000000-0005-0000-0000-0000BB020000}"/>
    <cellStyle name="Comma 22 2 2 9" xfId="717" xr:uid="{00000000-0005-0000-0000-0000BC020000}"/>
    <cellStyle name="Comma 22 2 3" xfId="718" xr:uid="{00000000-0005-0000-0000-0000BD020000}"/>
    <cellStyle name="Comma 22 2 3 2" xfId="3802" xr:uid="{0FD774B6-1F17-4CDD-8680-254F0196DF01}"/>
    <cellStyle name="Comma 22 2 4" xfId="719" xr:uid="{00000000-0005-0000-0000-0000BE020000}"/>
    <cellStyle name="Comma 22 2 4 2" xfId="3803" xr:uid="{4614399E-D126-4DEA-8A29-1EB8893FB7A5}"/>
    <cellStyle name="Comma 22 2 5" xfId="3801" xr:uid="{194715BD-A70A-421F-912E-EFE13453A949}"/>
    <cellStyle name="Comma 22 3" xfId="720" xr:uid="{00000000-0005-0000-0000-0000BF020000}"/>
    <cellStyle name="Comma 22 4" xfId="721" xr:uid="{00000000-0005-0000-0000-0000C0020000}"/>
    <cellStyle name="Comma 22 5" xfId="3800" xr:uid="{4EBBBAC6-6D83-4219-A91A-39D8232D4453}"/>
    <cellStyle name="Comma 23" xfId="722" xr:uid="{00000000-0005-0000-0000-0000C1020000}"/>
    <cellStyle name="Comma 23 2" xfId="3804" xr:uid="{C475940B-3597-4E26-81DB-DF741752B435}"/>
    <cellStyle name="Comma 24" xfId="723" xr:uid="{00000000-0005-0000-0000-0000C2020000}"/>
    <cellStyle name="Comma 24 2" xfId="724" xr:uid="{00000000-0005-0000-0000-0000C3020000}"/>
    <cellStyle name="Comma 25" xfId="725" xr:uid="{00000000-0005-0000-0000-0000C4020000}"/>
    <cellStyle name="Comma 25 2" xfId="726" xr:uid="{00000000-0005-0000-0000-0000C5020000}"/>
    <cellStyle name="Comma 25 2 2" xfId="727" xr:uid="{00000000-0005-0000-0000-0000C6020000}"/>
    <cellStyle name="Comma 25 2 2 2" xfId="3807" xr:uid="{B6A0C623-73D8-40B3-A9F7-22F1C47F6FC5}"/>
    <cellStyle name="Comma 25 2 3" xfId="728" xr:uid="{00000000-0005-0000-0000-0000C7020000}"/>
    <cellStyle name="Comma 25 2 3 2" xfId="3808" xr:uid="{6CA8DA0F-5440-4F68-8BE9-ADC06F89FAF3}"/>
    <cellStyle name="Comma 25 2 4" xfId="3806" xr:uid="{672B48F7-CA93-4F91-9D49-6C36E69E77FD}"/>
    <cellStyle name="Comma 25 3" xfId="729" xr:uid="{00000000-0005-0000-0000-0000C8020000}"/>
    <cellStyle name="Comma 25 3 2" xfId="3809" xr:uid="{FB27C97B-3C7B-4CA8-A865-6118D3B7AA73}"/>
    <cellStyle name="Comma 25 4" xfId="730" xr:uid="{00000000-0005-0000-0000-0000C9020000}"/>
    <cellStyle name="Comma 25 4 2" xfId="3810" xr:uid="{E13335CE-F166-4C72-A149-D720359F2C59}"/>
    <cellStyle name="Comma 25 5" xfId="3805" xr:uid="{2B39AD2B-DBD8-4585-98AB-C1B82F7DF7D0}"/>
    <cellStyle name="Comma 26" xfId="731" xr:uid="{00000000-0005-0000-0000-0000CA020000}"/>
    <cellStyle name="Comma 26 2" xfId="732" xr:uid="{00000000-0005-0000-0000-0000CB020000}"/>
    <cellStyle name="Comma 26 2 2" xfId="733" xr:uid="{00000000-0005-0000-0000-0000CC020000}"/>
    <cellStyle name="Comma 26 2 2 2" xfId="3813" xr:uid="{A4C1E699-1B28-4AD4-9359-421AD643E53C}"/>
    <cellStyle name="Comma 26 2 3" xfId="734" xr:uid="{00000000-0005-0000-0000-0000CD020000}"/>
    <cellStyle name="Comma 26 2 3 2" xfId="3814" xr:uid="{C1BA47BB-1DA4-41B9-9E48-E1D3B0D65EBE}"/>
    <cellStyle name="Comma 26 2 4" xfId="735" xr:uid="{00000000-0005-0000-0000-0000CE020000}"/>
    <cellStyle name="Comma 26 2 4 2" xfId="3815" xr:uid="{C043595D-6B6A-4119-9F8B-C399C361BBFE}"/>
    <cellStyle name="Comma 26 2 5" xfId="3812" xr:uid="{875B5534-5799-450C-8C32-4DFF6A528F07}"/>
    <cellStyle name="Comma 26 3" xfId="736" xr:uid="{00000000-0005-0000-0000-0000CF020000}"/>
    <cellStyle name="Comma 26 3 2" xfId="737" xr:uid="{00000000-0005-0000-0000-0000D0020000}"/>
    <cellStyle name="Comma 26 3 2 2" xfId="738" xr:uid="{00000000-0005-0000-0000-0000D1020000}"/>
    <cellStyle name="Comma 26 3 2 2 2" xfId="3818" xr:uid="{554096E0-0F0C-4653-B5A8-E79715B67988}"/>
    <cellStyle name="Comma 26 3 2 3" xfId="3817" xr:uid="{0A5D7DA8-6737-42E2-889F-640B539E20B4}"/>
    <cellStyle name="Comma 26 3 3" xfId="739" xr:uid="{00000000-0005-0000-0000-0000D2020000}"/>
    <cellStyle name="Comma 26 3 3 2" xfId="3819" xr:uid="{4DB8EAC2-BEE1-41F4-9F08-B0B78A35D701}"/>
    <cellStyle name="Comma 26 3 4" xfId="3816" xr:uid="{01ED3FD6-7ABE-4955-AEEB-4C802985F3DD}"/>
    <cellStyle name="Comma 26 4" xfId="740" xr:uid="{00000000-0005-0000-0000-0000D3020000}"/>
    <cellStyle name="Comma 26 4 2" xfId="741" xr:uid="{00000000-0005-0000-0000-0000D4020000}"/>
    <cellStyle name="Comma 26 4 2 2" xfId="3821" xr:uid="{AD86A20A-6152-4DA9-9CE7-120FF21502F7}"/>
    <cellStyle name="Comma 26 4 3" xfId="3820" xr:uid="{9071D02F-6520-43D3-A3DB-2BF90B6DFB31}"/>
    <cellStyle name="Comma 26 5" xfId="742" xr:uid="{00000000-0005-0000-0000-0000D5020000}"/>
    <cellStyle name="Comma 26 5 2" xfId="743" xr:uid="{00000000-0005-0000-0000-0000D6020000}"/>
    <cellStyle name="Comma 26 5 2 2" xfId="3823" xr:uid="{8EF85C73-077E-4E62-B396-B72928405297}"/>
    <cellStyle name="Comma 26 5 2 3" xfId="3093" xr:uid="{F375576B-42C4-4982-9359-B9737B495E4C}"/>
    <cellStyle name="Comma 26 5 3" xfId="744" xr:uid="{00000000-0005-0000-0000-0000D7020000}"/>
    <cellStyle name="Comma 26 5 3 2" xfId="3824" xr:uid="{5781CEC0-6CAD-4F51-8FAF-0A86F6C9E0EC}"/>
    <cellStyle name="Comma 26 5 3 3" xfId="3094" xr:uid="{8FDDEA57-97D2-4A6E-BFEE-212B16511174}"/>
    <cellStyle name="Comma 26 5 4" xfId="3822" xr:uid="{42B78E31-1A9E-4DF9-B902-96ECA4D1C784}"/>
    <cellStyle name="Comma 26 5 5" xfId="3092" xr:uid="{DB11CD8B-8724-45FE-A4AD-4B319B0AEDFE}"/>
    <cellStyle name="Comma 26 6" xfId="745" xr:uid="{00000000-0005-0000-0000-0000D8020000}"/>
    <cellStyle name="Comma 26 6 2" xfId="746" xr:uid="{00000000-0005-0000-0000-0000D9020000}"/>
    <cellStyle name="Comma 26 6 2 2" xfId="3826" xr:uid="{3CC772BB-8263-4EDE-B7E9-CDE08350801E}"/>
    <cellStyle name="Comma 26 6 2 3" xfId="3096" xr:uid="{3CE078DE-1225-430D-884F-8A0BF4D3D233}"/>
    <cellStyle name="Comma 26 6 3" xfId="747" xr:uid="{00000000-0005-0000-0000-0000DA020000}"/>
    <cellStyle name="Comma 26 6 3 2" xfId="3827" xr:uid="{A92B85CD-E3C1-44DB-8086-766318068D58}"/>
    <cellStyle name="Comma 26 6 3 3" xfId="3097" xr:uid="{A5E5BD1D-70B5-4528-AF23-023D436B60D3}"/>
    <cellStyle name="Comma 26 6 4" xfId="3825" xr:uid="{3525AA66-79B2-43ED-98ED-747E8AA255B5}"/>
    <cellStyle name="Comma 26 6 5" xfId="3095" xr:uid="{22DDAE86-75B7-4AEC-83DE-327EB0BC8374}"/>
    <cellStyle name="Comma 26 7" xfId="3811" xr:uid="{252AC425-3059-4249-A65C-6A2194961B7C}"/>
    <cellStyle name="Comma 27" xfId="748" xr:uid="{00000000-0005-0000-0000-0000DB020000}"/>
    <cellStyle name="Comma 27 2" xfId="749" xr:uid="{00000000-0005-0000-0000-0000DC020000}"/>
    <cellStyle name="Comma 27 2 2" xfId="750" xr:uid="{00000000-0005-0000-0000-0000DD020000}"/>
    <cellStyle name="Comma 27 2 2 2" xfId="3829" xr:uid="{FEE4090E-5F91-41AA-887D-05798BAC821F}"/>
    <cellStyle name="Comma 27 2 3" xfId="751" xr:uid="{00000000-0005-0000-0000-0000DE020000}"/>
    <cellStyle name="Comma 27 2 3 2" xfId="3830" xr:uid="{A4121C8D-A510-49D4-B6AF-60019B3749CB}"/>
    <cellStyle name="Comma 27 2 4" xfId="3828" xr:uid="{09C705AC-00BA-4975-A5C1-BF9AFB33A2AC}"/>
    <cellStyle name="Comma 27 3" xfId="752" xr:uid="{00000000-0005-0000-0000-0000DF020000}"/>
    <cellStyle name="Comma 27 3 2" xfId="753" xr:uid="{00000000-0005-0000-0000-0000E0020000}"/>
    <cellStyle name="Comma 27 3 3" xfId="3831" xr:uid="{56374871-186D-44EE-B6EC-AC3941828901}"/>
    <cellStyle name="Comma 27 4" xfId="754" xr:uid="{00000000-0005-0000-0000-0000E1020000}"/>
    <cellStyle name="Comma 27 4 2" xfId="3832" xr:uid="{D62590CA-B8F8-483D-811F-4C4BD90EE7C4}"/>
    <cellStyle name="Comma 27 5" xfId="755" xr:uid="{00000000-0005-0000-0000-0000E2020000}"/>
    <cellStyle name="Comma 27 5 2" xfId="3833" xr:uid="{36284F89-2514-4378-8DEA-68F45477346E}"/>
    <cellStyle name="Comma 27 6" xfId="756" xr:uid="{00000000-0005-0000-0000-0000E3020000}"/>
    <cellStyle name="Comma 27_SFC_30.09.2012 Auditt Q3 4" xfId="757" xr:uid="{00000000-0005-0000-0000-0000E4020000}"/>
    <cellStyle name="Comma 28" xfId="758" xr:uid="{00000000-0005-0000-0000-0000E5020000}"/>
    <cellStyle name="Comma 28 2" xfId="759" xr:uid="{00000000-0005-0000-0000-0000E6020000}"/>
    <cellStyle name="Comma 28 3" xfId="760" xr:uid="{00000000-0005-0000-0000-0000E7020000}"/>
    <cellStyle name="Comma 28 4" xfId="761" xr:uid="{00000000-0005-0000-0000-0000E8020000}"/>
    <cellStyle name="Comma 28 4 2" xfId="3835" xr:uid="{74CE2D08-5845-4C56-A8F3-CCDA4F412905}"/>
    <cellStyle name="Comma 28 5" xfId="762" xr:uid="{00000000-0005-0000-0000-0000E9020000}"/>
    <cellStyle name="Comma 28 5 2" xfId="3836" xr:uid="{3E00049F-82CF-4038-9193-E69387EC5662}"/>
    <cellStyle name="Comma 28 6" xfId="763" xr:uid="{00000000-0005-0000-0000-0000EA020000}"/>
    <cellStyle name="Comma 28 6 2" xfId="3837" xr:uid="{87835EC3-9E1D-45BF-BAD1-D49A24B0EDBF}"/>
    <cellStyle name="Comma 28 7" xfId="3834" xr:uid="{0053397D-2BF3-4A5D-9A88-0A86EA8F401A}"/>
    <cellStyle name="Comma 29" xfId="764" xr:uid="{00000000-0005-0000-0000-0000EB020000}"/>
    <cellStyle name="Comma 29 10" xfId="765" xr:uid="{00000000-0005-0000-0000-0000EC020000}"/>
    <cellStyle name="Comma 29 10 2" xfId="3839" xr:uid="{08D85BF4-64BF-49D9-B734-9FEF2D8A408F}"/>
    <cellStyle name="Comma 29 11" xfId="766" xr:uid="{00000000-0005-0000-0000-0000ED020000}"/>
    <cellStyle name="Comma 29 11 2" xfId="3840" xr:uid="{B141F462-66C2-41EE-808D-95686F93D289}"/>
    <cellStyle name="Comma 29 12" xfId="3838" xr:uid="{5398E328-EEEA-4AA0-B0ED-53FB73AD1DD8}"/>
    <cellStyle name="Comma 29 2" xfId="767" xr:uid="{00000000-0005-0000-0000-0000EE020000}"/>
    <cellStyle name="Comma 29 2 2" xfId="768" xr:uid="{00000000-0005-0000-0000-0000EF020000}"/>
    <cellStyle name="Comma 29 2 2 2" xfId="769" xr:uid="{00000000-0005-0000-0000-0000F0020000}"/>
    <cellStyle name="Comma 29 2 2 2 2" xfId="770" xr:uid="{00000000-0005-0000-0000-0000F1020000}"/>
    <cellStyle name="Comma 29 2 2 2 2 2" xfId="3842" xr:uid="{DCD524A4-6FC5-4C8E-AAEC-D3FC8CE7DCD5}"/>
    <cellStyle name="Comma 29 2 2 3" xfId="771" xr:uid="{00000000-0005-0000-0000-0000F2020000}"/>
    <cellStyle name="Comma 29 2 2 3 2" xfId="772" xr:uid="{00000000-0005-0000-0000-0000F3020000}"/>
    <cellStyle name="Comma 29 2 2 3 3" xfId="773" xr:uid="{00000000-0005-0000-0000-0000F4020000}"/>
    <cellStyle name="Comma 29 2 2 3 4" xfId="774" xr:uid="{00000000-0005-0000-0000-0000F5020000}"/>
    <cellStyle name="Comma 29 2 2 3 5" xfId="775" xr:uid="{00000000-0005-0000-0000-0000F6020000}"/>
    <cellStyle name="Comma 29 2 2 3 6" xfId="776" xr:uid="{00000000-0005-0000-0000-0000F7020000}"/>
    <cellStyle name="Comma 29 2 2 3 6 2" xfId="777" xr:uid="{00000000-0005-0000-0000-0000F8020000}"/>
    <cellStyle name="Comma 29 2 2 3 6 2 2" xfId="778" xr:uid="{00000000-0005-0000-0000-0000F9020000}"/>
    <cellStyle name="Comma 29 2 2 3 6 2 3" xfId="779" xr:uid="{00000000-0005-0000-0000-0000FA020000}"/>
    <cellStyle name="Comma 29 2 2 3 6 2 4" xfId="780" xr:uid="{00000000-0005-0000-0000-0000FB020000}"/>
    <cellStyle name="Comma 29 2 2 3 7" xfId="781" xr:uid="{00000000-0005-0000-0000-0000FC020000}"/>
    <cellStyle name="Comma 29 2 2 3 8" xfId="782" xr:uid="{00000000-0005-0000-0000-0000FD020000}"/>
    <cellStyle name="Comma 29 2 2 3 9" xfId="783" xr:uid="{00000000-0005-0000-0000-0000FE020000}"/>
    <cellStyle name="Comma 29 2 2 3 9 2" xfId="3843" xr:uid="{D4EF94A7-8333-4362-A253-0E500E5C94A3}"/>
    <cellStyle name="Comma 29 2 2 4" xfId="784" xr:uid="{00000000-0005-0000-0000-0000FF020000}"/>
    <cellStyle name="Comma 29 2 2 5" xfId="785" xr:uid="{00000000-0005-0000-0000-000000030000}"/>
    <cellStyle name="Comma 29 2 2 6" xfId="786" xr:uid="{00000000-0005-0000-0000-000001030000}"/>
    <cellStyle name="Comma 29 2 2 7" xfId="787" xr:uid="{00000000-0005-0000-0000-000002030000}"/>
    <cellStyle name="Comma 29 2 3" xfId="788" xr:uid="{00000000-0005-0000-0000-000003030000}"/>
    <cellStyle name="Comma 29 2 4" xfId="3841" xr:uid="{1B1CE036-BC77-472C-A9D7-F4A1B9D984FA}"/>
    <cellStyle name="Comma 29 3" xfId="789" xr:uid="{00000000-0005-0000-0000-000004030000}"/>
    <cellStyle name="Comma 29 3 2" xfId="790" xr:uid="{00000000-0005-0000-0000-000005030000}"/>
    <cellStyle name="Comma 29 3 2 2" xfId="3844" xr:uid="{D701BD14-8DED-47D5-AA14-783EC6883F3F}"/>
    <cellStyle name="Comma 29 4" xfId="791" xr:uid="{00000000-0005-0000-0000-000006030000}"/>
    <cellStyle name="Comma 29 4 2" xfId="792" xr:uid="{00000000-0005-0000-0000-000007030000}"/>
    <cellStyle name="Comma 29 4 2 2" xfId="3846" xr:uid="{71D5CAC5-7AC4-45A9-B443-FB59CD0BDBF6}"/>
    <cellStyle name="Comma 29 4 3" xfId="3845" xr:uid="{CD4102D2-9584-442E-95DE-EF314E833FFB}"/>
    <cellStyle name="Comma 29 5" xfId="793" xr:uid="{00000000-0005-0000-0000-000008030000}"/>
    <cellStyle name="Comma 29 5 2" xfId="794" xr:uid="{00000000-0005-0000-0000-000009030000}"/>
    <cellStyle name="Comma 29 5 2 2" xfId="3847" xr:uid="{B0BF2390-0C40-4B07-9D17-4FD0E3D546D2}"/>
    <cellStyle name="Comma 29 6" xfId="795" xr:uid="{00000000-0005-0000-0000-00000A030000}"/>
    <cellStyle name="Comma 29 6 2" xfId="796" xr:uid="{00000000-0005-0000-0000-00000B030000}"/>
    <cellStyle name="Comma 29 7" xfId="797" xr:uid="{00000000-0005-0000-0000-00000C030000}"/>
    <cellStyle name="Comma 29 8" xfId="798" xr:uid="{00000000-0005-0000-0000-00000D030000}"/>
    <cellStyle name="Comma 29 9" xfId="799" xr:uid="{00000000-0005-0000-0000-00000E030000}"/>
    <cellStyle name="Comma 3" xfId="3" xr:uid="{00000000-0005-0000-0000-00000F030000}"/>
    <cellStyle name="Comma 3 10" xfId="800" xr:uid="{00000000-0005-0000-0000-000010030000}"/>
    <cellStyle name="Comma 3 10 2" xfId="3098" xr:uid="{2E1300E0-208D-4E85-8ECF-7DFD873AA1CB}"/>
    <cellStyle name="Comma 3 10 3" xfId="4721" xr:uid="{7BB5BC12-906D-4391-92CB-0BD6B4E53FCB}"/>
    <cellStyle name="Comma 3 11" xfId="3063" xr:uid="{568C40D9-404D-49B1-A142-628B4BCE9D1D}"/>
    <cellStyle name="Comma 3 11 2" xfId="3710" xr:uid="{93FA4750-75F5-4392-9FA3-F8B09C5C4413}"/>
    <cellStyle name="Comma 3 12" xfId="3714" xr:uid="{D6270C22-3453-45C8-9190-3B8F261CE8AA}"/>
    <cellStyle name="Comma 3 13" xfId="3848" xr:uid="{52CA140F-3AB6-415D-BF2E-03C68C252CE3}"/>
    <cellStyle name="Comma 3 14" xfId="3067" xr:uid="{A6895144-3C5F-4D6C-88DF-AFB5B36E662B}"/>
    <cellStyle name="Comma 3 15" xfId="4725" xr:uid="{8A91B2D1-9178-4B51-848C-B324AABD8403}"/>
    <cellStyle name="Comma 3 2" xfId="801" xr:uid="{00000000-0005-0000-0000-000011030000}"/>
    <cellStyle name="Comma 3 2 2" xfId="12" xr:uid="{00000000-0005-0000-0000-000012030000}"/>
    <cellStyle name="Comma 3 2 2 2" xfId="802" xr:uid="{00000000-0005-0000-0000-000013030000}"/>
    <cellStyle name="Comma 3 2 2 3" xfId="3064" xr:uid="{13A48C21-C56D-4915-B146-75B2A38CF4B2}"/>
    <cellStyle name="Comma 3 2 2 3 2" xfId="3711" xr:uid="{AD55F91A-D2FA-406D-AA8A-5E1460D38965}"/>
    <cellStyle name="Comma 3 2 2 4" xfId="3850" xr:uid="{69DB14F0-E224-4B2B-8FBB-A3E9A216382D}"/>
    <cellStyle name="Comma 3 2 2 5" xfId="3072" xr:uid="{F55336F4-670B-44C2-860E-D3C68E36373E}"/>
    <cellStyle name="Comma 3 2 3" xfId="803" xr:uid="{00000000-0005-0000-0000-000014030000}"/>
    <cellStyle name="Comma 3 2 3 2" xfId="804" xr:uid="{00000000-0005-0000-0000-000015030000}"/>
    <cellStyle name="Comma 3 2 3 2 2" xfId="3852" xr:uid="{97F82743-4ED3-41C5-9A74-19A0E6A711B8}"/>
    <cellStyle name="Comma 3 2 3 2 3" xfId="3100" xr:uid="{1907A0D9-172F-412D-8BDE-FEA408AC94BD}"/>
    <cellStyle name="Comma 3 2 3 3" xfId="805" xr:uid="{00000000-0005-0000-0000-000016030000}"/>
    <cellStyle name="Comma 3 2 3 3 2" xfId="3853" xr:uid="{19D65158-08AF-42D0-ACC5-2DC08CC986B3}"/>
    <cellStyle name="Comma 3 2 3 3 3" xfId="3101" xr:uid="{914EDD6D-7A6C-4B7F-B9E5-887D4DBCE7AB}"/>
    <cellStyle name="Comma 3 2 3 4" xfId="3851" xr:uid="{C040FD5F-085C-47A0-9A03-84EC225A4609}"/>
    <cellStyle name="Comma 3 2 3 5" xfId="3099" xr:uid="{0D14A47F-6AF5-4030-80B6-485F1E8B7335}"/>
    <cellStyle name="Comma 3 2 4" xfId="806" xr:uid="{00000000-0005-0000-0000-000017030000}"/>
    <cellStyle name="Comma 3 2 5" xfId="807" xr:uid="{00000000-0005-0000-0000-000018030000}"/>
    <cellStyle name="Comma 3 2 6" xfId="808" xr:uid="{00000000-0005-0000-0000-000019030000}"/>
    <cellStyle name="Comma 3 2 7" xfId="809" xr:uid="{00000000-0005-0000-0000-00001A030000}"/>
    <cellStyle name="Comma 3 2 7 2" xfId="3854" xr:uid="{9855C162-156D-45AC-9830-7C94E2F4A1F9}"/>
    <cellStyle name="Comma 3 2 8" xfId="3849" xr:uid="{9B654DEE-DA01-4CFA-BA79-2EFE2B52EF05}"/>
    <cellStyle name="Comma 3 3" xfId="810" xr:uid="{00000000-0005-0000-0000-00001B030000}"/>
    <cellStyle name="Comma 3 3 2" xfId="811" xr:uid="{00000000-0005-0000-0000-00001C030000}"/>
    <cellStyle name="Comma 3 3 2 2" xfId="3856" xr:uid="{6C9CE8B5-EAAB-4C17-821A-04AE31FC91F7}"/>
    <cellStyle name="Comma 3 3 3" xfId="812" xr:uid="{00000000-0005-0000-0000-00001D030000}"/>
    <cellStyle name="Comma 3 3 3 2" xfId="3857" xr:uid="{DCDE0F17-9BCA-4E85-AFCC-8508DD2C89CA}"/>
    <cellStyle name="Comma 3 3 4" xfId="813" xr:uid="{00000000-0005-0000-0000-00001E030000}"/>
    <cellStyle name="Comma 3 3 4 2" xfId="3858" xr:uid="{E6DFF8BD-6EEB-45F0-928A-7F157B508AEA}"/>
    <cellStyle name="Comma 3 3 5" xfId="3855" xr:uid="{08ED28F0-9C91-4AD2-BF33-7AB165323D1F}"/>
    <cellStyle name="Comma 3 4" xfId="814" xr:uid="{00000000-0005-0000-0000-00001F030000}"/>
    <cellStyle name="Comma 3 4 2" xfId="815" xr:uid="{00000000-0005-0000-0000-000020030000}"/>
    <cellStyle name="Comma 3 4 2 2" xfId="816" xr:uid="{00000000-0005-0000-0000-000021030000}"/>
    <cellStyle name="Comma 3 4 2 2 2" xfId="3860" xr:uid="{7761052D-22A6-49AF-AC97-289A447ACBB9}"/>
    <cellStyle name="Comma 3 4 2 2 3" xfId="3103" xr:uid="{BCFE9963-F3C5-47DB-86C8-700BB2245989}"/>
    <cellStyle name="Comma 3 4 2 3" xfId="817" xr:uid="{00000000-0005-0000-0000-000022030000}"/>
    <cellStyle name="Comma 3 4 2 3 2" xfId="3861" xr:uid="{5DFB61F3-6576-4339-9626-3EB87D0D811E}"/>
    <cellStyle name="Comma 3 4 2 3 3" xfId="3104" xr:uid="{76A4BC20-88C8-46C2-B1AE-C681E1068848}"/>
    <cellStyle name="Comma 3 4 2 4" xfId="3859" xr:uid="{A1681BF5-D93D-4102-8E3B-4DC1D7F857D7}"/>
    <cellStyle name="Comma 3 4 2 5" xfId="3102" xr:uid="{1D057D72-0242-41A9-9B5D-1E00007C39AA}"/>
    <cellStyle name="Comma 3 4 3" xfId="818" xr:uid="{00000000-0005-0000-0000-000023030000}"/>
    <cellStyle name="Comma 3 4 3 2" xfId="3862" xr:uid="{A46C8F87-C0E8-4468-AEC2-BF388B198C5B}"/>
    <cellStyle name="Comma 3 5" xfId="819" xr:uid="{00000000-0005-0000-0000-000024030000}"/>
    <cellStyle name="Comma 3 5 2" xfId="820" xr:uid="{00000000-0005-0000-0000-000025030000}"/>
    <cellStyle name="Comma 3 5 2 2" xfId="3863" xr:uid="{215DC039-D6CF-4A78-946D-FA8C77BF0C63}"/>
    <cellStyle name="Comma 3 6" xfId="821" xr:uid="{00000000-0005-0000-0000-000026030000}"/>
    <cellStyle name="Comma 3 6 2" xfId="822" xr:uid="{00000000-0005-0000-0000-000027030000}"/>
    <cellStyle name="Comma 3 6 2 2" xfId="3864" xr:uid="{FA381406-EE6E-4C10-A232-1F632C7930DD}"/>
    <cellStyle name="Comma 3 7" xfId="823" xr:uid="{00000000-0005-0000-0000-000028030000}"/>
    <cellStyle name="Comma 3 7 2" xfId="824" xr:uid="{00000000-0005-0000-0000-000029030000}"/>
    <cellStyle name="Comma 3 7 2 2" xfId="3865" xr:uid="{6D09C5B4-8DAB-4883-8C4D-75A5E27AF176}"/>
    <cellStyle name="Comma 3 8" xfId="825" xr:uid="{00000000-0005-0000-0000-00002A030000}"/>
    <cellStyle name="Comma 3 8 2" xfId="826" xr:uid="{00000000-0005-0000-0000-00002B030000}"/>
    <cellStyle name="Comma 3 8 2 2" xfId="3867" xr:uid="{421C2CFB-A2E7-45AF-A4BE-12910D6E3ED0}"/>
    <cellStyle name="Comma 3 8 3" xfId="3866" xr:uid="{A742E583-BAA7-447E-A1DC-9971FFC529DD}"/>
    <cellStyle name="Comma 3 9" xfId="827" xr:uid="{00000000-0005-0000-0000-00002C030000}"/>
    <cellStyle name="Comma 3 9 2" xfId="3868" xr:uid="{2265BD47-D7B6-4C70-9880-7833845B800E}"/>
    <cellStyle name="Comma 3_ค่าใช้จ่ายอื่นๆใน NOTE  (AMC ส่งให้)" xfId="828" xr:uid="{00000000-0005-0000-0000-00002D030000}"/>
    <cellStyle name="Comma 30" xfId="829" xr:uid="{00000000-0005-0000-0000-00002E030000}"/>
    <cellStyle name="Comma 30 2" xfId="830" xr:uid="{00000000-0005-0000-0000-00002F030000}"/>
    <cellStyle name="Comma 30 2 2" xfId="831" xr:uid="{00000000-0005-0000-0000-000030030000}"/>
    <cellStyle name="Comma 30 2 2 2" xfId="832" xr:uid="{00000000-0005-0000-0000-000031030000}"/>
    <cellStyle name="Comma 30 2 2 2 2" xfId="3870" xr:uid="{3907DD54-22DB-497D-BE73-737DCA61BB3E}"/>
    <cellStyle name="Comma 30 2 3" xfId="833" xr:uid="{00000000-0005-0000-0000-000032030000}"/>
    <cellStyle name="Comma 30 2 4" xfId="834" xr:uid="{00000000-0005-0000-0000-000033030000}"/>
    <cellStyle name="Comma 30 2 4 2" xfId="3871" xr:uid="{94DD38A9-379E-4EDF-AF7A-D3A26528AA0B}"/>
    <cellStyle name="Comma 30 3" xfId="835" xr:uid="{00000000-0005-0000-0000-000034030000}"/>
    <cellStyle name="Comma 30 3 2" xfId="836" xr:uid="{00000000-0005-0000-0000-000035030000}"/>
    <cellStyle name="Comma 30 3 2 2" xfId="837" xr:uid="{00000000-0005-0000-0000-000036030000}"/>
    <cellStyle name="Comma 30 3 2 2 2" xfId="3873" xr:uid="{D540296F-97D9-45F0-85F6-EB97482AAFEB}"/>
    <cellStyle name="Comma 30 3 2 2 3" xfId="3106" xr:uid="{63CA7740-9994-413D-BC2E-045252A3998E}"/>
    <cellStyle name="Comma 30 3 2 3" xfId="838" xr:uid="{00000000-0005-0000-0000-000037030000}"/>
    <cellStyle name="Comma 30 3 2 3 2" xfId="3874" xr:uid="{10581474-8BE0-421F-89F0-7824662256E9}"/>
    <cellStyle name="Comma 30 3 2 3 3" xfId="3107" xr:uid="{9BDEA7CD-2FB6-4FF2-BFF1-27224671F8AA}"/>
    <cellStyle name="Comma 30 3 2 4" xfId="3872" xr:uid="{71299E18-345B-4AB4-A48E-C04B6A6541DA}"/>
    <cellStyle name="Comma 30 3 2 5" xfId="3105" xr:uid="{4772D5C8-C628-457C-94AC-11DC5EAE2C01}"/>
    <cellStyle name="Comma 30 4" xfId="839" xr:uid="{00000000-0005-0000-0000-000038030000}"/>
    <cellStyle name="Comma 30 5" xfId="3869" xr:uid="{173E0397-8DFF-4D34-B9A3-A94CE0A56642}"/>
    <cellStyle name="Comma 31" xfId="840" xr:uid="{00000000-0005-0000-0000-000039030000}"/>
    <cellStyle name="Comma 31 2" xfId="841" xr:uid="{00000000-0005-0000-0000-00003A030000}"/>
    <cellStyle name="Comma 31 3" xfId="842" xr:uid="{00000000-0005-0000-0000-00003B030000}"/>
    <cellStyle name="Comma 31 4" xfId="843" xr:uid="{00000000-0005-0000-0000-00003C030000}"/>
    <cellStyle name="Comma 31 5" xfId="844" xr:uid="{00000000-0005-0000-0000-00003D030000}"/>
    <cellStyle name="Comma 31 6" xfId="845" xr:uid="{00000000-0005-0000-0000-00003E030000}"/>
    <cellStyle name="Comma 31 6 2" xfId="846" xr:uid="{00000000-0005-0000-0000-00003F030000}"/>
    <cellStyle name="Comma 31 6 3" xfId="847" xr:uid="{00000000-0005-0000-0000-000040030000}"/>
    <cellStyle name="Comma 31 6 3 2" xfId="3877" xr:uid="{B9919B41-2ED9-4943-A37B-76444D199808}"/>
    <cellStyle name="Comma 31 6 4" xfId="3876" xr:uid="{11F82895-CAA7-41AF-B6BC-B30C08051D56}"/>
    <cellStyle name="Comma 31 7" xfId="848" xr:uid="{00000000-0005-0000-0000-000041030000}"/>
    <cellStyle name="Comma 31 7 2" xfId="849" xr:uid="{00000000-0005-0000-0000-000042030000}"/>
    <cellStyle name="Comma 31 7 2 2" xfId="3879" xr:uid="{F956DE84-87C7-4F4A-966A-5F3395539AF6}"/>
    <cellStyle name="Comma 31 7 3" xfId="3878" xr:uid="{FACEF402-8A0B-40C3-905E-5E583F38114A}"/>
    <cellStyle name="Comma 31 8" xfId="850" xr:uid="{00000000-0005-0000-0000-000043030000}"/>
    <cellStyle name="Comma 31 8 2" xfId="3880" xr:uid="{8172E761-77E3-4D77-9B74-1A4DD46A32A5}"/>
    <cellStyle name="Comma 31 9" xfId="3875" xr:uid="{0D7CC72A-EDD5-4BB7-AF69-83DDA7F8A7F4}"/>
    <cellStyle name="Comma 32" xfId="851" xr:uid="{00000000-0005-0000-0000-000044030000}"/>
    <cellStyle name="Comma 32 10" xfId="852" xr:uid="{00000000-0005-0000-0000-000045030000}"/>
    <cellStyle name="Comma 32 10 2" xfId="3882" xr:uid="{E2D9AC3F-C3EC-4DA8-B3EC-4CE04ADBB98F}"/>
    <cellStyle name="Comma 32 11" xfId="3881" xr:uid="{8EB7D6C0-71EE-4BBF-8063-F31E93FEB079}"/>
    <cellStyle name="Comma 32 2" xfId="853" xr:uid="{00000000-0005-0000-0000-000046030000}"/>
    <cellStyle name="Comma 32 2 2" xfId="854" xr:uid="{00000000-0005-0000-0000-000047030000}"/>
    <cellStyle name="Comma 32 2 2 2" xfId="3884" xr:uid="{7CF01710-1D03-4383-8CC5-8E9C0A1DFBFD}"/>
    <cellStyle name="Comma 32 2 3" xfId="855" xr:uid="{00000000-0005-0000-0000-000048030000}"/>
    <cellStyle name="Comma 32 2 3 2" xfId="3885" xr:uid="{D22A5738-55BB-4AB1-A0FD-72FEBD20D0A6}"/>
    <cellStyle name="Comma 32 2 4" xfId="856" xr:uid="{00000000-0005-0000-0000-000049030000}"/>
    <cellStyle name="Comma 32 2 4 2" xfId="3886" xr:uid="{18553A58-A5DD-4641-8B7A-76F3A99690F2}"/>
    <cellStyle name="Comma 32 2 5" xfId="3883" xr:uid="{275C9B5F-250E-4F87-8E79-0DE4C7D43384}"/>
    <cellStyle name="Comma 32 3" xfId="857" xr:uid="{00000000-0005-0000-0000-00004A030000}"/>
    <cellStyle name="Comma 32 3 2" xfId="858" xr:uid="{00000000-0005-0000-0000-00004B030000}"/>
    <cellStyle name="Comma 32 3 2 2" xfId="3888" xr:uid="{B7F64661-9D9F-4D19-B632-7DC0EF9345E0}"/>
    <cellStyle name="Comma 32 3 3" xfId="3887" xr:uid="{3313094B-3BF5-4B65-866A-ED908079A7B2}"/>
    <cellStyle name="Comma 32 4" xfId="859" xr:uid="{00000000-0005-0000-0000-00004C030000}"/>
    <cellStyle name="Comma 32 4 2" xfId="3889" xr:uid="{89C44C5D-AE6C-444B-9AD5-5E5F24451118}"/>
    <cellStyle name="Comma 32 5" xfId="860" xr:uid="{00000000-0005-0000-0000-00004D030000}"/>
    <cellStyle name="Comma 32 5 2" xfId="3890" xr:uid="{E25F28EC-36FD-453C-9581-A2840B19D15E}"/>
    <cellStyle name="Comma 32 6" xfId="861" xr:uid="{00000000-0005-0000-0000-00004E030000}"/>
    <cellStyle name="Comma 32 6 2" xfId="3891" xr:uid="{FF3C5A29-F94C-48F8-B2C9-134C718F0B24}"/>
    <cellStyle name="Comma 32 7" xfId="862" xr:uid="{00000000-0005-0000-0000-00004F030000}"/>
    <cellStyle name="Comma 32 7 2" xfId="3892" xr:uid="{5BB2F3F2-87EE-4FC9-9ADE-077C5189BBE3}"/>
    <cellStyle name="Comma 32 8" xfId="863" xr:uid="{00000000-0005-0000-0000-000050030000}"/>
    <cellStyle name="Comma 32 8 2" xfId="3893" xr:uid="{E9F216BA-4EC7-47B5-B7E8-6927AAE21D82}"/>
    <cellStyle name="Comma 32 9" xfId="864" xr:uid="{00000000-0005-0000-0000-000051030000}"/>
    <cellStyle name="Comma 32 9 2" xfId="3894" xr:uid="{883EC196-5813-4054-8EF9-F0F8E5EFB4C8}"/>
    <cellStyle name="Comma 33" xfId="865" xr:uid="{00000000-0005-0000-0000-000052030000}"/>
    <cellStyle name="Comma 33 2" xfId="866" xr:uid="{00000000-0005-0000-0000-000053030000}"/>
    <cellStyle name="Comma 33 2 2" xfId="867" xr:uid="{00000000-0005-0000-0000-000054030000}"/>
    <cellStyle name="Comma 33 2 3" xfId="3895" xr:uid="{83B3A409-2B3B-426D-90A0-657A51AE9A2B}"/>
    <cellStyle name="Comma 33 3" xfId="868" xr:uid="{00000000-0005-0000-0000-000055030000}"/>
    <cellStyle name="Comma 33 3 2" xfId="869" xr:uid="{00000000-0005-0000-0000-000056030000}"/>
    <cellStyle name="Comma 33 4" xfId="870" xr:uid="{00000000-0005-0000-0000-000057030000}"/>
    <cellStyle name="Comma 33 5" xfId="871" xr:uid="{00000000-0005-0000-0000-000058030000}"/>
    <cellStyle name="Comma 33 5 2" xfId="3896" xr:uid="{0F859D33-9B53-466E-B5F6-C617F0702664}"/>
    <cellStyle name="Comma 33 6" xfId="872" xr:uid="{00000000-0005-0000-0000-000059030000}"/>
    <cellStyle name="Comma 33 6 2" xfId="3897" xr:uid="{99B4D818-E7C8-410A-B29B-3D0F2D9A7488}"/>
    <cellStyle name="Comma 33 7" xfId="873" xr:uid="{00000000-0005-0000-0000-00005A030000}"/>
    <cellStyle name="Comma 33 8" xfId="874" xr:uid="{00000000-0005-0000-0000-00005B030000}"/>
    <cellStyle name="Comma 33 8 2" xfId="3898" xr:uid="{F2F19B8F-543D-4751-B47F-06DCDCF229A9}"/>
    <cellStyle name="Comma 34" xfId="875" xr:uid="{00000000-0005-0000-0000-00005C030000}"/>
    <cellStyle name="Comma 34 2" xfId="876" xr:uid="{00000000-0005-0000-0000-00005D030000}"/>
    <cellStyle name="Comma 34 2 2" xfId="877" xr:uid="{00000000-0005-0000-0000-00005E030000}"/>
    <cellStyle name="Comma 34 2 3" xfId="878" xr:uid="{00000000-0005-0000-0000-00005F030000}"/>
    <cellStyle name="Comma 34 2 4" xfId="879" xr:uid="{00000000-0005-0000-0000-000060030000}"/>
    <cellStyle name="Comma 34 2 4 2" xfId="880" xr:uid="{00000000-0005-0000-0000-000061030000}"/>
    <cellStyle name="Comma 34 2 4 3" xfId="881" xr:uid="{00000000-0005-0000-0000-000062030000}"/>
    <cellStyle name="Comma 34 2 4 3 2" xfId="882" xr:uid="{00000000-0005-0000-0000-000063030000}"/>
    <cellStyle name="Comma 34 2 4 3 3" xfId="883" xr:uid="{00000000-0005-0000-0000-000064030000}"/>
    <cellStyle name="Comma 34 2 4 3 4" xfId="884" xr:uid="{00000000-0005-0000-0000-000065030000}"/>
    <cellStyle name="Comma 34 2 5" xfId="885" xr:uid="{00000000-0005-0000-0000-000066030000}"/>
    <cellStyle name="Comma 34 2 6" xfId="886" xr:uid="{00000000-0005-0000-0000-000067030000}"/>
    <cellStyle name="Comma 34 2 6 2" xfId="3899" xr:uid="{93A95C11-53D2-4835-BD2E-ECF5C79267A7}"/>
    <cellStyle name="Comma 34 3" xfId="887" xr:uid="{00000000-0005-0000-0000-000068030000}"/>
    <cellStyle name="Comma 34 3 2" xfId="3900" xr:uid="{8D6D170B-763A-4E57-9CE5-31DFC81988A8}"/>
    <cellStyle name="Comma 34 4" xfId="888" xr:uid="{00000000-0005-0000-0000-000069030000}"/>
    <cellStyle name="Comma 34 5" xfId="889" xr:uid="{00000000-0005-0000-0000-00006A030000}"/>
    <cellStyle name="Comma 34 5 2" xfId="890" xr:uid="{00000000-0005-0000-0000-00006B030000}"/>
    <cellStyle name="Comma 34 5 2 2" xfId="3902" xr:uid="{42E64C38-3E93-4E22-92BE-A88D6F2AAC99}"/>
    <cellStyle name="Comma 34 5 2 3" xfId="3109" xr:uid="{EA0F7E98-5E3A-47DA-8EA9-8701E5740634}"/>
    <cellStyle name="Comma 34 5 3" xfId="891" xr:uid="{00000000-0005-0000-0000-00006C030000}"/>
    <cellStyle name="Comma 34 5 3 2" xfId="3903" xr:uid="{981D52B0-4D62-49A3-A13E-6F5F835C0709}"/>
    <cellStyle name="Comma 34 5 3 3" xfId="3110" xr:uid="{C8FD9F73-4A31-48BE-B050-175535D2AE37}"/>
    <cellStyle name="Comma 34 5 4" xfId="3901" xr:uid="{694811A2-2F49-4BE0-9579-7FBFEE891BAA}"/>
    <cellStyle name="Comma 34 5 5" xfId="3108" xr:uid="{6A362DDB-EC66-449F-80B5-D3567B30CA52}"/>
    <cellStyle name="Comma 34 6" xfId="892" xr:uid="{00000000-0005-0000-0000-00006D030000}"/>
    <cellStyle name="Comma 34 6 2" xfId="893" xr:uid="{00000000-0005-0000-0000-00006E030000}"/>
    <cellStyle name="Comma 34 6 2 2" xfId="3905" xr:uid="{25AF0AA7-2884-4624-924B-DAA22AB0D831}"/>
    <cellStyle name="Comma 34 6 2 3" xfId="3112" xr:uid="{E33DDE2D-FFE1-4CED-BA42-56372909E0C2}"/>
    <cellStyle name="Comma 34 6 3" xfId="894" xr:uid="{00000000-0005-0000-0000-00006F030000}"/>
    <cellStyle name="Comma 34 6 3 2" xfId="3906" xr:uid="{3299B669-6CC4-4779-8692-827595D7D29C}"/>
    <cellStyle name="Comma 34 6 3 3" xfId="3113" xr:uid="{ECEF279D-8FDE-463F-A234-0E704D249113}"/>
    <cellStyle name="Comma 34 6 4" xfId="3904" xr:uid="{6CB388AB-143E-4029-A024-7D4EA52AC9CC}"/>
    <cellStyle name="Comma 34 6 5" xfId="3111" xr:uid="{E386F44A-D6C7-44B3-AD26-D2803409355A}"/>
    <cellStyle name="Comma 34 7" xfId="895" xr:uid="{00000000-0005-0000-0000-000070030000}"/>
    <cellStyle name="Comma 34 8" xfId="896" xr:uid="{00000000-0005-0000-0000-000071030000}"/>
    <cellStyle name="Comma 35" xfId="897" xr:uid="{00000000-0005-0000-0000-000072030000}"/>
    <cellStyle name="Comma 35 2" xfId="898" xr:uid="{00000000-0005-0000-0000-000073030000}"/>
    <cellStyle name="Comma 35 2 2" xfId="899" xr:uid="{00000000-0005-0000-0000-000074030000}"/>
    <cellStyle name="Comma 35 2 2 2" xfId="3909" xr:uid="{F7EC2D77-85E3-4BFE-BBFC-7E85D0DB1393}"/>
    <cellStyle name="Comma 35 2 3" xfId="900" xr:uid="{00000000-0005-0000-0000-000075030000}"/>
    <cellStyle name="Comma 35 2 3 2" xfId="3910" xr:uid="{7F508208-E971-47BA-89C9-40E440D666BE}"/>
    <cellStyle name="Comma 35 2 4" xfId="3908" xr:uid="{C937AB0E-DEA2-4528-8452-3BFEBEABA0A2}"/>
    <cellStyle name="Comma 35 3" xfId="901" xr:uid="{00000000-0005-0000-0000-000076030000}"/>
    <cellStyle name="Comma 35 3 2" xfId="3911" xr:uid="{E54694AB-A69E-4484-8F23-4D63CF21CEC2}"/>
    <cellStyle name="Comma 35 4" xfId="902" xr:uid="{00000000-0005-0000-0000-000077030000}"/>
    <cellStyle name="Comma 35 4 2" xfId="3912" xr:uid="{1DDA86B9-1D30-43ED-AE25-60C1A57E5CC0}"/>
    <cellStyle name="Comma 35 5" xfId="903" xr:uid="{00000000-0005-0000-0000-000078030000}"/>
    <cellStyle name="Comma 35 6" xfId="3907" xr:uid="{106EF1EF-0665-4A66-B2A5-CB74DB943EC4}"/>
    <cellStyle name="Comma 36" xfId="904" xr:uid="{00000000-0005-0000-0000-000079030000}"/>
    <cellStyle name="Comma 36 2" xfId="905" xr:uid="{00000000-0005-0000-0000-00007A030000}"/>
    <cellStyle name="Comma 36 2 2" xfId="906" xr:uid="{00000000-0005-0000-0000-00007B030000}"/>
    <cellStyle name="Comma 36 2 2 2" xfId="907" xr:uid="{00000000-0005-0000-0000-00007C030000}"/>
    <cellStyle name="Comma 36 2 2 2 2" xfId="908" xr:uid="{00000000-0005-0000-0000-00007D030000}"/>
    <cellStyle name="Comma 36 2 2 2 2 2" xfId="3916" xr:uid="{6B996B5D-F478-4091-A0C1-69EB45E1F88B}"/>
    <cellStyle name="Comma 36 2 2 2 3" xfId="3915" xr:uid="{4AA3F04E-C342-4ED7-8C76-F2AEB50EB17B}"/>
    <cellStyle name="Comma 36 2 2 3" xfId="909" xr:uid="{00000000-0005-0000-0000-00007E030000}"/>
    <cellStyle name="Comma 36 2 2 3 2" xfId="3917" xr:uid="{4A02CE6A-5519-4C17-ABC0-F3520113C868}"/>
    <cellStyle name="Comma 36 2 2 4" xfId="3914" xr:uid="{B8F6FB2F-4C96-4AD4-B30B-F519CCF046B4}"/>
    <cellStyle name="Comma 36 2 3" xfId="910" xr:uid="{00000000-0005-0000-0000-00007F030000}"/>
    <cellStyle name="Comma 36 2 3 2" xfId="911" xr:uid="{00000000-0005-0000-0000-000080030000}"/>
    <cellStyle name="Comma 36 2 3 2 2" xfId="3919" xr:uid="{2A41BBBC-B2CE-4205-B793-1782A779C570}"/>
    <cellStyle name="Comma 36 2 3 3" xfId="3918" xr:uid="{CD721F31-DBA9-4E55-A285-DF50AB7E06DE}"/>
    <cellStyle name="Comma 36 2 4" xfId="912" xr:uid="{00000000-0005-0000-0000-000081030000}"/>
    <cellStyle name="Comma 36 2 4 2" xfId="913" xr:uid="{00000000-0005-0000-0000-000082030000}"/>
    <cellStyle name="Comma 36 2 4 2 2" xfId="3921" xr:uid="{4E864CAB-4C90-4AC6-B32D-0F0486F3DCD9}"/>
    <cellStyle name="Comma 36 2 4 2 3" xfId="3115" xr:uid="{DE6A1B9E-82A3-4B1D-85A3-0BA2810FCE91}"/>
    <cellStyle name="Comma 36 2 4 3" xfId="914" xr:uid="{00000000-0005-0000-0000-000083030000}"/>
    <cellStyle name="Comma 36 2 4 3 2" xfId="3922" xr:uid="{C6FF18C0-E4BF-4944-87D6-DA4252CBFC8F}"/>
    <cellStyle name="Comma 36 2 4 3 3" xfId="3116" xr:uid="{DFDA68D0-809C-43E8-8F18-56C34B2F1659}"/>
    <cellStyle name="Comma 36 2 4 4" xfId="3920" xr:uid="{A1008353-002A-4CB4-8511-5B81C3A8DAF6}"/>
    <cellStyle name="Comma 36 2 4 5" xfId="3114" xr:uid="{683ACCBE-2563-4124-87A6-9C4DAF14A62F}"/>
    <cellStyle name="Comma 36 2 5" xfId="915" xr:uid="{00000000-0005-0000-0000-000084030000}"/>
    <cellStyle name="Comma 36 2 5 2" xfId="3923" xr:uid="{C42BD704-E531-460F-8710-D421CFFFF3D0}"/>
    <cellStyle name="Comma 36 2 6" xfId="3913" xr:uid="{FF89AC30-57CE-4F86-BBF7-04529A08D10F}"/>
    <cellStyle name="Comma 36 3" xfId="916" xr:uid="{00000000-0005-0000-0000-000085030000}"/>
    <cellStyle name="Comma 36 3 2" xfId="917" xr:uid="{00000000-0005-0000-0000-000086030000}"/>
    <cellStyle name="Comma 36 3 2 2" xfId="918" xr:uid="{00000000-0005-0000-0000-000087030000}"/>
    <cellStyle name="Comma 36 3 2 2 2" xfId="3926" xr:uid="{5023369F-DFE5-4ECE-A7D4-8DAF12FCCB4A}"/>
    <cellStyle name="Comma 36 3 2 3" xfId="3925" xr:uid="{D4D5F06F-A7CE-4A7D-B2DD-2669E6FC26C8}"/>
    <cellStyle name="Comma 36 3 3" xfId="919" xr:uid="{00000000-0005-0000-0000-000088030000}"/>
    <cellStyle name="Comma 36 3 3 2" xfId="3927" xr:uid="{726E320C-D756-4CF2-9C20-20DB175EEC98}"/>
    <cellStyle name="Comma 36 3 4" xfId="3924" xr:uid="{AF7EB444-7171-47FE-ADC0-95DB0B660F57}"/>
    <cellStyle name="Comma 36 4" xfId="920" xr:uid="{00000000-0005-0000-0000-000089030000}"/>
    <cellStyle name="Comma 36 4 2" xfId="921" xr:uid="{00000000-0005-0000-0000-00008A030000}"/>
    <cellStyle name="Comma 36 4 2 2" xfId="3929" xr:uid="{0F2D2A70-6A85-41D7-94BF-E2B7197AB1AD}"/>
    <cellStyle name="Comma 36 4 3" xfId="922" xr:uid="{00000000-0005-0000-0000-00008B030000}"/>
    <cellStyle name="Comma 36 4 3 2" xfId="3930" xr:uid="{18A6E69E-8F4C-4C1D-8FB2-1E1611DD70D9}"/>
    <cellStyle name="Comma 36 4 4" xfId="923" xr:uid="{00000000-0005-0000-0000-00008C030000}"/>
    <cellStyle name="Comma 36 4 4 2" xfId="3931" xr:uid="{12A667CE-2D84-4CAE-ADBC-09B5695AFFC5}"/>
    <cellStyle name="Comma 36 4 4 3" xfId="3118" xr:uid="{FEBD89B3-14FC-4CF5-8D95-AB98860D393F}"/>
    <cellStyle name="Comma 36 4 5" xfId="924" xr:uid="{00000000-0005-0000-0000-00008D030000}"/>
    <cellStyle name="Comma 36 4 5 2" xfId="3932" xr:uid="{51AFCDCA-6729-49AB-B50A-3FF782CD4411}"/>
    <cellStyle name="Comma 36 4 5 3" xfId="3119" xr:uid="{9514019B-88CD-45D6-9DEC-5C732151E6EA}"/>
    <cellStyle name="Comma 36 4 6" xfId="3928" xr:uid="{5432FDEB-16EA-435B-9FB4-FE67E6DA5EA2}"/>
    <cellStyle name="Comma 36 4 7" xfId="3117" xr:uid="{6A1456A1-0B91-4262-95E6-A8BB24F22DBB}"/>
    <cellStyle name="Comma 36 5" xfId="925" xr:uid="{00000000-0005-0000-0000-00008E030000}"/>
    <cellStyle name="Comma 36 5 2" xfId="926" xr:uid="{00000000-0005-0000-0000-00008F030000}"/>
    <cellStyle name="Comma 36 5 2 2" xfId="3934" xr:uid="{875B1F5F-9382-4B3D-B089-10E632EE6BEE}"/>
    <cellStyle name="Comma 36 5 2 3" xfId="3121" xr:uid="{9A3C83AB-758E-4305-B372-7B2094DD5679}"/>
    <cellStyle name="Comma 36 5 3" xfId="927" xr:uid="{00000000-0005-0000-0000-000090030000}"/>
    <cellStyle name="Comma 36 5 3 2" xfId="3935" xr:uid="{5262B8D7-EAA1-43F7-99D0-3F92B1E6FA3A}"/>
    <cellStyle name="Comma 36 5 3 3" xfId="3122" xr:uid="{F9751775-6907-48FB-AA89-9DDE0E1FBA45}"/>
    <cellStyle name="Comma 36 5 4" xfId="3933" xr:uid="{CD353B73-7D2E-45EA-A393-4C1967F291A9}"/>
    <cellStyle name="Comma 36 5 5" xfId="3120" xr:uid="{7E8F6CB3-ACBB-42EA-BC17-ED7B50E8502B}"/>
    <cellStyle name="Comma 36 6" xfId="928" xr:uid="{00000000-0005-0000-0000-000091030000}"/>
    <cellStyle name="Comma 36 6 2" xfId="929" xr:uid="{00000000-0005-0000-0000-000092030000}"/>
    <cellStyle name="Comma 36 6 2 2" xfId="3937" xr:uid="{8589A4AB-9393-46E4-B4CB-8630909FDF51}"/>
    <cellStyle name="Comma 36 6 2 3" xfId="3124" xr:uid="{303F4852-8532-458D-AD74-08A61E889CAB}"/>
    <cellStyle name="Comma 36 6 3" xfId="930" xr:uid="{00000000-0005-0000-0000-000093030000}"/>
    <cellStyle name="Comma 36 6 3 2" xfId="3938" xr:uid="{798933D2-4E04-4C08-82A1-FA8B5BED55A6}"/>
    <cellStyle name="Comma 36 6 3 3" xfId="3125" xr:uid="{3C2DBC04-8AE6-4E01-B52C-495436BED6E8}"/>
    <cellStyle name="Comma 36 6 4" xfId="3936" xr:uid="{5132642E-91B7-4706-8F0E-2F63C647F94D}"/>
    <cellStyle name="Comma 36 6 5" xfId="3123" xr:uid="{BD97B807-251D-46BC-9094-A6A49832955A}"/>
    <cellStyle name="Comma 36 7" xfId="931" xr:uid="{00000000-0005-0000-0000-000094030000}"/>
    <cellStyle name="Comma 37" xfId="932" xr:uid="{00000000-0005-0000-0000-000095030000}"/>
    <cellStyle name="Comma 37 2" xfId="933" xr:uid="{00000000-0005-0000-0000-000096030000}"/>
    <cellStyle name="Comma 37 2 2" xfId="934" xr:uid="{00000000-0005-0000-0000-000097030000}"/>
    <cellStyle name="Comma 37 2 2 2" xfId="935" xr:uid="{00000000-0005-0000-0000-000098030000}"/>
    <cellStyle name="Comma 37 2 2 2 2" xfId="936" xr:uid="{00000000-0005-0000-0000-000099030000}"/>
    <cellStyle name="Comma 37 2 2 2 2 2" xfId="3943" xr:uid="{2D58E9F0-2C9C-48F5-AD36-972708F9BADD}"/>
    <cellStyle name="Comma 37 2 2 2 3" xfId="3942" xr:uid="{A32D2C1C-7D5E-4883-8D97-4CDA49451175}"/>
    <cellStyle name="Comma 37 2 2 3" xfId="937" xr:uid="{00000000-0005-0000-0000-00009A030000}"/>
    <cellStyle name="Comma 37 2 2 3 2" xfId="3944" xr:uid="{29040FA9-033E-4FD4-8AC7-B21E86006A49}"/>
    <cellStyle name="Comma 37 2 2 4" xfId="3941" xr:uid="{322C37C9-64C8-4C99-8D15-4D48DC55C5EB}"/>
    <cellStyle name="Comma 37 2 3" xfId="938" xr:uid="{00000000-0005-0000-0000-00009B030000}"/>
    <cellStyle name="Comma 37 2 3 2" xfId="939" xr:uid="{00000000-0005-0000-0000-00009C030000}"/>
    <cellStyle name="Comma 37 2 3 2 2" xfId="3946" xr:uid="{0143B62B-5C9A-4960-A2FF-3C04957E068C}"/>
    <cellStyle name="Comma 37 2 3 3" xfId="3945" xr:uid="{8C8C7495-8DD2-4381-9BE3-132CF3BA0558}"/>
    <cellStyle name="Comma 37 2 4" xfId="940" xr:uid="{00000000-0005-0000-0000-00009D030000}"/>
    <cellStyle name="Comma 37 2 4 2" xfId="3947" xr:uid="{A7C5BFF7-D27C-4551-8194-5A1025C1B708}"/>
    <cellStyle name="Comma 37 2 5" xfId="941" xr:uid="{00000000-0005-0000-0000-00009E030000}"/>
    <cellStyle name="Comma 37 2 5 2" xfId="3948" xr:uid="{2105C131-6D4C-4BF6-89B5-EF847AD0ED14}"/>
    <cellStyle name="Comma 37 2 6" xfId="3940" xr:uid="{6940E252-0307-45F6-8B09-A95D74A345FA}"/>
    <cellStyle name="Comma 37 3" xfId="942" xr:uid="{00000000-0005-0000-0000-00009F030000}"/>
    <cellStyle name="Comma 37 3 2" xfId="943" xr:uid="{00000000-0005-0000-0000-0000A0030000}"/>
    <cellStyle name="Comma 37 3 2 2" xfId="944" xr:uid="{00000000-0005-0000-0000-0000A1030000}"/>
    <cellStyle name="Comma 37 3 2 2 2" xfId="3951" xr:uid="{373CFFB8-2514-4FC4-B935-19D52EB38ECD}"/>
    <cellStyle name="Comma 37 3 2 3" xfId="3950" xr:uid="{6EF50F2F-E79C-45E0-8371-993E2AC89BE6}"/>
    <cellStyle name="Comma 37 3 3" xfId="945" xr:uid="{00000000-0005-0000-0000-0000A2030000}"/>
    <cellStyle name="Comma 37 3 3 2" xfId="3952" xr:uid="{0FE948A8-41A1-4A08-9074-6A45087017BE}"/>
    <cellStyle name="Comma 37 3 4" xfId="946" xr:uid="{00000000-0005-0000-0000-0000A3030000}"/>
    <cellStyle name="Comma 37 3 4 2" xfId="3953" xr:uid="{6E6BADF8-988C-42F8-88F2-DEA840813A96}"/>
    <cellStyle name="Comma 37 3 5" xfId="3949" xr:uid="{2A8E97F0-28C7-42E9-B884-B1A7419D553F}"/>
    <cellStyle name="Comma 37 4" xfId="947" xr:uid="{00000000-0005-0000-0000-0000A4030000}"/>
    <cellStyle name="Comma 37 4 2" xfId="948" xr:uid="{00000000-0005-0000-0000-0000A5030000}"/>
    <cellStyle name="Comma 37 4 2 2" xfId="3955" xr:uid="{9F8C6641-AD8A-428D-972A-072289B03690}"/>
    <cellStyle name="Comma 37 4 3" xfId="949" xr:uid="{00000000-0005-0000-0000-0000A6030000}"/>
    <cellStyle name="Comma 37 4 3 2" xfId="3956" xr:uid="{FDDD2252-6ABC-46B2-A94F-C1F928CF85EC}"/>
    <cellStyle name="Comma 37 4 4" xfId="3954" xr:uid="{E24585A3-8AF9-4757-BE57-D9EC7B37CBC3}"/>
    <cellStyle name="Comma 37 5" xfId="950" xr:uid="{00000000-0005-0000-0000-0000A7030000}"/>
    <cellStyle name="Comma 37 5 2" xfId="3957" xr:uid="{ACFB54A2-3B8D-4790-98EA-6F2C5336C088}"/>
    <cellStyle name="Comma 37 6" xfId="951" xr:uid="{00000000-0005-0000-0000-0000A8030000}"/>
    <cellStyle name="Comma 37 6 2" xfId="952" xr:uid="{00000000-0005-0000-0000-0000A9030000}"/>
    <cellStyle name="Comma 37 6 2 2" xfId="3959" xr:uid="{465EF260-C8D2-4B7F-AF4C-248C77F65A92}"/>
    <cellStyle name="Comma 37 6 2 3" xfId="3127" xr:uid="{127285CE-FE5F-4B5F-9B36-D1BDAE445C8E}"/>
    <cellStyle name="Comma 37 6 3" xfId="953" xr:uid="{00000000-0005-0000-0000-0000AA030000}"/>
    <cellStyle name="Comma 37 6 3 2" xfId="3960" xr:uid="{CFBDCA45-9646-465A-AF5B-3360B129DAE5}"/>
    <cellStyle name="Comma 37 6 3 3" xfId="3128" xr:uid="{A98230D5-A781-4487-8035-683383BEEBC2}"/>
    <cellStyle name="Comma 37 6 4" xfId="3958" xr:uid="{A8706FC6-2BDE-4089-9DE9-4459AAF1A110}"/>
    <cellStyle name="Comma 37 6 5" xfId="3126" xr:uid="{E0E30BF1-265E-4AD2-B02D-43BA8C9E75AF}"/>
    <cellStyle name="Comma 37 7" xfId="954" xr:uid="{00000000-0005-0000-0000-0000AB030000}"/>
    <cellStyle name="Comma 37 7 2" xfId="3961" xr:uid="{3C378250-491C-4392-BA18-B61AA690479D}"/>
    <cellStyle name="Comma 37 8" xfId="955" xr:uid="{00000000-0005-0000-0000-0000AC030000}"/>
    <cellStyle name="Comma 37 8 2" xfId="3962" xr:uid="{92C4C406-21EA-422A-AD40-3AF608ADBDF6}"/>
    <cellStyle name="Comma 37 9" xfId="3939" xr:uid="{85E9A427-338C-4DBA-924B-02CF0BA718E0}"/>
    <cellStyle name="Comma 38" xfId="956" xr:uid="{00000000-0005-0000-0000-0000AD030000}"/>
    <cellStyle name="Comma 38 2" xfId="957" xr:uid="{00000000-0005-0000-0000-0000AE030000}"/>
    <cellStyle name="Comma 38 2 2" xfId="958" xr:uid="{00000000-0005-0000-0000-0000AF030000}"/>
    <cellStyle name="Comma 38 2 2 2" xfId="959" xr:uid="{00000000-0005-0000-0000-0000B0030000}"/>
    <cellStyle name="Comma 38 2 2 2 2" xfId="960" xr:uid="{00000000-0005-0000-0000-0000B1030000}"/>
    <cellStyle name="Comma 38 2 2 2 2 2" xfId="3967" xr:uid="{DB0D2ECA-E7C8-4F01-9946-699828DA6B57}"/>
    <cellStyle name="Comma 38 2 2 2 3" xfId="3966" xr:uid="{B28102D7-C3D9-4A18-95DE-53B499A877D0}"/>
    <cellStyle name="Comma 38 2 2 3" xfId="961" xr:uid="{00000000-0005-0000-0000-0000B2030000}"/>
    <cellStyle name="Comma 38 2 2 3 2" xfId="3968" xr:uid="{F2A92F7D-4644-4879-9548-54000D7A1E6B}"/>
    <cellStyle name="Comma 38 2 2 4" xfId="3965" xr:uid="{C29A8031-39FB-4FC1-9AE1-FBAF57397359}"/>
    <cellStyle name="Comma 38 2 3" xfId="962" xr:uid="{00000000-0005-0000-0000-0000B3030000}"/>
    <cellStyle name="Comma 38 2 3 2" xfId="963" xr:uid="{00000000-0005-0000-0000-0000B4030000}"/>
    <cellStyle name="Comma 38 2 3 2 2" xfId="3970" xr:uid="{C67B4018-BDB4-4958-AEE0-4434EFCA2185}"/>
    <cellStyle name="Comma 38 2 3 3" xfId="3969" xr:uid="{06D0D33A-6BF6-4119-8757-339488992763}"/>
    <cellStyle name="Comma 38 2 4" xfId="964" xr:uid="{00000000-0005-0000-0000-0000B5030000}"/>
    <cellStyle name="Comma 38 2 4 2" xfId="3971" xr:uid="{88B86722-1BDF-4D29-B334-FF205B9E9C00}"/>
    <cellStyle name="Comma 38 2 5" xfId="3964" xr:uid="{00E8A86B-B829-490C-8683-D74EFE91A956}"/>
    <cellStyle name="Comma 38 3" xfId="965" xr:uid="{00000000-0005-0000-0000-0000B6030000}"/>
    <cellStyle name="Comma 38 3 2" xfId="966" xr:uid="{00000000-0005-0000-0000-0000B7030000}"/>
    <cellStyle name="Comma 38 3 2 2" xfId="967" xr:uid="{00000000-0005-0000-0000-0000B8030000}"/>
    <cellStyle name="Comma 38 3 2 2 2" xfId="3974" xr:uid="{531BB028-D24A-4CC9-B2CE-B490CB60B5B3}"/>
    <cellStyle name="Comma 38 3 2 3" xfId="3973" xr:uid="{E02CE9C8-35C8-45ED-84FA-8AB9D724C5B7}"/>
    <cellStyle name="Comma 38 3 3" xfId="968" xr:uid="{00000000-0005-0000-0000-0000B9030000}"/>
    <cellStyle name="Comma 38 3 3 2" xfId="3975" xr:uid="{29A3DFC7-9B12-4BCA-9209-340706CA5573}"/>
    <cellStyle name="Comma 38 3 4" xfId="3972" xr:uid="{5BA1A56A-1387-413C-88CD-A6A5CA02FC63}"/>
    <cellStyle name="Comma 38 4" xfId="969" xr:uid="{00000000-0005-0000-0000-0000BA030000}"/>
    <cellStyle name="Comma 38 4 2" xfId="970" xr:uid="{00000000-0005-0000-0000-0000BB030000}"/>
    <cellStyle name="Comma 38 4 2 2" xfId="3977" xr:uid="{3A515552-65E7-49FA-87AA-A19A501C510E}"/>
    <cellStyle name="Comma 38 4 3" xfId="971" xr:uid="{00000000-0005-0000-0000-0000BC030000}"/>
    <cellStyle name="Comma 38 4 3 2" xfId="972" xr:uid="{00000000-0005-0000-0000-0000BD030000}"/>
    <cellStyle name="Comma 38 4 3 2 2" xfId="3979" xr:uid="{059FD404-D131-4BE3-82CF-FF69A4950196}"/>
    <cellStyle name="Comma 38 4 3 2 3" xfId="3130" xr:uid="{0F93A055-9C25-416D-9A41-4CB274BF095E}"/>
    <cellStyle name="Comma 38 4 3 3" xfId="973" xr:uid="{00000000-0005-0000-0000-0000BE030000}"/>
    <cellStyle name="Comma 38 4 3 3 2" xfId="3980" xr:uid="{6CCC1B64-FC46-4BA2-A584-CACBE15BBE35}"/>
    <cellStyle name="Comma 38 4 3 3 3" xfId="3131" xr:uid="{501CA062-DFF5-43B2-9694-A1752DF29F46}"/>
    <cellStyle name="Comma 38 4 3 4" xfId="3978" xr:uid="{4EFCC5C3-F624-460C-A071-6DB7BE63C755}"/>
    <cellStyle name="Comma 38 4 3 5" xfId="3129" xr:uid="{158BD7E5-385F-4A08-8265-D1C0B25FB0C0}"/>
    <cellStyle name="Comma 38 4 4" xfId="3976" xr:uid="{B3419006-D9B6-42F1-A804-68C26D19DC56}"/>
    <cellStyle name="Comma 38 5" xfId="974" xr:uid="{00000000-0005-0000-0000-0000BF030000}"/>
    <cellStyle name="Comma 38 5 2" xfId="3981" xr:uid="{36A7C8C8-09ED-4762-BD39-53EB813AF99F}"/>
    <cellStyle name="Comma 38 6" xfId="975" xr:uid="{00000000-0005-0000-0000-0000C0030000}"/>
    <cellStyle name="Comma 38 6 2" xfId="3982" xr:uid="{58A5E97C-3472-4C6C-8ECF-533F6F66F3BC}"/>
    <cellStyle name="Comma 38 7" xfId="976" xr:uid="{00000000-0005-0000-0000-0000C1030000}"/>
    <cellStyle name="Comma 38 7 2" xfId="3983" xr:uid="{1A2CCDBB-77C1-45D4-ADF1-374F50E810F7}"/>
    <cellStyle name="Comma 38 8" xfId="3963" xr:uid="{DEB40D7D-DFEE-4E44-A9D8-087A645A5652}"/>
    <cellStyle name="Comma 39" xfId="977" xr:uid="{00000000-0005-0000-0000-0000C2030000}"/>
    <cellStyle name="Comma 39 2" xfId="978" xr:uid="{00000000-0005-0000-0000-0000C3030000}"/>
    <cellStyle name="Comma 39 2 2" xfId="979" xr:uid="{00000000-0005-0000-0000-0000C4030000}"/>
    <cellStyle name="Comma 39 2 2 2" xfId="980" xr:uid="{00000000-0005-0000-0000-0000C5030000}"/>
    <cellStyle name="Comma 39 2 2 2 2" xfId="981" xr:uid="{00000000-0005-0000-0000-0000C6030000}"/>
    <cellStyle name="Comma 39 2 2 2 2 2" xfId="3986" xr:uid="{85257E94-6B05-478D-AA3E-D11BB54DE7CE}"/>
    <cellStyle name="Comma 39 2 2 2 3" xfId="3985" xr:uid="{EA46B688-F89F-4EAF-BD44-9A05ED06B615}"/>
    <cellStyle name="Comma 39 2 2 3" xfId="982" xr:uid="{00000000-0005-0000-0000-0000C7030000}"/>
    <cellStyle name="Comma 39 2 2 3 2" xfId="3987" xr:uid="{D63E6E10-EFF8-4B7D-8332-7DA27E298130}"/>
    <cellStyle name="Comma 39 2 2 4" xfId="3984" xr:uid="{016DE490-5952-46CF-A69E-D3258D3C332C}"/>
    <cellStyle name="Comma 39 2 3" xfId="983" xr:uid="{00000000-0005-0000-0000-0000C8030000}"/>
    <cellStyle name="Comma 39 2 3 2" xfId="984" xr:uid="{00000000-0005-0000-0000-0000C9030000}"/>
    <cellStyle name="Comma 39 2 3 2 2" xfId="3989" xr:uid="{40EAA1E4-FA75-4915-8E47-628B4DE782AA}"/>
    <cellStyle name="Comma 39 2 3 3" xfId="3988" xr:uid="{A9F4591E-B5B6-4F56-B112-69FB88EF4FEC}"/>
    <cellStyle name="Comma 39 2 4" xfId="985" xr:uid="{00000000-0005-0000-0000-0000CA030000}"/>
    <cellStyle name="Comma 39 2 4 2" xfId="3990" xr:uid="{91077281-CCE1-433A-AC48-28A7A11505C0}"/>
    <cellStyle name="Comma 39 2 5" xfId="986" xr:uid="{00000000-0005-0000-0000-0000CB030000}"/>
    <cellStyle name="Comma 39 2 5 2" xfId="3991" xr:uid="{E0684E1C-5700-4819-BCFF-954E0B60D396}"/>
    <cellStyle name="Comma 39 3" xfId="987" xr:uid="{00000000-0005-0000-0000-0000CC030000}"/>
    <cellStyle name="Comma 39 3 2" xfId="988" xr:uid="{00000000-0005-0000-0000-0000CD030000}"/>
    <cellStyle name="Comma 39 3 2 2" xfId="989" xr:uid="{00000000-0005-0000-0000-0000CE030000}"/>
    <cellStyle name="Comma 39 3 2 2 2" xfId="3994" xr:uid="{6CDE12EE-72D9-4D1F-B9BC-2DB7F6BADC35}"/>
    <cellStyle name="Comma 39 3 2 3" xfId="3993" xr:uid="{2E0D76B0-732C-4D20-ADFC-D3DFD92C16BC}"/>
    <cellStyle name="Comma 39 3 3" xfId="990" xr:uid="{00000000-0005-0000-0000-0000CF030000}"/>
    <cellStyle name="Comma 39 3 3 2" xfId="3995" xr:uid="{DBF524BC-37C0-4855-B23D-093F822D5EA0}"/>
    <cellStyle name="Comma 39 3 4" xfId="3992" xr:uid="{9AB75583-FE4C-4F56-BA89-730A833DD889}"/>
    <cellStyle name="Comma 39 4" xfId="991" xr:uid="{00000000-0005-0000-0000-0000D0030000}"/>
    <cellStyle name="Comma 39 4 2" xfId="992" xr:uid="{00000000-0005-0000-0000-0000D1030000}"/>
    <cellStyle name="Comma 39 4 2 2" xfId="3997" xr:uid="{BD281B8C-1BFF-433C-AD6A-A0F8330C44DA}"/>
    <cellStyle name="Comma 39 4 3" xfId="993" xr:uid="{00000000-0005-0000-0000-0000D2030000}"/>
    <cellStyle name="Comma 39 4 3 2" xfId="3998" xr:uid="{1899A1BD-ACD6-4402-8938-0C0364551661}"/>
    <cellStyle name="Comma 39 4 3 3" xfId="3133" xr:uid="{D5C5F842-4F68-4AEB-BE63-757303724405}"/>
    <cellStyle name="Comma 39 4 4" xfId="994" xr:uid="{00000000-0005-0000-0000-0000D3030000}"/>
    <cellStyle name="Comma 39 4 4 2" xfId="3999" xr:uid="{A65F9CB2-4F2B-4ECB-BB8F-E95D8EBBEAAB}"/>
    <cellStyle name="Comma 39 4 4 3" xfId="3134" xr:uid="{615B32F7-ED62-4AC9-9E95-B8B205BDA845}"/>
    <cellStyle name="Comma 39 4 5" xfId="3996" xr:uid="{A3D985CC-7612-4A6B-AE56-AC589B7024EA}"/>
    <cellStyle name="Comma 39 4 6" xfId="3132" xr:uid="{8F514BDC-7BC9-418A-9920-8E7D0237348E}"/>
    <cellStyle name="Comma 39 5" xfId="995" xr:uid="{00000000-0005-0000-0000-0000D4030000}"/>
    <cellStyle name="Comma 39 5 2" xfId="4000" xr:uid="{B89DC781-D050-4242-B6E6-B1D18909AEF0}"/>
    <cellStyle name="Comma 39 6" xfId="996" xr:uid="{00000000-0005-0000-0000-0000D5030000}"/>
    <cellStyle name="Comma 39 7" xfId="997" xr:uid="{00000000-0005-0000-0000-0000D6030000}"/>
    <cellStyle name="Comma 39 7 2" xfId="4001" xr:uid="{12872ACB-55E8-40EA-958E-6EB7F4367B49}"/>
    <cellStyle name="Comma 4" xfId="998" xr:uid="{00000000-0005-0000-0000-0000D7030000}"/>
    <cellStyle name="Comma 4 2" xfId="9" xr:uid="{00000000-0005-0000-0000-0000D8030000}"/>
    <cellStyle name="Comma 4 2 10" xfId="4003" xr:uid="{55DE374C-1EE7-4C56-8078-44740648776A}"/>
    <cellStyle name="Comma 4 2 11" xfId="3071" xr:uid="{1BCB8C8A-A269-4C83-BC1E-F44AC5EC57E1}"/>
    <cellStyle name="Comma 4 2 2" xfId="1000" xr:uid="{00000000-0005-0000-0000-0000D9030000}"/>
    <cellStyle name="Comma 4 2 2 2" xfId="1001" xr:uid="{00000000-0005-0000-0000-0000DA030000}"/>
    <cellStyle name="Comma 4 2 2 2 2" xfId="1002" xr:uid="{00000000-0005-0000-0000-0000DB030000}"/>
    <cellStyle name="Comma 4 2 2 2 2 2" xfId="1003" xr:uid="{00000000-0005-0000-0000-0000DC030000}"/>
    <cellStyle name="Comma 4 2 2 2 2 2 2" xfId="4006" xr:uid="{547C8D80-62F8-47BB-828A-6709BB02B823}"/>
    <cellStyle name="Comma 4 2 2 2 2 3" xfId="4005" xr:uid="{D4537171-1C72-49D0-AA40-EEE5A487E786}"/>
    <cellStyle name="Comma 4 2 2 2 3" xfId="1004" xr:uid="{00000000-0005-0000-0000-0000DD030000}"/>
    <cellStyle name="Comma 4 2 2 2 3 2" xfId="4007" xr:uid="{8AE52F3D-CD2C-4FCC-9C8C-13E941BCA5B9}"/>
    <cellStyle name="Comma 4 2 2 2 4" xfId="4004" xr:uid="{0B45183F-472E-43C4-8F41-62C2CD57988B}"/>
    <cellStyle name="Comma 4 2 2 3" xfId="1005" xr:uid="{00000000-0005-0000-0000-0000DE030000}"/>
    <cellStyle name="Comma 4 2 2 3 2" xfId="1006" xr:uid="{00000000-0005-0000-0000-0000DF030000}"/>
    <cellStyle name="Comma 4 2 2 3 2 2" xfId="4009" xr:uid="{CB66209D-CD24-487D-AFDB-1582F0E9A628}"/>
    <cellStyle name="Comma 4 2 2 3 3" xfId="4008" xr:uid="{E6612D36-1BEF-4D57-8B03-C1EC31CA5EF9}"/>
    <cellStyle name="Comma 4 2 2 4" xfId="1007" xr:uid="{00000000-0005-0000-0000-0000E0030000}"/>
    <cellStyle name="Comma 4 2 2 4 2" xfId="4010" xr:uid="{0869DAF3-F384-4429-9E8D-4EC6ED259617}"/>
    <cellStyle name="Comma 4 2 3" xfId="1008" xr:uid="{00000000-0005-0000-0000-0000E1030000}"/>
    <cellStyle name="Comma 4 2 3 2" xfId="1009" xr:uid="{00000000-0005-0000-0000-0000E2030000}"/>
    <cellStyle name="Comma 4 2 3 2 2" xfId="1010" xr:uid="{00000000-0005-0000-0000-0000E3030000}"/>
    <cellStyle name="Comma 4 2 3 2 2 2" xfId="4013" xr:uid="{0FA5865C-DD9A-45B4-8EDD-0E881D97ECA7}"/>
    <cellStyle name="Comma 4 2 3 2 3" xfId="4012" xr:uid="{BD571383-F131-4E7C-A56F-8894FA7AD64E}"/>
    <cellStyle name="Comma 4 2 3 3" xfId="1011" xr:uid="{00000000-0005-0000-0000-0000E4030000}"/>
    <cellStyle name="Comma 4 2 3 3 2" xfId="4014" xr:uid="{30F84822-0C13-4483-BC90-EDE38FD360EE}"/>
    <cellStyle name="Comma 4 2 3 4" xfId="1012" xr:uid="{00000000-0005-0000-0000-0000E5030000}"/>
    <cellStyle name="Comma 4 2 3 4 2" xfId="4015" xr:uid="{6EB2837E-83A1-4923-9D46-01A18D98E2BD}"/>
    <cellStyle name="Comma 4 2 3 4 3" xfId="3136" xr:uid="{A66D25E0-7820-411C-8233-54DF0590E84C}"/>
    <cellStyle name="Comma 4 2 3 5" xfId="1013" xr:uid="{00000000-0005-0000-0000-0000E6030000}"/>
    <cellStyle name="Comma 4 2 3 5 2" xfId="4016" xr:uid="{05FBBD88-5991-4EF3-8016-1D0954F1BB34}"/>
    <cellStyle name="Comma 4 2 3 5 3" xfId="3137" xr:uid="{C1DA9E9E-B6F1-4FC0-A763-BD8DAEE11812}"/>
    <cellStyle name="Comma 4 2 3 6" xfId="4011" xr:uid="{8D1ABF12-FC03-48B2-882A-3D0C0FFF44A7}"/>
    <cellStyle name="Comma 4 2 3 7" xfId="3135" xr:uid="{F0B7AD44-A425-4247-8DB3-252CC9221AAC}"/>
    <cellStyle name="Comma 4 2 4" xfId="1014" xr:uid="{00000000-0005-0000-0000-0000E7030000}"/>
    <cellStyle name="Comma 4 2 4 2" xfId="1015" xr:uid="{00000000-0005-0000-0000-0000E8030000}"/>
    <cellStyle name="Comma 4 2 4 2 2" xfId="4018" xr:uid="{645A0152-E055-4BB8-9698-D350EE0ACA5E}"/>
    <cellStyle name="Comma 4 2 4 3" xfId="4017" xr:uid="{264D1E95-189C-4DB5-8E78-E5374C218D41}"/>
    <cellStyle name="Comma 4 2 5" xfId="1016" xr:uid="{00000000-0005-0000-0000-0000E9030000}"/>
    <cellStyle name="Comma 4 2 6" xfId="1017" xr:uid="{00000000-0005-0000-0000-0000EA030000}"/>
    <cellStyle name="Comma 4 2 6 2" xfId="4019" xr:uid="{60DC669E-CCF5-4271-805A-A2FB4AD84181}"/>
    <cellStyle name="Comma 4 2 7" xfId="1018" xr:uid="{00000000-0005-0000-0000-0000EB030000}"/>
    <cellStyle name="Comma 4 2 7 2" xfId="4020" xr:uid="{07564782-2105-4B7B-84AA-955D5853CB6A}"/>
    <cellStyle name="Comma 4 2 8" xfId="999" xr:uid="{00000000-0005-0000-0000-0000EC030000}"/>
    <cellStyle name="Comma 4 2 9" xfId="3062" xr:uid="{4746F02B-69FB-4BD9-A9CB-3A3A7A030C05}"/>
    <cellStyle name="Comma 4 2 9 2" xfId="3709" xr:uid="{D08F902E-91F0-4004-B9FF-7541A281523F}"/>
    <cellStyle name="Comma 4 3" xfId="1019" xr:uid="{00000000-0005-0000-0000-0000ED030000}"/>
    <cellStyle name="Comma 4 3 2" xfId="1020" xr:uid="{00000000-0005-0000-0000-0000EE030000}"/>
    <cellStyle name="Comma 4 3 2 2" xfId="4022" xr:uid="{7FE4A860-FA0D-4E8F-8BE1-3C30838948C1}"/>
    <cellStyle name="Comma 4 3 3" xfId="1021" xr:uid="{00000000-0005-0000-0000-0000EF030000}"/>
    <cellStyle name="Comma 4 3 3 2" xfId="4023" xr:uid="{8EA2FBD4-DBE1-428B-A38B-A246D81D6CC3}"/>
    <cellStyle name="Comma 4 3 4" xfId="1022" xr:uid="{00000000-0005-0000-0000-0000F0030000}"/>
    <cellStyle name="Comma 4 3 4 2" xfId="1023" xr:uid="{00000000-0005-0000-0000-0000F1030000}"/>
    <cellStyle name="Comma 4 3 4 2 2" xfId="4025" xr:uid="{0A221106-AD50-4E87-A75F-B6088BDA5AA1}"/>
    <cellStyle name="Comma 4 3 4 2 3" xfId="3139" xr:uid="{7C5C6155-58E4-4076-8129-AFDB8532ABA8}"/>
    <cellStyle name="Comma 4 3 4 3" xfId="1024" xr:uid="{00000000-0005-0000-0000-0000F2030000}"/>
    <cellStyle name="Comma 4 3 4 3 2" xfId="4026" xr:uid="{C4C4EF7B-15F6-4BF8-BC5B-70E96C01CF05}"/>
    <cellStyle name="Comma 4 3 4 3 3" xfId="3140" xr:uid="{11BFD5EB-345D-4DDC-82DF-CF7C5BE387E0}"/>
    <cellStyle name="Comma 4 3 4 4" xfId="4024" xr:uid="{F3957155-E774-40ED-BFA1-7B58C74BA32B}"/>
    <cellStyle name="Comma 4 3 4 5" xfId="3138" xr:uid="{D25CC5B9-74B8-4AD7-B851-4BC1B1025C93}"/>
    <cellStyle name="Comma 4 3 5" xfId="4021" xr:uid="{1E181BC7-93A0-4CBF-BD02-BBEE475D5226}"/>
    <cellStyle name="Comma 4 4" xfId="1025" xr:uid="{00000000-0005-0000-0000-0000F3030000}"/>
    <cellStyle name="Comma 4 4 2" xfId="1026" xr:uid="{00000000-0005-0000-0000-0000F4030000}"/>
    <cellStyle name="Comma 4 4 2 2" xfId="1027" xr:uid="{00000000-0005-0000-0000-0000F5030000}"/>
    <cellStyle name="Comma 4 4 2 2 2" xfId="1028" xr:uid="{00000000-0005-0000-0000-0000F6030000}"/>
    <cellStyle name="Comma 4 4 2 2 2 2" xfId="4029" xr:uid="{955A4612-886C-4E6C-A64E-E67C9D57C257}"/>
    <cellStyle name="Comma 4 4 2 2 3" xfId="4028" xr:uid="{B470E0CA-D312-46B3-A6DA-06084DACDDFE}"/>
    <cellStyle name="Comma 4 4 2 3" xfId="1029" xr:uid="{00000000-0005-0000-0000-0000F7030000}"/>
    <cellStyle name="Comma 4 4 2 3 2" xfId="4030" xr:uid="{CD93FA86-74A0-465E-9B04-D85C1BD091E9}"/>
    <cellStyle name="Comma 4 4 3" xfId="1030" xr:uid="{00000000-0005-0000-0000-0000F8030000}"/>
    <cellStyle name="Comma 4 4 3 2" xfId="1031" xr:uid="{00000000-0005-0000-0000-0000F9030000}"/>
    <cellStyle name="Comma 4 4 3 2 2" xfId="4031" xr:uid="{461C510D-1F97-4E27-8723-2E631A8F9EF1}"/>
    <cellStyle name="Comma 4 4 4" xfId="1032" xr:uid="{00000000-0005-0000-0000-0000FA030000}"/>
    <cellStyle name="Comma 4 4 4 2" xfId="4032" xr:uid="{2949C561-92F7-4C99-BB88-D1F0DA887205}"/>
    <cellStyle name="Comma 4 4 5" xfId="1033" xr:uid="{00000000-0005-0000-0000-0000FB030000}"/>
    <cellStyle name="Comma 4 4 5 2" xfId="4033" xr:uid="{ED33FA55-DAFE-4A15-8BA9-A9BE475AE2AF}"/>
    <cellStyle name="Comma 4 4 6" xfId="4027" xr:uid="{D4F76B88-B59C-4470-9315-432A680ED523}"/>
    <cellStyle name="Comma 4 5" xfId="1034" xr:uid="{00000000-0005-0000-0000-0000FC030000}"/>
    <cellStyle name="Comma 4 5 2" xfId="1035" xr:uid="{00000000-0005-0000-0000-0000FD030000}"/>
    <cellStyle name="Comma 4 5 2 2" xfId="1036" xr:uid="{00000000-0005-0000-0000-0000FE030000}"/>
    <cellStyle name="Comma 4 5 2 2 2" xfId="4035" xr:uid="{A043D783-5A03-4FC0-B2B5-663B48CFF751}"/>
    <cellStyle name="Comma 4 5 2 3" xfId="4034" xr:uid="{45990A94-6188-4A8B-8B37-6B9EA4458756}"/>
    <cellStyle name="Comma 4 5 3" xfId="1037" xr:uid="{00000000-0005-0000-0000-0000FF030000}"/>
    <cellStyle name="Comma 4 5 3 2" xfId="4036" xr:uid="{D7FE8624-E287-4CEF-8C5E-57FBEC096AC1}"/>
    <cellStyle name="Comma 4 5 4" xfId="1038" xr:uid="{00000000-0005-0000-0000-000000040000}"/>
    <cellStyle name="Comma 4 5 4 2" xfId="4037" xr:uid="{056CBE7B-D4B8-4635-8C45-643C31B824DF}"/>
    <cellStyle name="Comma 4 6" xfId="1039" xr:uid="{00000000-0005-0000-0000-000001040000}"/>
    <cellStyle name="Comma 4 6 2" xfId="1040" xr:uid="{00000000-0005-0000-0000-000002040000}"/>
    <cellStyle name="Comma 4 6 2 2" xfId="4039" xr:uid="{413C00F2-E126-4FF5-9212-FF58834E2DD3}"/>
    <cellStyle name="Comma 4 6 3" xfId="4038" xr:uid="{DB92652D-C73E-47FE-B9BC-4F8F24548416}"/>
    <cellStyle name="Comma 4 7" xfId="1041" xr:uid="{00000000-0005-0000-0000-000003040000}"/>
    <cellStyle name="Comma 4 7 2" xfId="4040" xr:uid="{A1C6A565-3006-4AEB-82B6-ACD9DFCCA119}"/>
    <cellStyle name="Comma 4 8" xfId="1042" xr:uid="{00000000-0005-0000-0000-000004040000}"/>
    <cellStyle name="Comma 4 8 2" xfId="4041" xr:uid="{6BD55048-FE00-4C41-871C-8D99C52ED94D}"/>
    <cellStyle name="Comma 4 9" xfId="4002" xr:uid="{2DDF85F3-E48C-4961-898D-27ABB206B2CB}"/>
    <cellStyle name="Comma 4_RTB-B 12.54" xfId="1043" xr:uid="{00000000-0005-0000-0000-000005040000}"/>
    <cellStyle name="Comma 40" xfId="1044" xr:uid="{00000000-0005-0000-0000-000006040000}"/>
    <cellStyle name="Comma 40 2" xfId="1045" xr:uid="{00000000-0005-0000-0000-000007040000}"/>
    <cellStyle name="Comma 40 2 2" xfId="1046" xr:uid="{00000000-0005-0000-0000-000008040000}"/>
    <cellStyle name="Comma 40 2 2 2" xfId="4044" xr:uid="{32094CC1-954E-4552-83E2-7A616012488F}"/>
    <cellStyle name="Comma 40 2 3" xfId="4043" xr:uid="{A7B775C1-42C1-4777-B19A-A86810D08114}"/>
    <cellStyle name="Comma 40 3" xfId="1047" xr:uid="{00000000-0005-0000-0000-000009040000}"/>
    <cellStyle name="Comma 40 3 2" xfId="4045" xr:uid="{B2D1BE71-02F3-43E2-8E8D-643381A85A56}"/>
    <cellStyle name="Comma 40 4" xfId="1048" xr:uid="{00000000-0005-0000-0000-00000A040000}"/>
    <cellStyle name="Comma 40 4 2" xfId="4046" xr:uid="{2BA5531F-06D7-437B-8EF5-1B60FCB2DF88}"/>
    <cellStyle name="Comma 40 5" xfId="1049" xr:uid="{00000000-0005-0000-0000-00000B040000}"/>
    <cellStyle name="Comma 40 6" xfId="4042" xr:uid="{AF5CA940-790B-4881-A78A-D317D8210C2B}"/>
    <cellStyle name="Comma 41" xfId="1050" xr:uid="{00000000-0005-0000-0000-00000C040000}"/>
    <cellStyle name="Comma 41 2" xfId="1051" xr:uid="{00000000-0005-0000-0000-00000D040000}"/>
    <cellStyle name="Comma 41 2 2" xfId="4048" xr:uid="{410DFF16-EF5F-40CA-B97C-7AE974972B7C}"/>
    <cellStyle name="Comma 41 3" xfId="1052" xr:uid="{00000000-0005-0000-0000-00000E040000}"/>
    <cellStyle name="Comma 41 3 2" xfId="4049" xr:uid="{77CD346C-DBCC-4EE6-804F-56F13A44CE4F}"/>
    <cellStyle name="Comma 41 4" xfId="1053" xr:uid="{00000000-0005-0000-0000-00000F040000}"/>
    <cellStyle name="Comma 41 4 2" xfId="1054" xr:uid="{00000000-0005-0000-0000-000010040000}"/>
    <cellStyle name="Comma 41 4 2 2" xfId="4051" xr:uid="{79A30CDB-C632-4D45-AFA1-12281539B6E1}"/>
    <cellStyle name="Comma 41 4 2 3" xfId="3142" xr:uid="{203177CB-0188-42FC-9189-C0224DA6585F}"/>
    <cellStyle name="Comma 41 4 3" xfId="1055" xr:uid="{00000000-0005-0000-0000-000011040000}"/>
    <cellStyle name="Comma 41 4 3 2" xfId="4052" xr:uid="{B0B9736A-26DD-4553-8376-CF5C5E7E89E5}"/>
    <cellStyle name="Comma 41 4 3 3" xfId="3143" xr:uid="{C592F060-E233-4AE6-ABCB-B7A4FB975C4C}"/>
    <cellStyle name="Comma 41 4 4" xfId="4050" xr:uid="{F3B09749-88E7-436B-ABF4-7C72F034A872}"/>
    <cellStyle name="Comma 41 4 5" xfId="3141" xr:uid="{A971A3A8-FAAF-4BD8-9426-D15169392436}"/>
    <cellStyle name="Comma 41 5" xfId="1056" xr:uid="{00000000-0005-0000-0000-000012040000}"/>
    <cellStyle name="Comma 41 5 2" xfId="4053" xr:uid="{FAE367D5-C271-4C0A-AE35-BC9812E315C3}"/>
    <cellStyle name="Comma 41 6" xfId="4047" xr:uid="{FEFC97BC-8EE6-4C69-A84D-1C53C715128A}"/>
    <cellStyle name="Comma 42" xfId="1057" xr:uid="{00000000-0005-0000-0000-000013040000}"/>
    <cellStyle name="Comma 42 2" xfId="1058" xr:uid="{00000000-0005-0000-0000-000014040000}"/>
    <cellStyle name="Comma 42 2 2" xfId="1059" xr:uid="{00000000-0005-0000-0000-000015040000}"/>
    <cellStyle name="Comma 42 2 2 2" xfId="4055" xr:uid="{CA76DFA6-9B46-4291-ACC2-25946095D448}"/>
    <cellStyle name="Comma 42 2 3" xfId="1060" xr:uid="{00000000-0005-0000-0000-000016040000}"/>
    <cellStyle name="Comma 42 3" xfId="1061" xr:uid="{00000000-0005-0000-0000-000017040000}"/>
    <cellStyle name="Comma 42 3 2" xfId="1062" xr:uid="{00000000-0005-0000-0000-000018040000}"/>
    <cellStyle name="Comma 42 3 2 2" xfId="4057" xr:uid="{C084216C-2416-471D-A0BD-93C040950D85}"/>
    <cellStyle name="Comma 42 3 3" xfId="1063" xr:uid="{00000000-0005-0000-0000-000019040000}"/>
    <cellStyle name="Comma 42 3 3 2" xfId="4058" xr:uid="{41D13801-1940-4ED6-A40C-B52FED3DD05E}"/>
    <cellStyle name="Comma 42 3 4" xfId="4056" xr:uid="{F3DC56EE-A6BF-4599-95F3-1FE1A1559FDE}"/>
    <cellStyle name="Comma 42 4" xfId="1064" xr:uid="{00000000-0005-0000-0000-00001A040000}"/>
    <cellStyle name="Comma 42 4 2" xfId="1065" xr:uid="{00000000-0005-0000-0000-00001B040000}"/>
    <cellStyle name="Comma 42 4 2 2" xfId="4060" xr:uid="{55094240-55D8-4A28-86CC-102804A5073B}"/>
    <cellStyle name="Comma 42 4 2 3" xfId="3145" xr:uid="{D96E0664-0680-4B60-8BAA-56DB13E7AB16}"/>
    <cellStyle name="Comma 42 4 3" xfId="1066" xr:uid="{00000000-0005-0000-0000-00001C040000}"/>
    <cellStyle name="Comma 42 4 3 2" xfId="4061" xr:uid="{2D33F631-15EF-4FC1-B474-7C47CEE69641}"/>
    <cellStyle name="Comma 42 4 3 3" xfId="3146" xr:uid="{76B94A93-E95F-462E-BEF8-9832AD79A3D4}"/>
    <cellStyle name="Comma 42 4 4" xfId="4059" xr:uid="{B096CE90-05B8-4BAA-8766-D1869659F6EA}"/>
    <cellStyle name="Comma 42 4 5" xfId="3144" xr:uid="{7C468706-28D2-45AF-89F3-172E0B2C0918}"/>
    <cellStyle name="Comma 42 5" xfId="1067" xr:uid="{00000000-0005-0000-0000-00001D040000}"/>
    <cellStyle name="Comma 42 5 2" xfId="4062" xr:uid="{5F30403A-727F-4C02-8988-29D337354DF1}"/>
    <cellStyle name="Comma 42 6" xfId="1068" xr:uid="{00000000-0005-0000-0000-00001E040000}"/>
    <cellStyle name="Comma 42 7" xfId="4054" xr:uid="{56BEBA2F-69E6-47A9-916A-FDC8037D484E}"/>
    <cellStyle name="Comma 43" xfId="1069" xr:uid="{00000000-0005-0000-0000-00001F040000}"/>
    <cellStyle name="Comma 43 2" xfId="1070" xr:uid="{00000000-0005-0000-0000-000020040000}"/>
    <cellStyle name="Comma 43 2 2" xfId="4064" xr:uid="{A4DE2C69-F5C7-424C-8470-3D2861857D18}"/>
    <cellStyle name="Comma 43 3" xfId="1071" xr:uid="{00000000-0005-0000-0000-000021040000}"/>
    <cellStyle name="Comma 43 3 2" xfId="1072" xr:uid="{00000000-0005-0000-0000-000022040000}"/>
    <cellStyle name="Comma 43 3 2 2" xfId="4066" xr:uid="{BD2FA83E-B572-421A-9F97-065F60EF74DB}"/>
    <cellStyle name="Comma 43 3 2 3" xfId="3148" xr:uid="{C5F15F21-D096-4896-AFBA-EEBA5CD19838}"/>
    <cellStyle name="Comma 43 3 3" xfId="1073" xr:uid="{00000000-0005-0000-0000-000023040000}"/>
    <cellStyle name="Comma 43 3 3 2" xfId="4067" xr:uid="{2EBAE075-47DD-4068-890C-82A05C9610C2}"/>
    <cellStyle name="Comma 43 3 3 3" xfId="3149" xr:uid="{03423A4B-D34A-48AD-931C-3F4B3F4CA53F}"/>
    <cellStyle name="Comma 43 3 4" xfId="4065" xr:uid="{48A8A58A-052C-45C9-8935-7756847CAA18}"/>
    <cellStyle name="Comma 43 3 5" xfId="3147" xr:uid="{1731552C-F171-4724-A88C-15099617EF80}"/>
    <cellStyle name="Comma 43 4" xfId="1074" xr:uid="{00000000-0005-0000-0000-000024040000}"/>
    <cellStyle name="Comma 43 4 2" xfId="4068" xr:uid="{268CEE5F-8B9E-4837-8FC3-A2271366E168}"/>
    <cellStyle name="Comma 43 5" xfId="4063" xr:uid="{EF12EFE2-B3FF-464D-9929-6D14AD7957E8}"/>
    <cellStyle name="Comma 44" xfId="1075" xr:uid="{00000000-0005-0000-0000-000025040000}"/>
    <cellStyle name="Comma 44 2" xfId="1076" xr:uid="{00000000-0005-0000-0000-000026040000}"/>
    <cellStyle name="Comma 44 2 2" xfId="1077" xr:uid="{00000000-0005-0000-0000-000027040000}"/>
    <cellStyle name="Comma 44 2 2 2" xfId="1078" xr:uid="{00000000-0005-0000-0000-000028040000}"/>
    <cellStyle name="Comma 44 2 2 2 2" xfId="4072" xr:uid="{D5CBAC92-2B70-4532-9841-F954009F4CC9}"/>
    <cellStyle name="Comma 44 2 2 3" xfId="4071" xr:uid="{BFC063B6-DF99-4953-B921-CA0EF3E9DC39}"/>
    <cellStyle name="Comma 44 2 3" xfId="1079" xr:uid="{00000000-0005-0000-0000-000029040000}"/>
    <cellStyle name="Comma 44 2 3 2" xfId="4073" xr:uid="{63DB743D-39FE-4F9B-A9D8-A4EB7424414A}"/>
    <cellStyle name="Comma 44 2 4" xfId="1080" xr:uid="{00000000-0005-0000-0000-00002A040000}"/>
    <cellStyle name="Comma 44 2 4 2" xfId="4074" xr:uid="{CC791294-947F-46C8-8217-14F2A3F44150}"/>
    <cellStyle name="Comma 44 2 4 3" xfId="3152" xr:uid="{C090CEF6-199A-444A-B850-885444D8B811}"/>
    <cellStyle name="Comma 44 2 5" xfId="1081" xr:uid="{00000000-0005-0000-0000-00002B040000}"/>
    <cellStyle name="Comma 44 2 5 2" xfId="4075" xr:uid="{B22622D2-C5A6-4FEE-8695-16F1E1AAD68A}"/>
    <cellStyle name="Comma 44 2 5 3" xfId="3153" xr:uid="{8EC63C47-202F-4A97-83B9-D6F91D3C522E}"/>
    <cellStyle name="Comma 44 2 6" xfId="4070" xr:uid="{4B67A87C-63D2-48A5-9E0F-465A42B2F665}"/>
    <cellStyle name="Comma 44 2 7" xfId="3151" xr:uid="{AD3D2FB6-4503-4C99-B124-FECCA44F7567}"/>
    <cellStyle name="Comma 44 3" xfId="1082" xr:uid="{00000000-0005-0000-0000-00002C040000}"/>
    <cellStyle name="Comma 44 3 2" xfId="1083" xr:uid="{00000000-0005-0000-0000-00002D040000}"/>
    <cellStyle name="Comma 44 3 2 2" xfId="4077" xr:uid="{6BB7FD5B-33DA-49B8-B079-64D279BB276F}"/>
    <cellStyle name="Comma 44 3 3" xfId="4076" xr:uid="{49518401-4AC7-434F-AAEC-1541FE676C66}"/>
    <cellStyle name="Comma 44 4" xfId="1084" xr:uid="{00000000-0005-0000-0000-00002E040000}"/>
    <cellStyle name="Comma 44 4 2" xfId="4078" xr:uid="{1665B53C-FB07-4067-94F1-A410F0A16A0C}"/>
    <cellStyle name="Comma 44 5" xfId="1085" xr:uid="{00000000-0005-0000-0000-00002F040000}"/>
    <cellStyle name="Comma 44 5 2" xfId="4079" xr:uid="{F77EEE10-3345-456F-865F-FF8C2A14E8FD}"/>
    <cellStyle name="Comma 44 6" xfId="4069" xr:uid="{4CDCDD57-D7C6-4015-82E1-2C212E27F8E4}"/>
    <cellStyle name="Comma 44 7" xfId="3150" xr:uid="{09237AEA-FF4D-4B3E-B996-2E061D0D56ED}"/>
    <cellStyle name="Comma 45" xfId="1086" xr:uid="{00000000-0005-0000-0000-000030040000}"/>
    <cellStyle name="Comma 45 2" xfId="1087" xr:uid="{00000000-0005-0000-0000-000031040000}"/>
    <cellStyle name="Comma 45 2 2" xfId="4081" xr:uid="{91225595-DEE9-45BC-9ED0-52436730F89C}"/>
    <cellStyle name="Comma 45 3" xfId="1088" xr:uid="{00000000-0005-0000-0000-000032040000}"/>
    <cellStyle name="Comma 45 3 2" xfId="1089" xr:uid="{00000000-0005-0000-0000-000033040000}"/>
    <cellStyle name="Comma 45 3 2 2" xfId="4083" xr:uid="{3ED20605-04AD-437D-8B36-61C33C469C59}"/>
    <cellStyle name="Comma 45 3 2 3" xfId="3155" xr:uid="{774B965A-767F-48CF-A7AC-E04D808A7CF8}"/>
    <cellStyle name="Comma 45 3 3" xfId="1090" xr:uid="{00000000-0005-0000-0000-000034040000}"/>
    <cellStyle name="Comma 45 3 3 2" xfId="4084" xr:uid="{ED6035EC-5523-427E-9F48-9369EF0B1CC4}"/>
    <cellStyle name="Comma 45 3 3 3" xfId="3156" xr:uid="{FCB99E9F-F478-4575-AB2F-11CDDA101720}"/>
    <cellStyle name="Comma 45 3 4" xfId="4082" xr:uid="{CBC0DE17-8C13-4E9F-A473-6D20C7F3DCCD}"/>
    <cellStyle name="Comma 45 3 5" xfId="3154" xr:uid="{DA8C5965-77B2-4A89-A9D6-98E952F00B5A}"/>
    <cellStyle name="Comma 45 4" xfId="1091" xr:uid="{00000000-0005-0000-0000-000035040000}"/>
    <cellStyle name="Comma 45 4 2" xfId="4085" xr:uid="{69BFA85E-F875-4F6B-81A1-6C2CB3DFF851}"/>
    <cellStyle name="Comma 45 5" xfId="1092" xr:uid="{00000000-0005-0000-0000-000036040000}"/>
    <cellStyle name="Comma 45 5 2" xfId="1093" xr:uid="{00000000-0005-0000-0000-000037040000}"/>
    <cellStyle name="Comma 45 5 2 2" xfId="4087" xr:uid="{89A4D147-1764-4AD7-9847-76DA8C50A012}"/>
    <cellStyle name="Comma 45 5 2 3" xfId="3158" xr:uid="{2CDB949A-92B1-41C9-B6F4-07ACD7A04206}"/>
    <cellStyle name="Comma 45 5 3" xfId="1094" xr:uid="{00000000-0005-0000-0000-000038040000}"/>
    <cellStyle name="Comma 45 5 3 2" xfId="4088" xr:uid="{8641DA8A-B40B-47E3-B058-DDDCB66EFFB2}"/>
    <cellStyle name="Comma 45 5 3 3" xfId="3159" xr:uid="{193ECF2C-E3A7-4FC2-9698-22D330B6AB48}"/>
    <cellStyle name="Comma 45 5 4" xfId="4086" xr:uid="{3260C9FF-895B-4791-8F9C-1EDBA8F00ADF}"/>
    <cellStyle name="Comma 45 5 5" xfId="3157" xr:uid="{2B96DC98-5155-4D16-9E53-56EED6689DD2}"/>
    <cellStyle name="Comma 45 6" xfId="4080" xr:uid="{9FBC6719-D3CE-4F58-A5C2-4E625628C893}"/>
    <cellStyle name="Comma 46" xfId="1095" xr:uid="{00000000-0005-0000-0000-000039040000}"/>
    <cellStyle name="Comma 46 2" xfId="1096" xr:uid="{00000000-0005-0000-0000-00003A040000}"/>
    <cellStyle name="Comma 46 2 2" xfId="1097" xr:uid="{00000000-0005-0000-0000-00003B040000}"/>
    <cellStyle name="Comma 46 2 2 2" xfId="4091" xr:uid="{22C4672A-1F83-424A-936E-DE0E8FC5B1E7}"/>
    <cellStyle name="Comma 46 2 2 3" xfId="3161" xr:uid="{D6D126F0-06F0-4CB5-82C5-E980FDFE1131}"/>
    <cellStyle name="Comma 46 2 3" xfId="1098" xr:uid="{00000000-0005-0000-0000-00003C040000}"/>
    <cellStyle name="Comma 46 2 3 2" xfId="4092" xr:uid="{32FB6590-D573-4232-8F9D-BEF493EF8AF9}"/>
    <cellStyle name="Comma 46 2 3 3" xfId="3162" xr:uid="{63635422-1EAE-4F28-8E0F-28B1C9510873}"/>
    <cellStyle name="Comma 46 2 4" xfId="4090" xr:uid="{DDB50E1E-4848-4B92-8111-4B47ACB37CAE}"/>
    <cellStyle name="Comma 46 2 5" xfId="3160" xr:uid="{7C9A6389-26A3-4B27-A82A-8F234B3CF2DF}"/>
    <cellStyle name="Comma 46 3" xfId="1099" xr:uid="{00000000-0005-0000-0000-00003D040000}"/>
    <cellStyle name="Comma 46 3 2" xfId="4093" xr:uid="{520E4F09-4156-4732-8342-6B9D23E3DAEA}"/>
    <cellStyle name="Comma 46 4" xfId="4089" xr:uid="{A6BE5EDC-2869-4804-87CA-A903513BED85}"/>
    <cellStyle name="Comma 47" xfId="1100" xr:uid="{00000000-0005-0000-0000-00003E040000}"/>
    <cellStyle name="Comma 47 2" xfId="1101" xr:uid="{00000000-0005-0000-0000-00003F040000}"/>
    <cellStyle name="Comma 47 2 2" xfId="4095" xr:uid="{F9947087-CDE7-410B-B351-1C2B2F681AC8}"/>
    <cellStyle name="Comma 47 3" xfId="1102" xr:uid="{00000000-0005-0000-0000-000040040000}"/>
    <cellStyle name="Comma 47 3 2" xfId="4096" xr:uid="{0DE2D672-EC20-4793-8D9D-BA9AD280C515}"/>
    <cellStyle name="Comma 47 4" xfId="1103" xr:uid="{00000000-0005-0000-0000-000041040000}"/>
    <cellStyle name="Comma 47 4 2" xfId="1104" xr:uid="{00000000-0005-0000-0000-000042040000}"/>
    <cellStyle name="Comma 47 4 2 2" xfId="4098" xr:uid="{63F9E435-825B-4724-8785-E6B0D3356EE9}"/>
    <cellStyle name="Comma 47 4 2 3" xfId="3164" xr:uid="{E4DBDF1D-7D6F-48FC-9EBA-65EDC02D96F7}"/>
    <cellStyle name="Comma 47 4 3" xfId="1105" xr:uid="{00000000-0005-0000-0000-000043040000}"/>
    <cellStyle name="Comma 47 4 3 2" xfId="4099" xr:uid="{30466219-2FAE-48BB-8809-917BC6882E1B}"/>
    <cellStyle name="Comma 47 4 3 3" xfId="3165" xr:uid="{9D478EDF-EB82-48FC-97E9-B0CB3F96536D}"/>
    <cellStyle name="Comma 47 4 4" xfId="4097" xr:uid="{06114BE4-26CD-4A1E-A56D-78DBFC3685D1}"/>
    <cellStyle name="Comma 47 4 5" xfId="3163" xr:uid="{9C503788-C392-4F46-9DCD-978FB681F0A2}"/>
    <cellStyle name="Comma 47 5" xfId="4094" xr:uid="{72FE91F5-0673-4459-9D92-D006FFDB91C4}"/>
    <cellStyle name="Comma 48" xfId="1106" xr:uid="{00000000-0005-0000-0000-000044040000}"/>
    <cellStyle name="Comma 48 2" xfId="1107" xr:uid="{00000000-0005-0000-0000-000045040000}"/>
    <cellStyle name="Comma 48 2 2" xfId="4101" xr:uid="{9A947800-D927-4D70-9165-E0C8B7C587B3}"/>
    <cellStyle name="Comma 48 3" xfId="1108" xr:uid="{00000000-0005-0000-0000-000046040000}"/>
    <cellStyle name="Comma 48 3 2" xfId="4102" xr:uid="{BD4DB876-4629-4FF5-82DA-629FACA9D697}"/>
    <cellStyle name="Comma 48 4" xfId="4100" xr:uid="{D68C84CB-86DC-4713-8F94-95D201E44B22}"/>
    <cellStyle name="Comma 49" xfId="1109" xr:uid="{00000000-0005-0000-0000-000047040000}"/>
    <cellStyle name="Comma 49 2" xfId="1110" xr:uid="{00000000-0005-0000-0000-000048040000}"/>
    <cellStyle name="Comma 49 2 2" xfId="4104" xr:uid="{072C8342-F339-4671-A709-80ED25FEF237}"/>
    <cellStyle name="Comma 49 3" xfId="4103" xr:uid="{7662A669-AFBD-4994-9496-9033669C93E8}"/>
    <cellStyle name="Comma 5" xfId="1111" xr:uid="{00000000-0005-0000-0000-000049040000}"/>
    <cellStyle name="Comma 5 2" xfId="1112" xr:uid="{00000000-0005-0000-0000-00004A040000}"/>
    <cellStyle name="Comma 5 2 2" xfId="1113" xr:uid="{00000000-0005-0000-0000-00004B040000}"/>
    <cellStyle name="Comma 5 2 2 2" xfId="4107" xr:uid="{638CD53D-66B7-4D93-A466-1206AB9F09E3}"/>
    <cellStyle name="Comma 5 2 3" xfId="1114" xr:uid="{00000000-0005-0000-0000-00004C040000}"/>
    <cellStyle name="Comma 5 2 3 2" xfId="4108" xr:uid="{443C3CEF-7BAF-431A-8D97-1EA8AC80985E}"/>
    <cellStyle name="Comma 5 2 4" xfId="1115" xr:uid="{00000000-0005-0000-0000-00004D040000}"/>
    <cellStyle name="Comma 5 2 4 2" xfId="1116" xr:uid="{00000000-0005-0000-0000-00004E040000}"/>
    <cellStyle name="Comma 5 2 4 2 2" xfId="4110" xr:uid="{A30294F5-3343-47DC-A269-C4B024980B02}"/>
    <cellStyle name="Comma 5 2 4 2 3" xfId="3167" xr:uid="{CD2F60C0-4D2E-415D-B64F-7F1E3E6FBA81}"/>
    <cellStyle name="Comma 5 2 4 3" xfId="1117" xr:uid="{00000000-0005-0000-0000-00004F040000}"/>
    <cellStyle name="Comma 5 2 4 3 2" xfId="4111" xr:uid="{E68F65D1-8039-4B85-BF31-4B8A2375842E}"/>
    <cellStyle name="Comma 5 2 4 3 3" xfId="3168" xr:uid="{8FD701C9-7EE4-439F-9FCB-08FA29F736F7}"/>
    <cellStyle name="Comma 5 2 4 4" xfId="4109" xr:uid="{DB038BB0-E405-4DE8-BA74-2333399E16CA}"/>
    <cellStyle name="Comma 5 2 4 5" xfId="3166" xr:uid="{A82F6A86-1B4C-4186-96F7-FD44290AD521}"/>
    <cellStyle name="Comma 5 2 5" xfId="1118" xr:uid="{00000000-0005-0000-0000-000050040000}"/>
    <cellStyle name="Comma 5 2 6" xfId="4106" xr:uid="{0C46EB12-CB10-4485-9BCE-46617C18BAB1}"/>
    <cellStyle name="Comma 5 3" xfId="1119" xr:uid="{00000000-0005-0000-0000-000051040000}"/>
    <cellStyle name="Comma 5 3 2" xfId="1120" xr:uid="{00000000-0005-0000-0000-000052040000}"/>
    <cellStyle name="Comma 5 3 2 2" xfId="1121" xr:uid="{00000000-0005-0000-0000-000053040000}"/>
    <cellStyle name="Comma 5 3 2 2 2" xfId="4114" xr:uid="{926DDE5B-E088-486F-A438-E44FB0FEDD57}"/>
    <cellStyle name="Comma 5 3 2 2 3" xfId="3170" xr:uid="{995FC2BC-8EE4-430E-922F-F95963F15F54}"/>
    <cellStyle name="Comma 5 3 2 3" xfId="1122" xr:uid="{00000000-0005-0000-0000-000054040000}"/>
    <cellStyle name="Comma 5 3 2 3 2" xfId="4115" xr:uid="{D4177D2E-C966-4F21-A6D9-D3E8F8AD5CEE}"/>
    <cellStyle name="Comma 5 3 2 3 3" xfId="3171" xr:uid="{071A1275-1483-44A2-B692-A089CBDB8850}"/>
    <cellStyle name="Comma 5 3 2 4" xfId="4113" xr:uid="{2BE229E0-658F-4CFE-8294-A6319F10908F}"/>
    <cellStyle name="Comma 5 3 2 5" xfId="3169" xr:uid="{FEC16F30-917F-4219-9F3B-D8F6547511AC}"/>
    <cellStyle name="Comma 5 3 3" xfId="1123" xr:uid="{00000000-0005-0000-0000-000055040000}"/>
    <cellStyle name="Comma 5 3 3 2" xfId="1124" xr:uid="{00000000-0005-0000-0000-000056040000}"/>
    <cellStyle name="Comma 5 3 3 2 2" xfId="4117" xr:uid="{EDFDC518-F669-465D-805E-FDF5812EDBCA}"/>
    <cellStyle name="Comma 5 3 3 2 3" xfId="3173" xr:uid="{3C793A24-EE06-4021-84F4-CDBF0FA76877}"/>
    <cellStyle name="Comma 5 3 3 3" xfId="1125" xr:uid="{00000000-0005-0000-0000-000057040000}"/>
    <cellStyle name="Comma 5 3 3 3 2" xfId="4118" xr:uid="{1A12F0C8-D782-4C7C-A4FF-414A23B53B77}"/>
    <cellStyle name="Comma 5 3 3 3 3" xfId="3174" xr:uid="{D9EE3863-3058-4B38-A2FC-849E132CD759}"/>
    <cellStyle name="Comma 5 3 3 4" xfId="4116" xr:uid="{2F69520D-6F01-4EF6-860B-51ACCBC3270B}"/>
    <cellStyle name="Comma 5 3 3 5" xfId="3172" xr:uid="{45B9CBBE-8006-4C70-860A-2EEE084D1297}"/>
    <cellStyle name="Comma 5 3 4" xfId="1126" xr:uid="{00000000-0005-0000-0000-000058040000}"/>
    <cellStyle name="Comma 5 3 4 2" xfId="1127" xr:uid="{00000000-0005-0000-0000-000059040000}"/>
    <cellStyle name="Comma 5 3 4 2 2" xfId="4120" xr:uid="{5683A42F-6B3A-4AC4-8CB8-04BC74424956}"/>
    <cellStyle name="Comma 5 3 4 2 3" xfId="3176" xr:uid="{537FE655-E5A1-44AD-B7F8-3DB7AC18D9D9}"/>
    <cellStyle name="Comma 5 3 4 3" xfId="1128" xr:uid="{00000000-0005-0000-0000-00005A040000}"/>
    <cellStyle name="Comma 5 3 4 3 2" xfId="4121" xr:uid="{FF7A1997-C333-4F38-8AF3-2838A6162866}"/>
    <cellStyle name="Comma 5 3 4 3 3" xfId="3177" xr:uid="{C4E79126-625B-4BE3-AD9D-4EA9CF55A2F1}"/>
    <cellStyle name="Comma 5 3 4 4" xfId="4119" xr:uid="{51769C52-D27C-4132-BDBA-A62EC117C93E}"/>
    <cellStyle name="Comma 5 3 4 5" xfId="3175" xr:uid="{5D4F0C2B-D6F5-4B8E-9BBB-91BE25893040}"/>
    <cellStyle name="Comma 5 3 5" xfId="1129" xr:uid="{00000000-0005-0000-0000-00005B040000}"/>
    <cellStyle name="Comma 5 3 5 2" xfId="4122" xr:uid="{E5790428-EDA6-4F86-9EB2-EB6042660B36}"/>
    <cellStyle name="Comma 5 3 6" xfId="4112" xr:uid="{836D72E4-82F4-45B3-98CC-A6AB4CECB142}"/>
    <cellStyle name="Comma 5 4" xfId="1130" xr:uid="{00000000-0005-0000-0000-00005C040000}"/>
    <cellStyle name="Comma 5 4 2" xfId="1131" xr:uid="{00000000-0005-0000-0000-00005D040000}"/>
    <cellStyle name="Comma 5 4 3" xfId="4123" xr:uid="{625D2D83-D5A9-42E2-A4D9-415B5E006554}"/>
    <cellStyle name="Comma 5 5" xfId="1132" xr:uid="{00000000-0005-0000-0000-00005E040000}"/>
    <cellStyle name="Comma 5 6" xfId="1133" xr:uid="{00000000-0005-0000-0000-00005F040000}"/>
    <cellStyle name="Comma 5 7" xfId="1134" xr:uid="{00000000-0005-0000-0000-000060040000}"/>
    <cellStyle name="Comma 5 7 2" xfId="4124" xr:uid="{953E9590-5FE7-4F5F-8F57-F4F2C321A016}"/>
    <cellStyle name="Comma 5 8" xfId="4105" xr:uid="{CF2252E9-C09B-48FB-BF44-B24346C0C87B}"/>
    <cellStyle name="Comma 5 9" xfId="4728" xr:uid="{04B56A09-0718-48B0-B68D-DCCF4B507E4E}"/>
    <cellStyle name="Comma 5_SFC_31.10.2010" xfId="1135" xr:uid="{00000000-0005-0000-0000-000061040000}"/>
    <cellStyle name="Comma 50" xfId="1136" xr:uid="{00000000-0005-0000-0000-000062040000}"/>
    <cellStyle name="Comma 50 2" xfId="1137" xr:uid="{00000000-0005-0000-0000-000063040000}"/>
    <cellStyle name="Comma 50 2 2" xfId="4126" xr:uid="{368F7F59-722B-4087-A2A5-3B377257B31F}"/>
    <cellStyle name="Comma 50 3" xfId="1138" xr:uid="{00000000-0005-0000-0000-000064040000}"/>
    <cellStyle name="Comma 50 3 2" xfId="4127" xr:uid="{CB38E5DE-1531-4204-8C52-8DE34809AFA5}"/>
    <cellStyle name="Comma 50 3 3" xfId="3179" xr:uid="{7C201C5E-F376-4BEA-98A0-928AC8AA21B6}"/>
    <cellStyle name="Comma 50 4" xfId="1139" xr:uid="{00000000-0005-0000-0000-000065040000}"/>
    <cellStyle name="Comma 50 4 2" xfId="4128" xr:uid="{A126C339-CBFA-472F-9A8B-6F934159F055}"/>
    <cellStyle name="Comma 50 4 3" xfId="3180" xr:uid="{C1833726-DB72-4C9C-BC4D-65B9E50359E4}"/>
    <cellStyle name="Comma 50 5" xfId="4125" xr:uid="{FFD531CF-3DCF-4883-A00F-D909DDA52B42}"/>
    <cellStyle name="Comma 50 6" xfId="3178" xr:uid="{BC2B62DA-E384-4BA2-BF78-BAE11AB7E86E}"/>
    <cellStyle name="Comma 51" xfId="1140" xr:uid="{00000000-0005-0000-0000-000066040000}"/>
    <cellStyle name="Comma 51 2" xfId="1141" xr:uid="{00000000-0005-0000-0000-000067040000}"/>
    <cellStyle name="Comma 51 2 2" xfId="4130" xr:uid="{567979C4-732A-41EC-BFFA-7077AC34A1C0}"/>
    <cellStyle name="Comma 51 3" xfId="4129" xr:uid="{3297143C-AC4A-46FB-A734-DB66CBC3ED2E}"/>
    <cellStyle name="Comma 52" xfId="1142" xr:uid="{00000000-0005-0000-0000-000068040000}"/>
    <cellStyle name="Comma 52 2" xfId="1143" xr:uid="{00000000-0005-0000-0000-000069040000}"/>
    <cellStyle name="Comma 52 2 2" xfId="4132" xr:uid="{49BACD20-9072-489F-AE90-99B35988E323}"/>
    <cellStyle name="Comma 52 3" xfId="4131" xr:uid="{FAE20DAA-470D-4B7B-895E-9E76582C596F}"/>
    <cellStyle name="Comma 53" xfId="1144" xr:uid="{00000000-0005-0000-0000-00006A040000}"/>
    <cellStyle name="Comma 53 2" xfId="4133" xr:uid="{070B8D89-7FAB-4FCF-95C6-AB708AF887D5}"/>
    <cellStyle name="Comma 54" xfId="1145" xr:uid="{00000000-0005-0000-0000-00006B040000}"/>
    <cellStyle name="Comma 54 2" xfId="4134" xr:uid="{7BE11ECF-9E9F-4D94-A033-636557822ACC}"/>
    <cellStyle name="Comma 55" xfId="1146" xr:uid="{00000000-0005-0000-0000-00006C040000}"/>
    <cellStyle name="Comma 55 2" xfId="1147" xr:uid="{00000000-0005-0000-0000-00006D040000}"/>
    <cellStyle name="Comma 55 2 2" xfId="4136" xr:uid="{5578BC74-79EA-49CB-9133-DEBFBDD38D16}"/>
    <cellStyle name="Comma 55 2 3" xfId="3182" xr:uid="{F3E1A658-DDAE-4036-89B5-8EC771E24E09}"/>
    <cellStyle name="Comma 55 3" xfId="1148" xr:uid="{00000000-0005-0000-0000-00006E040000}"/>
    <cellStyle name="Comma 55 3 2" xfId="4137" xr:uid="{020DF18E-81C8-4B6F-A4DA-66BD274C82A1}"/>
    <cellStyle name="Comma 55 3 3" xfId="3183" xr:uid="{1A681891-AEAF-4293-A23C-EE156271FCB5}"/>
    <cellStyle name="Comma 55 4" xfId="4135" xr:uid="{8A7FDB76-78DC-4374-97E2-480DA0EE8A6B}"/>
    <cellStyle name="Comma 55 5" xfId="3181" xr:uid="{BF6DEE6F-9BA5-4170-A69F-D8E40CC2705A}"/>
    <cellStyle name="Comma 56" xfId="1149" xr:uid="{00000000-0005-0000-0000-00006F040000}"/>
    <cellStyle name="Comma 56 2" xfId="4138" xr:uid="{7977486D-00CD-4419-8490-3B9DF206278F}"/>
    <cellStyle name="Comma 57" xfId="1150" xr:uid="{00000000-0005-0000-0000-000070040000}"/>
    <cellStyle name="Comma 57 2" xfId="4139" xr:uid="{6C1D240E-37C8-4164-A732-943144B4C61D}"/>
    <cellStyle name="Comma 58" xfId="1151" xr:uid="{00000000-0005-0000-0000-000071040000}"/>
    <cellStyle name="Comma 58 2" xfId="4140" xr:uid="{FF9671A3-5276-4352-95F0-93AF273CFCDE}"/>
    <cellStyle name="Comma 59" xfId="1152" xr:uid="{00000000-0005-0000-0000-000072040000}"/>
    <cellStyle name="Comma 59 2" xfId="4141" xr:uid="{997904D6-D91B-4632-8483-0B30324E5B05}"/>
    <cellStyle name="Comma 6" xfId="1153" xr:uid="{00000000-0005-0000-0000-000073040000}"/>
    <cellStyle name="Comma 6 2" xfId="1154" xr:uid="{00000000-0005-0000-0000-000074040000}"/>
    <cellStyle name="Comma 6 2 2" xfId="1155" xr:uid="{00000000-0005-0000-0000-000075040000}"/>
    <cellStyle name="Comma 6 2 2 2" xfId="4142" xr:uid="{C20AAFE3-14ED-4EF8-A2C5-7DA0D015CA18}"/>
    <cellStyle name="Comma 6 2 3" xfId="1156" xr:uid="{00000000-0005-0000-0000-000076040000}"/>
    <cellStyle name="Comma 6 2 3 2" xfId="1157" xr:uid="{00000000-0005-0000-0000-000077040000}"/>
    <cellStyle name="Comma 6 2 3 2 2" xfId="4144" xr:uid="{C90FED46-B33A-4778-849A-B95A6D6CD087}"/>
    <cellStyle name="Comma 6 2 3 3" xfId="1158" xr:uid="{00000000-0005-0000-0000-000078040000}"/>
    <cellStyle name="Comma 6 2 3 3 2" xfId="4145" xr:uid="{98BEAD42-2454-4FA3-94E8-AF18FC89C66B}"/>
    <cellStyle name="Comma 6 2 3 3 3" xfId="3185" xr:uid="{6C80284F-FC46-4ADA-94CF-69B68732BEDF}"/>
    <cellStyle name="Comma 6 2 3 4" xfId="1159" xr:uid="{00000000-0005-0000-0000-000079040000}"/>
    <cellStyle name="Comma 6 2 3 4 2" xfId="4146" xr:uid="{553C6801-40DC-4A36-A85A-80454F644DD3}"/>
    <cellStyle name="Comma 6 2 3 4 3" xfId="3186" xr:uid="{329A8972-2516-479D-A582-BC1ABACF84A2}"/>
    <cellStyle name="Comma 6 2 3 5" xfId="4143" xr:uid="{34F3E5EF-12BC-4C6E-A318-8D12AED00325}"/>
    <cellStyle name="Comma 6 2 3 6" xfId="3184" xr:uid="{35F7BD61-C11E-4971-8ADF-E80B936EC3DD}"/>
    <cellStyle name="Comma 6 2 4" xfId="1160" xr:uid="{00000000-0005-0000-0000-00007A040000}"/>
    <cellStyle name="Comma 6 2 4 2" xfId="4147" xr:uid="{7C4ECFF4-0A6E-45D4-A27C-2D85FBCE167E}"/>
    <cellStyle name="Comma 6 2 5" xfId="1161" xr:uid="{00000000-0005-0000-0000-00007B040000}"/>
    <cellStyle name="Comma 6 2 5 2" xfId="4148" xr:uid="{92F1B14C-3740-4AE5-AE84-6FFF325FE16B}"/>
    <cellStyle name="Comma 6 3" xfId="1162" xr:uid="{00000000-0005-0000-0000-00007C040000}"/>
    <cellStyle name="Comma 6 3 2" xfId="1163" xr:uid="{00000000-0005-0000-0000-00007D040000}"/>
    <cellStyle name="Comma 6 3 2 2" xfId="4149" xr:uid="{A0B2D33B-E498-4EC4-A2FC-F458139527E2}"/>
    <cellStyle name="Comma 6 4" xfId="1164" xr:uid="{00000000-0005-0000-0000-00007E040000}"/>
    <cellStyle name="Comma 6 4 2" xfId="4150" xr:uid="{2170454B-2733-4FCF-8B8D-3F7CDBAEFBFB}"/>
    <cellStyle name="Comma 6 5" xfId="1165" xr:uid="{00000000-0005-0000-0000-00007F040000}"/>
    <cellStyle name="Comma 6 6" xfId="1166" xr:uid="{00000000-0005-0000-0000-000080040000}"/>
    <cellStyle name="Comma 6 6 2" xfId="1167" xr:uid="{00000000-0005-0000-0000-000081040000}"/>
    <cellStyle name="Comma 6 6 2 2" xfId="4152" xr:uid="{7A669A07-CADD-47C5-B2B9-8CE452CC89A6}"/>
    <cellStyle name="Comma 6 6 2 3" xfId="3188" xr:uid="{0B449CBC-1248-4080-9515-EA657BC106CC}"/>
    <cellStyle name="Comma 6 6 3" xfId="1168" xr:uid="{00000000-0005-0000-0000-000082040000}"/>
    <cellStyle name="Comma 6 6 3 2" xfId="4153" xr:uid="{F287E87C-E83F-478E-B8B3-8F412E28A62B}"/>
    <cellStyle name="Comma 6 6 3 3" xfId="3189" xr:uid="{C17F52E1-D38B-46AB-98D8-7AE12DC65A8B}"/>
    <cellStyle name="Comma 6 6 4" xfId="4151" xr:uid="{38EB44A5-F0D2-4E3E-A33E-AEBC2E092882}"/>
    <cellStyle name="Comma 6 6 5" xfId="3187" xr:uid="{85CA689C-BE82-4C47-8242-1A8747DB760B}"/>
    <cellStyle name="Comma 6 7" xfId="1169" xr:uid="{00000000-0005-0000-0000-000083040000}"/>
    <cellStyle name="Comma 6 7 2" xfId="1170" xr:uid="{00000000-0005-0000-0000-000084040000}"/>
    <cellStyle name="Comma 6 8" xfId="1171" xr:uid="{00000000-0005-0000-0000-000085040000}"/>
    <cellStyle name="Comma 60" xfId="1172" xr:uid="{00000000-0005-0000-0000-000086040000}"/>
    <cellStyle name="Comma 60 2" xfId="4154" xr:uid="{03CC3150-13B4-4A7F-885E-5524A0AF00D3}"/>
    <cellStyle name="Comma 61" xfId="1173" xr:uid="{00000000-0005-0000-0000-000087040000}"/>
    <cellStyle name="Comma 61 2" xfId="4155" xr:uid="{883A3D4C-5899-48C3-9024-C6591F0C160B}"/>
    <cellStyle name="Comma 62" xfId="1174" xr:uid="{00000000-0005-0000-0000-000088040000}"/>
    <cellStyle name="Comma 62 2" xfId="4156" xr:uid="{D6E39C8C-8DF7-4D28-BB79-65992C54CCE3}"/>
    <cellStyle name="Comma 63" xfId="1175" xr:uid="{00000000-0005-0000-0000-000089040000}"/>
    <cellStyle name="Comma 63 2" xfId="1176" xr:uid="{00000000-0005-0000-0000-00008A040000}"/>
    <cellStyle name="Comma 63 2 2" xfId="4158" xr:uid="{E6E2C940-A22E-42DC-9EEE-1FEEADDEED04}"/>
    <cellStyle name="Comma 63 2 3" xfId="3191" xr:uid="{896CC374-5988-43B5-8DAA-AE8FA05ED5C4}"/>
    <cellStyle name="Comma 63 3" xfId="1177" xr:uid="{00000000-0005-0000-0000-00008B040000}"/>
    <cellStyle name="Comma 63 3 2" xfId="4159" xr:uid="{1C7283D3-68DC-4E25-A85C-FB21EF8FBBE7}"/>
    <cellStyle name="Comma 63 3 3" xfId="3192" xr:uid="{314B0591-1C7F-436D-AB92-A796EA1A79AE}"/>
    <cellStyle name="Comma 63 4" xfId="4157" xr:uid="{3284B25A-5AA2-4E1A-AAEC-DE3F175B5FD6}"/>
    <cellStyle name="Comma 63 5" xfId="3190" xr:uid="{2A988BCD-AF59-4DA9-A340-4828E20E218A}"/>
    <cellStyle name="Comma 64" xfId="1178" xr:uid="{00000000-0005-0000-0000-00008C040000}"/>
    <cellStyle name="Comma 64 2" xfId="1179" xr:uid="{00000000-0005-0000-0000-00008D040000}"/>
    <cellStyle name="Comma 64 2 2" xfId="4161" xr:uid="{67C886B5-9958-4BFA-ACC8-54AE0051BFE4}"/>
    <cellStyle name="Comma 64 2 3" xfId="3194" xr:uid="{D94D8C9A-56A3-4104-9E80-B1804BE881DB}"/>
    <cellStyle name="Comma 64 3" xfId="1180" xr:uid="{00000000-0005-0000-0000-00008E040000}"/>
    <cellStyle name="Comma 64 3 2" xfId="4162" xr:uid="{C2EB96B5-6ABF-4C70-A9DB-125B9F77D2A6}"/>
    <cellStyle name="Comma 64 3 3" xfId="3195" xr:uid="{001B1715-5058-4F68-9CB7-8B4B3E442CA0}"/>
    <cellStyle name="Comma 64 4" xfId="4160" xr:uid="{ED9F3525-6ADC-425E-BE69-296C6A8948F0}"/>
    <cellStyle name="Comma 64 5" xfId="3193" xr:uid="{D807267A-F915-4D2F-9E2E-38CBFD03D720}"/>
    <cellStyle name="Comma 65" xfId="1181" xr:uid="{00000000-0005-0000-0000-00008F040000}"/>
    <cellStyle name="Comma 65 2" xfId="1182" xr:uid="{00000000-0005-0000-0000-000090040000}"/>
    <cellStyle name="Comma 65 2 2" xfId="4164" xr:uid="{1376701E-38EB-4B44-9248-08E2C806D2A9}"/>
    <cellStyle name="Comma 65 2 3" xfId="3197" xr:uid="{F97EC0F2-C143-4398-9FBB-CB1423E19E41}"/>
    <cellStyle name="Comma 65 3" xfId="1183" xr:uid="{00000000-0005-0000-0000-000091040000}"/>
    <cellStyle name="Comma 65 3 2" xfId="4165" xr:uid="{251BA5A2-D497-4CD2-A77A-D51BD6B4E4EE}"/>
    <cellStyle name="Comma 65 3 3" xfId="3198" xr:uid="{6FC9166A-320B-4B06-B936-F719BAF61F97}"/>
    <cellStyle name="Comma 65 4" xfId="4163" xr:uid="{C67A9295-4C99-4323-9EC2-729FE8B79826}"/>
    <cellStyle name="Comma 65 5" xfId="3196" xr:uid="{0513AD2A-0392-4C5B-B448-410EE7E37E04}"/>
    <cellStyle name="Comma 66" xfId="1184" xr:uid="{00000000-0005-0000-0000-000092040000}"/>
    <cellStyle name="Comma 66 2" xfId="1185" xr:uid="{00000000-0005-0000-0000-000093040000}"/>
    <cellStyle name="Comma 66 2 2" xfId="4167" xr:uid="{B7FEB23C-E92E-4DAB-9349-074BD40997EC}"/>
    <cellStyle name="Comma 66 2 3" xfId="3200" xr:uid="{3BA60C01-A509-4CE9-AB0D-7D677FB4799B}"/>
    <cellStyle name="Comma 66 3" xfId="1186" xr:uid="{00000000-0005-0000-0000-000094040000}"/>
    <cellStyle name="Comma 66 3 2" xfId="4168" xr:uid="{3CF77447-003B-4994-A723-0FC83305FA00}"/>
    <cellStyle name="Comma 66 3 3" xfId="3201" xr:uid="{6DA41CDD-DCF7-41BE-BECD-0E97E43740E3}"/>
    <cellStyle name="Comma 66 4" xfId="4166" xr:uid="{3481871D-9340-4FEC-BF3B-085604E671C1}"/>
    <cellStyle name="Comma 66 5" xfId="3199" xr:uid="{1C2E14F8-D250-49B6-A927-68A942603D06}"/>
    <cellStyle name="Comma 67" xfId="1187" xr:uid="{00000000-0005-0000-0000-000095040000}"/>
    <cellStyle name="Comma 67 2" xfId="1188" xr:uid="{00000000-0005-0000-0000-000096040000}"/>
    <cellStyle name="Comma 67 2 2" xfId="1189" xr:uid="{00000000-0005-0000-0000-000097040000}"/>
    <cellStyle name="Comma 67 2 2 2" xfId="4171" xr:uid="{AA5DF5E5-7E54-4F94-BF6D-ACA74BFEBF43}"/>
    <cellStyle name="Comma 67 2 2 3" xfId="3204" xr:uid="{147A1843-875E-4042-BB71-A3C6C9302BB3}"/>
    <cellStyle name="Comma 67 2 3" xfId="1190" xr:uid="{00000000-0005-0000-0000-000098040000}"/>
    <cellStyle name="Comma 67 2 3 2" xfId="4172" xr:uid="{FE3516E2-1DEE-4A69-B7BF-5276A765D3CC}"/>
    <cellStyle name="Comma 67 2 3 3" xfId="3205" xr:uid="{8D303AF1-4432-4F50-BC2F-998695EA33C2}"/>
    <cellStyle name="Comma 67 2 4" xfId="4170" xr:uid="{C7442F33-31D2-460A-909C-954296DA2117}"/>
    <cellStyle name="Comma 67 2 5" xfId="3203" xr:uid="{165122EE-0704-4AB1-84F7-36415C9D0A45}"/>
    <cellStyle name="Comma 67 3" xfId="1191" xr:uid="{00000000-0005-0000-0000-000099040000}"/>
    <cellStyle name="Comma 67 3 2" xfId="4173" xr:uid="{735ED3AC-B179-4C83-ADDB-F7FAA687EFB4}"/>
    <cellStyle name="Comma 67 3 3" xfId="3206" xr:uid="{B2E33543-0003-463D-920B-2D59C4E32FE1}"/>
    <cellStyle name="Comma 67 4" xfId="1192" xr:uid="{00000000-0005-0000-0000-00009A040000}"/>
    <cellStyle name="Comma 67 4 2" xfId="4174" xr:uid="{A001A64B-58E9-43D0-A865-333A0E219F08}"/>
    <cellStyle name="Comma 67 4 3" xfId="3207" xr:uid="{DBF489A2-1955-4E65-9D0E-93707AC6D3BD}"/>
    <cellStyle name="Comma 67 5" xfId="4169" xr:uid="{FE880254-BCF0-4031-BC9F-9967D826D8F8}"/>
    <cellStyle name="Comma 67 6" xfId="3202" xr:uid="{90FD4A23-2016-428F-ACF1-7E824B408C36}"/>
    <cellStyle name="Comma 68" xfId="1193" xr:uid="{00000000-0005-0000-0000-00009B040000}"/>
    <cellStyle name="Comma 68 2" xfId="1194" xr:uid="{00000000-0005-0000-0000-00009C040000}"/>
    <cellStyle name="Comma 68 2 2" xfId="1195" xr:uid="{00000000-0005-0000-0000-00009D040000}"/>
    <cellStyle name="Comma 68 2 2 2" xfId="4177" xr:uid="{A63F4505-D791-4A4A-8658-BE2A02B793AA}"/>
    <cellStyle name="Comma 68 2 2 3" xfId="3210" xr:uid="{81E84A06-E225-4A99-9CD9-8328A64C51D5}"/>
    <cellStyle name="Comma 68 2 3" xfId="4176" xr:uid="{4A04A012-62C6-4A60-9794-FBCB034CDF55}"/>
    <cellStyle name="Comma 68 2 4" xfId="3209" xr:uid="{5671810D-AFF5-477D-94DE-3643B64AE734}"/>
    <cellStyle name="Comma 68 3" xfId="1196" xr:uid="{00000000-0005-0000-0000-00009E040000}"/>
    <cellStyle name="Comma 68 3 2" xfId="4178" xr:uid="{CBE2A16B-2D15-4B42-884F-4C0468F93990}"/>
    <cellStyle name="Comma 68 3 3" xfId="3211" xr:uid="{36287996-2262-4001-B9F8-0A664DE4FE7F}"/>
    <cellStyle name="Comma 68 4" xfId="4175" xr:uid="{D0A27826-6F46-44A0-B827-4BF91CC460A0}"/>
    <cellStyle name="Comma 68 5" xfId="3208" xr:uid="{EBFF471D-AE60-4903-A05A-DC0FEF0878F6}"/>
    <cellStyle name="Comma 69" xfId="1197" xr:uid="{00000000-0005-0000-0000-00009F040000}"/>
    <cellStyle name="Comma 69 2" xfId="4179" xr:uid="{0057BAB2-760F-4BA8-B3CC-69DD3233B556}"/>
    <cellStyle name="Comma 7" xfId="1198" xr:uid="{00000000-0005-0000-0000-0000A0040000}"/>
    <cellStyle name="Comma 7 2" xfId="1199" xr:uid="{00000000-0005-0000-0000-0000A1040000}"/>
    <cellStyle name="Comma 7 2 2" xfId="1200" xr:uid="{00000000-0005-0000-0000-0000A2040000}"/>
    <cellStyle name="Comma 7 2 2 2" xfId="4180" xr:uid="{D6878427-A467-49CD-8E84-FC94B919FF3A}"/>
    <cellStyle name="Comma 7 3" xfId="1201" xr:uid="{00000000-0005-0000-0000-0000A3040000}"/>
    <cellStyle name="Comma 7 3 2" xfId="1202" xr:uid="{00000000-0005-0000-0000-0000A4040000}"/>
    <cellStyle name="Comma 7 4" xfId="1203" xr:uid="{00000000-0005-0000-0000-0000A5040000}"/>
    <cellStyle name="Comma 70" xfId="1204" xr:uid="{00000000-0005-0000-0000-0000A6040000}"/>
    <cellStyle name="Comma 70 2" xfId="4181" xr:uid="{BE5314E4-F33C-48D4-A622-E389CF56C87D}"/>
    <cellStyle name="Comma 71" xfId="1205" xr:uid="{00000000-0005-0000-0000-0000A7040000}"/>
    <cellStyle name="Comma 71 2" xfId="4182" xr:uid="{B0CDC01E-DF2C-4E90-90D3-4BAE77A6D9A7}"/>
    <cellStyle name="Comma 72" xfId="1206" xr:uid="{00000000-0005-0000-0000-0000A8040000}"/>
    <cellStyle name="Comma 72 2" xfId="4183" xr:uid="{C97CEC02-A626-4877-B344-E48F8CCFC7C1}"/>
    <cellStyle name="Comma 73" xfId="1207" xr:uid="{00000000-0005-0000-0000-0000A9040000}"/>
    <cellStyle name="Comma 73 2" xfId="4184" xr:uid="{9F7145E0-BF68-419B-B41A-7A8A472B3A23}"/>
    <cellStyle name="Comma 74" xfId="1208" xr:uid="{00000000-0005-0000-0000-0000AA040000}"/>
    <cellStyle name="Comma 74 2" xfId="4185" xr:uid="{FD8B9A30-1B86-4195-B4F7-3C86DF0F5AF7}"/>
    <cellStyle name="Comma 75" xfId="1209" xr:uid="{00000000-0005-0000-0000-0000AB040000}"/>
    <cellStyle name="Comma 75 2" xfId="4186" xr:uid="{F2EA222F-2E03-4A90-852C-C7F223886DF6}"/>
    <cellStyle name="Comma 76" xfId="3058" xr:uid="{00000000-0005-0000-0000-0000AC040000}"/>
    <cellStyle name="Comma 77" xfId="3716" xr:uid="{242C0D3D-0EC9-49B2-A039-D434BA0F1C57}"/>
    <cellStyle name="Comma 78" xfId="4723" xr:uid="{2FC4E145-E268-4D83-8789-845B09D0FD38}"/>
    <cellStyle name="Comma 79" xfId="1210" xr:uid="{00000000-0005-0000-0000-0000AD040000}"/>
    <cellStyle name="Comma 79 2" xfId="1211" xr:uid="{00000000-0005-0000-0000-0000AE040000}"/>
    <cellStyle name="Comma 79 2 2" xfId="4188" xr:uid="{A01559A5-F557-48E8-9D51-5BFF2DE79447}"/>
    <cellStyle name="Comma 79 3" xfId="4187" xr:uid="{8B4C147E-738D-41B0-B249-5FA0124C4F09}"/>
    <cellStyle name="Comma 8" xfId="1212" xr:uid="{00000000-0005-0000-0000-0000AF040000}"/>
    <cellStyle name="Comma 8 2" xfId="1213" xr:uid="{00000000-0005-0000-0000-0000B0040000}"/>
    <cellStyle name="Comma 8 2 2" xfId="1214" xr:uid="{00000000-0005-0000-0000-0000B1040000}"/>
    <cellStyle name="Comma 8 3" xfId="1215" xr:uid="{00000000-0005-0000-0000-0000B2040000}"/>
    <cellStyle name="Comma 8 3 2" xfId="1216" xr:uid="{00000000-0005-0000-0000-0000B3040000}"/>
    <cellStyle name="Comma 8 3 3" xfId="1217" xr:uid="{00000000-0005-0000-0000-0000B4040000}"/>
    <cellStyle name="Comma 8 3 3 2" xfId="4189" xr:uid="{E342BCD4-2A68-40B6-BC09-419A9EA90C58}"/>
    <cellStyle name="Comma 8 3 3 3" xfId="3212" xr:uid="{F88F6C5D-8528-490F-ABB0-223DF2BFA612}"/>
    <cellStyle name="Comma 8 3 4" xfId="1218" xr:uid="{00000000-0005-0000-0000-0000B5040000}"/>
    <cellStyle name="Comma 8 3 4 2" xfId="4190" xr:uid="{AA660725-D33F-4487-A7D6-541D1A28752E}"/>
    <cellStyle name="Comma 8 3 4 3" xfId="3213" xr:uid="{B269D2D9-6A09-4DFF-8154-3057FF6AE289}"/>
    <cellStyle name="Comma 8 4" xfId="1219" xr:uid="{00000000-0005-0000-0000-0000B6040000}"/>
    <cellStyle name="Comma 8_rat111a101b-09t-งบ" xfId="1220" xr:uid="{00000000-0005-0000-0000-0000B7040000}"/>
    <cellStyle name="Comma 83" xfId="1221" xr:uid="{00000000-0005-0000-0000-0000B8040000}"/>
    <cellStyle name="Comma 83 2" xfId="1222" xr:uid="{00000000-0005-0000-0000-0000B9040000}"/>
    <cellStyle name="Comma 83 2 2" xfId="4192" xr:uid="{82A3AD10-0F17-44C9-9A7D-D98DE3B7EB4A}"/>
    <cellStyle name="Comma 83 3" xfId="4191" xr:uid="{DABEC2CD-345B-4EB9-8B18-C57FB68C5C63}"/>
    <cellStyle name="Comma 87" xfId="1223" xr:uid="{00000000-0005-0000-0000-0000BA040000}"/>
    <cellStyle name="Comma 87 2" xfId="1224" xr:uid="{00000000-0005-0000-0000-0000BB040000}"/>
    <cellStyle name="Comma 87 2 2" xfId="4194" xr:uid="{46521060-CFCE-4B28-9B44-1605FE74AC8C}"/>
    <cellStyle name="Comma 87 3" xfId="4193" xr:uid="{E6531A92-FD87-4324-847B-EE5F36F09845}"/>
    <cellStyle name="Comma 9" xfId="1225" xr:uid="{00000000-0005-0000-0000-0000BC040000}"/>
    <cellStyle name="Comma 9 2" xfId="1226" xr:uid="{00000000-0005-0000-0000-0000BD040000}"/>
    <cellStyle name="Comma 9 2 2" xfId="1227" xr:uid="{00000000-0005-0000-0000-0000BE040000}"/>
    <cellStyle name="Comma 9 2 2 2" xfId="1228" xr:uid="{00000000-0005-0000-0000-0000BF040000}"/>
    <cellStyle name="Comma 9 2 2 2 2" xfId="4196" xr:uid="{454EA2BC-8323-4809-B005-1D92C0CD4C1C}"/>
    <cellStyle name="Comma 9 2 2 2 3" xfId="3215" xr:uid="{78C65EAE-F174-4AC2-936B-7EFD50944DEA}"/>
    <cellStyle name="Comma 9 2 2 3" xfId="1229" xr:uid="{00000000-0005-0000-0000-0000C0040000}"/>
    <cellStyle name="Comma 9 2 2 3 2" xfId="4197" xr:uid="{B083A652-4D93-4326-8B62-C9F48AD26FF0}"/>
    <cellStyle name="Comma 9 2 2 3 3" xfId="3216" xr:uid="{E0781B3F-9E6E-474B-B0D0-4C61FE076FCE}"/>
    <cellStyle name="Comma 9 2 2 4" xfId="4195" xr:uid="{8220D56B-0256-46BF-8834-A0C456B3477B}"/>
    <cellStyle name="Comma 9 2 2 5" xfId="3214" xr:uid="{04C9337C-02DA-4868-9A57-CE35265A917F}"/>
    <cellStyle name="Comma 9 2 3" xfId="1230" xr:uid="{00000000-0005-0000-0000-0000C1040000}"/>
    <cellStyle name="Comma 9 3" xfId="1231" xr:uid="{00000000-0005-0000-0000-0000C2040000}"/>
    <cellStyle name="Comma 9 3 2" xfId="1232" xr:uid="{00000000-0005-0000-0000-0000C3040000}"/>
    <cellStyle name="Comma 9 4" xfId="1233" xr:uid="{00000000-0005-0000-0000-0000C4040000}"/>
    <cellStyle name="Comma 9_WP T-SPMQ3'51" xfId="1234" xr:uid="{00000000-0005-0000-0000-0000C5040000}"/>
    <cellStyle name="Comma 96" xfId="1235" xr:uid="{00000000-0005-0000-0000-0000C6040000}"/>
    <cellStyle name="Comma 96 2" xfId="4198" xr:uid="{D236F6AA-B0BC-44EF-B36D-ADF71CD3BDA0}"/>
    <cellStyle name="comma zerodec" xfId="1236" xr:uid="{00000000-0005-0000-0000-0000C7040000}"/>
    <cellStyle name="comma zerodec 10" xfId="1237" xr:uid="{00000000-0005-0000-0000-0000C8040000}"/>
    <cellStyle name="comma zerodec 11" xfId="1238" xr:uid="{00000000-0005-0000-0000-0000C9040000}"/>
    <cellStyle name="comma zerodec 12" xfId="1239" xr:uid="{00000000-0005-0000-0000-0000CA040000}"/>
    <cellStyle name="comma zerodec 2" xfId="1240" xr:uid="{00000000-0005-0000-0000-0000CB040000}"/>
    <cellStyle name="comma zerodec 2 2" xfId="1241" xr:uid="{00000000-0005-0000-0000-0000CC040000}"/>
    <cellStyle name="comma zerodec 3" xfId="1242" xr:uid="{00000000-0005-0000-0000-0000CD040000}"/>
    <cellStyle name="comma zerodec 4" xfId="1243" xr:uid="{00000000-0005-0000-0000-0000CE040000}"/>
    <cellStyle name="comma zerodec 5" xfId="1244" xr:uid="{00000000-0005-0000-0000-0000CF040000}"/>
    <cellStyle name="comma zerodec 6" xfId="1245" xr:uid="{00000000-0005-0000-0000-0000D0040000}"/>
    <cellStyle name="comma zerodec 7" xfId="1246" xr:uid="{00000000-0005-0000-0000-0000D1040000}"/>
    <cellStyle name="comma zerodec 8" xfId="1247" xr:uid="{00000000-0005-0000-0000-0000D2040000}"/>
    <cellStyle name="comma zerodec 9" xfId="1248" xr:uid="{00000000-0005-0000-0000-0000D3040000}"/>
    <cellStyle name="Comma0" xfId="1249" xr:uid="{00000000-0005-0000-0000-0000D4040000}"/>
    <cellStyle name="Comments" xfId="1250" xr:uid="{00000000-0005-0000-0000-0000D5040000}"/>
    <cellStyle name="Comments 2" xfId="1251" xr:uid="{00000000-0005-0000-0000-0000D6040000}"/>
    <cellStyle name="Counter" xfId="1252" xr:uid="{00000000-0005-0000-0000-0000D7040000}"/>
    <cellStyle name="Currency [0] 2" xfId="1253" xr:uid="{00000000-0005-0000-0000-0000D8040000}"/>
    <cellStyle name="Currency [0] U" xfId="1254" xr:uid="{00000000-0005-0000-0000-0000D9040000}"/>
    <cellStyle name="Currency [00]" xfId="1255" xr:uid="{00000000-0005-0000-0000-0000DA040000}"/>
    <cellStyle name="Currency [2]" xfId="1256" xr:uid="{00000000-0005-0000-0000-0000DB040000}"/>
    <cellStyle name="Currency [2] U" xfId="1257" xr:uid="{00000000-0005-0000-0000-0000DC040000}"/>
    <cellStyle name="Currency 2" xfId="1258" xr:uid="{00000000-0005-0000-0000-0000DD040000}"/>
    <cellStyle name="Currency 2 2" xfId="1259" xr:uid="{00000000-0005-0000-0000-0000DE040000}"/>
    <cellStyle name="Currency 2 2 2" xfId="4200" xr:uid="{672A4F45-A937-48B6-98CE-F723DE328E63}"/>
    <cellStyle name="Currency 2 3" xfId="4199" xr:uid="{7289BED8-62DA-4115-9D4E-E5A832708EEF}"/>
    <cellStyle name="Currency 3" xfId="1260" xr:uid="{00000000-0005-0000-0000-0000DF040000}"/>
    <cellStyle name="Currency 3 2" xfId="1261" xr:uid="{00000000-0005-0000-0000-0000E0040000}"/>
    <cellStyle name="Currency 3 3" xfId="4201" xr:uid="{CC8F1463-0588-46B0-A2B0-0DFF1D306745}"/>
    <cellStyle name="Currency 4" xfId="1262" xr:uid="{00000000-0005-0000-0000-0000E1040000}"/>
    <cellStyle name="Currency 4 2" xfId="1263" xr:uid="{00000000-0005-0000-0000-0000E2040000}"/>
    <cellStyle name="Currency 4 3" xfId="4202" xr:uid="{2158C0DC-3E93-417E-A202-91CE8280A49B}"/>
    <cellStyle name="Currency 5" xfId="1264" xr:uid="{00000000-0005-0000-0000-0000E3040000}"/>
    <cellStyle name="Currency 6" xfId="1265" xr:uid="{00000000-0005-0000-0000-0000E4040000}"/>
    <cellStyle name="Currency(000)" xfId="1266" xr:uid="{00000000-0005-0000-0000-0000E5040000}"/>
    <cellStyle name="Currency(000) 2" xfId="1267" xr:uid="{00000000-0005-0000-0000-0000E6040000}"/>
    <cellStyle name="Currency0" xfId="1268" xr:uid="{00000000-0005-0000-0000-0000E7040000}"/>
    <cellStyle name="Currency1" xfId="1269" xr:uid="{00000000-0005-0000-0000-0000E8040000}"/>
    <cellStyle name="Currency1 10" xfId="1270" xr:uid="{00000000-0005-0000-0000-0000E9040000}"/>
    <cellStyle name="Currency1 11" xfId="1271" xr:uid="{00000000-0005-0000-0000-0000EA040000}"/>
    <cellStyle name="Currency1 12" xfId="1272" xr:uid="{00000000-0005-0000-0000-0000EB040000}"/>
    <cellStyle name="Currency1 2" xfId="1273" xr:uid="{00000000-0005-0000-0000-0000EC040000}"/>
    <cellStyle name="Currency1 2 2" xfId="1274" xr:uid="{00000000-0005-0000-0000-0000ED040000}"/>
    <cellStyle name="Currency1 3" xfId="1275" xr:uid="{00000000-0005-0000-0000-0000EE040000}"/>
    <cellStyle name="Currency1 4" xfId="1276" xr:uid="{00000000-0005-0000-0000-0000EF040000}"/>
    <cellStyle name="Currency1 5" xfId="1277" xr:uid="{00000000-0005-0000-0000-0000F0040000}"/>
    <cellStyle name="Currency1 6" xfId="1278" xr:uid="{00000000-0005-0000-0000-0000F1040000}"/>
    <cellStyle name="Currency1 7" xfId="1279" xr:uid="{00000000-0005-0000-0000-0000F2040000}"/>
    <cellStyle name="Currency1 8" xfId="1280" xr:uid="{00000000-0005-0000-0000-0000F3040000}"/>
    <cellStyle name="Currency1 9" xfId="1281" xr:uid="{00000000-0005-0000-0000-0000F4040000}"/>
    <cellStyle name="Custom - Style8" xfId="1282" xr:uid="{00000000-0005-0000-0000-0000F5040000}"/>
    <cellStyle name="Date" xfId="1283" xr:uid="{00000000-0005-0000-0000-0000F6040000}"/>
    <cellStyle name="Date 2" xfId="1284" xr:uid="{00000000-0005-0000-0000-0000F7040000}"/>
    <cellStyle name="Date Short" xfId="1285" xr:uid="{00000000-0005-0000-0000-0000F8040000}"/>
    <cellStyle name="Date U" xfId="1286" xr:uid="{00000000-0005-0000-0000-0000F9040000}"/>
    <cellStyle name="Date_KMP P&amp;L Aug 08" xfId="1287" xr:uid="{00000000-0005-0000-0000-0000FA040000}"/>
    <cellStyle name="DATUM" xfId="1288" xr:uid="{00000000-0005-0000-0000-0000FB040000}"/>
    <cellStyle name="Decimal [0]" xfId="1289" xr:uid="{00000000-0005-0000-0000-0000FC040000}"/>
    <cellStyle name="Decimal [2]" xfId="1290" xr:uid="{00000000-0005-0000-0000-0000FD040000}"/>
    <cellStyle name="Decimal [2] U" xfId="1291" xr:uid="{00000000-0005-0000-0000-0000FE040000}"/>
    <cellStyle name="Decimal [4]" xfId="1292" xr:uid="{00000000-0005-0000-0000-0000FF040000}"/>
    <cellStyle name="Decimal [4] U" xfId="1293" xr:uid="{00000000-0005-0000-0000-000000050000}"/>
    <cellStyle name="Define your own named style" xfId="1294" xr:uid="{00000000-0005-0000-0000-000001050000}"/>
    <cellStyle name="Define your own named style 2" xfId="1295" xr:uid="{00000000-0005-0000-0000-000002050000}"/>
    <cellStyle name="Dollar (zero dec)" xfId="1296" xr:uid="{00000000-0005-0000-0000-000003050000}"/>
    <cellStyle name="Dollar (zero dec) 10" xfId="1297" xr:uid="{00000000-0005-0000-0000-000004050000}"/>
    <cellStyle name="Dollar (zero dec) 11" xfId="1298" xr:uid="{00000000-0005-0000-0000-000005050000}"/>
    <cellStyle name="Dollar (zero dec) 12" xfId="1299" xr:uid="{00000000-0005-0000-0000-000006050000}"/>
    <cellStyle name="Dollar (zero dec) 2" xfId="1300" xr:uid="{00000000-0005-0000-0000-000007050000}"/>
    <cellStyle name="Dollar (zero dec) 3" xfId="1301" xr:uid="{00000000-0005-0000-0000-000008050000}"/>
    <cellStyle name="Dollar (zero dec) 4" xfId="1302" xr:uid="{00000000-0005-0000-0000-000009050000}"/>
    <cellStyle name="Dollar (zero dec) 5" xfId="1303" xr:uid="{00000000-0005-0000-0000-00000A050000}"/>
    <cellStyle name="Dollar (zero dec) 6" xfId="1304" xr:uid="{00000000-0005-0000-0000-00000B050000}"/>
    <cellStyle name="Dollar (zero dec) 7" xfId="1305" xr:uid="{00000000-0005-0000-0000-00000C050000}"/>
    <cellStyle name="Dollar (zero dec) 8" xfId="1306" xr:uid="{00000000-0005-0000-0000-00000D050000}"/>
    <cellStyle name="Dollar (zero dec) 9" xfId="1307" xr:uid="{00000000-0005-0000-0000-00000E050000}"/>
    <cellStyle name="Dollars" xfId="1308" xr:uid="{00000000-0005-0000-0000-00000F050000}"/>
    <cellStyle name="Draw lines around data in range" xfId="1309" xr:uid="{00000000-0005-0000-0000-000010050000}"/>
    <cellStyle name="Draw lines around data in range 2" xfId="1310" xr:uid="{00000000-0005-0000-0000-000011050000}"/>
    <cellStyle name="Draw shadow and lines within range" xfId="1311" xr:uid="{00000000-0005-0000-0000-000012050000}"/>
    <cellStyle name="Draw shadow and lines within range 2" xfId="1312" xr:uid="{00000000-0005-0000-0000-000013050000}"/>
    <cellStyle name="E&amp;Y House" xfId="1313" xr:uid="{00000000-0005-0000-0000-000014050000}"/>
    <cellStyle name="E&amp;Y House 2" xfId="1314" xr:uid="{00000000-0005-0000-0000-000015050000}"/>
    <cellStyle name="E&amp;Y House 2 2" xfId="1315" xr:uid="{00000000-0005-0000-0000-000016050000}"/>
    <cellStyle name="E&amp;Y House 3" xfId="1316" xr:uid="{00000000-0005-0000-0000-000017050000}"/>
    <cellStyle name="E&amp;Y House 3 2" xfId="1317" xr:uid="{00000000-0005-0000-0000-000018050000}"/>
    <cellStyle name="E&amp;Y House 3 3" xfId="1318" xr:uid="{00000000-0005-0000-0000-000019050000}"/>
    <cellStyle name="E&amp;Y House 4" xfId="1319" xr:uid="{00000000-0005-0000-0000-00001A050000}"/>
    <cellStyle name="Enlarge title text, yellow on blue" xfId="1320" xr:uid="{00000000-0005-0000-0000-00001B050000}"/>
    <cellStyle name="Enlarge title text, yellow on blue 2" xfId="1321" xr:uid="{00000000-0005-0000-0000-00001C050000}"/>
    <cellStyle name="Enter Currency (0)" xfId="1322" xr:uid="{00000000-0005-0000-0000-00001D050000}"/>
    <cellStyle name="Enter Currency (2)" xfId="1323" xr:uid="{00000000-0005-0000-0000-00001E050000}"/>
    <cellStyle name="Enter Units (0)" xfId="1324" xr:uid="{00000000-0005-0000-0000-00001F050000}"/>
    <cellStyle name="Enter Units (1)" xfId="1325" xr:uid="{00000000-0005-0000-0000-000020050000}"/>
    <cellStyle name="Enter Units (2)" xfId="1326" xr:uid="{00000000-0005-0000-0000-000021050000}"/>
    <cellStyle name="Euro" xfId="1327" xr:uid="{00000000-0005-0000-0000-000022050000}"/>
    <cellStyle name="Explanatory Text 2" xfId="1328" xr:uid="{00000000-0005-0000-0000-000023050000}"/>
    <cellStyle name="Explanatory Text 3" xfId="1329" xr:uid="{00000000-0005-0000-0000-000024050000}"/>
    <cellStyle name="Fill" xfId="1330" xr:uid="{00000000-0005-0000-0000-000025050000}"/>
    <cellStyle name="Fill 2" xfId="1331" xr:uid="{00000000-0005-0000-0000-000026050000}"/>
    <cellStyle name="Fixed" xfId="1332" xr:uid="{00000000-0005-0000-0000-000027050000}"/>
    <cellStyle name="Flag" xfId="1333" xr:uid="{00000000-0005-0000-0000-000028050000}"/>
    <cellStyle name="Format a column of totals" xfId="1334" xr:uid="{00000000-0005-0000-0000-000029050000}"/>
    <cellStyle name="Format a column of totals 2" xfId="1335" xr:uid="{00000000-0005-0000-0000-00002A050000}"/>
    <cellStyle name="Format a row of totals" xfId="1336" xr:uid="{00000000-0005-0000-0000-00002B050000}"/>
    <cellStyle name="Format a row of totals 2" xfId="1337" xr:uid="{00000000-0005-0000-0000-00002C050000}"/>
    <cellStyle name="Format text as bold, black on yellow" xfId="1338" xr:uid="{00000000-0005-0000-0000-00002D050000}"/>
    <cellStyle name="Format text as bold, black on yellow 2" xfId="1339" xr:uid="{00000000-0005-0000-0000-00002E050000}"/>
    <cellStyle name="Good 2" xfId="1340" xr:uid="{00000000-0005-0000-0000-00002F050000}"/>
    <cellStyle name="Good 2 2" xfId="1341" xr:uid="{00000000-0005-0000-0000-000030050000}"/>
    <cellStyle name="Good 2 3" xfId="1342" xr:uid="{00000000-0005-0000-0000-000031050000}"/>
    <cellStyle name="Good 3" xfId="1343" xr:uid="{00000000-0005-0000-0000-000032050000}"/>
    <cellStyle name="Grey" xfId="1344" xr:uid="{00000000-0005-0000-0000-000033050000}"/>
    <cellStyle name="Grey 2" xfId="1345" xr:uid="{00000000-0005-0000-0000-000034050000}"/>
    <cellStyle name="Grey 2 2" xfId="1346" xr:uid="{00000000-0005-0000-0000-000035050000}"/>
    <cellStyle name="HEADER" xfId="1347" xr:uid="{00000000-0005-0000-0000-000036050000}"/>
    <cellStyle name="Header - Style1" xfId="1348" xr:uid="{00000000-0005-0000-0000-000037050000}"/>
    <cellStyle name="Header - Style1 2" xfId="1349" xr:uid="{00000000-0005-0000-0000-000038050000}"/>
    <cellStyle name="Header - Style1 3" xfId="1350" xr:uid="{00000000-0005-0000-0000-000039050000}"/>
    <cellStyle name="Header Budget" xfId="1351" xr:uid="{00000000-0005-0000-0000-00003A050000}"/>
    <cellStyle name="Header Budget 2" xfId="1352" xr:uid="{00000000-0005-0000-0000-00003B050000}"/>
    <cellStyle name="Header Leader" xfId="1353" xr:uid="{00000000-0005-0000-0000-00003C050000}"/>
    <cellStyle name="Header Leader 2" xfId="1354" xr:uid="{00000000-0005-0000-0000-00003D050000}"/>
    <cellStyle name="Header Variance" xfId="1355" xr:uid="{00000000-0005-0000-0000-00003E050000}"/>
    <cellStyle name="Header Variance 2" xfId="1356" xr:uid="{00000000-0005-0000-0000-00003F050000}"/>
    <cellStyle name="Header1" xfId="1357" xr:uid="{00000000-0005-0000-0000-000040050000}"/>
    <cellStyle name="Header1 10" xfId="1358" xr:uid="{00000000-0005-0000-0000-000041050000}"/>
    <cellStyle name="Header1 10 2" xfId="1359" xr:uid="{00000000-0005-0000-0000-000042050000}"/>
    <cellStyle name="Header1 11" xfId="1360" xr:uid="{00000000-0005-0000-0000-000043050000}"/>
    <cellStyle name="Header1 11 2" xfId="1361" xr:uid="{00000000-0005-0000-0000-000044050000}"/>
    <cellStyle name="Header1 12" xfId="1362" xr:uid="{00000000-0005-0000-0000-000045050000}"/>
    <cellStyle name="Header1 12 2" xfId="1363" xr:uid="{00000000-0005-0000-0000-000046050000}"/>
    <cellStyle name="Header1 13" xfId="1364" xr:uid="{00000000-0005-0000-0000-000047050000}"/>
    <cellStyle name="Header1 2" xfId="1365" xr:uid="{00000000-0005-0000-0000-000048050000}"/>
    <cellStyle name="Header1 2 2" xfId="1366" xr:uid="{00000000-0005-0000-0000-000049050000}"/>
    <cellStyle name="Header1 3" xfId="1367" xr:uid="{00000000-0005-0000-0000-00004A050000}"/>
    <cellStyle name="Header1 3 2" xfId="1368" xr:uid="{00000000-0005-0000-0000-00004B050000}"/>
    <cellStyle name="Header1 4" xfId="1369" xr:uid="{00000000-0005-0000-0000-00004C050000}"/>
    <cellStyle name="Header1 4 2" xfId="1370" xr:uid="{00000000-0005-0000-0000-00004D050000}"/>
    <cellStyle name="Header1 5" xfId="1371" xr:uid="{00000000-0005-0000-0000-00004E050000}"/>
    <cellStyle name="Header1 5 2" xfId="1372" xr:uid="{00000000-0005-0000-0000-00004F050000}"/>
    <cellStyle name="Header1 6" xfId="1373" xr:uid="{00000000-0005-0000-0000-000050050000}"/>
    <cellStyle name="Header1 6 2" xfId="1374" xr:uid="{00000000-0005-0000-0000-000051050000}"/>
    <cellStyle name="Header1 7" xfId="1375" xr:uid="{00000000-0005-0000-0000-000052050000}"/>
    <cellStyle name="Header1 7 2" xfId="1376" xr:uid="{00000000-0005-0000-0000-000053050000}"/>
    <cellStyle name="Header1 8" xfId="1377" xr:uid="{00000000-0005-0000-0000-000054050000}"/>
    <cellStyle name="Header1 8 2" xfId="1378" xr:uid="{00000000-0005-0000-0000-000055050000}"/>
    <cellStyle name="Header1 9" xfId="1379" xr:uid="{00000000-0005-0000-0000-000056050000}"/>
    <cellStyle name="Header1 9 2" xfId="1380" xr:uid="{00000000-0005-0000-0000-000057050000}"/>
    <cellStyle name="Header2" xfId="1381" xr:uid="{00000000-0005-0000-0000-000058050000}"/>
    <cellStyle name="Header2 10" xfId="1382" xr:uid="{00000000-0005-0000-0000-000059050000}"/>
    <cellStyle name="Header2 11" xfId="1383" xr:uid="{00000000-0005-0000-0000-00005A050000}"/>
    <cellStyle name="Header2 12" xfId="1384" xr:uid="{00000000-0005-0000-0000-00005B050000}"/>
    <cellStyle name="Header2 2" xfId="1385" xr:uid="{00000000-0005-0000-0000-00005C050000}"/>
    <cellStyle name="Header2 2 2" xfId="1386" xr:uid="{00000000-0005-0000-0000-00005D050000}"/>
    <cellStyle name="Header2 3" xfId="1387" xr:uid="{00000000-0005-0000-0000-00005E050000}"/>
    <cellStyle name="Header2 4" xfId="1388" xr:uid="{00000000-0005-0000-0000-00005F050000}"/>
    <cellStyle name="Header2 5" xfId="1389" xr:uid="{00000000-0005-0000-0000-000060050000}"/>
    <cellStyle name="Header2 6" xfId="1390" xr:uid="{00000000-0005-0000-0000-000061050000}"/>
    <cellStyle name="Header2 7" xfId="1391" xr:uid="{00000000-0005-0000-0000-000062050000}"/>
    <cellStyle name="Header2 8" xfId="1392" xr:uid="{00000000-0005-0000-0000-000063050000}"/>
    <cellStyle name="Header2 9" xfId="1393" xr:uid="{00000000-0005-0000-0000-000064050000}"/>
    <cellStyle name="Header3" xfId="1394" xr:uid="{00000000-0005-0000-0000-000065050000}"/>
    <cellStyle name="Header3 2" xfId="1395" xr:uid="{00000000-0005-0000-0000-000066050000}"/>
    <cellStyle name="Heading" xfId="1396" xr:uid="{00000000-0005-0000-0000-000067050000}"/>
    <cellStyle name="Heading 1 2" xfId="1397" xr:uid="{00000000-0005-0000-0000-000068050000}"/>
    <cellStyle name="Heading 1 2 2" xfId="1398" xr:uid="{00000000-0005-0000-0000-000069050000}"/>
    <cellStyle name="Heading 1 2 3" xfId="1399" xr:uid="{00000000-0005-0000-0000-00006A050000}"/>
    <cellStyle name="Heading 1 3" xfId="1400" xr:uid="{00000000-0005-0000-0000-00006B050000}"/>
    <cellStyle name="Heading 2 2" xfId="1401" xr:uid="{00000000-0005-0000-0000-00006C050000}"/>
    <cellStyle name="Heading 2 2 2" xfId="1402" xr:uid="{00000000-0005-0000-0000-00006D050000}"/>
    <cellStyle name="Heading 2 2 3" xfId="1403" xr:uid="{00000000-0005-0000-0000-00006E050000}"/>
    <cellStyle name="Heading 2 3" xfId="1404" xr:uid="{00000000-0005-0000-0000-00006F050000}"/>
    <cellStyle name="Heading 2a" xfId="1405" xr:uid="{00000000-0005-0000-0000-000070050000}"/>
    <cellStyle name="Heading 2a 2" xfId="1406" xr:uid="{00000000-0005-0000-0000-000071050000}"/>
    <cellStyle name="Heading 3 2" xfId="1407" xr:uid="{00000000-0005-0000-0000-000072050000}"/>
    <cellStyle name="Heading 3 2 2" xfId="1408" xr:uid="{00000000-0005-0000-0000-000073050000}"/>
    <cellStyle name="Heading 3 2 3" xfId="1409" xr:uid="{00000000-0005-0000-0000-000074050000}"/>
    <cellStyle name="Heading 3 3" xfId="1410" xr:uid="{00000000-0005-0000-0000-000075050000}"/>
    <cellStyle name="Heading 4 2" xfId="1411" xr:uid="{00000000-0005-0000-0000-000076050000}"/>
    <cellStyle name="Heading 4 2 2" xfId="1412" xr:uid="{00000000-0005-0000-0000-000077050000}"/>
    <cellStyle name="Heading 4 2 3" xfId="1413" xr:uid="{00000000-0005-0000-0000-000078050000}"/>
    <cellStyle name="Heading 4 3" xfId="1414" xr:uid="{00000000-0005-0000-0000-000079050000}"/>
    <cellStyle name="Heading 5" xfId="1415" xr:uid="{00000000-0005-0000-0000-00007A050000}"/>
    <cellStyle name="Heading 5 2" xfId="1416" xr:uid="{00000000-0005-0000-0000-00007B050000}"/>
    <cellStyle name="Heading 6" xfId="1417" xr:uid="{00000000-0005-0000-0000-00007C050000}"/>
    <cellStyle name="Heading 6 2" xfId="1418" xr:uid="{00000000-0005-0000-0000-00007D050000}"/>
    <cellStyle name="HEADING1" xfId="1419" xr:uid="{00000000-0005-0000-0000-00007E050000}"/>
    <cellStyle name="Heading1 1" xfId="1420" xr:uid="{00000000-0005-0000-0000-00007F050000}"/>
    <cellStyle name="Heading2" xfId="1421" xr:uid="{00000000-0005-0000-0000-000080050000}"/>
    <cellStyle name="Heading2 2" xfId="1422" xr:uid="{00000000-0005-0000-0000-000081050000}"/>
    <cellStyle name="HEADING2 3" xfId="1423" xr:uid="{00000000-0005-0000-0000-000082050000}"/>
    <cellStyle name="HEADING2 4" xfId="1424" xr:uid="{00000000-0005-0000-0000-000083050000}"/>
    <cellStyle name="HEADING2 5" xfId="1425" xr:uid="{00000000-0005-0000-0000-000084050000}"/>
    <cellStyle name="Heading3" xfId="1426" xr:uid="{00000000-0005-0000-0000-000085050000}"/>
    <cellStyle name="Heading3 2" xfId="1427" xr:uid="{00000000-0005-0000-0000-000086050000}"/>
    <cellStyle name="Heading4" xfId="1428" xr:uid="{00000000-0005-0000-0000-000087050000}"/>
    <cellStyle name="Heading4 2" xfId="1429" xr:uid="{00000000-0005-0000-0000-000088050000}"/>
    <cellStyle name="Hyperlink 2" xfId="1430" xr:uid="{00000000-0005-0000-0000-000089050000}"/>
    <cellStyle name="Hyperlink 2 2" xfId="1431" xr:uid="{00000000-0005-0000-0000-00008A050000}"/>
    <cellStyle name="Hyperlink 2 2 2" xfId="1432" xr:uid="{00000000-0005-0000-0000-00008B050000}"/>
    <cellStyle name="Hyperlink 2 3" xfId="1433" xr:uid="{00000000-0005-0000-0000-00008C050000}"/>
    <cellStyle name="Hyperlink 2 4" xfId="1434" xr:uid="{00000000-0005-0000-0000-00008D050000}"/>
    <cellStyle name="Hyperlink 3" xfId="1435" xr:uid="{00000000-0005-0000-0000-00008E050000}"/>
    <cellStyle name="Hyperlink 3 2" xfId="1436" xr:uid="{00000000-0005-0000-0000-00008F050000}"/>
    <cellStyle name="Hyperlink 4" xfId="1437" xr:uid="{00000000-0005-0000-0000-000090050000}"/>
    <cellStyle name="Hyperlink 5" xfId="1438" xr:uid="{00000000-0005-0000-0000-000091050000}"/>
    <cellStyle name="Hyperlink 6" xfId="1439" xr:uid="{00000000-0005-0000-0000-000092050000}"/>
    <cellStyle name="InconsistentFormulae" xfId="1440" xr:uid="{00000000-0005-0000-0000-000093050000}"/>
    <cellStyle name="InconsistentFormulae 2" xfId="1441" xr:uid="{00000000-0005-0000-0000-000094050000}"/>
    <cellStyle name="Input [yellow]" xfId="1442" xr:uid="{00000000-0005-0000-0000-000095050000}"/>
    <cellStyle name="Input [yellow] 2" xfId="1443" xr:uid="{00000000-0005-0000-0000-000096050000}"/>
    <cellStyle name="Input [yellow] 2 2" xfId="1444" xr:uid="{00000000-0005-0000-0000-000097050000}"/>
    <cellStyle name="Input [yellow] 2 3" xfId="1445" xr:uid="{00000000-0005-0000-0000-000098050000}"/>
    <cellStyle name="Input [yellow] 3" xfId="1446" xr:uid="{00000000-0005-0000-0000-000099050000}"/>
    <cellStyle name="Input 2" xfId="1447" xr:uid="{00000000-0005-0000-0000-00009A050000}"/>
    <cellStyle name="Input 2 2" xfId="1448" xr:uid="{00000000-0005-0000-0000-00009B050000}"/>
    <cellStyle name="Input 2 3" xfId="1449" xr:uid="{00000000-0005-0000-0000-00009C050000}"/>
    <cellStyle name="Input 2 4" xfId="1450" xr:uid="{00000000-0005-0000-0000-00009D050000}"/>
    <cellStyle name="Input 2 5" xfId="1451" xr:uid="{00000000-0005-0000-0000-00009E050000}"/>
    <cellStyle name="Input 2 6" xfId="1452" xr:uid="{00000000-0005-0000-0000-00009F050000}"/>
    <cellStyle name="Input 3" xfId="1453" xr:uid="{00000000-0005-0000-0000-0000A0050000}"/>
    <cellStyle name="Input 4" xfId="1454" xr:uid="{00000000-0005-0000-0000-0000A1050000}"/>
    <cellStyle name="Internal link" xfId="1455" xr:uid="{00000000-0005-0000-0000-0000A2050000}"/>
    <cellStyle name="Internal link 2" xfId="1456" xr:uid="{00000000-0005-0000-0000-0000A3050000}"/>
    <cellStyle name="Internal link 2 2" xfId="1457" xr:uid="{00000000-0005-0000-0000-0000A4050000}"/>
    <cellStyle name="Internal link 2 3" xfId="1458" xr:uid="{00000000-0005-0000-0000-0000A5050000}"/>
    <cellStyle name="Internal link 3" xfId="1459" xr:uid="{00000000-0005-0000-0000-0000A6050000}"/>
    <cellStyle name="Internal link 4" xfId="1460" xr:uid="{00000000-0005-0000-0000-0000A7050000}"/>
    <cellStyle name="KeyModelOutput" xfId="1461" xr:uid="{00000000-0005-0000-0000-0000A8050000}"/>
    <cellStyle name="KeyModelOutput 2" xfId="1462" xr:uid="{00000000-0005-0000-0000-0000A9050000}"/>
    <cellStyle name="KPMG Heading 1" xfId="1463" xr:uid="{00000000-0005-0000-0000-0000AA050000}"/>
    <cellStyle name="KPMG Heading 2" xfId="1464" xr:uid="{00000000-0005-0000-0000-0000AB050000}"/>
    <cellStyle name="KPMG Heading 3" xfId="1465" xr:uid="{00000000-0005-0000-0000-0000AC050000}"/>
    <cellStyle name="KPMG Heading 4" xfId="1466" xr:uid="{00000000-0005-0000-0000-0000AD050000}"/>
    <cellStyle name="KPMG Normal" xfId="1467" xr:uid="{00000000-0005-0000-0000-0000AE050000}"/>
    <cellStyle name="KPMG Normal 2" xfId="1468" xr:uid="{00000000-0005-0000-0000-0000AF050000}"/>
    <cellStyle name="KPMG Normal Text" xfId="1469" xr:uid="{00000000-0005-0000-0000-0000B0050000}"/>
    <cellStyle name="KPMG Normal Text 2" xfId="1470" xr:uid="{00000000-0005-0000-0000-0000B1050000}"/>
    <cellStyle name="Line_Key" xfId="1471" xr:uid="{00000000-0005-0000-0000-0000B2050000}"/>
    <cellStyle name="Link Currency (0)" xfId="1472" xr:uid="{00000000-0005-0000-0000-0000B3050000}"/>
    <cellStyle name="Link Currency (2)" xfId="1473" xr:uid="{00000000-0005-0000-0000-0000B4050000}"/>
    <cellStyle name="Link Units (0)" xfId="1474" xr:uid="{00000000-0005-0000-0000-0000B5050000}"/>
    <cellStyle name="Link Units (1)" xfId="1475" xr:uid="{00000000-0005-0000-0000-0000B6050000}"/>
    <cellStyle name="Link Units (2)" xfId="1476" xr:uid="{00000000-0005-0000-0000-0000B7050000}"/>
    <cellStyle name="Linked Cell 2" xfId="1477" xr:uid="{00000000-0005-0000-0000-0000B8050000}"/>
    <cellStyle name="Linked Cell 2 2" xfId="1478" xr:uid="{00000000-0005-0000-0000-0000B9050000}"/>
    <cellStyle name="Linked Cell 2 3" xfId="1479" xr:uid="{00000000-0005-0000-0000-0000BA050000}"/>
    <cellStyle name="Linked Cell 3" xfId="1480" xr:uid="{00000000-0005-0000-0000-0000BB050000}"/>
    <cellStyle name="Millares [0]_Contr. Sales" xfId="1481" xr:uid="{00000000-0005-0000-0000-0000BC050000}"/>
    <cellStyle name="Millares_Contr. Sales" xfId="1482" xr:uid="{00000000-0005-0000-0000-0000BD050000}"/>
    <cellStyle name="Model" xfId="1483" xr:uid="{00000000-0005-0000-0000-0000BE050000}"/>
    <cellStyle name="Moneda [0]_Contr. Sales" xfId="1484" xr:uid="{00000000-0005-0000-0000-0000BF050000}"/>
    <cellStyle name="Moneda_Contr. Sales" xfId="1485" xr:uid="{00000000-0005-0000-0000-0000C0050000}"/>
    <cellStyle name="Monétaire [0]_PERSONAL" xfId="1486" xr:uid="{00000000-0005-0000-0000-0000C1050000}"/>
    <cellStyle name="Monétaire_PERSONAL" xfId="1487" xr:uid="{00000000-0005-0000-0000-0000C2050000}"/>
    <cellStyle name="NEE" xfId="1488" xr:uid="{00000000-0005-0000-0000-0000C3050000}"/>
    <cellStyle name="Neutral 2" xfId="1489" xr:uid="{00000000-0005-0000-0000-0000C4050000}"/>
    <cellStyle name="Neutral 2 2" xfId="1490" xr:uid="{00000000-0005-0000-0000-0000C5050000}"/>
    <cellStyle name="Neutral 2 3" xfId="1491" xr:uid="{00000000-0005-0000-0000-0000C6050000}"/>
    <cellStyle name="Neutral 3" xfId="1492" xr:uid="{00000000-0005-0000-0000-0000C7050000}"/>
    <cellStyle name="New Times Roman" xfId="1493" xr:uid="{00000000-0005-0000-0000-0000C8050000}"/>
    <cellStyle name="no dec" xfId="1494" xr:uid="{00000000-0005-0000-0000-0000C9050000}"/>
    <cellStyle name="no dec 10" xfId="1495" xr:uid="{00000000-0005-0000-0000-0000CA050000}"/>
    <cellStyle name="no dec 11" xfId="1496" xr:uid="{00000000-0005-0000-0000-0000CB050000}"/>
    <cellStyle name="no dec 2" xfId="1497" xr:uid="{00000000-0005-0000-0000-0000CC050000}"/>
    <cellStyle name="no dec 3" xfId="1498" xr:uid="{00000000-0005-0000-0000-0000CD050000}"/>
    <cellStyle name="no dec 4" xfId="1499" xr:uid="{00000000-0005-0000-0000-0000CE050000}"/>
    <cellStyle name="no dec 5" xfId="1500" xr:uid="{00000000-0005-0000-0000-0000CF050000}"/>
    <cellStyle name="no dec 6" xfId="1501" xr:uid="{00000000-0005-0000-0000-0000D0050000}"/>
    <cellStyle name="no dec 7" xfId="1502" xr:uid="{00000000-0005-0000-0000-0000D1050000}"/>
    <cellStyle name="no dec 8" xfId="1503" xr:uid="{00000000-0005-0000-0000-0000D2050000}"/>
    <cellStyle name="no dec 9" xfId="1504" xr:uid="{00000000-0005-0000-0000-0000D3050000}"/>
    <cellStyle name="Normal" xfId="0" builtinId="0"/>
    <cellStyle name="Normal - Style1" xfId="1505" xr:uid="{00000000-0005-0000-0000-0000D5050000}"/>
    <cellStyle name="Normal - Style1 2" xfId="1506" xr:uid="{00000000-0005-0000-0000-0000D6050000}"/>
    <cellStyle name="Normal - Style1 2 2" xfId="1507" xr:uid="{00000000-0005-0000-0000-0000D7050000}"/>
    <cellStyle name="Normal (%)" xfId="1508" xr:uid="{00000000-0005-0000-0000-0000D8050000}"/>
    <cellStyle name="Normal (£m)" xfId="1509" xr:uid="{00000000-0005-0000-0000-0000D9050000}"/>
    <cellStyle name="Normal (£m) 2" xfId="1510" xr:uid="{00000000-0005-0000-0000-0000DA050000}"/>
    <cellStyle name="Normal (x)" xfId="1511" xr:uid="{00000000-0005-0000-0000-0000DB050000}"/>
    <cellStyle name="Normal 10" xfId="1512" xr:uid="{00000000-0005-0000-0000-0000DC050000}"/>
    <cellStyle name="Normal 10 2" xfId="1513" xr:uid="{00000000-0005-0000-0000-0000DD050000}"/>
    <cellStyle name="Normal 10 2 2" xfId="1514" xr:uid="{00000000-0005-0000-0000-0000DE050000}"/>
    <cellStyle name="Normal 10 2 2 2" xfId="1515" xr:uid="{00000000-0005-0000-0000-0000DF050000}"/>
    <cellStyle name="Normal 10 2 3" xfId="1516" xr:uid="{00000000-0005-0000-0000-0000E0050000}"/>
    <cellStyle name="Normal 10 2 3 2" xfId="1517" xr:uid="{00000000-0005-0000-0000-0000E1050000}"/>
    <cellStyle name="Normal 10 2 3 2 2" xfId="1518" xr:uid="{00000000-0005-0000-0000-0000E2050000}"/>
    <cellStyle name="Normal 10 2 3 2 2 2" xfId="4204" xr:uid="{5F7951C1-C289-4A87-ABDC-19C957AE64CD}"/>
    <cellStyle name="Normal 10 2 3 2 2 3" xfId="3218" xr:uid="{1E1DD330-45D2-4B9F-A14E-9DDAD97C9FE0}"/>
    <cellStyle name="Normal 10 2 3 2 3" xfId="1519" xr:uid="{00000000-0005-0000-0000-0000E3050000}"/>
    <cellStyle name="Normal 10 2 3 2 3 2" xfId="4205" xr:uid="{E8E85ADA-9DEB-4381-878E-BA411E30EC22}"/>
    <cellStyle name="Normal 10 2 3 2 3 3" xfId="3219" xr:uid="{A2E7B769-C5F3-4868-8A0C-EC3A55C81546}"/>
    <cellStyle name="Normal 10 2 3 2 4" xfId="4203" xr:uid="{DE6DCCE6-4D85-4188-8D4E-9A866CE9376B}"/>
    <cellStyle name="Normal 10 2 3 2 5" xfId="3217" xr:uid="{342A499E-ADD2-471E-AF22-5C4B10E048AE}"/>
    <cellStyle name="Normal 10 2 4" xfId="1520" xr:uid="{00000000-0005-0000-0000-0000E4050000}"/>
    <cellStyle name="Normal 10 2 5" xfId="1521" xr:uid="{00000000-0005-0000-0000-0000E5050000}"/>
    <cellStyle name="Normal 10 3" xfId="1522" xr:uid="{00000000-0005-0000-0000-0000E6050000}"/>
    <cellStyle name="Normal 10 3 2" xfId="1523" xr:uid="{00000000-0005-0000-0000-0000E7050000}"/>
    <cellStyle name="Normal 10 4" xfId="1524" xr:uid="{00000000-0005-0000-0000-0000E8050000}"/>
    <cellStyle name="Normal 10 4 2" xfId="1525" xr:uid="{00000000-0005-0000-0000-0000E9050000}"/>
    <cellStyle name="Normal 10 4 3" xfId="1526" xr:uid="{00000000-0005-0000-0000-0000EA050000}"/>
    <cellStyle name="Normal 10 4 3 2" xfId="1527" xr:uid="{00000000-0005-0000-0000-0000EB050000}"/>
    <cellStyle name="Normal 10 4 3 2 2" xfId="4207" xr:uid="{5CD7CDE6-7EB3-44F7-88A0-F80874474A8F}"/>
    <cellStyle name="Normal 10 4 3 2 3" xfId="3221" xr:uid="{3FF02EAF-F0C8-4E83-8DF2-0F5C122E6063}"/>
    <cellStyle name="Normal 10 4 3 3" xfId="1528" xr:uid="{00000000-0005-0000-0000-0000EC050000}"/>
    <cellStyle name="Normal 10 4 3 3 2" xfId="4208" xr:uid="{9BD08D89-5F92-4840-A545-D4E46E8C276F}"/>
    <cellStyle name="Normal 10 4 3 3 3" xfId="3222" xr:uid="{5D1146B9-FEE1-402A-BD1F-8BD38A743D1E}"/>
    <cellStyle name="Normal 10 4 3 4" xfId="4206" xr:uid="{CF64E2DE-90D4-4D3A-B6BD-F6A78E56D4E3}"/>
    <cellStyle name="Normal 10 4 3 5" xfId="3220" xr:uid="{35AEB864-C3A5-4AA8-851C-D1A41FCBBAAA}"/>
    <cellStyle name="Normal 10 5" xfId="1529" xr:uid="{00000000-0005-0000-0000-0000ED050000}"/>
    <cellStyle name="Normal 10_SFCD2012 Q1 AP" xfId="1530" xr:uid="{00000000-0005-0000-0000-0000EE050000}"/>
    <cellStyle name="Normal 100" xfId="1531" xr:uid="{00000000-0005-0000-0000-0000EF050000}"/>
    <cellStyle name="Normal 101" xfId="1532" xr:uid="{00000000-0005-0000-0000-0000F0050000}"/>
    <cellStyle name="Normal 102" xfId="1533" xr:uid="{00000000-0005-0000-0000-0000F1050000}"/>
    <cellStyle name="Normal 103" xfId="1534" xr:uid="{00000000-0005-0000-0000-0000F2050000}"/>
    <cellStyle name="Normal 104" xfId="1535" xr:uid="{00000000-0005-0000-0000-0000F3050000}"/>
    <cellStyle name="Normal 105" xfId="1536" xr:uid="{00000000-0005-0000-0000-0000F4050000}"/>
    <cellStyle name="Normal 106" xfId="1537" xr:uid="{00000000-0005-0000-0000-0000F5050000}"/>
    <cellStyle name="Normal 107" xfId="1538" xr:uid="{00000000-0005-0000-0000-0000F6050000}"/>
    <cellStyle name="Normal 107 2" xfId="1539" xr:uid="{00000000-0005-0000-0000-0000F7050000}"/>
    <cellStyle name="Normal 107 2 2" xfId="4210" xr:uid="{0D744609-08D4-4918-ACC4-DCEF59C04BD8}"/>
    <cellStyle name="Normal 107 2 3" xfId="3224" xr:uid="{733DAF2C-7F65-483E-85C6-358CBCAE412C}"/>
    <cellStyle name="Normal 107 3" xfId="1540" xr:uid="{00000000-0005-0000-0000-0000F8050000}"/>
    <cellStyle name="Normal 107 3 2" xfId="4211" xr:uid="{C6B43F7A-4937-425F-917E-6F238E328E40}"/>
    <cellStyle name="Normal 107 3 3" xfId="3225" xr:uid="{A2135346-2E74-4FB9-A536-3260234A0F92}"/>
    <cellStyle name="Normal 107 4" xfId="4209" xr:uid="{BDADA989-D68E-4507-A05D-4338D936917A}"/>
    <cellStyle name="Normal 107 5" xfId="3223" xr:uid="{7859EB6D-2033-4D59-BC22-50DB8269EC86}"/>
    <cellStyle name="Normal 108" xfId="1541" xr:uid="{00000000-0005-0000-0000-0000F9050000}"/>
    <cellStyle name="Normal 108 2" xfId="1542" xr:uid="{00000000-0005-0000-0000-0000FA050000}"/>
    <cellStyle name="Normal 108 2 2" xfId="4213" xr:uid="{BCA4C36F-BABF-481E-B9B7-C648BC0734FF}"/>
    <cellStyle name="Normal 108 2 3" xfId="3227" xr:uid="{67A8B623-9041-4334-A97F-4E2D97883FF6}"/>
    <cellStyle name="Normal 108 3" xfId="1543" xr:uid="{00000000-0005-0000-0000-0000FB050000}"/>
    <cellStyle name="Normal 108 3 2" xfId="4214" xr:uid="{6C168871-7491-49E6-88AA-F5D731CCE6C6}"/>
    <cellStyle name="Normal 108 3 3" xfId="3228" xr:uid="{8A8F743E-59DD-4221-9FDC-A70A5F9DC275}"/>
    <cellStyle name="Normal 108 4" xfId="4212" xr:uid="{935C2619-DE6F-4E3B-B1D2-67EABE2B8CCE}"/>
    <cellStyle name="Normal 108 5" xfId="3226" xr:uid="{04AF537B-9D5F-4B96-B42B-A9AB4B8C4EEA}"/>
    <cellStyle name="Normal 109" xfId="1544" xr:uid="{00000000-0005-0000-0000-0000FC050000}"/>
    <cellStyle name="Normal 109 2" xfId="1545" xr:uid="{00000000-0005-0000-0000-0000FD050000}"/>
    <cellStyle name="Normal 109 2 2" xfId="4216" xr:uid="{51527F73-72C1-49B9-9327-A18FA9E0486E}"/>
    <cellStyle name="Normal 109 2 3" xfId="3230" xr:uid="{18579677-8B0F-4591-978C-2A4BDD3E5882}"/>
    <cellStyle name="Normal 109 3" xfId="1546" xr:uid="{00000000-0005-0000-0000-0000FE050000}"/>
    <cellStyle name="Normal 109 3 2" xfId="4217" xr:uid="{BB1CE89A-5D25-4299-8F5A-EF46444D653F}"/>
    <cellStyle name="Normal 109 3 3" xfId="3231" xr:uid="{F8FE8EF1-D8BA-494F-8AE8-AD998FAC26BC}"/>
    <cellStyle name="Normal 109 4" xfId="4215" xr:uid="{7ACE1CAF-6081-4BD7-8D8F-986C6DBBA5BE}"/>
    <cellStyle name="Normal 109 5" xfId="3229" xr:uid="{18BB6685-70F4-4763-9E07-E935D5DA28D9}"/>
    <cellStyle name="Normal 11" xfId="1547" xr:uid="{00000000-0005-0000-0000-0000FF050000}"/>
    <cellStyle name="Normal 11 2" xfId="1548" xr:uid="{00000000-0005-0000-0000-000000060000}"/>
    <cellStyle name="Normal 11 2 2" xfId="1549" xr:uid="{00000000-0005-0000-0000-000001060000}"/>
    <cellStyle name="Normal 11 2 2 2" xfId="1550" xr:uid="{00000000-0005-0000-0000-000002060000}"/>
    <cellStyle name="Normal 11 2 2 3" xfId="1551" xr:uid="{00000000-0005-0000-0000-000003060000}"/>
    <cellStyle name="Normal 11 2 2 3 2" xfId="1552" xr:uid="{00000000-0005-0000-0000-000004060000}"/>
    <cellStyle name="Normal 11 2 2 3 2 2" xfId="4219" xr:uid="{6EFCE006-622A-4A4D-AF73-2986C05F1B3F}"/>
    <cellStyle name="Normal 11 2 2 3 2 3" xfId="3233" xr:uid="{711CC4FE-5EDF-4124-A3CB-1847FA9CF618}"/>
    <cellStyle name="Normal 11 2 2 3 3" xfId="1553" xr:uid="{00000000-0005-0000-0000-000005060000}"/>
    <cellStyle name="Normal 11 2 2 3 3 2" xfId="4220" xr:uid="{5013287F-17F9-4949-BA04-8AD30B7792A5}"/>
    <cellStyle name="Normal 11 2 2 3 3 3" xfId="3234" xr:uid="{30D81930-55B9-40BE-B4BA-4279D7499C44}"/>
    <cellStyle name="Normal 11 2 2 3 4" xfId="4218" xr:uid="{746B3396-894D-43D7-BDFA-B91A24B997F7}"/>
    <cellStyle name="Normal 11 2 2 3 5" xfId="3232" xr:uid="{7E2BB56E-BB25-4CF3-8C2E-285F79131313}"/>
    <cellStyle name="Normal 11 2 3" xfId="1554" xr:uid="{00000000-0005-0000-0000-000006060000}"/>
    <cellStyle name="Normal 11 2 4" xfId="1555" xr:uid="{00000000-0005-0000-0000-000007060000}"/>
    <cellStyle name="Normal 11 3" xfId="1556" xr:uid="{00000000-0005-0000-0000-000008060000}"/>
    <cellStyle name="Normal 11 3 2" xfId="1557" xr:uid="{00000000-0005-0000-0000-000009060000}"/>
    <cellStyle name="Normal 11 3 3" xfId="1558" xr:uid="{00000000-0005-0000-0000-00000A060000}"/>
    <cellStyle name="Normal 11 3 4" xfId="1559" xr:uid="{00000000-0005-0000-0000-00000B060000}"/>
    <cellStyle name="Normal 11 3 4 2" xfId="1560" xr:uid="{00000000-0005-0000-0000-00000C060000}"/>
    <cellStyle name="Normal 11 3 4 2 2" xfId="4222" xr:uid="{6032119D-B464-4C26-A47D-5DAAE23EBCE0}"/>
    <cellStyle name="Normal 11 3 4 2 3" xfId="3236" xr:uid="{41849EFC-B53F-4731-B303-4E55EBE1913C}"/>
    <cellStyle name="Normal 11 3 4 3" xfId="1561" xr:uid="{00000000-0005-0000-0000-00000D060000}"/>
    <cellStyle name="Normal 11 3 4 3 2" xfId="4223" xr:uid="{EF2CF746-963D-4CA4-B15D-D896D4690364}"/>
    <cellStyle name="Normal 11 3 4 3 3" xfId="3237" xr:uid="{65A8FCB2-ED0D-4B18-A595-A210B6C7EB6D}"/>
    <cellStyle name="Normal 11 3 4 4" xfId="4221" xr:uid="{425B4A53-2E9D-4018-87A1-56CAB362793C}"/>
    <cellStyle name="Normal 11 3 4 5" xfId="3235" xr:uid="{BC143EBF-9B52-4A06-9AC3-D4CD31CC8905}"/>
    <cellStyle name="Normal 11 4" xfId="1562" xr:uid="{00000000-0005-0000-0000-00000E060000}"/>
    <cellStyle name="Normal 11_SFCD2012 Q1 AP" xfId="1563" xr:uid="{00000000-0005-0000-0000-00000F060000}"/>
    <cellStyle name="Normal 110" xfId="1564" xr:uid="{00000000-0005-0000-0000-000010060000}"/>
    <cellStyle name="Normal 110 2" xfId="1565" xr:uid="{00000000-0005-0000-0000-000011060000}"/>
    <cellStyle name="Normal 110 2 2" xfId="4225" xr:uid="{B0B76FD8-D358-4068-AF2E-3E95861B1C06}"/>
    <cellStyle name="Normal 110 2 3" xfId="3239" xr:uid="{E169EBB5-F9F3-4D6F-A821-ABF0856B94C2}"/>
    <cellStyle name="Normal 110 3" xfId="1566" xr:uid="{00000000-0005-0000-0000-000012060000}"/>
    <cellStyle name="Normal 110 3 2" xfId="4226" xr:uid="{5C14D870-F716-4E59-97F6-F3390E9349C4}"/>
    <cellStyle name="Normal 110 3 3" xfId="3240" xr:uid="{59DBEA68-6D3F-47D7-AF41-1186015D02AC}"/>
    <cellStyle name="Normal 110 4" xfId="4224" xr:uid="{3E64C40E-1FE0-4839-B4EE-F0B9177A637E}"/>
    <cellStyle name="Normal 110 5" xfId="3238" xr:uid="{2BEB346B-83E3-4880-905D-880E67287994}"/>
    <cellStyle name="Normal 111" xfId="1567" xr:uid="{00000000-0005-0000-0000-000013060000}"/>
    <cellStyle name="Normal 111 2" xfId="1568" xr:uid="{00000000-0005-0000-0000-000014060000}"/>
    <cellStyle name="Normal 111 2 2" xfId="1569" xr:uid="{00000000-0005-0000-0000-000015060000}"/>
    <cellStyle name="Normal 111 2 2 2" xfId="4229" xr:uid="{6E6E8A8E-2357-4C2B-BFAB-73F69F9C637D}"/>
    <cellStyle name="Normal 111 2 2 3" xfId="3243" xr:uid="{0E9CE623-E7D8-483B-9C4C-2F90EB959EF4}"/>
    <cellStyle name="Normal 111 2 3" xfId="1570" xr:uid="{00000000-0005-0000-0000-000016060000}"/>
    <cellStyle name="Normal 111 2 3 2" xfId="4230" xr:uid="{60AB51DB-3150-472D-964A-6B0BC04FF258}"/>
    <cellStyle name="Normal 111 2 3 3" xfId="3244" xr:uid="{50E29A0B-6E2B-4B3E-BC3B-85D04C57DA2B}"/>
    <cellStyle name="Normal 111 2 4" xfId="4228" xr:uid="{7678B634-4946-4091-9D23-C11A95247E74}"/>
    <cellStyle name="Normal 111 2 5" xfId="3242" xr:uid="{1B703AFC-2205-47F3-8908-0C827D480629}"/>
    <cellStyle name="Normal 111 3" xfId="1571" xr:uid="{00000000-0005-0000-0000-000017060000}"/>
    <cellStyle name="Normal 111 3 2" xfId="4231" xr:uid="{B26FB955-88AD-43BB-A505-0C440B99A05F}"/>
    <cellStyle name="Normal 111 3 3" xfId="3245" xr:uid="{A4DFC2C6-2643-4B8F-B6D2-0F0E75ADAE47}"/>
    <cellStyle name="Normal 111 4" xfId="1572" xr:uid="{00000000-0005-0000-0000-000018060000}"/>
    <cellStyle name="Normal 111 4 2" xfId="4232" xr:uid="{A0913978-C9FF-4EFD-988B-6BA3E11F53FC}"/>
    <cellStyle name="Normal 111 4 3" xfId="3246" xr:uid="{3208B60A-ABDF-4584-8A80-10A9E0CF8816}"/>
    <cellStyle name="Normal 111 5" xfId="4227" xr:uid="{6A14E63C-CC84-4570-BA00-1DBF46DBA164}"/>
    <cellStyle name="Normal 111 6" xfId="3241" xr:uid="{122FBEAB-24C6-47E3-9EB6-F7652D3EA203}"/>
    <cellStyle name="Normal 112" xfId="18" xr:uid="{00000000-0005-0000-0000-000019060000}"/>
    <cellStyle name="Normal 112 2" xfId="19" xr:uid="{00000000-0005-0000-0000-00001A060000}"/>
    <cellStyle name="Normal 112 2 2" xfId="1574" xr:uid="{00000000-0005-0000-0000-00001B060000}"/>
    <cellStyle name="Normal 112 2 2 2" xfId="3248" xr:uid="{713EF733-757E-48B7-B339-48A3A3052970}"/>
    <cellStyle name="Normal 112 2 3" xfId="4234" xr:uid="{7B8312CF-E203-4543-8E71-54720C9F8ECD}"/>
    <cellStyle name="Normal 112 2 4" xfId="3076" xr:uid="{7792065F-E2CA-42A8-B923-E2B55CB8E999}"/>
    <cellStyle name="Normal 112 3" xfId="1573" xr:uid="{00000000-0005-0000-0000-00001C060000}"/>
    <cellStyle name="Normal 112 3 2" xfId="3247" xr:uid="{1B358D49-DBA5-4E77-B68D-FFDC42C455C0}"/>
    <cellStyle name="Normal 112 4" xfId="4233" xr:uid="{05606069-BF64-42B0-B6DE-D614478D89CD}"/>
    <cellStyle name="Normal 112 5" xfId="3075" xr:uid="{F7BB8CDF-B9A9-4B80-9BF4-8CEB0D363305}"/>
    <cellStyle name="Normal 113" xfId="1575" xr:uid="{00000000-0005-0000-0000-00001D060000}"/>
    <cellStyle name="Normal 114" xfId="1576" xr:uid="{00000000-0005-0000-0000-00001E060000}"/>
    <cellStyle name="Normal 115" xfId="1577" xr:uid="{00000000-0005-0000-0000-00001F060000}"/>
    <cellStyle name="Normal 116" xfId="1578" xr:uid="{00000000-0005-0000-0000-000020060000}"/>
    <cellStyle name="Normal 116 2" xfId="4235" xr:uid="{76C72680-8CCE-4A5E-8B26-E1B2294B808A}"/>
    <cellStyle name="Normal 116 3" xfId="3249" xr:uid="{9CDCC9D4-43AC-4135-8B17-E7A99EF29C56}"/>
    <cellStyle name="Normal 117" xfId="1579" xr:uid="{00000000-0005-0000-0000-000021060000}"/>
    <cellStyle name="Normal 118" xfId="1580" xr:uid="{00000000-0005-0000-0000-000022060000}"/>
    <cellStyle name="Normal 119" xfId="1581" xr:uid="{00000000-0005-0000-0000-000023060000}"/>
    <cellStyle name="Normal 12" xfId="1582" xr:uid="{00000000-0005-0000-0000-000024060000}"/>
    <cellStyle name="Normal 12 2" xfId="1583" xr:uid="{00000000-0005-0000-0000-000025060000}"/>
    <cellStyle name="Normal 12 2 2" xfId="1584" xr:uid="{00000000-0005-0000-0000-000026060000}"/>
    <cellStyle name="Normal 12 2 2 2" xfId="1585" xr:uid="{00000000-0005-0000-0000-000027060000}"/>
    <cellStyle name="Normal 12 2 2 3" xfId="1586" xr:uid="{00000000-0005-0000-0000-000028060000}"/>
    <cellStyle name="Normal 12 2 2 3 2" xfId="1587" xr:uid="{00000000-0005-0000-0000-000029060000}"/>
    <cellStyle name="Normal 12 2 2 3 2 2" xfId="4237" xr:uid="{CCD3935F-D901-4BF7-9C64-A06E4D16ED77}"/>
    <cellStyle name="Normal 12 2 2 3 2 3" xfId="3251" xr:uid="{4DA21779-62E6-4408-8352-1F2576117346}"/>
    <cellStyle name="Normal 12 2 2 3 3" xfId="1588" xr:uid="{00000000-0005-0000-0000-00002A060000}"/>
    <cellStyle name="Normal 12 2 2 3 3 2" xfId="4238" xr:uid="{8E4F3A17-FF4D-49E4-951F-5EC2CF397228}"/>
    <cellStyle name="Normal 12 2 2 3 3 3" xfId="3252" xr:uid="{D5E4C6EF-A9C2-42C9-91CC-53FBF50F103A}"/>
    <cellStyle name="Normal 12 2 2 3 4" xfId="4236" xr:uid="{4CA26192-769E-498A-946D-E859CBB9629E}"/>
    <cellStyle name="Normal 12 2 2 3 5" xfId="3250" xr:uid="{229143CC-2D17-4DD9-88D5-39EAD1CAB1F9}"/>
    <cellStyle name="Normal 12 3" xfId="1589" xr:uid="{00000000-0005-0000-0000-00002B060000}"/>
    <cellStyle name="Normal 12 3 2" xfId="1590" xr:uid="{00000000-0005-0000-0000-00002C060000}"/>
    <cellStyle name="Normal 12 3 3" xfId="1591" xr:uid="{00000000-0005-0000-0000-00002D060000}"/>
    <cellStyle name="Normal 12 3 4" xfId="1592" xr:uid="{00000000-0005-0000-0000-00002E060000}"/>
    <cellStyle name="Normal 12 3 4 2" xfId="1593" xr:uid="{00000000-0005-0000-0000-00002F060000}"/>
    <cellStyle name="Normal 12 3 4 2 2" xfId="4240" xr:uid="{136337E3-E3A7-4990-BF02-0A66FAC3867C}"/>
    <cellStyle name="Normal 12 3 4 2 3" xfId="3254" xr:uid="{6D8E6D60-AF3B-4D15-A02F-CF5F6619B3A6}"/>
    <cellStyle name="Normal 12 3 4 3" xfId="1594" xr:uid="{00000000-0005-0000-0000-000030060000}"/>
    <cellStyle name="Normal 12 3 4 3 2" xfId="4241" xr:uid="{3D5DEC5E-2159-4F7D-A7EE-CA0509E24C03}"/>
    <cellStyle name="Normal 12 3 4 3 3" xfId="3255" xr:uid="{A9CD1A42-C0E0-4153-A307-F3BF0F72A5D9}"/>
    <cellStyle name="Normal 12 3 4 4" xfId="4239" xr:uid="{9E32E6C5-B591-4EC5-A9B5-EC4AD0539E4D}"/>
    <cellStyle name="Normal 12 3 4 5" xfId="3253" xr:uid="{D8FBF70A-11A6-49B7-9CFC-CF8A4AB6B51C}"/>
    <cellStyle name="Normal 12 4" xfId="1595" xr:uid="{00000000-0005-0000-0000-000031060000}"/>
    <cellStyle name="Normal 12 5" xfId="1596" xr:uid="{00000000-0005-0000-0000-000032060000}"/>
    <cellStyle name="Normal 12 6" xfId="1597" xr:uid="{00000000-0005-0000-0000-000033060000}"/>
    <cellStyle name="Normal 12_Input_Vat-BKP-02_55" xfId="1598" xr:uid="{00000000-0005-0000-0000-000034060000}"/>
    <cellStyle name="Normal 120" xfId="1599" xr:uid="{00000000-0005-0000-0000-000035060000}"/>
    <cellStyle name="Normal 121" xfId="21" xr:uid="{00000000-0005-0000-0000-000036060000}"/>
    <cellStyle name="Normal 122" xfId="3715" xr:uid="{8F7542F1-F41E-4673-B54E-E9A8B322D021}"/>
    <cellStyle name="Normal 123" xfId="4722" xr:uid="{A649749F-46DA-4868-927A-692D21FAC41B}"/>
    <cellStyle name="Normal 13" xfId="1600" xr:uid="{00000000-0005-0000-0000-000037060000}"/>
    <cellStyle name="Normal 13 2" xfId="1601" xr:uid="{00000000-0005-0000-0000-000038060000}"/>
    <cellStyle name="Normal 13 2 2" xfId="1602" xr:uid="{00000000-0005-0000-0000-000039060000}"/>
    <cellStyle name="Normal 13 2 3" xfId="1603" xr:uid="{00000000-0005-0000-0000-00003A060000}"/>
    <cellStyle name="Normal 13 3" xfId="1604" xr:uid="{00000000-0005-0000-0000-00003B060000}"/>
    <cellStyle name="Normal 13 3 2" xfId="1605" xr:uid="{00000000-0005-0000-0000-00003C060000}"/>
    <cellStyle name="Normal 13 3 2 2" xfId="1606" xr:uid="{00000000-0005-0000-0000-00003D060000}"/>
    <cellStyle name="Normal 13 4" xfId="1607" xr:uid="{00000000-0005-0000-0000-00003E060000}"/>
    <cellStyle name="Normal 13 4 2" xfId="1608" xr:uid="{00000000-0005-0000-0000-00003F060000}"/>
    <cellStyle name="Normal 13 5" xfId="1609" xr:uid="{00000000-0005-0000-0000-000040060000}"/>
    <cellStyle name="Normal 13 6" xfId="1610" xr:uid="{00000000-0005-0000-0000-000041060000}"/>
    <cellStyle name="Normal 13 7" xfId="1611" xr:uid="{00000000-0005-0000-0000-000042060000}"/>
    <cellStyle name="Normal 13 8" xfId="4731" xr:uid="{CE7C8D40-FC19-4497-B3E0-CE2E54A8E8A3}"/>
    <cellStyle name="Normal 13_SFCD2012 Q1 AP" xfId="1612" xr:uid="{00000000-0005-0000-0000-000043060000}"/>
    <cellStyle name="Normal 138" xfId="15" xr:uid="{00000000-0005-0000-0000-000044060000}"/>
    <cellStyle name="Normal 139" xfId="1613" xr:uid="{00000000-0005-0000-0000-000045060000}"/>
    <cellStyle name="Normal 139 2" xfId="4726" xr:uid="{77EE5CE5-825E-4781-B529-65D86ECA5887}"/>
    <cellStyle name="Normal 14" xfId="1614" xr:uid="{00000000-0005-0000-0000-000046060000}"/>
    <cellStyle name="Normal 14 2" xfId="1615" xr:uid="{00000000-0005-0000-0000-000047060000}"/>
    <cellStyle name="Normal 14 2 2" xfId="1616" xr:uid="{00000000-0005-0000-0000-000048060000}"/>
    <cellStyle name="Normal 14 2 3" xfId="1617" xr:uid="{00000000-0005-0000-0000-000049060000}"/>
    <cellStyle name="Normal 14 3" xfId="1618" xr:uid="{00000000-0005-0000-0000-00004A060000}"/>
    <cellStyle name="Normal 14 4" xfId="1619" xr:uid="{00000000-0005-0000-0000-00004B060000}"/>
    <cellStyle name="Normal 14 4 2" xfId="1620" xr:uid="{00000000-0005-0000-0000-00004C060000}"/>
    <cellStyle name="Normal 14 5" xfId="1621" xr:uid="{00000000-0005-0000-0000-00004D060000}"/>
    <cellStyle name="Normal 14 5 2" xfId="1622" xr:uid="{00000000-0005-0000-0000-00004E060000}"/>
    <cellStyle name="Normal 14_REC-PKT" xfId="1623" xr:uid="{00000000-0005-0000-0000-00004F060000}"/>
    <cellStyle name="Normal 144" xfId="13" xr:uid="{00000000-0005-0000-0000-000050060000}"/>
    <cellStyle name="Normal 144 2" xfId="3073" xr:uid="{A5CA1BD3-901E-4E10-9E8C-B3C577BC206B}"/>
    <cellStyle name="Normal 15" xfId="1624" xr:uid="{00000000-0005-0000-0000-000051060000}"/>
    <cellStyle name="Normal 15 2" xfId="1625" xr:uid="{00000000-0005-0000-0000-000052060000}"/>
    <cellStyle name="Normal 15 2 2" xfId="1626" xr:uid="{00000000-0005-0000-0000-000053060000}"/>
    <cellStyle name="Normal 15 2 3" xfId="1627" xr:uid="{00000000-0005-0000-0000-000054060000}"/>
    <cellStyle name="Normal 15 2 3 2" xfId="1628" xr:uid="{00000000-0005-0000-0000-000055060000}"/>
    <cellStyle name="Normal 15 2 4" xfId="1629" xr:uid="{00000000-0005-0000-0000-000056060000}"/>
    <cellStyle name="Normal 15 2 5" xfId="1630" xr:uid="{00000000-0005-0000-0000-000057060000}"/>
    <cellStyle name="Normal 15 3" xfId="1631" xr:uid="{00000000-0005-0000-0000-000058060000}"/>
    <cellStyle name="Normal 15 3 2" xfId="1632" xr:uid="{00000000-0005-0000-0000-000059060000}"/>
    <cellStyle name="Normal 15 3 3" xfId="1633" xr:uid="{00000000-0005-0000-0000-00005A060000}"/>
    <cellStyle name="Normal 15 4" xfId="1634" xr:uid="{00000000-0005-0000-0000-00005B060000}"/>
    <cellStyle name="Normal 15 4 2" xfId="1635" xr:uid="{00000000-0005-0000-0000-00005C060000}"/>
    <cellStyle name="Normal 15 4 2 2" xfId="4243" xr:uid="{D2BF0A5B-FD0C-411D-BC07-F0B483B22EE0}"/>
    <cellStyle name="Normal 15 4 2 3" xfId="3257" xr:uid="{C698790B-15BF-42BA-949B-4C0ADDE513A0}"/>
    <cellStyle name="Normal 15 4 3" xfId="1636" xr:uid="{00000000-0005-0000-0000-00005D060000}"/>
    <cellStyle name="Normal 15 4 3 2" xfId="4244" xr:uid="{4EDBEAF1-1A38-4D62-8B46-20E465480C3C}"/>
    <cellStyle name="Normal 15 4 3 3" xfId="3258" xr:uid="{44958082-A11D-4A09-BDC4-9E06B836523C}"/>
    <cellStyle name="Normal 15 4 4" xfId="4242" xr:uid="{3752DFBD-435B-4044-8518-AA2FFE6E0206}"/>
    <cellStyle name="Normal 15 4 5" xfId="3256" xr:uid="{30FFDAA1-CFD5-4BB4-982A-663ED144DEC6}"/>
    <cellStyle name="Normal 15 5" xfId="1637" xr:uid="{00000000-0005-0000-0000-00005E060000}"/>
    <cellStyle name="Normal 15 6" xfId="1638" xr:uid="{00000000-0005-0000-0000-00005F060000}"/>
    <cellStyle name="Normal 15_REC-PKT" xfId="1639" xr:uid="{00000000-0005-0000-0000-000060060000}"/>
    <cellStyle name="Normal 16" xfId="1640" xr:uid="{00000000-0005-0000-0000-000061060000}"/>
    <cellStyle name="Normal 16 2" xfId="1641" xr:uid="{00000000-0005-0000-0000-000062060000}"/>
    <cellStyle name="Normal 16 2 2" xfId="1642" xr:uid="{00000000-0005-0000-0000-000063060000}"/>
    <cellStyle name="Normal 16 3" xfId="1643" xr:uid="{00000000-0005-0000-0000-000064060000}"/>
    <cellStyle name="Normal 16 4" xfId="1644" xr:uid="{00000000-0005-0000-0000-000065060000}"/>
    <cellStyle name="Normal 16 5" xfId="1645" xr:uid="{00000000-0005-0000-0000-000066060000}"/>
    <cellStyle name="Normal 17" xfId="1646" xr:uid="{00000000-0005-0000-0000-000067060000}"/>
    <cellStyle name="Normal 17 2" xfId="1647" xr:uid="{00000000-0005-0000-0000-000068060000}"/>
    <cellStyle name="Normal 17 2 2" xfId="1648" xr:uid="{00000000-0005-0000-0000-000069060000}"/>
    <cellStyle name="Normal 17 2 3" xfId="1649" xr:uid="{00000000-0005-0000-0000-00006A060000}"/>
    <cellStyle name="Normal 17 2 4" xfId="1650" xr:uid="{00000000-0005-0000-0000-00006B060000}"/>
    <cellStyle name="Normal 17 2 4 2" xfId="1651" xr:uid="{00000000-0005-0000-0000-00006C060000}"/>
    <cellStyle name="Normal 17 2 4 3" xfId="1652" xr:uid="{00000000-0005-0000-0000-00006D060000}"/>
    <cellStyle name="Normal 17 2 4 4" xfId="1653" xr:uid="{00000000-0005-0000-0000-00006E060000}"/>
    <cellStyle name="Normal 17 2 4 4 2" xfId="1654" xr:uid="{00000000-0005-0000-0000-00006F060000}"/>
    <cellStyle name="Normal 17 2 5" xfId="1655" xr:uid="{00000000-0005-0000-0000-000070060000}"/>
    <cellStyle name="Normal 17 2 5 2" xfId="1656" xr:uid="{00000000-0005-0000-0000-000071060000}"/>
    <cellStyle name="Normal 17 2 6" xfId="1657" xr:uid="{00000000-0005-0000-0000-000072060000}"/>
    <cellStyle name="Normal 17 3" xfId="1658" xr:uid="{00000000-0005-0000-0000-000073060000}"/>
    <cellStyle name="Normal 17 3 2" xfId="1659" xr:uid="{00000000-0005-0000-0000-000074060000}"/>
    <cellStyle name="Normal 17 3 3" xfId="1660" xr:uid="{00000000-0005-0000-0000-000075060000}"/>
    <cellStyle name="Normal 17 3 4" xfId="1661" xr:uid="{00000000-0005-0000-0000-000076060000}"/>
    <cellStyle name="Normal 17 4" xfId="1662" xr:uid="{00000000-0005-0000-0000-000077060000}"/>
    <cellStyle name="Normal 17 4 2" xfId="1663" xr:uid="{00000000-0005-0000-0000-000078060000}"/>
    <cellStyle name="Normal 17 4 3" xfId="1664" xr:uid="{00000000-0005-0000-0000-000079060000}"/>
    <cellStyle name="Normal 17 4 3 2" xfId="4246" xr:uid="{9E0A5EFB-D979-4B28-8BB9-34D482212C01}"/>
    <cellStyle name="Normal 17 4 3 3" xfId="3260" xr:uid="{278EA4F1-02D5-4261-92D3-1AC6C1E874BB}"/>
    <cellStyle name="Normal 17 4 4" xfId="1665" xr:uid="{00000000-0005-0000-0000-00007A060000}"/>
    <cellStyle name="Normal 17 4 4 2" xfId="4247" xr:uid="{13B3E334-0AD3-4490-BE9D-A007621A3ACB}"/>
    <cellStyle name="Normal 17 4 4 3" xfId="3261" xr:uid="{B1DB512D-317B-4C57-9BF4-EFA4B3BC118B}"/>
    <cellStyle name="Normal 17 4 5" xfId="4245" xr:uid="{383D9395-9CD6-420B-9DEE-E50803C19E6D}"/>
    <cellStyle name="Normal 17 4 6" xfId="3259" xr:uid="{DD47A13C-5FD0-477D-A818-A6B9D7E8612E}"/>
    <cellStyle name="Normal 17 5" xfId="1666" xr:uid="{00000000-0005-0000-0000-00007B060000}"/>
    <cellStyle name="Normal 17_BKP AP AR Related 31122011" xfId="1667" xr:uid="{00000000-0005-0000-0000-00007C060000}"/>
    <cellStyle name="Normal 18" xfId="1668" xr:uid="{00000000-0005-0000-0000-00007D060000}"/>
    <cellStyle name="Normal 18 2" xfId="1669" xr:uid="{00000000-0005-0000-0000-00007E060000}"/>
    <cellStyle name="Normal 18 2 2" xfId="1670" xr:uid="{00000000-0005-0000-0000-00007F060000}"/>
    <cellStyle name="Normal 18 2 2 2" xfId="4249" xr:uid="{9F8B7FC8-31BA-4F4A-9886-3D665ED74266}"/>
    <cellStyle name="Normal 18 2 2 3" xfId="3263" xr:uid="{55A29F32-E655-4C92-9805-F3C0FB5C893E}"/>
    <cellStyle name="Normal 18 2 3" xfId="1671" xr:uid="{00000000-0005-0000-0000-000080060000}"/>
    <cellStyle name="Normal 18 2 3 2" xfId="4250" xr:uid="{F51C400F-ED8E-44CD-834E-B0E7758462BD}"/>
    <cellStyle name="Normal 18 2 3 3" xfId="3264" xr:uid="{B290EA78-4711-4557-9B67-0846F9C1E1FB}"/>
    <cellStyle name="Normal 18 2 4" xfId="4248" xr:uid="{541F8B26-071C-4535-9489-9E2C0556A691}"/>
    <cellStyle name="Normal 18 2 5" xfId="3262" xr:uid="{804A2FF3-8B53-4C14-A596-BD5AE0F49771}"/>
    <cellStyle name="Normal 18 3" xfId="1672" xr:uid="{00000000-0005-0000-0000-000081060000}"/>
    <cellStyle name="Normal 18 4" xfId="1673" xr:uid="{00000000-0005-0000-0000-000082060000}"/>
    <cellStyle name="Normal 18 5" xfId="1674" xr:uid="{00000000-0005-0000-0000-000083060000}"/>
    <cellStyle name="Normal 18 6" xfId="1675" xr:uid="{00000000-0005-0000-0000-000084060000}"/>
    <cellStyle name="Normal 19" xfId="1676" xr:uid="{00000000-0005-0000-0000-000085060000}"/>
    <cellStyle name="Normal 19 2" xfId="1677" xr:uid="{00000000-0005-0000-0000-000086060000}"/>
    <cellStyle name="Normal 19 2 2" xfId="1678" xr:uid="{00000000-0005-0000-0000-000087060000}"/>
    <cellStyle name="Normal 19 2 2 2" xfId="4252" xr:uid="{955FFD6C-5675-43B3-94DF-435AFF8715F3}"/>
    <cellStyle name="Normal 19 2 2 3" xfId="3266" xr:uid="{D1F381A4-63E0-475D-A5C1-0062DF4CC18E}"/>
    <cellStyle name="Normal 19 2 3" xfId="1679" xr:uid="{00000000-0005-0000-0000-000088060000}"/>
    <cellStyle name="Normal 19 2 3 2" xfId="4253" xr:uid="{5670B928-87C3-44BC-AB1C-B828B4FE20CE}"/>
    <cellStyle name="Normal 19 2 3 3" xfId="3267" xr:uid="{933050F4-14DF-4A87-BA78-742A6805AB36}"/>
    <cellStyle name="Normal 19 2 4" xfId="4251" xr:uid="{A58AE398-3C7E-4DF0-AC62-33C97872E052}"/>
    <cellStyle name="Normal 19 2 5" xfId="3265" xr:uid="{1E63B094-1535-4550-B502-DCA7D5B96E4D}"/>
    <cellStyle name="Normal 19 3" xfId="1680" xr:uid="{00000000-0005-0000-0000-000089060000}"/>
    <cellStyle name="Normal 19 4" xfId="1681" xr:uid="{00000000-0005-0000-0000-00008A060000}"/>
    <cellStyle name="Normal 19 5" xfId="1682" xr:uid="{00000000-0005-0000-0000-00008B060000}"/>
    <cellStyle name="Normal 2" xfId="16" xr:uid="{00000000-0005-0000-0000-00008C060000}"/>
    <cellStyle name="Normal 2 10" xfId="1684" xr:uid="{00000000-0005-0000-0000-00008D060000}"/>
    <cellStyle name="Normal 2 10 2" xfId="1685" xr:uid="{00000000-0005-0000-0000-00008E060000}"/>
    <cellStyle name="Normal 2 11" xfId="1686" xr:uid="{00000000-0005-0000-0000-00008F060000}"/>
    <cellStyle name="Normal 2 11 2" xfId="1687" xr:uid="{00000000-0005-0000-0000-000090060000}"/>
    <cellStyle name="Normal 2 12" xfId="1688" xr:uid="{00000000-0005-0000-0000-000091060000}"/>
    <cellStyle name="Normal 2 13" xfId="1689" xr:uid="{00000000-0005-0000-0000-000092060000}"/>
    <cellStyle name="Normal 2 13 2" xfId="4255" xr:uid="{1FD5572D-3D4E-4A08-B262-07C95904C683}"/>
    <cellStyle name="Normal 2 13 3" xfId="3269" xr:uid="{6E76A059-8B9E-4EA6-973C-7251C740AE5B}"/>
    <cellStyle name="Normal 2 14" xfId="1690" xr:uid="{00000000-0005-0000-0000-000093060000}"/>
    <cellStyle name="Normal 2 14 2" xfId="4256" xr:uid="{06574F23-34AC-4EE7-A235-7C74CDA362B3}"/>
    <cellStyle name="Normal 2 14 3" xfId="3270" xr:uid="{5DAFC4F0-C83C-4C82-9320-8A114603CB0E}"/>
    <cellStyle name="Normal 2 15" xfId="1683" xr:uid="{00000000-0005-0000-0000-000094060000}"/>
    <cellStyle name="Normal 2 15 2" xfId="3268" xr:uid="{A3329D09-E4D7-42ED-B23F-69FA5751FD0D}"/>
    <cellStyle name="Normal 2 16" xfId="4254" xr:uid="{20DD236F-3E2C-42ED-914B-A8471DFE1479}"/>
    <cellStyle name="Normal 2 17" xfId="4724" xr:uid="{9F09CF96-3FC8-4092-B65D-5BFAD4BBEAE8}"/>
    <cellStyle name="Normal 2 2" xfId="1691" xr:uid="{00000000-0005-0000-0000-000095060000}"/>
    <cellStyle name="Normal 2 2 2" xfId="1692" xr:uid="{00000000-0005-0000-0000-000096060000}"/>
    <cellStyle name="Normal 2 2 2 2" xfId="6" xr:uid="{00000000-0005-0000-0000-000097060000}"/>
    <cellStyle name="Normal 2 2 2 2 2" xfId="1694" xr:uid="{00000000-0005-0000-0000-000098060000}"/>
    <cellStyle name="Normal 2 2 2 2 3" xfId="1695" xr:uid="{00000000-0005-0000-0000-000099060000}"/>
    <cellStyle name="Normal 2 2 2 2 4" xfId="1693" xr:uid="{00000000-0005-0000-0000-00009A060000}"/>
    <cellStyle name="Normal 2 2 2 3" xfId="1696" xr:uid="{00000000-0005-0000-0000-00009B060000}"/>
    <cellStyle name="Normal 2 2 2 4" xfId="1697" xr:uid="{00000000-0005-0000-0000-00009C060000}"/>
    <cellStyle name="Normal 2 2 3" xfId="11" xr:uid="{00000000-0005-0000-0000-00009D060000}"/>
    <cellStyle name="Normal 2 2 3 2" xfId="1699" xr:uid="{00000000-0005-0000-0000-00009E060000}"/>
    <cellStyle name="Normal 2 2 3 2 2" xfId="1700" xr:uid="{00000000-0005-0000-0000-00009F060000}"/>
    <cellStyle name="Normal 2 2 3 2 2 2" xfId="1701" xr:uid="{00000000-0005-0000-0000-0000A0060000}"/>
    <cellStyle name="Normal 2 2 3 2 2 2 2" xfId="1702" xr:uid="{00000000-0005-0000-0000-0000A1060000}"/>
    <cellStyle name="Normal 2 2 3 2 2 3" xfId="1703" xr:uid="{00000000-0005-0000-0000-0000A2060000}"/>
    <cellStyle name="Normal 2 2 3 2 3" xfId="1704" xr:uid="{00000000-0005-0000-0000-0000A3060000}"/>
    <cellStyle name="Normal 2 2 3 2 3 2" xfId="1705" xr:uid="{00000000-0005-0000-0000-0000A4060000}"/>
    <cellStyle name="Normal 2 2 3 2 4" xfId="1706" xr:uid="{00000000-0005-0000-0000-0000A5060000}"/>
    <cellStyle name="Normal 2 2 3 3" xfId="1707" xr:uid="{00000000-0005-0000-0000-0000A6060000}"/>
    <cellStyle name="Normal 2 2 3 3 2" xfId="1708" xr:uid="{00000000-0005-0000-0000-0000A7060000}"/>
    <cellStyle name="Normal 2 2 3 3 2 2" xfId="1709" xr:uid="{00000000-0005-0000-0000-0000A8060000}"/>
    <cellStyle name="Normal 2 2 3 3 3" xfId="1710" xr:uid="{00000000-0005-0000-0000-0000A9060000}"/>
    <cellStyle name="Normal 2 2 3 4" xfId="1711" xr:uid="{00000000-0005-0000-0000-0000AA060000}"/>
    <cellStyle name="Normal 2 2 3 4 2" xfId="1712" xr:uid="{00000000-0005-0000-0000-0000AB060000}"/>
    <cellStyle name="Normal 2 2 3 5" xfId="1713" xr:uid="{00000000-0005-0000-0000-0000AC060000}"/>
    <cellStyle name="Normal 2 2 3 6" xfId="1714" xr:uid="{00000000-0005-0000-0000-0000AD060000}"/>
    <cellStyle name="Normal 2 2 3 7" xfId="1715" xr:uid="{00000000-0005-0000-0000-0000AE060000}"/>
    <cellStyle name="Normal 2 2 3 8" xfId="1698" xr:uid="{00000000-0005-0000-0000-0000AF060000}"/>
    <cellStyle name="Normal 2 2 4" xfId="1716" xr:uid="{00000000-0005-0000-0000-0000B0060000}"/>
    <cellStyle name="Normal 2 2 4 2" xfId="1717" xr:uid="{00000000-0005-0000-0000-0000B1060000}"/>
    <cellStyle name="Normal 2 2 4 3" xfId="1718" xr:uid="{00000000-0005-0000-0000-0000B2060000}"/>
    <cellStyle name="Normal 2 2 4 4" xfId="1719" xr:uid="{00000000-0005-0000-0000-0000B3060000}"/>
    <cellStyle name="Normal 2 2 4 5" xfId="1720" xr:uid="{00000000-0005-0000-0000-0000B4060000}"/>
    <cellStyle name="Normal 2 2 5" xfId="1721" xr:uid="{00000000-0005-0000-0000-0000B5060000}"/>
    <cellStyle name="Normal 2 2 5 2" xfId="1722" xr:uid="{00000000-0005-0000-0000-0000B6060000}"/>
    <cellStyle name="Normal 2 2 5 2 2" xfId="1723" xr:uid="{00000000-0005-0000-0000-0000B7060000}"/>
    <cellStyle name="Normal 2 2 5 2 2 2" xfId="1724" xr:uid="{00000000-0005-0000-0000-0000B8060000}"/>
    <cellStyle name="Normal 2 2 5 2 3" xfId="1725" xr:uid="{00000000-0005-0000-0000-0000B9060000}"/>
    <cellStyle name="Normal 2 2 5 3" xfId="1726" xr:uid="{00000000-0005-0000-0000-0000BA060000}"/>
    <cellStyle name="Normal 2 2 5 3 2" xfId="1727" xr:uid="{00000000-0005-0000-0000-0000BB060000}"/>
    <cellStyle name="Normal 2 2 5 4" xfId="1728" xr:uid="{00000000-0005-0000-0000-0000BC060000}"/>
    <cellStyle name="Normal 2 2 5 5" xfId="1729" xr:uid="{00000000-0005-0000-0000-0000BD060000}"/>
    <cellStyle name="Normal 2 2 5 6" xfId="1730" xr:uid="{00000000-0005-0000-0000-0000BE060000}"/>
    <cellStyle name="Normal 2 2 6" xfId="1731" xr:uid="{00000000-0005-0000-0000-0000BF060000}"/>
    <cellStyle name="Normal 2 2 6 2" xfId="1732" xr:uid="{00000000-0005-0000-0000-0000C0060000}"/>
    <cellStyle name="Normal 2 2 6 2 2" xfId="1733" xr:uid="{00000000-0005-0000-0000-0000C1060000}"/>
    <cellStyle name="Normal 2 2 6 3" xfId="1734" xr:uid="{00000000-0005-0000-0000-0000C2060000}"/>
    <cellStyle name="Normal 2 2 6 4" xfId="1735" xr:uid="{00000000-0005-0000-0000-0000C3060000}"/>
    <cellStyle name="Normal 2 2 7" xfId="1736" xr:uid="{00000000-0005-0000-0000-0000C4060000}"/>
    <cellStyle name="Normal 2 2 7 2" xfId="1737" xr:uid="{00000000-0005-0000-0000-0000C5060000}"/>
    <cellStyle name="Normal 2 2 7 3" xfId="1738" xr:uid="{00000000-0005-0000-0000-0000C6060000}"/>
    <cellStyle name="Normal 2 2 8" xfId="1739" xr:uid="{00000000-0005-0000-0000-0000C7060000}"/>
    <cellStyle name="Normal 2 2 8 2" xfId="1740" xr:uid="{00000000-0005-0000-0000-0000C8060000}"/>
    <cellStyle name="Normal 2 2 9" xfId="1741" xr:uid="{00000000-0005-0000-0000-0000C9060000}"/>
    <cellStyle name="Normal 2 2_AP- SFC_31.12.2010" xfId="1742" xr:uid="{00000000-0005-0000-0000-0000CA060000}"/>
    <cellStyle name="Normal 2 3" xfId="1743" xr:uid="{00000000-0005-0000-0000-0000CB060000}"/>
    <cellStyle name="Normal 2 3 2" xfId="1744" xr:uid="{00000000-0005-0000-0000-0000CC060000}"/>
    <cellStyle name="Normal 2 3 2 2" xfId="1745" xr:uid="{00000000-0005-0000-0000-0000CD060000}"/>
    <cellStyle name="Normal 2 3 2 3" xfId="1746" xr:uid="{00000000-0005-0000-0000-0000CE060000}"/>
    <cellStyle name="Normal 2 3 2 4" xfId="1747" xr:uid="{00000000-0005-0000-0000-0000CF060000}"/>
    <cellStyle name="Normal 2 3 2 4 2" xfId="1748" xr:uid="{00000000-0005-0000-0000-0000D0060000}"/>
    <cellStyle name="Normal 2 3 2 4 3" xfId="1749" xr:uid="{00000000-0005-0000-0000-0000D1060000}"/>
    <cellStyle name="Normal 2 3 2 5" xfId="1750" xr:uid="{00000000-0005-0000-0000-0000D2060000}"/>
    <cellStyle name="Normal 2 3 3" xfId="1751" xr:uid="{00000000-0005-0000-0000-0000D3060000}"/>
    <cellStyle name="Normal 2 3 3 2" xfId="1752" xr:uid="{00000000-0005-0000-0000-0000D4060000}"/>
    <cellStyle name="Normal 2 3 3 2 2" xfId="1753" xr:uid="{00000000-0005-0000-0000-0000D5060000}"/>
    <cellStyle name="Normal 2 3 3 3" xfId="1754" xr:uid="{00000000-0005-0000-0000-0000D6060000}"/>
    <cellStyle name="Normal 2 3 3 4" xfId="1755" xr:uid="{00000000-0005-0000-0000-0000D7060000}"/>
    <cellStyle name="Normal 2 3 4" xfId="1756" xr:uid="{00000000-0005-0000-0000-0000D8060000}"/>
    <cellStyle name="Normal 2 3 5" xfId="1757" xr:uid="{00000000-0005-0000-0000-0000D9060000}"/>
    <cellStyle name="Normal 2 3_SFCD2012 Q1 AP" xfId="1758" xr:uid="{00000000-0005-0000-0000-0000DA060000}"/>
    <cellStyle name="Normal 2 4" xfId="4" xr:uid="{00000000-0005-0000-0000-0000DB060000}"/>
    <cellStyle name="Normal 2 4 2" xfId="1760" xr:uid="{00000000-0005-0000-0000-0000DC060000}"/>
    <cellStyle name="Normal 2 4 2 2" xfId="1761" xr:uid="{00000000-0005-0000-0000-0000DD060000}"/>
    <cellStyle name="Normal 2 4 2 3" xfId="1762" xr:uid="{00000000-0005-0000-0000-0000DE060000}"/>
    <cellStyle name="Normal 2 4 3" xfId="1763" xr:uid="{00000000-0005-0000-0000-0000DF060000}"/>
    <cellStyle name="Normal 2 4 3 2" xfId="1764" xr:uid="{00000000-0005-0000-0000-0000E0060000}"/>
    <cellStyle name="Normal 2 4 4" xfId="1765" xr:uid="{00000000-0005-0000-0000-0000E1060000}"/>
    <cellStyle name="Normal 2 4 5" xfId="1766" xr:uid="{00000000-0005-0000-0000-0000E2060000}"/>
    <cellStyle name="Normal 2 4 6" xfId="1767" xr:uid="{00000000-0005-0000-0000-0000E3060000}"/>
    <cellStyle name="Normal 2 4 7" xfId="1759" xr:uid="{00000000-0005-0000-0000-0000E4060000}"/>
    <cellStyle name="Normal 2 4_REC-PKT" xfId="1768" xr:uid="{00000000-0005-0000-0000-0000E5060000}"/>
    <cellStyle name="Normal 2 5" xfId="1769" xr:uid="{00000000-0005-0000-0000-0000E6060000}"/>
    <cellStyle name="Normal 2 5 2" xfId="1770" xr:uid="{00000000-0005-0000-0000-0000E7060000}"/>
    <cellStyle name="Normal 2 5 3" xfId="1771" xr:uid="{00000000-0005-0000-0000-0000E8060000}"/>
    <cellStyle name="Normal 2 5 4" xfId="1772" xr:uid="{00000000-0005-0000-0000-0000E9060000}"/>
    <cellStyle name="Normal 2 5 5" xfId="1773" xr:uid="{00000000-0005-0000-0000-0000EA060000}"/>
    <cellStyle name="Normal 2 5 6" xfId="1774" xr:uid="{00000000-0005-0000-0000-0000EB060000}"/>
    <cellStyle name="Normal 2 5_REC-PKT" xfId="1775" xr:uid="{00000000-0005-0000-0000-0000EC060000}"/>
    <cellStyle name="Normal 2 6" xfId="1776" xr:uid="{00000000-0005-0000-0000-0000ED060000}"/>
    <cellStyle name="Normal 2 6 2" xfId="1777" xr:uid="{00000000-0005-0000-0000-0000EE060000}"/>
    <cellStyle name="Normal 2 6 3" xfId="1778" xr:uid="{00000000-0005-0000-0000-0000EF060000}"/>
    <cellStyle name="Normal 2 6 3 2" xfId="1779" xr:uid="{00000000-0005-0000-0000-0000F0060000}"/>
    <cellStyle name="Normal 2 6 3 2 2" xfId="4258" xr:uid="{49017D89-D44F-476A-8DB6-F76994B34060}"/>
    <cellStyle name="Normal 2 6 3 2 3" xfId="3272" xr:uid="{D2A68F2B-49EA-471F-825A-2B34AB1D7BBD}"/>
    <cellStyle name="Normal 2 6 3 3" xfId="1780" xr:uid="{00000000-0005-0000-0000-0000F1060000}"/>
    <cellStyle name="Normal 2 6 3 3 2" xfId="4259" xr:uid="{75630A8A-87CB-45B3-B1CF-3DA53FF3FD42}"/>
    <cellStyle name="Normal 2 6 3 3 3" xfId="3273" xr:uid="{CE080FD7-F991-4F01-B081-F1157F3C8691}"/>
    <cellStyle name="Normal 2 6 3 4" xfId="4257" xr:uid="{B931804E-2C96-4E24-84F1-E1F698049E02}"/>
    <cellStyle name="Normal 2 6 3 5" xfId="3271" xr:uid="{A788EA2C-03F9-4329-918C-D9A1DAB60A35}"/>
    <cellStyle name="Normal 2 6 4" xfId="1781" xr:uid="{00000000-0005-0000-0000-0000F2060000}"/>
    <cellStyle name="Normal 2 6 4 2" xfId="1782" xr:uid="{00000000-0005-0000-0000-0000F3060000}"/>
    <cellStyle name="Normal 2 6 4 2 2" xfId="4261" xr:uid="{D222D2CE-2CEE-484E-B9DA-717D98D6FDDB}"/>
    <cellStyle name="Normal 2 6 4 2 3" xfId="3275" xr:uid="{9F3C07E0-F8A1-42BC-AC3A-9559936B3173}"/>
    <cellStyle name="Normal 2 6 4 3" xfId="1783" xr:uid="{00000000-0005-0000-0000-0000F4060000}"/>
    <cellStyle name="Normal 2 6 4 3 2" xfId="4262" xr:uid="{7D2EC490-BC54-4543-96AA-4C213487FF1E}"/>
    <cellStyle name="Normal 2 6 4 3 3" xfId="3276" xr:uid="{DC1E7B68-0FA8-49E4-A364-FC25868B8163}"/>
    <cellStyle name="Normal 2 6 4 4" xfId="4260" xr:uid="{99F30CC7-2123-4B9B-B2FA-A18707C4A2B7}"/>
    <cellStyle name="Normal 2 6 4 5" xfId="3274" xr:uid="{49FDF47C-BF07-4B77-A56E-CDCE8137C29B}"/>
    <cellStyle name="Normal 2 6 5" xfId="1784" xr:uid="{00000000-0005-0000-0000-0000F5060000}"/>
    <cellStyle name="Normal 2 6 5 2" xfId="1785" xr:uid="{00000000-0005-0000-0000-0000F6060000}"/>
    <cellStyle name="Normal 2 6 5 2 2" xfId="4264" xr:uid="{BD15E92E-24AE-4E48-94DD-09715A01BB2E}"/>
    <cellStyle name="Normal 2 6 5 2 3" xfId="3278" xr:uid="{363EE3D9-7D23-4969-9DF7-DD1E40404339}"/>
    <cellStyle name="Normal 2 6 5 3" xfId="1786" xr:uid="{00000000-0005-0000-0000-0000F7060000}"/>
    <cellStyle name="Normal 2 6 5 3 2" xfId="4265" xr:uid="{6961C9B1-6D83-4ED2-8443-3295883933A5}"/>
    <cellStyle name="Normal 2 6 5 3 3" xfId="3279" xr:uid="{A4446669-005E-4962-8037-0D06416F146F}"/>
    <cellStyle name="Normal 2 6 5 4" xfId="4263" xr:uid="{97FE0BE5-FC38-4753-866A-59FF418E054C}"/>
    <cellStyle name="Normal 2 6 5 5" xfId="3277" xr:uid="{0D3075DA-F66A-4945-8B2B-25311813EEBA}"/>
    <cellStyle name="Normal 2 7" xfId="1787" xr:uid="{00000000-0005-0000-0000-0000F8060000}"/>
    <cellStyle name="Normal 2 7 2" xfId="1788" xr:uid="{00000000-0005-0000-0000-0000F9060000}"/>
    <cellStyle name="Normal 2 7 3" xfId="1789" xr:uid="{00000000-0005-0000-0000-0000FA060000}"/>
    <cellStyle name="Normal 2 7 4" xfId="1790" xr:uid="{00000000-0005-0000-0000-0000FB060000}"/>
    <cellStyle name="Normal 2 8" xfId="1791" xr:uid="{00000000-0005-0000-0000-0000FC060000}"/>
    <cellStyle name="Normal 2 8 2" xfId="1792" xr:uid="{00000000-0005-0000-0000-0000FD060000}"/>
    <cellStyle name="Normal 2 9" xfId="1793" xr:uid="{00000000-0005-0000-0000-0000FE060000}"/>
    <cellStyle name="Normal 2 9 2" xfId="1794" xr:uid="{00000000-0005-0000-0000-0000FF060000}"/>
    <cellStyle name="Normal 2 9 3" xfId="1795" xr:uid="{00000000-0005-0000-0000-000000070000}"/>
    <cellStyle name="Normal 2__Input_Vat-BKP-06-K.Update" xfId="1796" xr:uid="{00000000-0005-0000-0000-000001070000}"/>
    <cellStyle name="Normal 20" xfId="1797" xr:uid="{00000000-0005-0000-0000-000002070000}"/>
    <cellStyle name="Normal 20 2" xfId="1798" xr:uid="{00000000-0005-0000-0000-000003070000}"/>
    <cellStyle name="Normal 20 2 2" xfId="1799" xr:uid="{00000000-0005-0000-0000-000004070000}"/>
    <cellStyle name="Normal 20 2 2 2" xfId="1800" xr:uid="{00000000-0005-0000-0000-000005070000}"/>
    <cellStyle name="Normal 20 2 2 2 2" xfId="1801" xr:uid="{00000000-0005-0000-0000-000006070000}"/>
    <cellStyle name="Normal 20 2 2 3" xfId="1802" xr:uid="{00000000-0005-0000-0000-000007070000}"/>
    <cellStyle name="Normal 20 2 2 4" xfId="1803" xr:uid="{00000000-0005-0000-0000-000008070000}"/>
    <cellStyle name="Normal 20 2 3" xfId="1804" xr:uid="{00000000-0005-0000-0000-000009070000}"/>
    <cellStyle name="Normal 20 2 3 2" xfId="1805" xr:uid="{00000000-0005-0000-0000-00000A070000}"/>
    <cellStyle name="Normal 20 2 4" xfId="1806" xr:uid="{00000000-0005-0000-0000-00000B070000}"/>
    <cellStyle name="Normal 20 2 5" xfId="1807" xr:uid="{00000000-0005-0000-0000-00000C070000}"/>
    <cellStyle name="Normal 20 3" xfId="1808" xr:uid="{00000000-0005-0000-0000-00000D070000}"/>
    <cellStyle name="Normal 20 3 2" xfId="1809" xr:uid="{00000000-0005-0000-0000-00000E070000}"/>
    <cellStyle name="Normal 20 3 2 2" xfId="1810" xr:uid="{00000000-0005-0000-0000-00000F070000}"/>
    <cellStyle name="Normal 20 3 3" xfId="1811" xr:uid="{00000000-0005-0000-0000-000010070000}"/>
    <cellStyle name="Normal 20 3 4" xfId="1812" xr:uid="{00000000-0005-0000-0000-000011070000}"/>
    <cellStyle name="Normal 20 3 4 2" xfId="4267" xr:uid="{FCE3B1C1-212B-4343-A279-516C4E0C588A}"/>
    <cellStyle name="Normal 20 3 4 3" xfId="3281" xr:uid="{EBC789A8-9BD0-4B02-A89A-34FC4DB5C5B7}"/>
    <cellStyle name="Normal 20 3 5" xfId="1813" xr:uid="{00000000-0005-0000-0000-000012070000}"/>
    <cellStyle name="Normal 20 3 5 2" xfId="4268" xr:uid="{0D72DFD3-638C-4988-96A8-140F9D4AC1EC}"/>
    <cellStyle name="Normal 20 3 5 3" xfId="3282" xr:uid="{06302D1A-EA12-47DC-98B9-FA58FC96CCC3}"/>
    <cellStyle name="Normal 20 3 6" xfId="4266" xr:uid="{795A20FB-5E72-498B-AE97-C1AE663B9866}"/>
    <cellStyle name="Normal 20 3 7" xfId="3280" xr:uid="{1C556542-0356-4D72-81E7-888F9414CE87}"/>
    <cellStyle name="Normal 20 4" xfId="1814" xr:uid="{00000000-0005-0000-0000-000013070000}"/>
    <cellStyle name="Normal 20 4 2" xfId="1815" xr:uid="{00000000-0005-0000-0000-000014070000}"/>
    <cellStyle name="Normal 20 5" xfId="1816" xr:uid="{00000000-0005-0000-0000-000015070000}"/>
    <cellStyle name="Normal 20 6" xfId="1817" xr:uid="{00000000-0005-0000-0000-000016070000}"/>
    <cellStyle name="Normal 21" xfId="1818" xr:uid="{00000000-0005-0000-0000-000017070000}"/>
    <cellStyle name="Normal 21 2" xfId="1819" xr:uid="{00000000-0005-0000-0000-000018070000}"/>
    <cellStyle name="Normal 21 2 2" xfId="1820" xr:uid="{00000000-0005-0000-0000-000019070000}"/>
    <cellStyle name="Normal 21 2 2 2" xfId="1821" xr:uid="{00000000-0005-0000-0000-00001A070000}"/>
    <cellStyle name="Normal 21 2 2 2 2" xfId="1822" xr:uid="{00000000-0005-0000-0000-00001B070000}"/>
    <cellStyle name="Normal 21 2 2 3" xfId="1823" xr:uid="{00000000-0005-0000-0000-00001C070000}"/>
    <cellStyle name="Normal 21 2 3" xfId="1824" xr:uid="{00000000-0005-0000-0000-00001D070000}"/>
    <cellStyle name="Normal 21 2 3 2" xfId="1825" xr:uid="{00000000-0005-0000-0000-00001E070000}"/>
    <cellStyle name="Normal 21 2 4" xfId="1826" xr:uid="{00000000-0005-0000-0000-00001F070000}"/>
    <cellStyle name="Normal 21 3" xfId="1827" xr:uid="{00000000-0005-0000-0000-000020070000}"/>
    <cellStyle name="Normal 21 3 2" xfId="1828" xr:uid="{00000000-0005-0000-0000-000021070000}"/>
    <cellStyle name="Normal 21 3 2 2" xfId="1829" xr:uid="{00000000-0005-0000-0000-000022070000}"/>
    <cellStyle name="Normal 21 3 3" xfId="1830" xr:uid="{00000000-0005-0000-0000-000023070000}"/>
    <cellStyle name="Normal 21 3 4" xfId="1831" xr:uid="{00000000-0005-0000-0000-000024070000}"/>
    <cellStyle name="Normal 21 4" xfId="1832" xr:uid="{00000000-0005-0000-0000-000025070000}"/>
    <cellStyle name="Normal 21 4 2" xfId="1833" xr:uid="{00000000-0005-0000-0000-000026070000}"/>
    <cellStyle name="Normal 21 5" xfId="1834" xr:uid="{00000000-0005-0000-0000-000027070000}"/>
    <cellStyle name="Normal 21 6" xfId="1835" xr:uid="{00000000-0005-0000-0000-000028070000}"/>
    <cellStyle name="Normal 22" xfId="1836" xr:uid="{00000000-0005-0000-0000-000029070000}"/>
    <cellStyle name="Normal 22 2" xfId="1837" xr:uid="{00000000-0005-0000-0000-00002A070000}"/>
    <cellStyle name="Normal 22 2 2" xfId="1838" xr:uid="{00000000-0005-0000-0000-00002B070000}"/>
    <cellStyle name="Normal 22 2 2 2" xfId="1839" xr:uid="{00000000-0005-0000-0000-00002C070000}"/>
    <cellStyle name="Normal 22 2 2 2 2" xfId="1840" xr:uid="{00000000-0005-0000-0000-00002D070000}"/>
    <cellStyle name="Normal 22 2 2 3" xfId="1841" xr:uid="{00000000-0005-0000-0000-00002E070000}"/>
    <cellStyle name="Normal 22 2 3" xfId="1842" xr:uid="{00000000-0005-0000-0000-00002F070000}"/>
    <cellStyle name="Normal 22 2 3 2" xfId="1843" xr:uid="{00000000-0005-0000-0000-000030070000}"/>
    <cellStyle name="Normal 22 2 4" xfId="1844" xr:uid="{00000000-0005-0000-0000-000031070000}"/>
    <cellStyle name="Normal 22 3" xfId="1845" xr:uid="{00000000-0005-0000-0000-000032070000}"/>
    <cellStyle name="Normal 22 3 2" xfId="1846" xr:uid="{00000000-0005-0000-0000-000033070000}"/>
    <cellStyle name="Normal 22 3 2 2" xfId="1847" xr:uid="{00000000-0005-0000-0000-000034070000}"/>
    <cellStyle name="Normal 22 3 3" xfId="1848" xr:uid="{00000000-0005-0000-0000-000035070000}"/>
    <cellStyle name="Normal 22 4" xfId="1849" xr:uid="{00000000-0005-0000-0000-000036070000}"/>
    <cellStyle name="Normal 22 4 2" xfId="1850" xr:uid="{00000000-0005-0000-0000-000037070000}"/>
    <cellStyle name="Normal 22 4 3" xfId="1851" xr:uid="{00000000-0005-0000-0000-000038070000}"/>
    <cellStyle name="Normal 22 5" xfId="1852" xr:uid="{00000000-0005-0000-0000-000039070000}"/>
    <cellStyle name="Normal 22 6" xfId="1853" xr:uid="{00000000-0005-0000-0000-00003A070000}"/>
    <cellStyle name="Normal 23" xfId="1854" xr:uid="{00000000-0005-0000-0000-00003B070000}"/>
    <cellStyle name="Normal 23 2" xfId="1855" xr:uid="{00000000-0005-0000-0000-00003C070000}"/>
    <cellStyle name="Normal 23 2 2" xfId="1856" xr:uid="{00000000-0005-0000-0000-00003D070000}"/>
    <cellStyle name="Normal 23 2 2 2" xfId="1857" xr:uid="{00000000-0005-0000-0000-00003E070000}"/>
    <cellStyle name="Normal 23 2 2 2 2" xfId="1858" xr:uid="{00000000-0005-0000-0000-00003F070000}"/>
    <cellStyle name="Normal 23 2 2 3" xfId="1859" xr:uid="{00000000-0005-0000-0000-000040070000}"/>
    <cellStyle name="Normal 23 2 3" xfId="1860" xr:uid="{00000000-0005-0000-0000-000041070000}"/>
    <cellStyle name="Normal 23 2 3 2" xfId="1861" xr:uid="{00000000-0005-0000-0000-000042070000}"/>
    <cellStyle name="Normal 23 2 4" xfId="1862" xr:uid="{00000000-0005-0000-0000-000043070000}"/>
    <cellStyle name="Normal 23 2 5" xfId="1863" xr:uid="{00000000-0005-0000-0000-000044070000}"/>
    <cellStyle name="Normal 23 3" xfId="1864" xr:uid="{00000000-0005-0000-0000-000045070000}"/>
    <cellStyle name="Normal 23 3 2" xfId="1865" xr:uid="{00000000-0005-0000-0000-000046070000}"/>
    <cellStyle name="Normal 23 3 2 2" xfId="1866" xr:uid="{00000000-0005-0000-0000-000047070000}"/>
    <cellStyle name="Normal 23 3 3" xfId="1867" xr:uid="{00000000-0005-0000-0000-000048070000}"/>
    <cellStyle name="Normal 23 3 4" xfId="1868" xr:uid="{00000000-0005-0000-0000-000049070000}"/>
    <cellStyle name="Normal 23 3 4 2" xfId="4270" xr:uid="{5F9C1256-3967-41DF-AE57-557B1A237DE7}"/>
    <cellStyle name="Normal 23 3 4 3" xfId="3284" xr:uid="{8A3C09B1-C6C1-4CCA-8FE6-1B857E58B1A5}"/>
    <cellStyle name="Normal 23 3 5" xfId="1869" xr:uid="{00000000-0005-0000-0000-00004A070000}"/>
    <cellStyle name="Normal 23 3 5 2" xfId="4271" xr:uid="{887C96C2-BACA-4119-B919-B3FF10D7C9E7}"/>
    <cellStyle name="Normal 23 3 5 3" xfId="3285" xr:uid="{9D943627-E1A0-44FF-A524-A86AA3ACEBEA}"/>
    <cellStyle name="Normal 23 3 6" xfId="1870" xr:uid="{00000000-0005-0000-0000-00004B070000}"/>
    <cellStyle name="Normal 23 3 7" xfId="4269" xr:uid="{4F91BFA7-4403-40E6-90CD-31F862CD25CC}"/>
    <cellStyle name="Normal 23 3 8" xfId="3283" xr:uid="{22175278-46CE-4EF4-A242-E644EAA0C09B}"/>
    <cellStyle name="Normal 23 4" xfId="1871" xr:uid="{00000000-0005-0000-0000-00004C070000}"/>
    <cellStyle name="Normal 23 4 2" xfId="1872" xr:uid="{00000000-0005-0000-0000-00004D070000}"/>
    <cellStyle name="Normal 23 5" xfId="1873" xr:uid="{00000000-0005-0000-0000-00004E070000}"/>
    <cellStyle name="Normal 23 6" xfId="1874" xr:uid="{00000000-0005-0000-0000-00004F070000}"/>
    <cellStyle name="Normal 23 7" xfId="1875" xr:uid="{00000000-0005-0000-0000-000050070000}"/>
    <cellStyle name="Normal 23 8" xfId="1876" xr:uid="{00000000-0005-0000-0000-000051070000}"/>
    <cellStyle name="Normal 23 9" xfId="1877" xr:uid="{00000000-0005-0000-0000-000052070000}"/>
    <cellStyle name="Normal 24" xfId="1878" xr:uid="{00000000-0005-0000-0000-000053070000}"/>
    <cellStyle name="Normal 24 2" xfId="1879" xr:uid="{00000000-0005-0000-0000-000054070000}"/>
    <cellStyle name="Normal 24 3" xfId="1880" xr:uid="{00000000-0005-0000-0000-000055070000}"/>
    <cellStyle name="Normal 24 3 2" xfId="1881" xr:uid="{00000000-0005-0000-0000-000056070000}"/>
    <cellStyle name="Normal 24 3 2 2" xfId="4273" xr:uid="{F72F407A-B446-4107-9F9F-B726B0966A2E}"/>
    <cellStyle name="Normal 24 3 2 3" xfId="3287" xr:uid="{5388883E-3ABC-4668-9D3A-A2D3A21E9E2E}"/>
    <cellStyle name="Normal 24 3 3" xfId="1882" xr:uid="{00000000-0005-0000-0000-000057070000}"/>
    <cellStyle name="Normal 24 3 3 2" xfId="4274" xr:uid="{E3BBCC20-5C27-4256-B6EA-5F1B186FCA03}"/>
    <cellStyle name="Normal 24 3 3 3" xfId="3288" xr:uid="{72FFBC68-29BD-49B8-AE7B-6CAE02512A64}"/>
    <cellStyle name="Normal 24 3 4" xfId="4272" xr:uid="{9D3C92CF-104B-4F9D-A199-CA7BCA58E301}"/>
    <cellStyle name="Normal 24 3 5" xfId="3286" xr:uid="{06E1943A-945C-416C-AF6C-544ED7005A58}"/>
    <cellStyle name="Normal 24 4" xfId="1883" xr:uid="{00000000-0005-0000-0000-000058070000}"/>
    <cellStyle name="Normal 24 5" xfId="1884" xr:uid="{00000000-0005-0000-0000-000059070000}"/>
    <cellStyle name="Normal 24 6" xfId="1885" xr:uid="{00000000-0005-0000-0000-00005A070000}"/>
    <cellStyle name="Normal 24 6 2" xfId="1886" xr:uid="{00000000-0005-0000-0000-00005B070000}"/>
    <cellStyle name="Normal 24 6 2 2" xfId="4276" xr:uid="{60D4033B-7B06-4317-A252-C2201A93890E}"/>
    <cellStyle name="Normal 24 6 2 3" xfId="3290" xr:uid="{AAB95B5E-7DA1-43F1-B803-118D42F275DB}"/>
    <cellStyle name="Normal 24 6 3" xfId="1887" xr:uid="{00000000-0005-0000-0000-00005C070000}"/>
    <cellStyle name="Normal 24 6 3 2" xfId="4277" xr:uid="{5F662C1A-1116-4CD7-97B0-74C4F564E295}"/>
    <cellStyle name="Normal 24 6 3 3" xfId="3291" xr:uid="{4057E35B-DF10-429A-AD6D-2A92CA52837A}"/>
    <cellStyle name="Normal 24 6 4" xfId="4275" xr:uid="{57FE7DA7-C2B8-40FA-A81F-2A551E5700C2}"/>
    <cellStyle name="Normal 24 6 5" xfId="3289" xr:uid="{199D6D47-3D76-42EE-A3A7-0A24B25B34C7}"/>
    <cellStyle name="Normal 25" xfId="1888" xr:uid="{00000000-0005-0000-0000-00005D070000}"/>
    <cellStyle name="Normal 25 2" xfId="1889" xr:uid="{00000000-0005-0000-0000-00005E070000}"/>
    <cellStyle name="Normal 25 3" xfId="1890" xr:uid="{00000000-0005-0000-0000-00005F070000}"/>
    <cellStyle name="Normal 25 4" xfId="1891" xr:uid="{00000000-0005-0000-0000-000060070000}"/>
    <cellStyle name="Normal 25 4 2" xfId="4278" xr:uid="{10084037-E792-47E4-85E2-D7A6F9BCF9AC}"/>
    <cellStyle name="Normal 25 4 3" xfId="3292" xr:uid="{2F57E03F-C236-473E-97D7-E2671FE30673}"/>
    <cellStyle name="Normal 26" xfId="1892" xr:uid="{00000000-0005-0000-0000-000061070000}"/>
    <cellStyle name="Normal 26 2" xfId="1893" xr:uid="{00000000-0005-0000-0000-000062070000}"/>
    <cellStyle name="Normal 26 3" xfId="1894" xr:uid="{00000000-0005-0000-0000-000063070000}"/>
    <cellStyle name="Normal 27" xfId="1895" xr:uid="{00000000-0005-0000-0000-000064070000}"/>
    <cellStyle name="Normal 27 2" xfId="1896" xr:uid="{00000000-0005-0000-0000-000065070000}"/>
    <cellStyle name="Normal 27 3" xfId="1897" xr:uid="{00000000-0005-0000-0000-000066070000}"/>
    <cellStyle name="Normal 27 4" xfId="1898" xr:uid="{00000000-0005-0000-0000-000067070000}"/>
    <cellStyle name="Normal 27 5" xfId="1899" xr:uid="{00000000-0005-0000-0000-000068070000}"/>
    <cellStyle name="Normal 27 6" xfId="1900" xr:uid="{00000000-0005-0000-0000-000069070000}"/>
    <cellStyle name="Normal 27 6 2" xfId="1901" xr:uid="{00000000-0005-0000-0000-00006A070000}"/>
    <cellStyle name="Normal 27 6 2 2" xfId="1902" xr:uid="{00000000-0005-0000-0000-00006B070000}"/>
    <cellStyle name="Normal 27 6 2 2 2" xfId="4280" xr:uid="{81309590-7349-4192-BA55-78736FFC500E}"/>
    <cellStyle name="Normal 27 6 2 2 3" xfId="3294" xr:uid="{60B669A3-2515-47CC-8AF3-8E955FC0A542}"/>
    <cellStyle name="Normal 27 6 2 3" xfId="1903" xr:uid="{00000000-0005-0000-0000-00006C070000}"/>
    <cellStyle name="Normal 27 6 2 3 2" xfId="4281" xr:uid="{C60E8F2F-384C-4991-8778-575FA3BA71A2}"/>
    <cellStyle name="Normal 27 6 2 3 3" xfId="3295" xr:uid="{7EE3681D-1B96-4FCA-AA36-260AA49E4E37}"/>
    <cellStyle name="Normal 27 6 2 4" xfId="4279" xr:uid="{86ABDD60-3794-43B7-9FD6-284A22067F7C}"/>
    <cellStyle name="Normal 27 6 2 5" xfId="3293" xr:uid="{9E5030CF-BFA1-44B7-9370-52982F3A9A7A}"/>
    <cellStyle name="Normal 27 7" xfId="1904" xr:uid="{00000000-0005-0000-0000-00006D070000}"/>
    <cellStyle name="Normal 27 8" xfId="1905" xr:uid="{00000000-0005-0000-0000-00006E070000}"/>
    <cellStyle name="Normal 27 8 2" xfId="1906" xr:uid="{00000000-0005-0000-0000-00006F070000}"/>
    <cellStyle name="Normal 27 8 2 2" xfId="4283" xr:uid="{937FD1B1-0C87-4C73-B8CE-EF09A937734C}"/>
    <cellStyle name="Normal 27 8 2 3" xfId="3297" xr:uid="{4DD344D1-8DBD-4575-B111-D62D538F300C}"/>
    <cellStyle name="Normal 27 8 3" xfId="1907" xr:uid="{00000000-0005-0000-0000-000070070000}"/>
    <cellStyle name="Normal 27 8 3 2" xfId="4284" xr:uid="{7D1ABEF1-E042-49D6-83BD-E4B265E32C8A}"/>
    <cellStyle name="Normal 27 8 3 3" xfId="3298" xr:uid="{CC53003F-11B4-4088-936F-30C3F1BB388B}"/>
    <cellStyle name="Normal 27 8 4" xfId="4282" xr:uid="{9C921AF2-A787-4342-BBE0-4894BB690E7F}"/>
    <cellStyle name="Normal 27 8 5" xfId="3296" xr:uid="{EF2FF531-AEC5-443A-B0D4-D53BAE8B4141}"/>
    <cellStyle name="Normal 28" xfId="1908" xr:uid="{00000000-0005-0000-0000-000071070000}"/>
    <cellStyle name="Normal 28 2" xfId="1909" xr:uid="{00000000-0005-0000-0000-000072070000}"/>
    <cellStyle name="Normal 28 2 2" xfId="1910" xr:uid="{00000000-0005-0000-0000-000073070000}"/>
    <cellStyle name="Normal 28 2 2 2" xfId="1911" xr:uid="{00000000-0005-0000-0000-000074070000}"/>
    <cellStyle name="Normal 28 2 3" xfId="1912" xr:uid="{00000000-0005-0000-0000-000075070000}"/>
    <cellStyle name="Normal 28 3" xfId="1913" xr:uid="{00000000-0005-0000-0000-000076070000}"/>
    <cellStyle name="Normal 28 3 2" xfId="1914" xr:uid="{00000000-0005-0000-0000-000077070000}"/>
    <cellStyle name="Normal 28 3 3" xfId="1915" xr:uid="{00000000-0005-0000-0000-000078070000}"/>
    <cellStyle name="Normal 28 3 3 2" xfId="4286" xr:uid="{2FEDA8DE-5236-4568-A91C-22F851D46DE1}"/>
    <cellStyle name="Normal 28 3 3 3" xfId="3300" xr:uid="{39B43029-9FB2-4123-B074-B3FFE9FB1105}"/>
    <cellStyle name="Normal 28 3 4" xfId="1916" xr:uid="{00000000-0005-0000-0000-000079070000}"/>
    <cellStyle name="Normal 28 3 4 2" xfId="4287" xr:uid="{B3C5F4C4-DAD9-4F09-B786-7288DD158FF3}"/>
    <cellStyle name="Normal 28 3 4 3" xfId="3301" xr:uid="{BB514DF6-B44F-428D-B661-4AB43D22237B}"/>
    <cellStyle name="Normal 28 3 5" xfId="4285" xr:uid="{AF53994E-FD75-4A2D-80A4-E0640581C3EC}"/>
    <cellStyle name="Normal 28 3 6" xfId="3299" xr:uid="{AF17497D-DA8C-4231-A4A7-94222F96C516}"/>
    <cellStyle name="Normal 28 4" xfId="1917" xr:uid="{00000000-0005-0000-0000-00007A070000}"/>
    <cellStyle name="Normal 29" xfId="1918" xr:uid="{00000000-0005-0000-0000-00007B070000}"/>
    <cellStyle name="Normal 29 2" xfId="1919" xr:uid="{00000000-0005-0000-0000-00007C070000}"/>
    <cellStyle name="Normal 29 2 2" xfId="1920" xr:uid="{00000000-0005-0000-0000-00007D070000}"/>
    <cellStyle name="Normal 29 3" xfId="1921" xr:uid="{00000000-0005-0000-0000-00007E070000}"/>
    <cellStyle name="Normal 29 4" xfId="1922" xr:uid="{00000000-0005-0000-0000-00007F070000}"/>
    <cellStyle name="Normal 29 5" xfId="1923" xr:uid="{00000000-0005-0000-0000-000080070000}"/>
    <cellStyle name="Normal 29 5 2" xfId="1924" xr:uid="{00000000-0005-0000-0000-000081070000}"/>
    <cellStyle name="Normal 29 5 2 2" xfId="4289" xr:uid="{A2D40DE2-9E8A-4250-9D0F-6CAD99C047C0}"/>
    <cellStyle name="Normal 29 5 2 3" xfId="3303" xr:uid="{60EE93D7-03D0-4FCB-8268-7453F7DFDE53}"/>
    <cellStyle name="Normal 29 5 3" xfId="1925" xr:uid="{00000000-0005-0000-0000-000082070000}"/>
    <cellStyle name="Normal 29 5 3 2" xfId="4290" xr:uid="{5B4C3C60-EB8D-4F9C-A8DD-1690C9FCD9F3}"/>
    <cellStyle name="Normal 29 5 3 3" xfId="3304" xr:uid="{2CD365E1-86D9-4A5D-A4F5-8C28CA25CC39}"/>
    <cellStyle name="Normal 29 5 4" xfId="4288" xr:uid="{07546095-5329-467C-A1FD-B8147CD26CEB}"/>
    <cellStyle name="Normal 29 5 5" xfId="3302" xr:uid="{F6DC3C3A-FDC9-4511-BD99-68CA05FBEC37}"/>
    <cellStyle name="Normal 3" xfId="8" xr:uid="{00000000-0005-0000-0000-000083070000}"/>
    <cellStyle name="Normal 3 10" xfId="1927" xr:uid="{00000000-0005-0000-0000-000084070000}"/>
    <cellStyle name="Normal 3 11" xfId="1928" xr:uid="{00000000-0005-0000-0000-000085070000}"/>
    <cellStyle name="Normal 3 12" xfId="1926" xr:uid="{00000000-0005-0000-0000-000086070000}"/>
    <cellStyle name="Normal 3 13" xfId="3070" xr:uid="{554EF342-9FD8-4FE2-9E26-84E69FF7B83A}"/>
    <cellStyle name="Normal 3 14" xfId="4727" xr:uid="{D6750758-6977-49EE-A4A3-0268B8B797BF}"/>
    <cellStyle name="Normal 3 2" xfId="1929" xr:uid="{00000000-0005-0000-0000-000087070000}"/>
    <cellStyle name="Normal 3 2 2" xfId="1930" xr:uid="{00000000-0005-0000-0000-000088070000}"/>
    <cellStyle name="Normal 3 2 2 2" xfId="1931" xr:uid="{00000000-0005-0000-0000-000089070000}"/>
    <cellStyle name="Normal 3 2 2 2 2" xfId="1932" xr:uid="{00000000-0005-0000-0000-00008A070000}"/>
    <cellStyle name="Normal 3 2 2 3" xfId="1933" xr:uid="{00000000-0005-0000-0000-00008B070000}"/>
    <cellStyle name="Normal 3 2 2 3 2" xfId="1934" xr:uid="{00000000-0005-0000-0000-00008C070000}"/>
    <cellStyle name="Normal 3 2 3" xfId="1935" xr:uid="{00000000-0005-0000-0000-00008D070000}"/>
    <cellStyle name="Normal 3 2 4" xfId="1936" xr:uid="{00000000-0005-0000-0000-00008E070000}"/>
    <cellStyle name="Normal 3 2_SFCD2012 Q1 AP" xfId="1937" xr:uid="{00000000-0005-0000-0000-00008F070000}"/>
    <cellStyle name="Normal 3 3" xfId="1938" xr:uid="{00000000-0005-0000-0000-000090070000}"/>
    <cellStyle name="Normal 3 3 2" xfId="1939" xr:uid="{00000000-0005-0000-0000-000091070000}"/>
    <cellStyle name="Normal 3 3 2 2" xfId="1940" xr:uid="{00000000-0005-0000-0000-000092070000}"/>
    <cellStyle name="Normal 3 3 3" xfId="1941" xr:uid="{00000000-0005-0000-0000-000093070000}"/>
    <cellStyle name="Normal 3 3 3 2" xfId="1942" xr:uid="{00000000-0005-0000-0000-000094070000}"/>
    <cellStyle name="Normal 3 3 4" xfId="1943" xr:uid="{00000000-0005-0000-0000-000095070000}"/>
    <cellStyle name="Normal 3 3 4 2" xfId="1944" xr:uid="{00000000-0005-0000-0000-000096070000}"/>
    <cellStyle name="Normal 3 3 5" xfId="1945" xr:uid="{00000000-0005-0000-0000-000097070000}"/>
    <cellStyle name="Normal 3 4" xfId="14" xr:uid="{00000000-0005-0000-0000-000098070000}"/>
    <cellStyle name="Normal 3 4 2" xfId="1947" xr:uid="{00000000-0005-0000-0000-000099070000}"/>
    <cellStyle name="Normal 3 4 2 2" xfId="1948" xr:uid="{00000000-0005-0000-0000-00009A070000}"/>
    <cellStyle name="Normal 3 4 3" xfId="1949" xr:uid="{00000000-0005-0000-0000-00009B070000}"/>
    <cellStyle name="Normal 3 4 4" xfId="1946" xr:uid="{00000000-0005-0000-0000-00009C070000}"/>
    <cellStyle name="Normal 3 4 5" xfId="3074" xr:uid="{6FF1327D-B468-4A20-9ADE-9C4BB1624970}"/>
    <cellStyle name="Normal 3 5" xfId="1950" xr:uid="{00000000-0005-0000-0000-00009D070000}"/>
    <cellStyle name="Normal 3 5 2" xfId="1951" xr:uid="{00000000-0005-0000-0000-00009E070000}"/>
    <cellStyle name="Normal 3 5 3" xfId="1952" xr:uid="{00000000-0005-0000-0000-00009F070000}"/>
    <cellStyle name="Normal 3 5 4" xfId="1953" xr:uid="{00000000-0005-0000-0000-0000A0070000}"/>
    <cellStyle name="Normal 3 5 4 2" xfId="4291" xr:uid="{35EB1B6F-EC2D-4877-863E-3F3E630895F5}"/>
    <cellStyle name="Normal 3 5 4 3" xfId="3305" xr:uid="{00CB779B-C759-4ADC-8488-F478A5127B62}"/>
    <cellStyle name="Normal 3 5 5" xfId="1954" xr:uid="{00000000-0005-0000-0000-0000A1070000}"/>
    <cellStyle name="Normal 3 5 5 2" xfId="4292" xr:uid="{20AE95B2-7343-4E20-8A66-08C7B27F9620}"/>
    <cellStyle name="Normal 3 5 5 3" xfId="3306" xr:uid="{AD11FED6-AC24-44FE-BC09-0DDDF012E893}"/>
    <cellStyle name="Normal 3 6" xfId="1955" xr:uid="{00000000-0005-0000-0000-0000A2070000}"/>
    <cellStyle name="Normal 3 6 2" xfId="1956" xr:uid="{00000000-0005-0000-0000-0000A3070000}"/>
    <cellStyle name="Normal 3 6 3" xfId="1957" xr:uid="{00000000-0005-0000-0000-0000A4070000}"/>
    <cellStyle name="Normal 3 7" xfId="1958" xr:uid="{00000000-0005-0000-0000-0000A5070000}"/>
    <cellStyle name="Normal 3 7 2" xfId="1959" xr:uid="{00000000-0005-0000-0000-0000A6070000}"/>
    <cellStyle name="Normal 3 7 3" xfId="1960" xr:uid="{00000000-0005-0000-0000-0000A7070000}"/>
    <cellStyle name="Normal 3 7 3 2" xfId="4293" xr:uid="{A7ACF936-8C3D-4C5B-ABA9-48020EAE4F4D}"/>
    <cellStyle name="Normal 3 7 3 3" xfId="3307" xr:uid="{69DD31DC-04C1-4429-B525-C55FF6AF506E}"/>
    <cellStyle name="Normal 3 7 4" xfId="1961" xr:uid="{00000000-0005-0000-0000-0000A8070000}"/>
    <cellStyle name="Normal 3 7 4 2" xfId="4294" xr:uid="{3F58FE01-66EB-45FE-BA7E-E257D5B690C6}"/>
    <cellStyle name="Normal 3 7 4 3" xfId="3308" xr:uid="{6CE38088-E195-4AF0-837D-915E1D67279A}"/>
    <cellStyle name="Normal 3 8" xfId="1962" xr:uid="{00000000-0005-0000-0000-0000A9070000}"/>
    <cellStyle name="Normal 3 8 2" xfId="1963" xr:uid="{00000000-0005-0000-0000-0000AA070000}"/>
    <cellStyle name="Normal 3 8 3" xfId="1964" xr:uid="{00000000-0005-0000-0000-0000AB070000}"/>
    <cellStyle name="Normal 3 9" xfId="1965" xr:uid="{00000000-0005-0000-0000-0000AC070000}"/>
    <cellStyle name="Normal 3_~gl60" xfId="1966" xr:uid="{00000000-0005-0000-0000-0000AD070000}"/>
    <cellStyle name="Normal 30" xfId="1967" xr:uid="{00000000-0005-0000-0000-0000AE070000}"/>
    <cellStyle name="Normal 30 2" xfId="1968" xr:uid="{00000000-0005-0000-0000-0000AF070000}"/>
    <cellStyle name="Normal 30 3" xfId="1969" xr:uid="{00000000-0005-0000-0000-0000B0070000}"/>
    <cellStyle name="Normal 31" xfId="1970" xr:uid="{00000000-0005-0000-0000-0000B1070000}"/>
    <cellStyle name="Normal 31 2" xfId="1971" xr:uid="{00000000-0005-0000-0000-0000B2070000}"/>
    <cellStyle name="Normal 31 2 2" xfId="1972" xr:uid="{00000000-0005-0000-0000-0000B3070000}"/>
    <cellStyle name="Normal 31 3" xfId="1973" xr:uid="{00000000-0005-0000-0000-0000B4070000}"/>
    <cellStyle name="Normal 31 4" xfId="1974" xr:uid="{00000000-0005-0000-0000-0000B5070000}"/>
    <cellStyle name="Normal 32" xfId="1975" xr:uid="{00000000-0005-0000-0000-0000B6070000}"/>
    <cellStyle name="Normal 32 2" xfId="1976" xr:uid="{00000000-0005-0000-0000-0000B7070000}"/>
    <cellStyle name="Normal 32 2 2" xfId="1977" xr:uid="{00000000-0005-0000-0000-0000B8070000}"/>
    <cellStyle name="Normal 32 2 3" xfId="1978" xr:uid="{00000000-0005-0000-0000-0000B9070000}"/>
    <cellStyle name="Normal 32 3" xfId="1979" xr:uid="{00000000-0005-0000-0000-0000BA070000}"/>
    <cellStyle name="Normal 32 4" xfId="1980" xr:uid="{00000000-0005-0000-0000-0000BB070000}"/>
    <cellStyle name="Normal 33" xfId="1981" xr:uid="{00000000-0005-0000-0000-0000BC070000}"/>
    <cellStyle name="Normal 33 2" xfId="1982" xr:uid="{00000000-0005-0000-0000-0000BD070000}"/>
    <cellStyle name="Normal 33 3" xfId="1983" xr:uid="{00000000-0005-0000-0000-0000BE070000}"/>
    <cellStyle name="Normal 33 3 2" xfId="1984" xr:uid="{00000000-0005-0000-0000-0000BF070000}"/>
    <cellStyle name="Normal 33 4" xfId="1985" xr:uid="{00000000-0005-0000-0000-0000C0070000}"/>
    <cellStyle name="Normal 33 5" xfId="1986" xr:uid="{00000000-0005-0000-0000-0000C1070000}"/>
    <cellStyle name="Normal 33 5 2" xfId="1987" xr:uid="{00000000-0005-0000-0000-0000C2070000}"/>
    <cellStyle name="Normal 33 5 2 2" xfId="4296" xr:uid="{6458A299-C8B3-4FC1-8D83-75763459E8DD}"/>
    <cellStyle name="Normal 33 5 2 3" xfId="3310" xr:uid="{313D39DA-6704-406E-9DC7-0DF0FDE9F6B3}"/>
    <cellStyle name="Normal 33 5 3" xfId="1988" xr:uid="{00000000-0005-0000-0000-0000C3070000}"/>
    <cellStyle name="Normal 33 5 3 2" xfId="4297" xr:uid="{02B4F01F-8627-453C-A663-B9FE550839CD}"/>
    <cellStyle name="Normal 33 5 3 3" xfId="3311" xr:uid="{ECDADB95-1308-46CD-B706-F956B5FE2744}"/>
    <cellStyle name="Normal 33 5 4" xfId="4295" xr:uid="{83E1A210-C9D9-4738-BC6D-622C6486BD48}"/>
    <cellStyle name="Normal 33 5 5" xfId="3309" xr:uid="{AA9BFE95-28FD-49C8-AB57-9AB8CB97AE0F}"/>
    <cellStyle name="Normal 34" xfId="1989" xr:uid="{00000000-0005-0000-0000-0000C4070000}"/>
    <cellStyle name="Normal 34 2" xfId="1990" xr:uid="{00000000-0005-0000-0000-0000C5070000}"/>
    <cellStyle name="Normal 34 2 2" xfId="1991" xr:uid="{00000000-0005-0000-0000-0000C6070000}"/>
    <cellStyle name="Normal 34 2 3" xfId="1992" xr:uid="{00000000-0005-0000-0000-0000C7070000}"/>
    <cellStyle name="Normal 34 2 3 2" xfId="4299" xr:uid="{CFFD6CEE-270D-4D74-B448-546C84894AD6}"/>
    <cellStyle name="Normal 34 2 3 3" xfId="3313" xr:uid="{437925C8-4090-4776-8A9B-CF90A3ED5A44}"/>
    <cellStyle name="Normal 34 2 4" xfId="1993" xr:uid="{00000000-0005-0000-0000-0000C8070000}"/>
    <cellStyle name="Normal 34 2 4 2" xfId="4300" xr:uid="{0F5BCD34-1A8B-4F75-A52F-B6F8897F9289}"/>
    <cellStyle name="Normal 34 2 4 3" xfId="3314" xr:uid="{827823E6-1485-4713-A70D-8A15BBFBCAED}"/>
    <cellStyle name="Normal 34 2 5" xfId="4298" xr:uid="{6AD4A543-8F26-4D86-9034-8070AF2E2DE0}"/>
    <cellStyle name="Normal 34 2 6" xfId="3312" xr:uid="{94F504F1-1C9B-4004-8554-A131AC5BEFAB}"/>
    <cellStyle name="Normal 34 3" xfId="1994" xr:uid="{00000000-0005-0000-0000-0000C9070000}"/>
    <cellStyle name="Normal 34 4" xfId="1995" xr:uid="{00000000-0005-0000-0000-0000CA070000}"/>
    <cellStyle name="Normal 34 4 2" xfId="1996" xr:uid="{00000000-0005-0000-0000-0000CB070000}"/>
    <cellStyle name="Normal 34 4 2 2" xfId="4302" xr:uid="{9A931CB4-B651-4B57-B1EF-71DFC2B1751B}"/>
    <cellStyle name="Normal 34 4 2 3" xfId="3316" xr:uid="{F390DC75-CDF0-48E1-8203-6F1D286AF1B1}"/>
    <cellStyle name="Normal 34 4 3" xfId="1997" xr:uid="{00000000-0005-0000-0000-0000CC070000}"/>
    <cellStyle name="Normal 34 4 3 2" xfId="4303" xr:uid="{39E0517E-A300-46E3-AAA2-B3917DB01B82}"/>
    <cellStyle name="Normal 34 4 3 3" xfId="3317" xr:uid="{9D80C481-7791-4DB5-9C1F-B75876A9426B}"/>
    <cellStyle name="Normal 34 4 4" xfId="4301" xr:uid="{4BDFD444-F403-4BE3-A036-769908829A4F}"/>
    <cellStyle name="Normal 34 4 5" xfId="3315" xr:uid="{28CC3070-3858-41E1-B5A6-61A97F95A43B}"/>
    <cellStyle name="Normal 35" xfId="1998" xr:uid="{00000000-0005-0000-0000-0000CD070000}"/>
    <cellStyle name="Normal 35 2" xfId="1999" xr:uid="{00000000-0005-0000-0000-0000CE070000}"/>
    <cellStyle name="Normal 35 2 2" xfId="2000" xr:uid="{00000000-0005-0000-0000-0000CF070000}"/>
    <cellStyle name="Normal 35 3" xfId="2001" xr:uid="{00000000-0005-0000-0000-0000D0070000}"/>
    <cellStyle name="Normal 35 3 2" xfId="2002" xr:uid="{00000000-0005-0000-0000-0000D1070000}"/>
    <cellStyle name="Normal 35 4" xfId="2003" xr:uid="{00000000-0005-0000-0000-0000D2070000}"/>
    <cellStyle name="Normal 35 5" xfId="2004" xr:uid="{00000000-0005-0000-0000-0000D3070000}"/>
    <cellStyle name="Normal 35 5 2" xfId="2005" xr:uid="{00000000-0005-0000-0000-0000D4070000}"/>
    <cellStyle name="Normal 35 5 2 2" xfId="4305" xr:uid="{4F822136-EA7E-49B8-BE3B-3483D6F8F597}"/>
    <cellStyle name="Normal 35 5 2 3" xfId="3319" xr:uid="{4D6B6087-A219-4C24-9C66-E93F8D85E23D}"/>
    <cellStyle name="Normal 35 5 3" xfId="2006" xr:uid="{00000000-0005-0000-0000-0000D5070000}"/>
    <cellStyle name="Normal 35 5 3 2" xfId="4306" xr:uid="{F767853B-0499-40BB-A4B6-A0E2C4EDEEF4}"/>
    <cellStyle name="Normal 35 5 3 3" xfId="3320" xr:uid="{463AF2A1-3D4F-4507-A0D2-47CD1254BA00}"/>
    <cellStyle name="Normal 35 5 4" xfId="4304" xr:uid="{72C749CC-84B1-4AD3-89DA-4C1FD107A0C3}"/>
    <cellStyle name="Normal 35 5 5" xfId="3318" xr:uid="{CEBA693D-07F5-436A-A590-17C5F89A7FA1}"/>
    <cellStyle name="Normal 36" xfId="2007" xr:uid="{00000000-0005-0000-0000-0000D6070000}"/>
    <cellStyle name="Normal 36 2" xfId="2008" xr:uid="{00000000-0005-0000-0000-0000D7070000}"/>
    <cellStyle name="Normal 36 2 2" xfId="2009" xr:uid="{00000000-0005-0000-0000-0000D8070000}"/>
    <cellStyle name="Normal 36 3" xfId="2010" xr:uid="{00000000-0005-0000-0000-0000D9070000}"/>
    <cellStyle name="Normal 36 4" xfId="2011" xr:uid="{00000000-0005-0000-0000-0000DA070000}"/>
    <cellStyle name="Normal 36 4 2" xfId="2012" xr:uid="{00000000-0005-0000-0000-0000DB070000}"/>
    <cellStyle name="Normal 36 4 2 2" xfId="4308" xr:uid="{88B9A1F1-DA47-4514-A1EA-1562BE71D6FB}"/>
    <cellStyle name="Normal 36 4 2 3" xfId="3322" xr:uid="{E0D1D1F3-9272-4BE8-993F-D426BCC9F781}"/>
    <cellStyle name="Normal 36 4 3" xfId="2013" xr:uid="{00000000-0005-0000-0000-0000DC070000}"/>
    <cellStyle name="Normal 36 4 3 2" xfId="4309" xr:uid="{70C00A2C-F82D-4445-978D-59A1F64AB0C4}"/>
    <cellStyle name="Normal 36 4 3 3" xfId="3323" xr:uid="{65ADF6F4-8AB1-49E8-97E5-3BD3DB745AD5}"/>
    <cellStyle name="Normal 36 4 4" xfId="4307" xr:uid="{37ACF56B-254A-405E-A792-2CCD2EBD768F}"/>
    <cellStyle name="Normal 36 4 5" xfId="3321" xr:uid="{C6591943-33E9-4E7E-AAD8-1EACCFC99821}"/>
    <cellStyle name="Normal 36 5" xfId="2014" xr:uid="{00000000-0005-0000-0000-0000DD070000}"/>
    <cellStyle name="Normal 36 6" xfId="2015" xr:uid="{00000000-0005-0000-0000-0000DE070000}"/>
    <cellStyle name="Normal 36 6 2" xfId="2016" xr:uid="{00000000-0005-0000-0000-0000DF070000}"/>
    <cellStyle name="Normal 36 6 2 2" xfId="4311" xr:uid="{C9AD2860-A36C-42D7-807C-B7AC64B21440}"/>
    <cellStyle name="Normal 36 6 2 3" xfId="3325" xr:uid="{B12934E6-8AB8-464C-8DA4-AC5F07DF4949}"/>
    <cellStyle name="Normal 36 6 3" xfId="2017" xr:uid="{00000000-0005-0000-0000-0000E0070000}"/>
    <cellStyle name="Normal 36 6 3 2" xfId="4312" xr:uid="{D0B98612-A885-49AF-A1B4-8B1CF2497F38}"/>
    <cellStyle name="Normal 36 6 3 3" xfId="3326" xr:uid="{383E30CC-EEF0-458D-B482-903F5FF2A557}"/>
    <cellStyle name="Normal 36 6 4" xfId="4310" xr:uid="{2F86EB0F-EFEE-491B-A323-D0BF88227007}"/>
    <cellStyle name="Normal 36 6 5" xfId="3324" xr:uid="{E89EFD07-0B69-4EDD-BB17-EB58D47C7992}"/>
    <cellStyle name="Normal 37" xfId="2018" xr:uid="{00000000-0005-0000-0000-0000E1070000}"/>
    <cellStyle name="Normal 37 2" xfId="2019" xr:uid="{00000000-0005-0000-0000-0000E2070000}"/>
    <cellStyle name="Normal 37 2 2" xfId="2020" xr:uid="{00000000-0005-0000-0000-0000E3070000}"/>
    <cellStyle name="Normal 37 3" xfId="2021" xr:uid="{00000000-0005-0000-0000-0000E4070000}"/>
    <cellStyle name="Normal 37 4" xfId="2022" xr:uid="{00000000-0005-0000-0000-0000E5070000}"/>
    <cellStyle name="Normal 37 4 2" xfId="2023" xr:uid="{00000000-0005-0000-0000-0000E6070000}"/>
    <cellStyle name="Normal 37 4 2 2" xfId="4314" xr:uid="{EC27A53F-CACC-4D71-9439-5C9DE7481D40}"/>
    <cellStyle name="Normal 37 4 2 3" xfId="3328" xr:uid="{07068929-E7E0-43FB-AF0D-29D4203712BD}"/>
    <cellStyle name="Normal 37 4 3" xfId="2024" xr:uid="{00000000-0005-0000-0000-0000E7070000}"/>
    <cellStyle name="Normal 37 4 3 2" xfId="4315" xr:uid="{1980048D-F36C-4F7F-9EB1-47148403219D}"/>
    <cellStyle name="Normal 37 4 3 3" xfId="3329" xr:uid="{114303E0-8B78-4FF0-AC0A-4AE3826674E5}"/>
    <cellStyle name="Normal 37 4 4" xfId="4313" xr:uid="{5FC6061D-701C-4D0E-8BF0-C9606FD98347}"/>
    <cellStyle name="Normal 37 4 5" xfId="3327" xr:uid="{2526CD82-DB00-4E88-B731-DF06BBB9603E}"/>
    <cellStyle name="Normal 38" xfId="2025" xr:uid="{00000000-0005-0000-0000-0000E8070000}"/>
    <cellStyle name="Normal 38 2" xfId="2026" xr:uid="{00000000-0005-0000-0000-0000E9070000}"/>
    <cellStyle name="Normal 38 2 2" xfId="2027" xr:uid="{00000000-0005-0000-0000-0000EA070000}"/>
    <cellStyle name="Normal 38 3" xfId="2028" xr:uid="{00000000-0005-0000-0000-0000EB070000}"/>
    <cellStyle name="Normal 38 4" xfId="2029" xr:uid="{00000000-0005-0000-0000-0000EC070000}"/>
    <cellStyle name="Normal 38 5" xfId="2030" xr:uid="{00000000-0005-0000-0000-0000ED070000}"/>
    <cellStyle name="Normal 38 5 2" xfId="2031" xr:uid="{00000000-0005-0000-0000-0000EE070000}"/>
    <cellStyle name="Normal 38 5 2 2" xfId="4317" xr:uid="{2ACCA613-B57E-4A56-AB24-ADA26E90CB0C}"/>
    <cellStyle name="Normal 38 5 2 3" xfId="3331" xr:uid="{96DC2E34-6B57-43B4-B1DC-0E53ADD85161}"/>
    <cellStyle name="Normal 38 5 3" xfId="2032" xr:uid="{00000000-0005-0000-0000-0000EF070000}"/>
    <cellStyle name="Normal 38 5 3 2" xfId="4318" xr:uid="{BF1C5F3A-F51B-44A3-A4E2-668625CF3EA2}"/>
    <cellStyle name="Normal 38 5 3 3" xfId="3332" xr:uid="{013CDA2F-7911-4F74-AC79-EE63BA572778}"/>
    <cellStyle name="Normal 38 5 4" xfId="4316" xr:uid="{3843AB1F-B6F8-42BC-A10D-283E73963DB7}"/>
    <cellStyle name="Normal 38 5 5" xfId="3330" xr:uid="{A3FD321B-C699-485A-803C-D68494C66CE9}"/>
    <cellStyle name="Normal 39" xfId="2033" xr:uid="{00000000-0005-0000-0000-0000F0070000}"/>
    <cellStyle name="Normal 39 2" xfId="2034" xr:uid="{00000000-0005-0000-0000-0000F1070000}"/>
    <cellStyle name="Normal 39 3" xfId="2035" xr:uid="{00000000-0005-0000-0000-0000F2070000}"/>
    <cellStyle name="Normal 39 3 2" xfId="2036" xr:uid="{00000000-0005-0000-0000-0000F3070000}"/>
    <cellStyle name="Normal 39 3 2 2" xfId="4320" xr:uid="{63BC7C22-C086-4D12-BC39-887E5AE6BC73}"/>
    <cellStyle name="Normal 39 3 2 3" xfId="3334" xr:uid="{13521F26-39BA-4291-8BF4-5E24BD843CF4}"/>
    <cellStyle name="Normal 39 3 3" xfId="2037" xr:uid="{00000000-0005-0000-0000-0000F4070000}"/>
    <cellStyle name="Normal 39 3 3 2" xfId="4321" xr:uid="{EC03DB80-2C2F-4E1C-A7EB-6FA2479D5D43}"/>
    <cellStyle name="Normal 39 3 3 3" xfId="3335" xr:uid="{B8F33782-8D78-4636-AB0F-A3DD7733C71B}"/>
    <cellStyle name="Normal 39 3 4" xfId="4319" xr:uid="{1A5B5A73-5F09-48FE-AED9-9CF3E0CBA735}"/>
    <cellStyle name="Normal 39 3 5" xfId="3333" xr:uid="{46719ACC-5C73-4298-AF51-F90420731847}"/>
    <cellStyle name="Normal 39 4" xfId="2038" xr:uid="{00000000-0005-0000-0000-0000F5070000}"/>
    <cellStyle name="Normal 39 5" xfId="2039" xr:uid="{00000000-0005-0000-0000-0000F6070000}"/>
    <cellStyle name="Normal 39 5 2" xfId="2040" xr:uid="{00000000-0005-0000-0000-0000F7070000}"/>
    <cellStyle name="Normal 39 5 2 2" xfId="4323" xr:uid="{30B177FB-68DE-4EF9-ADCC-901717F78E51}"/>
    <cellStyle name="Normal 39 5 2 3" xfId="3337" xr:uid="{C303B03F-AB4B-452B-850E-952DCAD856D6}"/>
    <cellStyle name="Normal 39 5 3" xfId="2041" xr:uid="{00000000-0005-0000-0000-0000F8070000}"/>
    <cellStyle name="Normal 39 5 3 2" xfId="4324" xr:uid="{A0FA191E-985D-4CC4-8BFF-19DFEF81AF92}"/>
    <cellStyle name="Normal 39 5 3 3" xfId="3338" xr:uid="{FF601CEA-2B94-4B17-A4DD-C285C4AB7598}"/>
    <cellStyle name="Normal 39 5 4" xfId="4322" xr:uid="{D91F1DBD-DD09-4EFF-887A-56CE144BD3F8}"/>
    <cellStyle name="Normal 39 5 5" xfId="3336" xr:uid="{65EEB64B-FFF9-4A48-951A-B923BBD832EB}"/>
    <cellStyle name="Normal 4" xfId="2042" xr:uid="{00000000-0005-0000-0000-0000F9070000}"/>
    <cellStyle name="Normal 4 2" xfId="10" xr:uid="{00000000-0005-0000-0000-0000FA070000}"/>
    <cellStyle name="Normal 4 2 2" xfId="2044" xr:uid="{00000000-0005-0000-0000-0000FB070000}"/>
    <cellStyle name="Normal 4 2 2 2" xfId="2045" xr:uid="{00000000-0005-0000-0000-0000FC070000}"/>
    <cellStyle name="Normal 4 2 2 2 2" xfId="2046" xr:uid="{00000000-0005-0000-0000-0000FD070000}"/>
    <cellStyle name="Normal 4 2 2 2 3" xfId="2047" xr:uid="{00000000-0005-0000-0000-0000FE070000}"/>
    <cellStyle name="Normal 4 2 2 3" xfId="2048" xr:uid="{00000000-0005-0000-0000-0000FF070000}"/>
    <cellStyle name="Normal 4 2 2 3 2" xfId="2049" xr:uid="{00000000-0005-0000-0000-000000080000}"/>
    <cellStyle name="Normal 4 2 2 3 3" xfId="2050" xr:uid="{00000000-0005-0000-0000-000001080000}"/>
    <cellStyle name="Normal 4 2 2 4" xfId="2051" xr:uid="{00000000-0005-0000-0000-000002080000}"/>
    <cellStyle name="Normal 4 2 2 5" xfId="2052" xr:uid="{00000000-0005-0000-0000-000003080000}"/>
    <cellStyle name="Normal 4 2 3" xfId="2053" xr:uid="{00000000-0005-0000-0000-000004080000}"/>
    <cellStyle name="Normal 4 2 3 2" xfId="2054" xr:uid="{00000000-0005-0000-0000-000005080000}"/>
    <cellStyle name="Normal 4 2 3 3" xfId="2055" xr:uid="{00000000-0005-0000-0000-000006080000}"/>
    <cellStyle name="Normal 4 2 4" xfId="2056" xr:uid="{00000000-0005-0000-0000-000007080000}"/>
    <cellStyle name="Normal 4 2 4 2" xfId="2057" xr:uid="{00000000-0005-0000-0000-000008080000}"/>
    <cellStyle name="Normal 4 2 5" xfId="2058" xr:uid="{00000000-0005-0000-0000-000009080000}"/>
    <cellStyle name="Normal 4 2 6" xfId="2059" xr:uid="{00000000-0005-0000-0000-00000A080000}"/>
    <cellStyle name="Normal 4 2 7" xfId="2060" xr:uid="{00000000-0005-0000-0000-00000B080000}"/>
    <cellStyle name="Normal 4 2 8" xfId="2043" xr:uid="{00000000-0005-0000-0000-00000C080000}"/>
    <cellStyle name="Normal 4 3" xfId="2061" xr:uid="{00000000-0005-0000-0000-00000D080000}"/>
    <cellStyle name="Normal 4 3 2" xfId="2062" xr:uid="{00000000-0005-0000-0000-00000E080000}"/>
    <cellStyle name="Normal 4 3 3" xfId="2063" xr:uid="{00000000-0005-0000-0000-00000F080000}"/>
    <cellStyle name="Normal 4 4" xfId="2064" xr:uid="{00000000-0005-0000-0000-000010080000}"/>
    <cellStyle name="Normal 4 4 2" xfId="2065" xr:uid="{00000000-0005-0000-0000-000011080000}"/>
    <cellStyle name="Normal 4 4 3" xfId="2066" xr:uid="{00000000-0005-0000-0000-000012080000}"/>
    <cellStyle name="Normal 4 4 4" xfId="2067" xr:uid="{00000000-0005-0000-0000-000013080000}"/>
    <cellStyle name="Normal 4 5" xfId="2068" xr:uid="{00000000-0005-0000-0000-000014080000}"/>
    <cellStyle name="Normal 4 5 2" xfId="2069" xr:uid="{00000000-0005-0000-0000-000015080000}"/>
    <cellStyle name="Normal 4 5 3" xfId="2070" xr:uid="{00000000-0005-0000-0000-000016080000}"/>
    <cellStyle name="Normal 4 6" xfId="2071" xr:uid="{00000000-0005-0000-0000-000017080000}"/>
    <cellStyle name="Normal 4 6 2" xfId="2072" xr:uid="{00000000-0005-0000-0000-000018080000}"/>
    <cellStyle name="Normal 4 6 3" xfId="2073" xr:uid="{00000000-0005-0000-0000-000019080000}"/>
    <cellStyle name="Normal 4 6 4" xfId="2074" xr:uid="{00000000-0005-0000-0000-00001A080000}"/>
    <cellStyle name="Normal 4 6 5" xfId="2075" xr:uid="{00000000-0005-0000-0000-00001B080000}"/>
    <cellStyle name="Normal 4 6 5 2" xfId="4326" xr:uid="{0B44EDCE-7098-4ECE-A715-E3983FB27B4C}"/>
    <cellStyle name="Normal 4 6 5 3" xfId="3340" xr:uid="{06C907E7-5E44-45FC-A45B-736C7B18A927}"/>
    <cellStyle name="Normal 4 6 6" xfId="2076" xr:uid="{00000000-0005-0000-0000-00001C080000}"/>
    <cellStyle name="Normal 4 6 6 2" xfId="4327" xr:uid="{7FC69AE7-2FC4-440A-B629-962E6714F476}"/>
    <cellStyle name="Normal 4 6 6 3" xfId="3341" xr:uid="{D207166E-619B-4AC7-AB15-36BD8A08B4F4}"/>
    <cellStyle name="Normal 4 6 7" xfId="4325" xr:uid="{5ABD0401-BECE-4393-BA28-D2602ECD3C2F}"/>
    <cellStyle name="Normal 4 6 8" xfId="3339" xr:uid="{7B01120E-9F96-442E-ACA9-B9CA224F42EA}"/>
    <cellStyle name="Normal 4 7" xfId="2077" xr:uid="{00000000-0005-0000-0000-00001D080000}"/>
    <cellStyle name="Normal 4 8" xfId="2078" xr:uid="{00000000-0005-0000-0000-00001E080000}"/>
    <cellStyle name="Normal 4 9" xfId="2079" xr:uid="{00000000-0005-0000-0000-00001F080000}"/>
    <cellStyle name="Normal 4_AP- SFC_31.12.2010" xfId="2080" xr:uid="{00000000-0005-0000-0000-000020080000}"/>
    <cellStyle name="Normal 40" xfId="2081" xr:uid="{00000000-0005-0000-0000-000021080000}"/>
    <cellStyle name="Normal 40 2" xfId="2082" xr:uid="{00000000-0005-0000-0000-000022080000}"/>
    <cellStyle name="Normal 40 2 2" xfId="2083" xr:uid="{00000000-0005-0000-0000-000023080000}"/>
    <cellStyle name="Normal 40 3" xfId="2084" xr:uid="{00000000-0005-0000-0000-000024080000}"/>
    <cellStyle name="Normal 40 3 2" xfId="2085" xr:uid="{00000000-0005-0000-0000-000025080000}"/>
    <cellStyle name="Normal 40 4" xfId="2086" xr:uid="{00000000-0005-0000-0000-000026080000}"/>
    <cellStyle name="Normal 40 5" xfId="2087" xr:uid="{00000000-0005-0000-0000-000027080000}"/>
    <cellStyle name="Normal 40 6" xfId="2088" xr:uid="{00000000-0005-0000-0000-000028080000}"/>
    <cellStyle name="Normal 40 6 2" xfId="2089" xr:uid="{00000000-0005-0000-0000-000029080000}"/>
    <cellStyle name="Normal 40 6 2 2" xfId="4329" xr:uid="{4B4EFF74-6549-412E-B693-35771CFECB5B}"/>
    <cellStyle name="Normal 40 6 2 3" xfId="3343" xr:uid="{2074E2D4-8E2B-4656-8697-C53C3213A7C7}"/>
    <cellStyle name="Normal 40 6 3" xfId="2090" xr:uid="{00000000-0005-0000-0000-00002A080000}"/>
    <cellStyle name="Normal 40 6 3 2" xfId="4330" xr:uid="{FAB5FA01-4AE8-4417-9E7D-71DFB1D5DC7F}"/>
    <cellStyle name="Normal 40 6 3 3" xfId="3344" xr:uid="{FF89A54A-4B45-4A10-AD07-AAB548090B36}"/>
    <cellStyle name="Normal 40 6 4" xfId="4328" xr:uid="{1F7CDED1-FACF-4727-8892-23CB02D0BC6D}"/>
    <cellStyle name="Normal 40 6 5" xfId="3342" xr:uid="{AE869EE5-FD9A-496D-9C60-27430E983DC4}"/>
    <cellStyle name="Normal 41" xfId="2091" xr:uid="{00000000-0005-0000-0000-00002B080000}"/>
    <cellStyle name="Normal 41 2" xfId="2092" xr:uid="{00000000-0005-0000-0000-00002C080000}"/>
    <cellStyle name="Normal 41 3" xfId="2093" xr:uid="{00000000-0005-0000-0000-00002D080000}"/>
    <cellStyle name="Normal 41 4" xfId="2094" xr:uid="{00000000-0005-0000-0000-00002E080000}"/>
    <cellStyle name="Normal 41 5" xfId="2095" xr:uid="{00000000-0005-0000-0000-00002F080000}"/>
    <cellStyle name="Normal 41 5 2" xfId="2096" xr:uid="{00000000-0005-0000-0000-000030080000}"/>
    <cellStyle name="Normal 41 5 2 2" xfId="4332" xr:uid="{332371C0-D43B-4A4F-9FCD-E6402C2D7629}"/>
    <cellStyle name="Normal 41 5 2 3" xfId="3346" xr:uid="{0FFC38D3-3C1E-4C60-ADF8-AB4112A46745}"/>
    <cellStyle name="Normal 41 5 3" xfId="2097" xr:uid="{00000000-0005-0000-0000-000031080000}"/>
    <cellStyle name="Normal 41 5 3 2" xfId="4333" xr:uid="{320C0B94-66DB-435A-BC15-157120AA5F04}"/>
    <cellStyle name="Normal 41 5 3 3" xfId="3347" xr:uid="{417771D7-3E73-41F1-95C0-C1B03ED6EB33}"/>
    <cellStyle name="Normal 41 5 4" xfId="4331" xr:uid="{E2696FA6-E762-46C0-AE76-AAAB4D9BEE97}"/>
    <cellStyle name="Normal 41 5 5" xfId="3345" xr:uid="{0EE552D1-62B7-46D6-89FE-555C18DBD42B}"/>
    <cellStyle name="Normal 42" xfId="2098" xr:uid="{00000000-0005-0000-0000-000032080000}"/>
    <cellStyle name="Normal 42 2" xfId="2099" xr:uid="{00000000-0005-0000-0000-000033080000}"/>
    <cellStyle name="Normal 42 3" xfId="2100" xr:uid="{00000000-0005-0000-0000-000034080000}"/>
    <cellStyle name="Normal 42 4" xfId="2101" xr:uid="{00000000-0005-0000-0000-000035080000}"/>
    <cellStyle name="Normal 42 4 2" xfId="2102" xr:uid="{00000000-0005-0000-0000-000036080000}"/>
    <cellStyle name="Normal 42 4 2 2" xfId="4335" xr:uid="{CE8A5248-852A-4D3B-A5F1-6859375E32F3}"/>
    <cellStyle name="Normal 42 4 2 3" xfId="3349" xr:uid="{93500860-27C8-4ECE-9DAF-482A19D94658}"/>
    <cellStyle name="Normal 42 4 3" xfId="2103" xr:uid="{00000000-0005-0000-0000-000037080000}"/>
    <cellStyle name="Normal 42 4 3 2" xfId="4336" xr:uid="{2AAF72B7-1E12-4A1D-8708-22622E05B2F0}"/>
    <cellStyle name="Normal 42 4 3 3" xfId="3350" xr:uid="{45DB21F2-C3BC-417C-8339-47F839F0EA35}"/>
    <cellStyle name="Normal 42 4 4" xfId="4334" xr:uid="{5357F2F0-8E76-4542-923C-725BD5F50B61}"/>
    <cellStyle name="Normal 42 4 5" xfId="3348" xr:uid="{61C265C4-A621-40C8-B484-B82FCB496FED}"/>
    <cellStyle name="Normal 43" xfId="2104" xr:uid="{00000000-0005-0000-0000-000038080000}"/>
    <cellStyle name="Normal 43 2" xfId="2105" xr:uid="{00000000-0005-0000-0000-000039080000}"/>
    <cellStyle name="Normal 43 3" xfId="2106" xr:uid="{00000000-0005-0000-0000-00003A080000}"/>
    <cellStyle name="Normal 43 3 2" xfId="2107" xr:uid="{00000000-0005-0000-0000-00003B080000}"/>
    <cellStyle name="Normal 43 3 2 2" xfId="4338" xr:uid="{3B854E3F-80B9-4881-9919-F9BD7EF0E17C}"/>
    <cellStyle name="Normal 43 3 2 3" xfId="3352" xr:uid="{0CD19406-3285-44BC-AFB5-9712B8329ECC}"/>
    <cellStyle name="Normal 43 3 3" xfId="2108" xr:uid="{00000000-0005-0000-0000-00003C080000}"/>
    <cellStyle name="Normal 43 3 3 2" xfId="4339" xr:uid="{29D443EB-C4F3-4DE5-BB47-655714A3E95D}"/>
    <cellStyle name="Normal 43 3 3 3" xfId="3353" xr:uid="{6E76CE5E-2748-4A4D-87E2-3DDE506AFE75}"/>
    <cellStyle name="Normal 43 3 4" xfId="4337" xr:uid="{1B763FA7-0141-4A04-BDD3-54253CAAF698}"/>
    <cellStyle name="Normal 43 3 5" xfId="3351" xr:uid="{61C0659E-7CBD-4EF1-9EA6-ADC9F4CA1C00}"/>
    <cellStyle name="Normal 44" xfId="2109" xr:uid="{00000000-0005-0000-0000-00003D080000}"/>
    <cellStyle name="Normal 44 2" xfId="2110" xr:uid="{00000000-0005-0000-0000-00003E080000}"/>
    <cellStyle name="Normal 44 3" xfId="2111" xr:uid="{00000000-0005-0000-0000-00003F080000}"/>
    <cellStyle name="Normal 44 3 2" xfId="2112" xr:uid="{00000000-0005-0000-0000-000040080000}"/>
    <cellStyle name="Normal 44 3 2 2" xfId="4341" xr:uid="{83FBFC13-044F-4D99-A6F7-7B938570010C}"/>
    <cellStyle name="Normal 44 3 2 3" xfId="3355" xr:uid="{496688CD-BC25-4FB8-AD63-153724F7DC1D}"/>
    <cellStyle name="Normal 44 3 3" xfId="2113" xr:uid="{00000000-0005-0000-0000-000041080000}"/>
    <cellStyle name="Normal 44 3 3 2" xfId="4342" xr:uid="{120E4027-1261-4E65-B43F-F90A9A21291F}"/>
    <cellStyle name="Normal 44 3 3 3" xfId="3356" xr:uid="{EE29C070-FEE6-453E-8729-12DE518097E0}"/>
    <cellStyle name="Normal 44 3 4" xfId="4340" xr:uid="{2798E70A-7868-4FC9-9BE5-4E9DE8BAAE49}"/>
    <cellStyle name="Normal 44 3 5" xfId="3354" xr:uid="{70297172-0E97-42F4-8354-5B28604FF480}"/>
    <cellStyle name="Normal 45" xfId="2114" xr:uid="{00000000-0005-0000-0000-000042080000}"/>
    <cellStyle name="Normal 45 2" xfId="2115" xr:uid="{00000000-0005-0000-0000-000043080000}"/>
    <cellStyle name="Normal 45 3" xfId="2116" xr:uid="{00000000-0005-0000-0000-000044080000}"/>
    <cellStyle name="Normal 45 3 2" xfId="2117" xr:uid="{00000000-0005-0000-0000-000045080000}"/>
    <cellStyle name="Normal 45 3 2 2" xfId="4344" xr:uid="{DE33C014-1D86-4985-A4AA-E07007D526DA}"/>
    <cellStyle name="Normal 45 3 2 3" xfId="3358" xr:uid="{088ECA8A-6B05-41A6-9913-E4E6A331B8A2}"/>
    <cellStyle name="Normal 45 3 3" xfId="2118" xr:uid="{00000000-0005-0000-0000-000046080000}"/>
    <cellStyle name="Normal 45 3 3 2" xfId="4345" xr:uid="{BC764603-AE9B-4EAC-9D2D-A48F77B759A3}"/>
    <cellStyle name="Normal 45 3 3 3" xfId="3359" xr:uid="{801DC818-EE0E-47F1-B6D9-CF98F16BABD3}"/>
    <cellStyle name="Normal 45 3 4" xfId="4343" xr:uid="{F83D095F-C681-4ACF-AD82-9D8AF2705A38}"/>
    <cellStyle name="Normal 45 3 5" xfId="3357" xr:uid="{4F5637AA-1829-46A2-BC0F-EAE69A5DFCCB}"/>
    <cellStyle name="Normal 46" xfId="2119" xr:uid="{00000000-0005-0000-0000-000047080000}"/>
    <cellStyle name="Normal 46 2" xfId="2120" xr:uid="{00000000-0005-0000-0000-000048080000}"/>
    <cellStyle name="Normal 46 3" xfId="2121" xr:uid="{00000000-0005-0000-0000-000049080000}"/>
    <cellStyle name="Normal 46 3 2" xfId="2122" xr:uid="{00000000-0005-0000-0000-00004A080000}"/>
    <cellStyle name="Normal 46 3 2 2" xfId="4347" xr:uid="{1111CB50-D3C5-4FFF-9B37-F3BD9216CCB7}"/>
    <cellStyle name="Normal 46 3 2 3" xfId="3361" xr:uid="{381545B7-C18F-42EC-8A74-66BFDD0F73DF}"/>
    <cellStyle name="Normal 46 3 3" xfId="2123" xr:uid="{00000000-0005-0000-0000-00004B080000}"/>
    <cellStyle name="Normal 46 3 3 2" xfId="4348" xr:uid="{4CA9D15A-3827-4A26-8584-525272956F01}"/>
    <cellStyle name="Normal 46 3 3 3" xfId="3362" xr:uid="{918C00DE-301C-4F22-B3A8-F666C4A53D74}"/>
    <cellStyle name="Normal 46 3 4" xfId="4346" xr:uid="{677B259A-CDD3-45F0-9916-9ACD5AFCED7F}"/>
    <cellStyle name="Normal 46 3 5" xfId="3360" xr:uid="{62981B2D-250B-4479-AE35-06D330D8A8A5}"/>
    <cellStyle name="Normal 47" xfId="2124" xr:uid="{00000000-0005-0000-0000-00004C080000}"/>
    <cellStyle name="Normal 47 2" xfId="2125" xr:uid="{00000000-0005-0000-0000-00004D080000}"/>
    <cellStyle name="Normal 47 3" xfId="2126" xr:uid="{00000000-0005-0000-0000-00004E080000}"/>
    <cellStyle name="Normal 47 3 2" xfId="2127" xr:uid="{00000000-0005-0000-0000-00004F080000}"/>
    <cellStyle name="Normal 47 3 2 2" xfId="4350" xr:uid="{690B7766-9AB8-4B86-BEF2-40E4C59163BD}"/>
    <cellStyle name="Normal 47 3 2 3" xfId="3364" xr:uid="{CA91E3B2-D3DF-4814-8790-81E17A6F289E}"/>
    <cellStyle name="Normal 47 3 3" xfId="2128" xr:uid="{00000000-0005-0000-0000-000050080000}"/>
    <cellStyle name="Normal 47 3 3 2" xfId="4351" xr:uid="{471EA699-C62A-42A6-B6D3-EF296BD5DB19}"/>
    <cellStyle name="Normal 47 3 3 3" xfId="3365" xr:uid="{539C95F7-1AAE-485D-B105-3F05A2063F66}"/>
    <cellStyle name="Normal 47 3 4" xfId="4349" xr:uid="{21B52E24-B170-48CD-A625-C50B72154F11}"/>
    <cellStyle name="Normal 47 3 5" xfId="3363" xr:uid="{0E91F73E-A0CE-46FE-9C4E-4ADBF778D889}"/>
    <cellStyle name="Normal 48" xfId="2129" xr:uid="{00000000-0005-0000-0000-000051080000}"/>
    <cellStyle name="Normal 48 2" xfId="2130" xr:uid="{00000000-0005-0000-0000-000052080000}"/>
    <cellStyle name="Normal 48 3" xfId="2131" xr:uid="{00000000-0005-0000-0000-000053080000}"/>
    <cellStyle name="Normal 48 4" xfId="4352" xr:uid="{61571935-5651-4468-90D0-893BE3C2F612}"/>
    <cellStyle name="Normal 48 5" xfId="3366" xr:uid="{3BABC378-5F66-4A7E-8898-20FD6061292F}"/>
    <cellStyle name="Normal 49" xfId="2132" xr:uid="{00000000-0005-0000-0000-000054080000}"/>
    <cellStyle name="Normal 49 2" xfId="2133" xr:uid="{00000000-0005-0000-0000-000055080000}"/>
    <cellStyle name="Normal 5" xfId="2" xr:uid="{00000000-0005-0000-0000-000056080000}"/>
    <cellStyle name="Normal 5 10" xfId="2134" xr:uid="{00000000-0005-0000-0000-000057080000}"/>
    <cellStyle name="Normal 5 11" xfId="3060" xr:uid="{00000000-0005-0000-0000-000058080000}"/>
    <cellStyle name="Normal 5 11 2" xfId="3707" xr:uid="{2454C3F9-1FEF-463E-BB11-96E5460F857F}"/>
    <cellStyle name="Normal 5 11 3" xfId="4720" xr:uid="{FD62A1CA-E324-421B-8EB8-AB0AABDB30F3}"/>
    <cellStyle name="Normal 5 12" xfId="3065" xr:uid="{13F258B0-499A-4091-BEF7-2AD52236CB5C}"/>
    <cellStyle name="Normal 5 12 2" xfId="3712" xr:uid="{FB72DF30-3429-4B43-9287-A7BA708A1F65}"/>
    <cellStyle name="Normal 5 13" xfId="3713" xr:uid="{F51A7A3D-9757-43C6-9044-35134069ACA1}"/>
    <cellStyle name="Normal 5 14" xfId="3066" xr:uid="{96F6479A-41D5-47D2-97F2-583CE199E08E}"/>
    <cellStyle name="Normal 5 15" xfId="4730" xr:uid="{C45C8164-DAF5-4EB3-B9DA-D2B8A1759733}"/>
    <cellStyle name="Normal 5 2" xfId="2135" xr:uid="{00000000-0005-0000-0000-000059080000}"/>
    <cellStyle name="Normal 5 2 2" xfId="2136" xr:uid="{00000000-0005-0000-0000-00005A080000}"/>
    <cellStyle name="Normal 5 2 2 2" xfId="2137" xr:uid="{00000000-0005-0000-0000-00005B080000}"/>
    <cellStyle name="Normal 5 2 3" xfId="2138" xr:uid="{00000000-0005-0000-0000-00005C080000}"/>
    <cellStyle name="Normal 5 2 3 2" xfId="2139" xr:uid="{00000000-0005-0000-0000-00005D080000}"/>
    <cellStyle name="Normal 5 2 4" xfId="2140" xr:uid="{00000000-0005-0000-0000-00005E080000}"/>
    <cellStyle name="Normal 5 2 5" xfId="2141" xr:uid="{00000000-0005-0000-0000-00005F080000}"/>
    <cellStyle name="Normal 5 2 6" xfId="2142" xr:uid="{00000000-0005-0000-0000-000060080000}"/>
    <cellStyle name="Normal 5 3" xfId="2143" xr:uid="{00000000-0005-0000-0000-000061080000}"/>
    <cellStyle name="Normal 5 3 2" xfId="2144" xr:uid="{00000000-0005-0000-0000-000062080000}"/>
    <cellStyle name="Normal 5 3 3" xfId="2145" xr:uid="{00000000-0005-0000-0000-000063080000}"/>
    <cellStyle name="Normal 5 4" xfId="2146" xr:uid="{00000000-0005-0000-0000-000064080000}"/>
    <cellStyle name="Normal 5 4 2" xfId="2147" xr:uid="{00000000-0005-0000-0000-000065080000}"/>
    <cellStyle name="Normal 5 4 3" xfId="2148" xr:uid="{00000000-0005-0000-0000-000066080000}"/>
    <cellStyle name="Normal 5 4 4" xfId="2149" xr:uid="{00000000-0005-0000-0000-000067080000}"/>
    <cellStyle name="Normal 5 5" xfId="2150" xr:uid="{00000000-0005-0000-0000-000068080000}"/>
    <cellStyle name="Normal 5 5 2" xfId="2151" xr:uid="{00000000-0005-0000-0000-000069080000}"/>
    <cellStyle name="Normal 5 5 2 2" xfId="2152" xr:uid="{00000000-0005-0000-0000-00006A080000}"/>
    <cellStyle name="Normal 5 5 2 3" xfId="2153" xr:uid="{00000000-0005-0000-0000-00006B080000}"/>
    <cellStyle name="Normal 5 5 3" xfId="2154" xr:uid="{00000000-0005-0000-0000-00006C080000}"/>
    <cellStyle name="Normal 5 5 4" xfId="2155" xr:uid="{00000000-0005-0000-0000-00006D080000}"/>
    <cellStyle name="Normal 5 6" xfId="2156" xr:uid="{00000000-0005-0000-0000-00006E080000}"/>
    <cellStyle name="Normal 5 7" xfId="2157" xr:uid="{00000000-0005-0000-0000-00006F080000}"/>
    <cellStyle name="Normal 5 8" xfId="2158" xr:uid="{00000000-0005-0000-0000-000070080000}"/>
    <cellStyle name="Normal 5 9" xfId="2159" xr:uid="{00000000-0005-0000-0000-000071080000}"/>
    <cellStyle name="Normal 50" xfId="2160" xr:uid="{00000000-0005-0000-0000-000072080000}"/>
    <cellStyle name="Normal 50 2" xfId="2161" xr:uid="{00000000-0005-0000-0000-000073080000}"/>
    <cellStyle name="Normal 51" xfId="2162" xr:uid="{00000000-0005-0000-0000-000074080000}"/>
    <cellStyle name="Normal 51 2" xfId="2163" xr:uid="{00000000-0005-0000-0000-000075080000}"/>
    <cellStyle name="Normal 52" xfId="2164" xr:uid="{00000000-0005-0000-0000-000076080000}"/>
    <cellStyle name="Normal 52 2" xfId="2165" xr:uid="{00000000-0005-0000-0000-000077080000}"/>
    <cellStyle name="Normal 53" xfId="2166" xr:uid="{00000000-0005-0000-0000-000078080000}"/>
    <cellStyle name="Normal 53 2" xfId="2167" xr:uid="{00000000-0005-0000-0000-000079080000}"/>
    <cellStyle name="Normal 54" xfId="2168" xr:uid="{00000000-0005-0000-0000-00007A080000}"/>
    <cellStyle name="Normal 54 2" xfId="2169" xr:uid="{00000000-0005-0000-0000-00007B080000}"/>
    <cellStyle name="Normal 55" xfId="2170" xr:uid="{00000000-0005-0000-0000-00007C080000}"/>
    <cellStyle name="Normal 56" xfId="2171" xr:uid="{00000000-0005-0000-0000-00007D080000}"/>
    <cellStyle name="Normal 57" xfId="2172" xr:uid="{00000000-0005-0000-0000-00007E080000}"/>
    <cellStyle name="Normal 58" xfId="2173" xr:uid="{00000000-0005-0000-0000-00007F080000}"/>
    <cellStyle name="Normal 59" xfId="2174" xr:uid="{00000000-0005-0000-0000-000080080000}"/>
    <cellStyle name="Normal 6" xfId="2175" xr:uid="{00000000-0005-0000-0000-000081080000}"/>
    <cellStyle name="Normal 6 2" xfId="7" xr:uid="{00000000-0005-0000-0000-000082080000}"/>
    <cellStyle name="Normal 6 2 2" xfId="2177" xr:uid="{00000000-0005-0000-0000-000083080000}"/>
    <cellStyle name="Normal 6 2 3" xfId="2178" xr:uid="{00000000-0005-0000-0000-000084080000}"/>
    <cellStyle name="Normal 6 2 3 2" xfId="2179" xr:uid="{00000000-0005-0000-0000-000085080000}"/>
    <cellStyle name="Normal 6 2 3 2 2" xfId="4354" xr:uid="{3B35EF02-023A-42A7-9999-3073D393EC54}"/>
    <cellStyle name="Normal 6 2 3 2 3" xfId="3368" xr:uid="{5B2D081C-2F70-458D-804C-AE0506D01486}"/>
    <cellStyle name="Normal 6 2 3 3" xfId="2180" xr:uid="{00000000-0005-0000-0000-000086080000}"/>
    <cellStyle name="Normal 6 2 3 3 2" xfId="4355" xr:uid="{1DF97CE4-7D5C-424A-A2FA-0114666D8303}"/>
    <cellStyle name="Normal 6 2 3 3 3" xfId="3369" xr:uid="{67C425C7-F51F-4A2E-99A4-49629FF8B954}"/>
    <cellStyle name="Normal 6 2 3 4" xfId="4353" xr:uid="{AD74DE57-1CCE-41C9-835C-7B25A352E04F}"/>
    <cellStyle name="Normal 6 2 3 5" xfId="3367" xr:uid="{305DE87B-6D92-44E5-8196-588401711111}"/>
    <cellStyle name="Normal 6 2 4" xfId="2181" xr:uid="{00000000-0005-0000-0000-000087080000}"/>
    <cellStyle name="Normal 6 2 5" xfId="2176" xr:uid="{00000000-0005-0000-0000-000088080000}"/>
    <cellStyle name="Normal 6 2 6" xfId="3061" xr:uid="{A0DF3642-3EBE-463D-9DB2-91B0EF77B781}"/>
    <cellStyle name="Normal 6 2 6 2" xfId="3708" xr:uid="{AE4958A3-3D87-4E0F-BA18-14B256ECB57B}"/>
    <cellStyle name="Normal 6 2 7" xfId="3069" xr:uid="{E163788F-C986-4A5E-BEE3-732E7E9E351C}"/>
    <cellStyle name="Normal 6 3" xfId="2182" xr:uid="{00000000-0005-0000-0000-000089080000}"/>
    <cellStyle name="Normal 6 3 2" xfId="2183" xr:uid="{00000000-0005-0000-0000-00008A080000}"/>
    <cellStyle name="Normal 6 3 3" xfId="2184" xr:uid="{00000000-0005-0000-0000-00008B080000}"/>
    <cellStyle name="Normal 6 3 4" xfId="2185" xr:uid="{00000000-0005-0000-0000-00008C080000}"/>
    <cellStyle name="Normal 6 3 4 2" xfId="2186" xr:uid="{00000000-0005-0000-0000-00008D080000}"/>
    <cellStyle name="Normal 6 3 4 2 2" xfId="4357" xr:uid="{F0ECB3B9-C537-4139-A074-D8BF321303FE}"/>
    <cellStyle name="Normal 6 3 4 2 3" xfId="3371" xr:uid="{38B0833E-B2A6-449D-AAD6-03A535EFC447}"/>
    <cellStyle name="Normal 6 3 4 3" xfId="2187" xr:uid="{00000000-0005-0000-0000-00008E080000}"/>
    <cellStyle name="Normal 6 3 4 3 2" xfId="4358" xr:uid="{7A42D64D-875A-4794-96DC-CC1561AED7B1}"/>
    <cellStyle name="Normal 6 3 4 3 3" xfId="3372" xr:uid="{4D4D4663-B2BF-4C98-AD22-A0C0336ACB32}"/>
    <cellStyle name="Normal 6 3 4 4" xfId="4356" xr:uid="{8B703146-577E-42A7-B52D-C9DB4569A91C}"/>
    <cellStyle name="Normal 6 3 4 5" xfId="3370" xr:uid="{0F711E96-1944-4F0C-B2BE-76CDD817C311}"/>
    <cellStyle name="Normal 6 4" xfId="2188" xr:uid="{00000000-0005-0000-0000-00008F080000}"/>
    <cellStyle name="Normal 6 4 2" xfId="2189" xr:uid="{00000000-0005-0000-0000-000090080000}"/>
    <cellStyle name="Normal 6 4 3" xfId="2190" xr:uid="{00000000-0005-0000-0000-000091080000}"/>
    <cellStyle name="Normal 6 4 4" xfId="2191" xr:uid="{00000000-0005-0000-0000-000092080000}"/>
    <cellStyle name="Normal 6 5" xfId="2192" xr:uid="{00000000-0005-0000-0000-000093080000}"/>
    <cellStyle name="Normal 6 5 2" xfId="2193" xr:uid="{00000000-0005-0000-0000-000094080000}"/>
    <cellStyle name="Normal 6 6" xfId="2194" xr:uid="{00000000-0005-0000-0000-000095080000}"/>
    <cellStyle name="Normal 6 7" xfId="2195" xr:uid="{00000000-0005-0000-0000-000096080000}"/>
    <cellStyle name="Normal 6_SFC_31.10.2010" xfId="2196" xr:uid="{00000000-0005-0000-0000-000097080000}"/>
    <cellStyle name="Normal 60" xfId="2197" xr:uid="{00000000-0005-0000-0000-000098080000}"/>
    <cellStyle name="Normal 60 2" xfId="2198" xr:uid="{00000000-0005-0000-0000-000099080000}"/>
    <cellStyle name="Normal 60 2 2" xfId="4360" xr:uid="{4B6B54EC-48B2-4D1D-9775-1116C7B80AD1}"/>
    <cellStyle name="Normal 60 2 3" xfId="3374" xr:uid="{B7D81E9A-F254-4C5E-8289-1C98F89A8E84}"/>
    <cellStyle name="Normal 60 3" xfId="2199" xr:uid="{00000000-0005-0000-0000-00009A080000}"/>
    <cellStyle name="Normal 60 3 2" xfId="4361" xr:uid="{00B8603F-D583-49A1-A65F-CFA89C98E9B3}"/>
    <cellStyle name="Normal 60 3 3" xfId="3375" xr:uid="{42467E3A-0D71-48EC-BA4D-CDE5D3553B1C}"/>
    <cellStyle name="Normal 60 4" xfId="4359" xr:uid="{4A0AFA4E-EC32-49CF-AC0F-D597E737E24D}"/>
    <cellStyle name="Normal 60 5" xfId="3373" xr:uid="{0159BAB8-0A05-4718-AD02-F55FA19CBFE5}"/>
    <cellStyle name="Normal 61" xfId="2200" xr:uid="{00000000-0005-0000-0000-00009B080000}"/>
    <cellStyle name="Normal 61 2" xfId="2201" xr:uid="{00000000-0005-0000-0000-00009C080000}"/>
    <cellStyle name="Normal 61 2 2" xfId="4363" xr:uid="{D7B9DBD3-3467-4EB6-88B9-5BB53585848F}"/>
    <cellStyle name="Normal 61 2 3" xfId="3377" xr:uid="{12E75A80-208C-4BB7-BB24-AB4C05B5A659}"/>
    <cellStyle name="Normal 61 3" xfId="2202" xr:uid="{00000000-0005-0000-0000-00009D080000}"/>
    <cellStyle name="Normal 61 3 2" xfId="4364" xr:uid="{2D4D3DDA-2252-4157-A4A6-705370EAE6A3}"/>
    <cellStyle name="Normal 61 3 3" xfId="3378" xr:uid="{58653238-6F68-4365-8BC4-92643212E53D}"/>
    <cellStyle name="Normal 61 4" xfId="4362" xr:uid="{474C8548-A33B-4856-82DF-88ADCEC05527}"/>
    <cellStyle name="Normal 61 5" xfId="3376" xr:uid="{C4AAA6C0-C7B0-4234-815E-DA9D48134E30}"/>
    <cellStyle name="Normal 62" xfId="2203" xr:uid="{00000000-0005-0000-0000-00009E080000}"/>
    <cellStyle name="Normal 62 2" xfId="2204" xr:uid="{00000000-0005-0000-0000-00009F080000}"/>
    <cellStyle name="Normal 62 2 2" xfId="4366" xr:uid="{7C4F16BA-BC98-4DD2-A3F4-DDCE07EC7BC1}"/>
    <cellStyle name="Normal 62 2 3" xfId="3380" xr:uid="{8A55F345-572A-405E-B62F-079E009C5BAC}"/>
    <cellStyle name="Normal 62 3" xfId="2205" xr:uid="{00000000-0005-0000-0000-0000A0080000}"/>
    <cellStyle name="Normal 62 3 2" xfId="4367" xr:uid="{86334FA1-6006-4715-B1AD-A835312381CA}"/>
    <cellStyle name="Normal 62 3 3" xfId="3381" xr:uid="{A87A9DDB-3803-410F-8623-1D2CB5139E97}"/>
    <cellStyle name="Normal 62 4" xfId="4365" xr:uid="{2A4E3EC7-6FAE-43D2-83A5-D3A105FE0D2C}"/>
    <cellStyle name="Normal 62 5" xfId="3379" xr:uid="{4002B091-9426-4F01-805B-6B52BEA79CB5}"/>
    <cellStyle name="Normal 63" xfId="2206" xr:uid="{00000000-0005-0000-0000-0000A1080000}"/>
    <cellStyle name="Normal 63 2" xfId="2207" xr:uid="{00000000-0005-0000-0000-0000A2080000}"/>
    <cellStyle name="Normal 63 2 2" xfId="4369" xr:uid="{C0877DF7-1F62-4CC0-8C20-69B18ED3E166}"/>
    <cellStyle name="Normal 63 2 3" xfId="3383" xr:uid="{501AD20D-062C-46D9-8294-5A597D410F86}"/>
    <cellStyle name="Normal 63 3" xfId="2208" xr:uid="{00000000-0005-0000-0000-0000A3080000}"/>
    <cellStyle name="Normal 63 3 2" xfId="4370" xr:uid="{468A0C5D-BEA0-4D68-AFEC-C504C9CEC69E}"/>
    <cellStyle name="Normal 63 3 3" xfId="3384" xr:uid="{7C76EB3B-EA64-4A10-9700-89F4A7C910DD}"/>
    <cellStyle name="Normal 63 4" xfId="4368" xr:uid="{AD2FFD58-CD88-4844-B59D-D1FB6A3045F1}"/>
    <cellStyle name="Normal 63 5" xfId="3382" xr:uid="{5C28A069-72B7-472A-9F88-EAC2EF9BCA6D}"/>
    <cellStyle name="Normal 64" xfId="2209" xr:uid="{00000000-0005-0000-0000-0000A4080000}"/>
    <cellStyle name="Normal 64 2" xfId="2210" xr:uid="{00000000-0005-0000-0000-0000A5080000}"/>
    <cellStyle name="Normal 64 2 2" xfId="4372" xr:uid="{A8022EEB-ADBB-4C0B-BC0E-A77D8C6C0BBE}"/>
    <cellStyle name="Normal 64 2 3" xfId="3386" xr:uid="{B97EEF6A-0DB6-4561-B38A-48B68624B6B5}"/>
    <cellStyle name="Normal 64 3" xfId="2211" xr:uid="{00000000-0005-0000-0000-0000A6080000}"/>
    <cellStyle name="Normal 64 3 2" xfId="4373" xr:uid="{4ED7DBE4-E1E6-4AD0-8FA0-6AFE1330B5D6}"/>
    <cellStyle name="Normal 64 3 3" xfId="3387" xr:uid="{36C2EC11-2FDB-416A-8E52-1EE838B6B5C7}"/>
    <cellStyle name="Normal 64 4" xfId="4371" xr:uid="{ADCA7627-80FC-4BEE-9270-1F1CD8CAD06C}"/>
    <cellStyle name="Normal 64 5" xfId="3385" xr:uid="{A40DA2D2-995A-45C0-9C18-42988D95B97E}"/>
    <cellStyle name="Normal 65" xfId="2212" xr:uid="{00000000-0005-0000-0000-0000A7080000}"/>
    <cellStyle name="Normal 65 2" xfId="2213" xr:uid="{00000000-0005-0000-0000-0000A8080000}"/>
    <cellStyle name="Normal 65 2 2" xfId="4375" xr:uid="{394C7699-2A40-4455-99D7-95F0D2334F72}"/>
    <cellStyle name="Normal 65 2 3" xfId="3389" xr:uid="{DADE97DB-AAAF-47E8-9A4D-CBB862063FD2}"/>
    <cellStyle name="Normal 65 3" xfId="2214" xr:uid="{00000000-0005-0000-0000-0000A9080000}"/>
    <cellStyle name="Normal 65 3 2" xfId="4376" xr:uid="{D5C4859D-A8F9-4A16-B0AD-EE803ABE2749}"/>
    <cellStyle name="Normal 65 3 3" xfId="3390" xr:uid="{BA5A04E0-A6BE-4790-BF77-C2867EFCE0CF}"/>
    <cellStyle name="Normal 65 4" xfId="4374" xr:uid="{55E149B1-9197-4FC0-A88E-FB74434E5D90}"/>
    <cellStyle name="Normal 65 5" xfId="3388" xr:uid="{C55CD7AA-4B62-4923-93A3-0B86EAF82BC9}"/>
    <cellStyle name="Normal 66" xfId="2215" xr:uid="{00000000-0005-0000-0000-0000AA080000}"/>
    <cellStyle name="Normal 66 2" xfId="2216" xr:uid="{00000000-0005-0000-0000-0000AB080000}"/>
    <cellStyle name="Normal 66 2 2" xfId="4378" xr:uid="{D5312063-0B78-4FBE-A8F3-BD81327C90F6}"/>
    <cellStyle name="Normal 66 2 3" xfId="3392" xr:uid="{77217560-7E94-4330-A08F-FB56251E80B2}"/>
    <cellStyle name="Normal 66 3" xfId="2217" xr:uid="{00000000-0005-0000-0000-0000AC080000}"/>
    <cellStyle name="Normal 66 3 2" xfId="4379" xr:uid="{B00217D1-8D11-48C8-AE2A-6AF5E114874E}"/>
    <cellStyle name="Normal 66 3 3" xfId="3393" xr:uid="{76388FA6-5FE1-46F6-9A65-A71B7EF182B0}"/>
    <cellStyle name="Normal 66 4" xfId="4377" xr:uid="{D9F84AF6-C1E4-4679-8046-F8CD1CDCA9DE}"/>
    <cellStyle name="Normal 66 5" xfId="3391" xr:uid="{9987AD39-0863-4E41-819D-6075D3D5734D}"/>
    <cellStyle name="Normal 67" xfId="2218" xr:uid="{00000000-0005-0000-0000-0000AD080000}"/>
    <cellStyle name="Normal 67 2" xfId="2219" xr:uid="{00000000-0005-0000-0000-0000AE080000}"/>
    <cellStyle name="Normal 67 2 2" xfId="4381" xr:uid="{86A3E3C3-4D97-43B8-A7CE-3D3CB651F093}"/>
    <cellStyle name="Normal 67 2 3" xfId="3395" xr:uid="{E022CEBF-EEF5-496D-99C8-46F760650AAB}"/>
    <cellStyle name="Normal 67 3" xfId="2220" xr:uid="{00000000-0005-0000-0000-0000AF080000}"/>
    <cellStyle name="Normal 67 3 2" xfId="4382" xr:uid="{87294B4D-7129-463F-8038-E3C9CCAA6FFA}"/>
    <cellStyle name="Normal 67 3 3" xfId="3396" xr:uid="{12360C90-B0AA-4D69-9053-9DAB70F99B25}"/>
    <cellStyle name="Normal 67 4" xfId="4380" xr:uid="{9B18BD23-8D13-43EC-A571-93F12AFD06AF}"/>
    <cellStyle name="Normal 67 5" xfId="3394" xr:uid="{8043C9E2-D1FD-4731-9011-ABC57A9936F6}"/>
    <cellStyle name="Normal 68" xfId="2221" xr:uid="{00000000-0005-0000-0000-0000B0080000}"/>
    <cellStyle name="Normal 68 2" xfId="2222" xr:uid="{00000000-0005-0000-0000-0000B1080000}"/>
    <cellStyle name="Normal 68 2 2" xfId="4384" xr:uid="{30BAF3C0-34C5-4D72-8DC2-A4CF12D8EEA2}"/>
    <cellStyle name="Normal 68 2 3" xfId="3398" xr:uid="{32493518-3189-47AD-A42A-FC95B92BB743}"/>
    <cellStyle name="Normal 68 3" xfId="2223" xr:uid="{00000000-0005-0000-0000-0000B2080000}"/>
    <cellStyle name="Normal 68 3 2" xfId="4385" xr:uid="{806C04E3-BE3A-4355-AAC7-5B75E3484AC1}"/>
    <cellStyle name="Normal 68 3 3" xfId="3399" xr:uid="{3873308B-3711-452D-BE96-DB068FF56F74}"/>
    <cellStyle name="Normal 68 4" xfId="4383" xr:uid="{A892E5CC-9223-49D4-A16B-0834F8085B09}"/>
    <cellStyle name="Normal 68 5" xfId="3397" xr:uid="{F96B4791-5BA3-46D7-9149-2C3CE9A08DE4}"/>
    <cellStyle name="Normal 69" xfId="2224" xr:uid="{00000000-0005-0000-0000-0000B3080000}"/>
    <cellStyle name="Normal 69 2" xfId="2225" xr:uid="{00000000-0005-0000-0000-0000B4080000}"/>
    <cellStyle name="Normal 69 2 2" xfId="4387" xr:uid="{2CF94655-DB7D-4B5F-BDE8-7A0E5FD37866}"/>
    <cellStyle name="Normal 69 2 3" xfId="3401" xr:uid="{51CCA0C5-6D45-40CF-B18E-4765962DE8E3}"/>
    <cellStyle name="Normal 69 3" xfId="2226" xr:uid="{00000000-0005-0000-0000-0000B5080000}"/>
    <cellStyle name="Normal 69 3 2" xfId="4388" xr:uid="{A0935D7C-66DD-4EAF-B44F-E00DEF8F699C}"/>
    <cellStyle name="Normal 69 3 3" xfId="3402" xr:uid="{07252AF4-597E-485D-ADBE-FEF88768A79D}"/>
    <cellStyle name="Normal 69 4" xfId="4386" xr:uid="{F70E74D6-5C99-4315-B88F-08BBBE848F8F}"/>
    <cellStyle name="Normal 69 5" xfId="3400" xr:uid="{8ACBDF77-AECF-4981-8734-3B40FA53EBA0}"/>
    <cellStyle name="Normal 7" xfId="2227" xr:uid="{00000000-0005-0000-0000-0000B6080000}"/>
    <cellStyle name="Normal 7 2" xfId="2228" xr:uid="{00000000-0005-0000-0000-0000B7080000}"/>
    <cellStyle name="Normal 7 2 2" xfId="2229" xr:uid="{00000000-0005-0000-0000-0000B8080000}"/>
    <cellStyle name="Normal 7 2 3" xfId="2230" xr:uid="{00000000-0005-0000-0000-0000B9080000}"/>
    <cellStyle name="Normal 7 2 4" xfId="2231" xr:uid="{00000000-0005-0000-0000-0000BA080000}"/>
    <cellStyle name="Normal 7 2 4 2" xfId="2232" xr:uid="{00000000-0005-0000-0000-0000BB080000}"/>
    <cellStyle name="Normal 7 2 4 2 2" xfId="4390" xr:uid="{FF41EA05-705D-48D0-BB51-533C4FE2CFBA}"/>
    <cellStyle name="Normal 7 2 4 2 3" xfId="3404" xr:uid="{C0D9B2B3-627A-4C79-A9A9-B60D661ACE96}"/>
    <cellStyle name="Normal 7 2 4 3" xfId="2233" xr:uid="{00000000-0005-0000-0000-0000BC080000}"/>
    <cellStyle name="Normal 7 2 4 3 2" xfId="4391" xr:uid="{2C9DDF77-0E63-4C91-AACC-D04F6D765F92}"/>
    <cellStyle name="Normal 7 2 4 3 3" xfId="3405" xr:uid="{0EEF9309-FFD5-4654-809F-69FDB64EB806}"/>
    <cellStyle name="Normal 7 2 4 4" xfId="4389" xr:uid="{F726F1ED-B93F-4A35-82F2-88991B6EBC4C}"/>
    <cellStyle name="Normal 7 2 4 5" xfId="3403" xr:uid="{536EA151-F341-43F7-BFB9-3A108C2A3AC5}"/>
    <cellStyle name="Normal 7 3" xfId="2234" xr:uid="{00000000-0005-0000-0000-0000BD080000}"/>
    <cellStyle name="Normal 7 3 2" xfId="2235" xr:uid="{00000000-0005-0000-0000-0000BE080000}"/>
    <cellStyle name="Normal 7 3 3" xfId="2236" xr:uid="{00000000-0005-0000-0000-0000BF080000}"/>
    <cellStyle name="Normal 7 4" xfId="2237" xr:uid="{00000000-0005-0000-0000-0000C0080000}"/>
    <cellStyle name="Normal 7 5" xfId="2238" xr:uid="{00000000-0005-0000-0000-0000C1080000}"/>
    <cellStyle name="Normal 7 6" xfId="2239" xr:uid="{00000000-0005-0000-0000-0000C2080000}"/>
    <cellStyle name="Normal 7 6 2" xfId="2240" xr:uid="{00000000-0005-0000-0000-0000C3080000}"/>
    <cellStyle name="Normal 7 6 2 2" xfId="4393" xr:uid="{B00298AB-412F-4EEB-9D2A-4C28BC49A396}"/>
    <cellStyle name="Normal 7 6 2 3" xfId="3407" xr:uid="{0967BE57-2B36-4B15-BFDE-312E1BCDE62D}"/>
    <cellStyle name="Normal 7 6 3" xfId="2241" xr:uid="{00000000-0005-0000-0000-0000C4080000}"/>
    <cellStyle name="Normal 7 6 3 2" xfId="4394" xr:uid="{B9C78BD2-A79C-4C18-BF6D-970DB30204FE}"/>
    <cellStyle name="Normal 7 6 3 3" xfId="3408" xr:uid="{533BC823-E745-4916-987F-CC74D899CA65}"/>
    <cellStyle name="Normal 7 6 4" xfId="4392" xr:uid="{7E945CD2-B2BA-404F-BC55-F74327E0661E}"/>
    <cellStyle name="Normal 7 6 5" xfId="3406" xr:uid="{479C03E8-5EAE-49B5-A9BE-72E86D874556}"/>
    <cellStyle name="Normal 7_In Put Vat_CTR 2.13" xfId="2242" xr:uid="{00000000-0005-0000-0000-0000C5080000}"/>
    <cellStyle name="Normal 70" xfId="2243" xr:uid="{00000000-0005-0000-0000-0000C6080000}"/>
    <cellStyle name="Normal 70 2" xfId="2244" xr:uid="{00000000-0005-0000-0000-0000C7080000}"/>
    <cellStyle name="Normal 70 2 2" xfId="4396" xr:uid="{DBDD96C0-E645-4E9A-8A11-6B2558B959B0}"/>
    <cellStyle name="Normal 70 2 3" xfId="3410" xr:uid="{1C202652-D825-4B85-81A2-4713A582D8B7}"/>
    <cellStyle name="Normal 70 3" xfId="2245" xr:uid="{00000000-0005-0000-0000-0000C8080000}"/>
    <cellStyle name="Normal 70 3 2" xfId="4397" xr:uid="{64116B1B-EC28-4A01-A266-34CF1BFD5259}"/>
    <cellStyle name="Normal 70 3 3" xfId="3411" xr:uid="{7579E4E8-DBA1-43EF-B06A-5C61C2411F66}"/>
    <cellStyle name="Normal 70 4" xfId="4395" xr:uid="{57AAEB4F-D31B-4FD7-A306-5678D6666688}"/>
    <cellStyle name="Normal 70 5" xfId="3409" xr:uid="{D180810C-7145-4720-9C1A-EA8F8ED7BD9D}"/>
    <cellStyle name="Normal 71" xfId="2246" xr:uid="{00000000-0005-0000-0000-0000C9080000}"/>
    <cellStyle name="Normal 71 2" xfId="2247" xr:uid="{00000000-0005-0000-0000-0000CA080000}"/>
    <cellStyle name="Normal 71 2 2" xfId="4399" xr:uid="{DFE5395D-870D-4467-817E-BA380C5A3146}"/>
    <cellStyle name="Normal 71 2 3" xfId="3413" xr:uid="{8E009E1A-C47B-4594-954A-F8E02416464E}"/>
    <cellStyle name="Normal 71 3" xfId="2248" xr:uid="{00000000-0005-0000-0000-0000CB080000}"/>
    <cellStyle name="Normal 71 3 2" xfId="4400" xr:uid="{23A592CF-E82F-41F1-B956-3B0A36EE02EB}"/>
    <cellStyle name="Normal 71 3 3" xfId="3414" xr:uid="{5D8E4736-A0B0-4E51-BD2D-9ACC344072EA}"/>
    <cellStyle name="Normal 71 4" xfId="4398" xr:uid="{6A0BF381-DCFA-4886-842D-23D5DDE3E0D0}"/>
    <cellStyle name="Normal 71 5" xfId="3412" xr:uid="{F058A9A9-4AD2-4FE5-AFA1-141C92083009}"/>
    <cellStyle name="Normal 72" xfId="2249" xr:uid="{00000000-0005-0000-0000-0000CC080000}"/>
    <cellStyle name="Normal 72 2" xfId="2250" xr:uid="{00000000-0005-0000-0000-0000CD080000}"/>
    <cellStyle name="Normal 72 2 2" xfId="4402" xr:uid="{AE082092-4DE6-4634-B62C-75C29D26A723}"/>
    <cellStyle name="Normal 72 2 3" xfId="3416" xr:uid="{36931176-CE45-4FC2-BAE8-692B54B630FA}"/>
    <cellStyle name="Normal 72 3" xfId="2251" xr:uid="{00000000-0005-0000-0000-0000CE080000}"/>
    <cellStyle name="Normal 72 3 2" xfId="4403" xr:uid="{4A96FCC2-A102-4AC4-9F37-4E5C83FCD5DB}"/>
    <cellStyle name="Normal 72 3 3" xfId="3417" xr:uid="{F36FA770-9B7A-4880-B2B7-E9C2F6F913BB}"/>
    <cellStyle name="Normal 72 4" xfId="4401" xr:uid="{9BAEE18F-8267-4C16-8413-F2F6378C6CB4}"/>
    <cellStyle name="Normal 72 5" xfId="3415" xr:uid="{455E9A98-F191-4291-B853-C2F03B479D98}"/>
    <cellStyle name="Normal 73" xfId="2252" xr:uid="{00000000-0005-0000-0000-0000CF080000}"/>
    <cellStyle name="Normal 73 2" xfId="2253" xr:uid="{00000000-0005-0000-0000-0000D0080000}"/>
    <cellStyle name="Normal 73 2 2" xfId="4405" xr:uid="{3DBE9DD9-0043-4E8D-B6F5-680DE6DA8AA8}"/>
    <cellStyle name="Normal 73 2 3" xfId="3419" xr:uid="{713EF382-6E92-4942-88F5-D43758106171}"/>
    <cellStyle name="Normal 73 3" xfId="2254" xr:uid="{00000000-0005-0000-0000-0000D1080000}"/>
    <cellStyle name="Normal 73 3 2" xfId="4406" xr:uid="{D68AFDBC-B46F-41F0-95F9-F5340DA69D0A}"/>
    <cellStyle name="Normal 73 3 3" xfId="3420" xr:uid="{34008E67-141C-431B-B27D-ACEA4777F3D3}"/>
    <cellStyle name="Normal 73 4" xfId="4404" xr:uid="{3F5EF4E4-A6CC-4E40-9CEA-65EE7FECF736}"/>
    <cellStyle name="Normal 73 5" xfId="3418" xr:uid="{B6A2D752-FB36-4C32-BC09-FD76BA38327F}"/>
    <cellStyle name="Normal 74" xfId="2255" xr:uid="{00000000-0005-0000-0000-0000D2080000}"/>
    <cellStyle name="Normal 74 2" xfId="2256" xr:uid="{00000000-0005-0000-0000-0000D3080000}"/>
    <cellStyle name="Normal 74 2 2" xfId="4408" xr:uid="{BCCC357C-8F40-4BD2-94E5-61D077D9DAFF}"/>
    <cellStyle name="Normal 74 2 3" xfId="3422" xr:uid="{58C8A51E-97F1-4064-B2C0-869CC1B1A3F2}"/>
    <cellStyle name="Normal 74 3" xfId="2257" xr:uid="{00000000-0005-0000-0000-0000D4080000}"/>
    <cellStyle name="Normal 74 3 2" xfId="4409" xr:uid="{7B623F7C-1682-461F-94EF-A83A80C56E3F}"/>
    <cellStyle name="Normal 74 3 3" xfId="3423" xr:uid="{ABA0B396-064B-4E21-B7AF-24EE423ACBDD}"/>
    <cellStyle name="Normal 74 4" xfId="4407" xr:uid="{658AC5C6-906B-4289-A409-317BA015E264}"/>
    <cellStyle name="Normal 74 5" xfId="3421" xr:uid="{8C1A7110-DB3C-4D04-BE66-97AB4F6722E3}"/>
    <cellStyle name="Normal 75" xfId="2258" xr:uid="{00000000-0005-0000-0000-0000D5080000}"/>
    <cellStyle name="Normal 75 2" xfId="2259" xr:uid="{00000000-0005-0000-0000-0000D6080000}"/>
    <cellStyle name="Normal 75 2 2" xfId="4411" xr:uid="{FAA4C8C5-7921-48E1-BCE5-556B81E2D759}"/>
    <cellStyle name="Normal 75 2 3" xfId="3425" xr:uid="{956D1740-7F28-40C3-BEAE-1C2E879DCD16}"/>
    <cellStyle name="Normal 75 3" xfId="2260" xr:uid="{00000000-0005-0000-0000-0000D7080000}"/>
    <cellStyle name="Normal 75 3 2" xfId="4412" xr:uid="{6522E532-EBCD-4464-98FC-4CE2E3635EE5}"/>
    <cellStyle name="Normal 75 3 3" xfId="3426" xr:uid="{E51CBF30-3BB5-4A08-B141-6EBDD429D538}"/>
    <cellStyle name="Normal 75 4" xfId="4410" xr:uid="{0F71C70F-F95E-4973-8A54-15B5B6C718B2}"/>
    <cellStyle name="Normal 75 5" xfId="3424" xr:uid="{65BAB98D-8377-4E5D-9F14-86842DC4FBA7}"/>
    <cellStyle name="Normal 76" xfId="2261" xr:uid="{00000000-0005-0000-0000-0000D8080000}"/>
    <cellStyle name="Normal 76 2" xfId="2262" xr:uid="{00000000-0005-0000-0000-0000D9080000}"/>
    <cellStyle name="Normal 76 2 2" xfId="4414" xr:uid="{8E5D1B65-D45F-4A84-9642-8AC5DEC98F11}"/>
    <cellStyle name="Normal 76 2 3" xfId="3428" xr:uid="{B5B8B4EA-AD1F-48CA-AD4A-F65CB1BA0B6B}"/>
    <cellStyle name="Normal 76 3" xfId="2263" xr:uid="{00000000-0005-0000-0000-0000DA080000}"/>
    <cellStyle name="Normal 76 3 2" xfId="4415" xr:uid="{971A6C90-8B39-499A-901A-005DD88DB2F9}"/>
    <cellStyle name="Normal 76 3 3" xfId="3429" xr:uid="{9406002E-FB0F-4AFE-B3FE-4C34C43418C5}"/>
    <cellStyle name="Normal 76 4" xfId="4413" xr:uid="{A13963F0-E3DD-489A-A4C9-191B0A2DFA26}"/>
    <cellStyle name="Normal 76 5" xfId="3427" xr:uid="{C7134F4D-0E1C-4E20-85CC-AADD3F5E97E9}"/>
    <cellStyle name="Normal 77" xfId="2264" xr:uid="{00000000-0005-0000-0000-0000DB080000}"/>
    <cellStyle name="Normal 77 2" xfId="2265" xr:uid="{00000000-0005-0000-0000-0000DC080000}"/>
    <cellStyle name="Normal 77 2 2" xfId="4417" xr:uid="{0A1F05CB-3231-4EEB-B596-A31522590362}"/>
    <cellStyle name="Normal 77 2 3" xfId="3431" xr:uid="{50CF18BE-F9AF-4BD3-A9BD-2D486DFD6C15}"/>
    <cellStyle name="Normal 77 3" xfId="2266" xr:uid="{00000000-0005-0000-0000-0000DD080000}"/>
    <cellStyle name="Normal 77 3 2" xfId="4418" xr:uid="{F5AAD46A-28FD-4689-AB61-478F48FE1C86}"/>
    <cellStyle name="Normal 77 3 3" xfId="3432" xr:uid="{6AC77F02-63D2-47D6-ABFE-C1D88C5DD1AD}"/>
    <cellStyle name="Normal 77 4" xfId="4416" xr:uid="{532E2618-3548-40AD-963F-292202393539}"/>
    <cellStyle name="Normal 77 5" xfId="3430" xr:uid="{0B0F9682-EBBE-4084-9B0C-2FCF9262BBEB}"/>
    <cellStyle name="Normal 78" xfId="2267" xr:uid="{00000000-0005-0000-0000-0000DE080000}"/>
    <cellStyle name="Normal 78 2" xfId="2268" xr:uid="{00000000-0005-0000-0000-0000DF080000}"/>
    <cellStyle name="Normal 78 2 2" xfId="4420" xr:uid="{CEE95D21-B32B-4BD2-8625-A64F61B8E0E8}"/>
    <cellStyle name="Normal 78 2 3" xfId="3434" xr:uid="{EFF5BC01-21BE-474F-923E-C6595105D228}"/>
    <cellStyle name="Normal 78 3" xfId="2269" xr:uid="{00000000-0005-0000-0000-0000E0080000}"/>
    <cellStyle name="Normal 78 3 2" xfId="4421" xr:uid="{6D6164CC-AFF3-4149-AD81-70FABE681A20}"/>
    <cellStyle name="Normal 78 3 3" xfId="3435" xr:uid="{0C5AC4B7-234A-4A19-83E7-65382DC4D31D}"/>
    <cellStyle name="Normal 78 4" xfId="4419" xr:uid="{50929F9B-DBB8-4F78-BDF8-B100317844C9}"/>
    <cellStyle name="Normal 78 5" xfId="3433" xr:uid="{F957A59E-3634-4018-9A90-F8C3476911EA}"/>
    <cellStyle name="Normal 79" xfId="2270" xr:uid="{00000000-0005-0000-0000-0000E1080000}"/>
    <cellStyle name="Normal 79 2" xfId="2271" xr:uid="{00000000-0005-0000-0000-0000E2080000}"/>
    <cellStyle name="Normal 79 2 2" xfId="4423" xr:uid="{43E86B79-43F3-403A-A309-6E1F9ABC8AC1}"/>
    <cellStyle name="Normal 79 2 3" xfId="3437" xr:uid="{D237A9CC-9620-4E7F-8A71-782FB50573FE}"/>
    <cellStyle name="Normal 79 3" xfId="2272" xr:uid="{00000000-0005-0000-0000-0000E3080000}"/>
    <cellStyle name="Normal 79 3 2" xfId="4424" xr:uid="{B95FE023-E478-4735-811E-0C096AC12A01}"/>
    <cellStyle name="Normal 79 3 3" xfId="3438" xr:uid="{C7269025-4A3A-4663-AB0E-4BB783D3AE51}"/>
    <cellStyle name="Normal 79 4" xfId="4422" xr:uid="{BA9EC3EA-9C99-41A9-BE6E-16B0A0815B83}"/>
    <cellStyle name="Normal 79 5" xfId="3436" xr:uid="{720A14A0-1809-4802-9282-4226626E07EF}"/>
    <cellStyle name="Normal 8" xfId="2273" xr:uid="{00000000-0005-0000-0000-0000E4080000}"/>
    <cellStyle name="Normal 8 2" xfId="2274" xr:uid="{00000000-0005-0000-0000-0000E5080000}"/>
    <cellStyle name="Normal 8 2 2" xfId="2275" xr:uid="{00000000-0005-0000-0000-0000E6080000}"/>
    <cellStyle name="Normal 8 2 3" xfId="2276" xr:uid="{00000000-0005-0000-0000-0000E7080000}"/>
    <cellStyle name="Normal 8 2 3 2" xfId="2277" xr:uid="{00000000-0005-0000-0000-0000E8080000}"/>
    <cellStyle name="Normal 8 2 3 3" xfId="2278" xr:uid="{00000000-0005-0000-0000-0000E9080000}"/>
    <cellStyle name="Normal 8 2 3 3 2" xfId="4426" xr:uid="{7AF84C92-242E-428B-8373-83E4D701334D}"/>
    <cellStyle name="Normal 8 2 3 3 3" xfId="3440" xr:uid="{14006868-62E6-4EEE-B513-4C0F0379740C}"/>
    <cellStyle name="Normal 8 2 3 4" xfId="2279" xr:uid="{00000000-0005-0000-0000-0000EA080000}"/>
    <cellStyle name="Normal 8 2 3 4 2" xfId="4427" xr:uid="{0CCD0B0C-A15E-4DE0-A7E3-3FC1E4CAD82A}"/>
    <cellStyle name="Normal 8 2 3 4 3" xfId="3441" xr:uid="{90EFF155-A4BC-4026-BDC8-CFBDFF7CF7F6}"/>
    <cellStyle name="Normal 8 2 3 5" xfId="4425" xr:uid="{6CB3F72C-8858-45EC-9AC7-E5A9FF17E261}"/>
    <cellStyle name="Normal 8 2 3 6" xfId="3439" xr:uid="{67FC6167-6827-4830-8E39-4B730DE1403F}"/>
    <cellStyle name="Normal 8 3" xfId="2280" xr:uid="{00000000-0005-0000-0000-0000EB080000}"/>
    <cellStyle name="Normal 8 3 2" xfId="2281" xr:uid="{00000000-0005-0000-0000-0000EC080000}"/>
    <cellStyle name="Normal 8 3 3" xfId="2282" xr:uid="{00000000-0005-0000-0000-0000ED080000}"/>
    <cellStyle name="Normal 8 4" xfId="2283" xr:uid="{00000000-0005-0000-0000-0000EE080000}"/>
    <cellStyle name="Normal 8 4 2" xfId="2284" xr:uid="{00000000-0005-0000-0000-0000EF080000}"/>
    <cellStyle name="Normal 8 5" xfId="2285" xr:uid="{00000000-0005-0000-0000-0000F0080000}"/>
    <cellStyle name="Normal 8 5 2" xfId="2286" xr:uid="{00000000-0005-0000-0000-0000F1080000}"/>
    <cellStyle name="Normal 8 5 2 2" xfId="4429" xr:uid="{5C477D6A-EE9C-4BA0-AA59-D9E6F40A413C}"/>
    <cellStyle name="Normal 8 5 2 3" xfId="3443" xr:uid="{04BE9C1C-4EF3-4489-945F-8B8E4C0F6995}"/>
    <cellStyle name="Normal 8 5 3" xfId="2287" xr:uid="{00000000-0005-0000-0000-0000F2080000}"/>
    <cellStyle name="Normal 8 5 3 2" xfId="4430" xr:uid="{6DC1E733-438E-4B3F-9B22-F7DB16AD3372}"/>
    <cellStyle name="Normal 8 5 3 3" xfId="3444" xr:uid="{37E15DBF-29D7-41B2-A004-770A0DEB85F7}"/>
    <cellStyle name="Normal 8 5 4" xfId="4428" xr:uid="{29A7FDE1-6796-474A-8C03-6A74D3CC7014}"/>
    <cellStyle name="Normal 8 5 5" xfId="3442" xr:uid="{124D65F1-2DC7-4767-A4EA-AB8DEAEAB588}"/>
    <cellStyle name="Normal 8_REC-PKT" xfId="2288" xr:uid="{00000000-0005-0000-0000-0000F3080000}"/>
    <cellStyle name="Normal 80" xfId="2289" xr:uid="{00000000-0005-0000-0000-0000F4080000}"/>
    <cellStyle name="Normal 80 2" xfId="2290" xr:uid="{00000000-0005-0000-0000-0000F5080000}"/>
    <cellStyle name="Normal 80 2 2" xfId="4432" xr:uid="{B2613F63-6B06-4CA9-998C-90463A2C6793}"/>
    <cellStyle name="Normal 80 2 3" xfId="3446" xr:uid="{EDCB046F-6779-4B1B-92E9-713611228A84}"/>
    <cellStyle name="Normal 80 3" xfId="2291" xr:uid="{00000000-0005-0000-0000-0000F6080000}"/>
    <cellStyle name="Normal 80 3 2" xfId="4433" xr:uid="{CA630C2C-7232-43A6-A24F-95E1AC32FB9C}"/>
    <cellStyle name="Normal 80 3 3" xfId="3447" xr:uid="{096C4953-9F04-4883-8327-60C2CECBC4C0}"/>
    <cellStyle name="Normal 80 4" xfId="4431" xr:uid="{44F12C52-5B44-4957-8C13-9290633F7232}"/>
    <cellStyle name="Normal 80 5" xfId="3445" xr:uid="{70C56009-7D83-47D4-A65E-11B8337368EE}"/>
    <cellStyle name="Normal 81" xfId="2292" xr:uid="{00000000-0005-0000-0000-0000F7080000}"/>
    <cellStyle name="Normal 81 2" xfId="2293" xr:uid="{00000000-0005-0000-0000-0000F8080000}"/>
    <cellStyle name="Normal 81 2 2" xfId="4435" xr:uid="{182503C1-AA11-4AF0-8BC9-DEC37661DA5D}"/>
    <cellStyle name="Normal 81 2 3" xfId="3449" xr:uid="{2A0EA752-ADA1-4ADD-B6C0-E8DFED631573}"/>
    <cellStyle name="Normal 81 3" xfId="2294" xr:uid="{00000000-0005-0000-0000-0000F9080000}"/>
    <cellStyle name="Normal 81 3 2" xfId="4436" xr:uid="{2EA55C1B-58E0-4343-B401-B0A0172ACA6E}"/>
    <cellStyle name="Normal 81 3 3" xfId="3450" xr:uid="{557C3029-84E9-4CC3-9529-2BE5454C0B10}"/>
    <cellStyle name="Normal 81 4" xfId="4434" xr:uid="{237F1E29-289B-4255-944B-1806ABD1F3C8}"/>
    <cellStyle name="Normal 81 5" xfId="3448" xr:uid="{3B2FA9F5-9415-4D7B-ADFF-52B50108D2A6}"/>
    <cellStyle name="Normal 82" xfId="2295" xr:uid="{00000000-0005-0000-0000-0000FA080000}"/>
    <cellStyle name="Normal 82 2" xfId="2296" xr:uid="{00000000-0005-0000-0000-0000FB080000}"/>
    <cellStyle name="Normal 82 2 2" xfId="4438" xr:uid="{E23158D0-2CC0-4284-BCEC-32DCACDA0303}"/>
    <cellStyle name="Normal 82 2 3" xfId="3452" xr:uid="{65E3A594-F01C-4363-9563-DC5822676277}"/>
    <cellStyle name="Normal 82 3" xfId="2297" xr:uid="{00000000-0005-0000-0000-0000FC080000}"/>
    <cellStyle name="Normal 82 3 2" xfId="4439" xr:uid="{3E59D9D3-96CD-4B2D-B56F-3F8D14068DE2}"/>
    <cellStyle name="Normal 82 3 3" xfId="3453" xr:uid="{7DD7E59E-4F7C-42EB-A312-CA214A27951E}"/>
    <cellStyle name="Normal 82 4" xfId="4437" xr:uid="{E70F4882-2BA7-4FB8-9DD2-A8635D048097}"/>
    <cellStyle name="Normal 82 5" xfId="3451" xr:uid="{C6BBD038-FF83-4F4F-AC09-E2D80E859E0A}"/>
    <cellStyle name="Normal 83" xfId="2298" xr:uid="{00000000-0005-0000-0000-0000FD080000}"/>
    <cellStyle name="Normal 83 2" xfId="2299" xr:uid="{00000000-0005-0000-0000-0000FE080000}"/>
    <cellStyle name="Normal 83 2 2" xfId="4441" xr:uid="{7D0B969E-F999-4D7F-A1A3-68F2856BF982}"/>
    <cellStyle name="Normal 83 2 3" xfId="3455" xr:uid="{3CA54BE4-F24F-4F25-B102-6E63DB68B8FC}"/>
    <cellStyle name="Normal 83 3" xfId="2300" xr:uid="{00000000-0005-0000-0000-0000FF080000}"/>
    <cellStyle name="Normal 83 3 2" xfId="4442" xr:uid="{F11887E7-5D5C-4CC2-9319-1853742EF9C9}"/>
    <cellStyle name="Normal 83 3 3" xfId="3456" xr:uid="{72B90CC0-59E1-42C3-8303-BAE745156B4D}"/>
    <cellStyle name="Normal 83 4" xfId="4440" xr:uid="{07EFA997-AE07-4925-9930-ADD3A464DCC4}"/>
    <cellStyle name="Normal 83 5" xfId="3454" xr:uid="{909B44AA-BB65-48AF-8971-D7778FF68691}"/>
    <cellStyle name="Normal 84" xfId="2301" xr:uid="{00000000-0005-0000-0000-000000090000}"/>
    <cellStyle name="Normal 84 2" xfId="2302" xr:uid="{00000000-0005-0000-0000-000001090000}"/>
    <cellStyle name="Normal 84 2 2" xfId="4444" xr:uid="{2F6F1F2E-D013-4A39-9A6A-F2AD02A40533}"/>
    <cellStyle name="Normal 84 2 3" xfId="3458" xr:uid="{9F9D1DBB-19D3-4146-9ABB-255F79B1AD00}"/>
    <cellStyle name="Normal 84 3" xfId="2303" xr:uid="{00000000-0005-0000-0000-000002090000}"/>
    <cellStyle name="Normal 84 3 2" xfId="4445" xr:uid="{0BED03A0-341A-472C-91FA-C70DE408FA24}"/>
    <cellStyle name="Normal 84 3 3" xfId="3459" xr:uid="{A3B60DD2-F5C2-4E60-8907-BD368FF82023}"/>
    <cellStyle name="Normal 84 4" xfId="4443" xr:uid="{95BD29BF-A689-4848-921D-46908E94A04C}"/>
    <cellStyle name="Normal 84 5" xfId="3457" xr:uid="{0F3C79B8-3F86-4773-8AD9-AF981DFEC950}"/>
    <cellStyle name="Normal 85" xfId="2304" xr:uid="{00000000-0005-0000-0000-000003090000}"/>
    <cellStyle name="Normal 85 2" xfId="2305" xr:uid="{00000000-0005-0000-0000-000004090000}"/>
    <cellStyle name="Normal 85 2 2" xfId="4447" xr:uid="{38FD4283-9737-40C6-954A-ADFF5F42460D}"/>
    <cellStyle name="Normal 85 2 3" xfId="3461" xr:uid="{D9547BF1-4443-4494-8731-3EC0C41AC796}"/>
    <cellStyle name="Normal 85 3" xfId="2306" xr:uid="{00000000-0005-0000-0000-000005090000}"/>
    <cellStyle name="Normal 85 3 2" xfId="4448" xr:uid="{7C9D6946-D80A-40DC-BBAB-96A7237E8E29}"/>
    <cellStyle name="Normal 85 3 3" xfId="3462" xr:uid="{B04ED549-ECEC-4349-BF86-B016F71F5A11}"/>
    <cellStyle name="Normal 85 4" xfId="4446" xr:uid="{AB74DBA1-4592-410B-9FE4-137276D3FC4D}"/>
    <cellStyle name="Normal 85 5" xfId="3460" xr:uid="{43BE296C-4714-452F-B093-773AA0840FBD}"/>
    <cellStyle name="Normal 86" xfId="2307" xr:uid="{00000000-0005-0000-0000-000006090000}"/>
    <cellStyle name="Normal 86 2" xfId="2308" xr:uid="{00000000-0005-0000-0000-000007090000}"/>
    <cellStyle name="Normal 86 2 2" xfId="4450" xr:uid="{3D604912-1F99-4FCA-B307-307B92F92DBE}"/>
    <cellStyle name="Normal 86 2 3" xfId="3464" xr:uid="{7DF17221-BFAD-4926-9B78-0E328F50DFA4}"/>
    <cellStyle name="Normal 86 3" xfId="2309" xr:uid="{00000000-0005-0000-0000-000008090000}"/>
    <cellStyle name="Normal 86 3 2" xfId="4451" xr:uid="{7B64D2EB-734E-4D59-B0FF-2B7327C598D3}"/>
    <cellStyle name="Normal 86 3 3" xfId="3465" xr:uid="{FECA8F86-3C88-4D67-AADA-3F300533DC67}"/>
    <cellStyle name="Normal 86 4" xfId="4449" xr:uid="{F0C58E7F-E3B7-4CAB-AAE4-F15D0EE05D22}"/>
    <cellStyle name="Normal 86 5" xfId="3463" xr:uid="{9A266038-71EC-495B-A55C-2571B5D0155E}"/>
    <cellStyle name="Normal 87" xfId="2310" xr:uid="{00000000-0005-0000-0000-000009090000}"/>
    <cellStyle name="Normal 87 2" xfId="2311" xr:uid="{00000000-0005-0000-0000-00000A090000}"/>
    <cellStyle name="Normal 87 2 2" xfId="4453" xr:uid="{EBCFDF15-6377-43E9-8C2A-194AA5A087F3}"/>
    <cellStyle name="Normal 87 2 3" xfId="3467" xr:uid="{D75FA1B9-B226-4FC3-8DE6-A0DCD4F92623}"/>
    <cellStyle name="Normal 87 3" xfId="2312" xr:uid="{00000000-0005-0000-0000-00000B090000}"/>
    <cellStyle name="Normal 87 3 2" xfId="4454" xr:uid="{EA3708B1-70F4-43AF-803C-D9A71B2CF246}"/>
    <cellStyle name="Normal 87 3 3" xfId="3468" xr:uid="{810B5823-D33D-4B07-B0F9-2FBD4E9FBAF4}"/>
    <cellStyle name="Normal 87 4" xfId="4452" xr:uid="{4B7BEC4C-A5CB-4CA0-97ED-8295B215839D}"/>
    <cellStyle name="Normal 87 5" xfId="3466" xr:uid="{A37AFA6E-B3FA-4481-887C-34E86D43E9AF}"/>
    <cellStyle name="Normal 88" xfId="2313" xr:uid="{00000000-0005-0000-0000-00000C090000}"/>
    <cellStyle name="Normal 88 2" xfId="2314" xr:uid="{00000000-0005-0000-0000-00000D090000}"/>
    <cellStyle name="Normal 88 2 2" xfId="4456" xr:uid="{08944E08-327A-477F-A2A1-F6DF3F628A31}"/>
    <cellStyle name="Normal 88 2 3" xfId="3470" xr:uid="{B2EDC139-44E6-40A6-A265-87686436673E}"/>
    <cellStyle name="Normal 88 3" xfId="2315" xr:uid="{00000000-0005-0000-0000-00000E090000}"/>
    <cellStyle name="Normal 88 3 2" xfId="4457" xr:uid="{BE8BF7E1-A00A-4F0A-B287-B9A2A30B0FCE}"/>
    <cellStyle name="Normal 88 3 3" xfId="3471" xr:uid="{D8672622-33BF-40DA-A59D-D1A30E366D26}"/>
    <cellStyle name="Normal 88 4" xfId="4455" xr:uid="{6EB3F154-07E9-421A-855D-AE179763A6C0}"/>
    <cellStyle name="Normal 88 5" xfId="3469" xr:uid="{E6844B34-C25E-4BBB-9213-2FE2019A9E38}"/>
    <cellStyle name="Normal 89" xfId="2316" xr:uid="{00000000-0005-0000-0000-00000F090000}"/>
    <cellStyle name="Normal 89 2" xfId="2317" xr:uid="{00000000-0005-0000-0000-000010090000}"/>
    <cellStyle name="Normal 89 2 2" xfId="4459" xr:uid="{8819F1F8-77ED-4476-B5C2-B837F48ED24A}"/>
    <cellStyle name="Normal 89 2 3" xfId="3473" xr:uid="{7003AA48-590D-48AC-AD66-1CEC693DD0D2}"/>
    <cellStyle name="Normal 89 3" xfId="2318" xr:uid="{00000000-0005-0000-0000-000011090000}"/>
    <cellStyle name="Normal 89 3 2" xfId="4460" xr:uid="{E94387C8-BBBB-475C-AFF4-697DB39F479A}"/>
    <cellStyle name="Normal 89 3 3" xfId="3474" xr:uid="{91CEEB0F-46C0-4103-B872-1157908E502C}"/>
    <cellStyle name="Normal 89 4" xfId="4458" xr:uid="{35DA9A1C-FDF4-4FD0-8021-0DEC247533BE}"/>
    <cellStyle name="Normal 89 5" xfId="3472" xr:uid="{84FD84F1-2046-455C-8126-391B895893A2}"/>
    <cellStyle name="Normal 9" xfId="2319" xr:uid="{00000000-0005-0000-0000-000012090000}"/>
    <cellStyle name="Normal 9 2" xfId="2320" xr:uid="{00000000-0005-0000-0000-000013090000}"/>
    <cellStyle name="Normal 9 2 2" xfId="2321" xr:uid="{00000000-0005-0000-0000-000014090000}"/>
    <cellStyle name="Normal 9 2 3" xfId="2322" xr:uid="{00000000-0005-0000-0000-000015090000}"/>
    <cellStyle name="Normal 9 2 3 2" xfId="2323" xr:uid="{00000000-0005-0000-0000-000016090000}"/>
    <cellStyle name="Normal 9 2 3 2 2" xfId="4462" xr:uid="{7FE78EA0-EB61-4F5B-8B73-C4A26F4424C1}"/>
    <cellStyle name="Normal 9 2 3 2 3" xfId="3476" xr:uid="{32385817-608D-40B4-8339-1B3AA2C22AC4}"/>
    <cellStyle name="Normal 9 2 3 3" xfId="2324" xr:uid="{00000000-0005-0000-0000-000017090000}"/>
    <cellStyle name="Normal 9 2 3 3 2" xfId="4463" xr:uid="{6287FDAD-0D4F-488D-9723-F041596AB9CF}"/>
    <cellStyle name="Normal 9 2 3 3 3" xfId="3477" xr:uid="{4255AFBE-BADE-4A5B-B835-9B52DEDD36A4}"/>
    <cellStyle name="Normal 9 2 3 4" xfId="4461" xr:uid="{1319D67A-801E-423A-A9EA-6413F8C0EFCF}"/>
    <cellStyle name="Normal 9 2 3 5" xfId="3475" xr:uid="{352521CC-BE31-4246-8A99-032BB7E34C9D}"/>
    <cellStyle name="Normal 9 2 4" xfId="2325" xr:uid="{00000000-0005-0000-0000-000018090000}"/>
    <cellStyle name="Normal 9 2 5" xfId="2326" xr:uid="{00000000-0005-0000-0000-000019090000}"/>
    <cellStyle name="Normal 9 2 6" xfId="2327" xr:uid="{00000000-0005-0000-0000-00001A090000}"/>
    <cellStyle name="Normal 9 3" xfId="2328" xr:uid="{00000000-0005-0000-0000-00001B090000}"/>
    <cellStyle name="Normal 9 3 2" xfId="2329" xr:uid="{00000000-0005-0000-0000-00001C090000}"/>
    <cellStyle name="Normal 9 3 2 2" xfId="2330" xr:uid="{00000000-0005-0000-0000-00001D090000}"/>
    <cellStyle name="Normal 9 3 3" xfId="2331" xr:uid="{00000000-0005-0000-0000-00001E090000}"/>
    <cellStyle name="Normal 9 3 4" xfId="2332" xr:uid="{00000000-0005-0000-0000-00001F090000}"/>
    <cellStyle name="Normal 9 3 5" xfId="2333" xr:uid="{00000000-0005-0000-0000-000020090000}"/>
    <cellStyle name="Normal 9 3 5 2" xfId="2334" xr:uid="{00000000-0005-0000-0000-000021090000}"/>
    <cellStyle name="Normal 9 3 5 2 2" xfId="4465" xr:uid="{ACD81241-8275-4C2F-8765-A118EE4649B4}"/>
    <cellStyle name="Normal 9 3 5 2 3" xfId="3479" xr:uid="{1568906B-F719-4904-8203-00B378782010}"/>
    <cellStyle name="Normal 9 3 5 3" xfId="2335" xr:uid="{00000000-0005-0000-0000-000022090000}"/>
    <cellStyle name="Normal 9 3 5 3 2" xfId="4466" xr:uid="{74EE0F7E-45C5-4CF2-B9C3-81E4F835FFFF}"/>
    <cellStyle name="Normal 9 3 5 3 3" xfId="3480" xr:uid="{2D76AB65-8270-4D50-917A-D3463AFB3CBC}"/>
    <cellStyle name="Normal 9 3 5 4" xfId="4464" xr:uid="{88C3FEF9-5D65-4EDE-B9BB-E567306F0D2A}"/>
    <cellStyle name="Normal 9 3 5 5" xfId="3478" xr:uid="{022DC9B0-9712-4DD0-81CA-95F58573C218}"/>
    <cellStyle name="Normal 9 3 6" xfId="2336" xr:uid="{00000000-0005-0000-0000-000023090000}"/>
    <cellStyle name="Normal 9 4" xfId="2337" xr:uid="{00000000-0005-0000-0000-000024090000}"/>
    <cellStyle name="Normal 9 4 2" xfId="2338" xr:uid="{00000000-0005-0000-0000-000025090000}"/>
    <cellStyle name="Normal 9 4 3" xfId="2339" xr:uid="{00000000-0005-0000-0000-000026090000}"/>
    <cellStyle name="Normal 9 5" xfId="2340" xr:uid="{00000000-0005-0000-0000-000027090000}"/>
    <cellStyle name="Normal 9 5 2" xfId="2341" xr:uid="{00000000-0005-0000-0000-000028090000}"/>
    <cellStyle name="Normal 9 5 3" xfId="2342" xr:uid="{00000000-0005-0000-0000-000029090000}"/>
    <cellStyle name="Normal 9 6" xfId="2343" xr:uid="{00000000-0005-0000-0000-00002A090000}"/>
    <cellStyle name="Normal 9 7" xfId="2344" xr:uid="{00000000-0005-0000-0000-00002B090000}"/>
    <cellStyle name="Normal 9_Input Vat NWW-4.12" xfId="2345" xr:uid="{00000000-0005-0000-0000-00002C090000}"/>
    <cellStyle name="Normal 90" xfId="2346" xr:uid="{00000000-0005-0000-0000-00002D090000}"/>
    <cellStyle name="Normal 90 2" xfId="2347" xr:uid="{00000000-0005-0000-0000-00002E090000}"/>
    <cellStyle name="Normal 90 2 2" xfId="4468" xr:uid="{B5D96927-F0F1-4CAC-81F1-A60742AE055B}"/>
    <cellStyle name="Normal 90 2 3" xfId="3482" xr:uid="{A048E220-6EBB-4E41-A65A-15C9816D342B}"/>
    <cellStyle name="Normal 90 3" xfId="2348" xr:uid="{00000000-0005-0000-0000-00002F090000}"/>
    <cellStyle name="Normal 90 3 2" xfId="4469" xr:uid="{6A41F386-2E2D-4838-BD77-6C5FE8FEB30C}"/>
    <cellStyle name="Normal 90 3 3" xfId="3483" xr:uid="{D3610EC5-548E-4C95-A49C-256CF5F46798}"/>
    <cellStyle name="Normal 90 4" xfId="4467" xr:uid="{5692123D-5FED-4597-8DA3-1FE68B0DA0E3}"/>
    <cellStyle name="Normal 90 5" xfId="3481" xr:uid="{A0478E5B-6B8B-4233-9060-8096C11C9037}"/>
    <cellStyle name="Normal 91" xfId="2349" xr:uid="{00000000-0005-0000-0000-000030090000}"/>
    <cellStyle name="Normal 91 2" xfId="2350" xr:uid="{00000000-0005-0000-0000-000031090000}"/>
    <cellStyle name="Normal 91 2 2" xfId="4471" xr:uid="{62CA2CD7-C7D8-45F7-ADB8-178AFC448799}"/>
    <cellStyle name="Normal 91 2 3" xfId="3485" xr:uid="{EF91D76C-4168-454D-9E74-3AB5313927C4}"/>
    <cellStyle name="Normal 91 3" xfId="2351" xr:uid="{00000000-0005-0000-0000-000032090000}"/>
    <cellStyle name="Normal 91 3 2" xfId="4472" xr:uid="{A8795225-64D7-4D66-8DA7-F24CF0BF2C62}"/>
    <cellStyle name="Normal 91 3 3" xfId="3486" xr:uid="{F7031533-3E3E-4D81-94B5-1C73E897AD97}"/>
    <cellStyle name="Normal 91 4" xfId="4470" xr:uid="{0A694835-DDCB-462F-AAD3-6BBE1934D7B6}"/>
    <cellStyle name="Normal 91 5" xfId="3484" xr:uid="{D9DDCEA1-BB70-47AB-8C38-33E06C1004D2}"/>
    <cellStyle name="Normal 92" xfId="2352" xr:uid="{00000000-0005-0000-0000-000033090000}"/>
    <cellStyle name="Normal 92 2" xfId="2353" xr:uid="{00000000-0005-0000-0000-000034090000}"/>
    <cellStyle name="Normal 92 2 2" xfId="4474" xr:uid="{BFA6F369-4465-439E-9082-54C5F04547CE}"/>
    <cellStyle name="Normal 92 2 3" xfId="3488" xr:uid="{A0B14D1D-BAE0-43D3-A495-307603CCC892}"/>
    <cellStyle name="Normal 92 3" xfId="2354" xr:uid="{00000000-0005-0000-0000-000035090000}"/>
    <cellStyle name="Normal 92 3 2" xfId="4475" xr:uid="{5C3F675F-2706-4C67-981A-39397B671301}"/>
    <cellStyle name="Normal 92 3 3" xfId="3489" xr:uid="{8D2BB53D-C80F-4DBF-B5F7-49B8A0C4965D}"/>
    <cellStyle name="Normal 92 4" xfId="4473" xr:uid="{CF1D2D5E-D8E4-4AC3-87EE-072DC948B20E}"/>
    <cellStyle name="Normal 92 5" xfId="3487" xr:uid="{18F833C6-FCA2-446C-AEA2-BB706A1EEF1B}"/>
    <cellStyle name="Normal 93" xfId="2355" xr:uid="{00000000-0005-0000-0000-000036090000}"/>
    <cellStyle name="Normal 93 2" xfId="2356" xr:uid="{00000000-0005-0000-0000-000037090000}"/>
    <cellStyle name="Normal 93 2 2" xfId="4477" xr:uid="{C530E15A-80EE-41C9-972F-0B27AD53BE7F}"/>
    <cellStyle name="Normal 93 2 3" xfId="3491" xr:uid="{CA1E1E64-6E3F-48C3-91F4-E43837E4B3A1}"/>
    <cellStyle name="Normal 93 3" xfId="2357" xr:uid="{00000000-0005-0000-0000-000038090000}"/>
    <cellStyle name="Normal 93 3 2" xfId="4478" xr:uid="{E7E98C9F-DE89-4EC7-A3E1-A794E094D860}"/>
    <cellStyle name="Normal 93 3 3" xfId="3492" xr:uid="{6A8CF7E7-C93A-48DE-9055-0DE3CD818009}"/>
    <cellStyle name="Normal 93 4" xfId="4476" xr:uid="{B290D468-705F-4A93-9EA7-B7DFA7F04924}"/>
    <cellStyle name="Normal 93 5" xfId="3490" xr:uid="{2FE11374-DBA1-476B-88D8-202C3C0AC6AF}"/>
    <cellStyle name="Normal 94" xfId="2358" xr:uid="{00000000-0005-0000-0000-000039090000}"/>
    <cellStyle name="Normal 94 2" xfId="2359" xr:uid="{00000000-0005-0000-0000-00003A090000}"/>
    <cellStyle name="Normal 94 2 2" xfId="4480" xr:uid="{1C10F44F-F571-411E-9C33-ED688B180966}"/>
    <cellStyle name="Normal 94 2 3" xfId="3494" xr:uid="{6CDBAE7C-D08E-475A-8286-0C3F0CDCB718}"/>
    <cellStyle name="Normal 94 3" xfId="2360" xr:uid="{00000000-0005-0000-0000-00003B090000}"/>
    <cellStyle name="Normal 94 3 2" xfId="4481" xr:uid="{9DBF83B9-27BE-4F00-ABEF-ED26683910A2}"/>
    <cellStyle name="Normal 94 3 3" xfId="3495" xr:uid="{3466AE24-9920-45C5-A500-BF475D4E0C91}"/>
    <cellStyle name="Normal 94 4" xfId="4479" xr:uid="{4508DB42-91E0-49D1-9498-A756CA8E7009}"/>
    <cellStyle name="Normal 94 5" xfId="3493" xr:uid="{2E47A93B-E20F-4965-A9A1-885B04906EA3}"/>
    <cellStyle name="Normal 95" xfId="2361" xr:uid="{00000000-0005-0000-0000-00003C090000}"/>
    <cellStyle name="Normal 96" xfId="2362" xr:uid="{00000000-0005-0000-0000-00003D090000}"/>
    <cellStyle name="Normal 97" xfId="2363" xr:uid="{00000000-0005-0000-0000-00003E090000}"/>
    <cellStyle name="Normal 98" xfId="2364" xr:uid="{00000000-0005-0000-0000-00003F090000}"/>
    <cellStyle name="Normal 98 2" xfId="2365" xr:uid="{00000000-0005-0000-0000-000040090000}"/>
    <cellStyle name="Normal 98 2 2" xfId="2366" xr:uid="{00000000-0005-0000-0000-000041090000}"/>
    <cellStyle name="Normal 98 2 2 2" xfId="4484" xr:uid="{0B35408A-2B2B-450C-9E27-2E923E884E25}"/>
    <cellStyle name="Normal 98 2 2 3" xfId="3498" xr:uid="{C29C74AF-614B-454E-9BFE-24C0991C0952}"/>
    <cellStyle name="Normal 98 2 3" xfId="2367" xr:uid="{00000000-0005-0000-0000-000042090000}"/>
    <cellStyle name="Normal 98 2 3 2" xfId="4485" xr:uid="{77CDCE75-75D2-41A5-8858-4ED4F36C6D42}"/>
    <cellStyle name="Normal 98 2 3 3" xfId="3499" xr:uid="{50F689EE-391A-41B1-9F2C-DC016D52EE6D}"/>
    <cellStyle name="Normal 98 2 4" xfId="4483" xr:uid="{AB36F2DB-2B1D-4724-99C7-C5F45E17B1F2}"/>
    <cellStyle name="Normal 98 2 5" xfId="3497" xr:uid="{6318FCA1-0C5D-42D7-BE61-C1212352AC7B}"/>
    <cellStyle name="Normal 98 3" xfId="2368" xr:uid="{00000000-0005-0000-0000-000043090000}"/>
    <cellStyle name="Normal 98 3 2" xfId="4486" xr:uid="{10571CA7-EBB5-4F6F-9115-52D7D5635779}"/>
    <cellStyle name="Normal 98 3 3" xfId="3500" xr:uid="{77B6FD12-A495-4739-9A7E-BD67ADABFB0F}"/>
    <cellStyle name="Normal 98 4" xfId="2369" xr:uid="{00000000-0005-0000-0000-000044090000}"/>
    <cellStyle name="Normal 98 4 2" xfId="4487" xr:uid="{3BF2CD3B-8A24-4174-9B38-D9794445B14B}"/>
    <cellStyle name="Normal 98 4 3" xfId="3501" xr:uid="{8D7F97BF-7FDE-429C-B812-01CCCA596459}"/>
    <cellStyle name="Normal 98 5" xfId="4482" xr:uid="{5FC2BA64-276C-4B41-9A2B-F261513B9F6F}"/>
    <cellStyle name="Normal 98 6" xfId="3496" xr:uid="{E03287DC-4B62-496B-8331-B95B8D2C02F9}"/>
    <cellStyle name="Normal 99" xfId="2370" xr:uid="{00000000-0005-0000-0000-000045090000}"/>
    <cellStyle name="Normal 99 2" xfId="2371" xr:uid="{00000000-0005-0000-0000-000046090000}"/>
    <cellStyle name="Normal 99 2 2" xfId="4489" xr:uid="{25B5D510-259A-4E55-84F0-EC24E8B2E845}"/>
    <cellStyle name="Normal 99 2 3" xfId="3503" xr:uid="{F9F4D0B4-F7B9-4CE0-AC70-B17C14ED12B9}"/>
    <cellStyle name="Normal 99 3" xfId="2372" xr:uid="{00000000-0005-0000-0000-000047090000}"/>
    <cellStyle name="Normal 99 3 2" xfId="4490" xr:uid="{258979BB-D011-41F1-AA5F-D7177F06DBC5}"/>
    <cellStyle name="Normal 99 3 3" xfId="3504" xr:uid="{5524AA28-7E2E-4475-BD0C-82DB293EC48E}"/>
    <cellStyle name="Normal 99 4" xfId="4488" xr:uid="{2C7E2C6B-E4BA-4070-AFD2-2A05AC5E1993}"/>
    <cellStyle name="Normal 99 5" xfId="3502" xr:uid="{12E2AA49-22C7-40A7-B4B3-57D33702FF8F}"/>
    <cellStyle name="Normal U" xfId="2373" xr:uid="{00000000-0005-0000-0000-000048090000}"/>
    <cellStyle name="Normal U 2" xfId="2374" xr:uid="{00000000-0005-0000-0000-000049090000}"/>
    <cellStyle name="Normale_9639A02C" xfId="2375" xr:uid="{00000000-0005-0000-0000-00004A090000}"/>
    <cellStyle name="Note 2" xfId="2376" xr:uid="{00000000-0005-0000-0000-00004B090000}"/>
    <cellStyle name="Note 2 2" xfId="2377" xr:uid="{00000000-0005-0000-0000-00004C090000}"/>
    <cellStyle name="Note 2 3" xfId="2378" xr:uid="{00000000-0005-0000-0000-00004D090000}"/>
    <cellStyle name="Note 2 4" xfId="2379" xr:uid="{00000000-0005-0000-0000-00004E090000}"/>
    <cellStyle name="Note 2 5" xfId="2380" xr:uid="{00000000-0005-0000-0000-00004F090000}"/>
    <cellStyle name="Note 2 6" xfId="2381" xr:uid="{00000000-0005-0000-0000-000050090000}"/>
    <cellStyle name="Note 3" xfId="2382" xr:uid="{00000000-0005-0000-0000-000051090000}"/>
    <cellStyle name="Note 4" xfId="2383" xr:uid="{00000000-0005-0000-0000-000052090000}"/>
    <cellStyle name="Note heading" xfId="2384" xr:uid="{00000000-0005-0000-0000-000053090000}"/>
    <cellStyle name="Note heading 2" xfId="2385" xr:uid="{00000000-0005-0000-0000-000054090000}"/>
    <cellStyle name="nplode" xfId="2386" xr:uid="{00000000-0005-0000-0000-000055090000}"/>
    <cellStyle name="nplode 2" xfId="2387" xr:uid="{00000000-0005-0000-0000-000056090000}"/>
    <cellStyle name="Output 2" xfId="2388" xr:uid="{00000000-0005-0000-0000-000057090000}"/>
    <cellStyle name="Output 2 2" xfId="2389" xr:uid="{00000000-0005-0000-0000-000058090000}"/>
    <cellStyle name="Output 2 3" xfId="2390" xr:uid="{00000000-0005-0000-0000-000059090000}"/>
    <cellStyle name="Output 2 4" xfId="2391" xr:uid="{00000000-0005-0000-0000-00005A090000}"/>
    <cellStyle name="Output 2 5" xfId="2392" xr:uid="{00000000-0005-0000-0000-00005B090000}"/>
    <cellStyle name="Output 2 6" xfId="2393" xr:uid="{00000000-0005-0000-0000-00005C090000}"/>
    <cellStyle name="Output 3" xfId="2394" xr:uid="{00000000-0005-0000-0000-00005D090000}"/>
    <cellStyle name="Output 4" xfId="2395" xr:uid="{00000000-0005-0000-0000-00005E090000}"/>
    <cellStyle name="Output Amounts" xfId="2396" xr:uid="{00000000-0005-0000-0000-00005F090000}"/>
    <cellStyle name="Output Amounts 2" xfId="2397" xr:uid="{00000000-0005-0000-0000-000060090000}"/>
    <cellStyle name="OUTPUT COLUMN HEADINGS" xfId="2398" xr:uid="{00000000-0005-0000-0000-000061090000}"/>
    <cellStyle name="OUTPUT COLUMN HEADINGS 2" xfId="2399" xr:uid="{00000000-0005-0000-0000-000062090000}"/>
    <cellStyle name="OUTPUT LINE ITEMS" xfId="2400" xr:uid="{00000000-0005-0000-0000-000063090000}"/>
    <cellStyle name="OUTPUT LINE ITEMS 2" xfId="2401" xr:uid="{00000000-0005-0000-0000-000064090000}"/>
    <cellStyle name="OUTPUT REPORT HEADING" xfId="2402" xr:uid="{00000000-0005-0000-0000-000065090000}"/>
    <cellStyle name="OUTPUT REPORT HEADING 2" xfId="2403" xr:uid="{00000000-0005-0000-0000-000066090000}"/>
    <cellStyle name="OUTPUT REPORT TITLE" xfId="2404" xr:uid="{00000000-0005-0000-0000-000067090000}"/>
    <cellStyle name="OUTPUT REPORT TITLE 2" xfId="2405" xr:uid="{00000000-0005-0000-0000-000068090000}"/>
    <cellStyle name="Percent (0)" xfId="2406" xr:uid="{00000000-0005-0000-0000-000069090000}"/>
    <cellStyle name="Percent (0) 2" xfId="2407" xr:uid="{00000000-0005-0000-0000-00006A090000}"/>
    <cellStyle name="Percent (0) 2 2" xfId="2408" xr:uid="{00000000-0005-0000-0000-00006B090000}"/>
    <cellStyle name="Percent (0) 2 3" xfId="2409" xr:uid="{00000000-0005-0000-0000-00006C090000}"/>
    <cellStyle name="Percent (0) 3" xfId="2410" xr:uid="{00000000-0005-0000-0000-00006D090000}"/>
    <cellStyle name="Percent (0) 4" xfId="2411" xr:uid="{00000000-0005-0000-0000-00006E090000}"/>
    <cellStyle name="Percent [0]" xfId="2412" xr:uid="{00000000-0005-0000-0000-00006F090000}"/>
    <cellStyle name="Percent [0] U" xfId="2413" xr:uid="{00000000-0005-0000-0000-000070090000}"/>
    <cellStyle name="Percent [0] U 2" xfId="2414" xr:uid="{00000000-0005-0000-0000-000071090000}"/>
    <cellStyle name="Percent [00]" xfId="2415" xr:uid="{00000000-0005-0000-0000-000072090000}"/>
    <cellStyle name="Percent [2]" xfId="2416" xr:uid="{00000000-0005-0000-0000-000073090000}"/>
    <cellStyle name="Percent [2] 10" xfId="2417" xr:uid="{00000000-0005-0000-0000-000074090000}"/>
    <cellStyle name="Percent [2] 11" xfId="2418" xr:uid="{00000000-0005-0000-0000-000075090000}"/>
    <cellStyle name="Percent [2] 2" xfId="2419" xr:uid="{00000000-0005-0000-0000-000076090000}"/>
    <cellStyle name="Percent [2] 3" xfId="2420" xr:uid="{00000000-0005-0000-0000-000077090000}"/>
    <cellStyle name="Percent [2] 4" xfId="2421" xr:uid="{00000000-0005-0000-0000-000078090000}"/>
    <cellStyle name="Percent [2] 5" xfId="2422" xr:uid="{00000000-0005-0000-0000-000079090000}"/>
    <cellStyle name="Percent [2] 6" xfId="2423" xr:uid="{00000000-0005-0000-0000-00007A090000}"/>
    <cellStyle name="Percent [2] 7" xfId="2424" xr:uid="{00000000-0005-0000-0000-00007B090000}"/>
    <cellStyle name="Percent [2] 8" xfId="2425" xr:uid="{00000000-0005-0000-0000-00007C090000}"/>
    <cellStyle name="Percent [2] 9" xfId="2426" xr:uid="{00000000-0005-0000-0000-00007D090000}"/>
    <cellStyle name="Percent [2] U" xfId="2427" xr:uid="{00000000-0005-0000-0000-00007E090000}"/>
    <cellStyle name="Percent [2]_0412 TPS 2006 Budget" xfId="2428" xr:uid="{00000000-0005-0000-0000-00007F090000}"/>
    <cellStyle name="Percent 10" xfId="2429" xr:uid="{00000000-0005-0000-0000-000080090000}"/>
    <cellStyle name="Percent 10 2" xfId="2430" xr:uid="{00000000-0005-0000-0000-000081090000}"/>
    <cellStyle name="Percent 10 2 2" xfId="4492" xr:uid="{A1446AAF-3003-4E74-8569-6D8A147DB0FE}"/>
    <cellStyle name="Percent 10 2 3" xfId="3506" xr:uid="{2B328FB4-4A5E-4EF3-9DC4-82F58BEE9DA7}"/>
    <cellStyle name="Percent 10 3" xfId="2431" xr:uid="{00000000-0005-0000-0000-000082090000}"/>
    <cellStyle name="Percent 10 3 2" xfId="4493" xr:uid="{6179FF0C-463B-4923-A03F-6E60CE347D02}"/>
    <cellStyle name="Percent 10 3 3" xfId="3507" xr:uid="{1B4D814C-7C54-4FDA-B030-B2D4899172E7}"/>
    <cellStyle name="Percent 10 4" xfId="4491" xr:uid="{A9BB2AA8-6AAC-4CFC-9ADB-1E1B756DF52C}"/>
    <cellStyle name="Percent 10 5" xfId="3505" xr:uid="{5D2396BD-C087-44D9-9AC6-DA711251A3DE}"/>
    <cellStyle name="Percent 11" xfId="2432" xr:uid="{00000000-0005-0000-0000-000083090000}"/>
    <cellStyle name="Percent 11 2" xfId="2433" xr:uid="{00000000-0005-0000-0000-000084090000}"/>
    <cellStyle name="Percent 11 2 2" xfId="4495" xr:uid="{AA18ADBE-69A9-462F-A3F1-D33432C1A9AE}"/>
    <cellStyle name="Percent 11 2 3" xfId="3509" xr:uid="{4B934231-431B-4632-860B-93E3ACF5BF5D}"/>
    <cellStyle name="Percent 11 3" xfId="2434" xr:uid="{00000000-0005-0000-0000-000085090000}"/>
    <cellStyle name="Percent 11 3 2" xfId="4496" xr:uid="{C23BAC22-2538-40D2-BB7C-30B4E06C858E}"/>
    <cellStyle name="Percent 11 3 3" xfId="3510" xr:uid="{1800BDCC-E13F-4F2F-BDFA-3159624A06C3}"/>
    <cellStyle name="Percent 11 4" xfId="4494" xr:uid="{98BDBF97-0BDF-4563-ACC9-7AE9109EAC44}"/>
    <cellStyle name="Percent 11 5" xfId="3508" xr:uid="{AFE8C451-1E26-4AAD-9472-69B365977B37}"/>
    <cellStyle name="Percent 12" xfId="2435" xr:uid="{00000000-0005-0000-0000-000086090000}"/>
    <cellStyle name="Percent 12 2" xfId="2436" xr:uid="{00000000-0005-0000-0000-000087090000}"/>
    <cellStyle name="Percent 12 2 2" xfId="4498" xr:uid="{53B3ABD9-9E1C-4823-B2EB-DBF33205CCD8}"/>
    <cellStyle name="Percent 12 2 3" xfId="3512" xr:uid="{8BEA3E84-D567-4D41-9CB1-6241DA22D5CE}"/>
    <cellStyle name="Percent 12 3" xfId="2437" xr:uid="{00000000-0005-0000-0000-000088090000}"/>
    <cellStyle name="Percent 12 3 2" xfId="4499" xr:uid="{D8338E53-4045-4BEC-B80B-68A0A634D693}"/>
    <cellStyle name="Percent 12 3 3" xfId="3513" xr:uid="{2CD7C8B7-22B4-4A05-AF40-3BA94D1DB237}"/>
    <cellStyle name="Percent 12 4" xfId="4497" xr:uid="{D4CB173F-5E0F-49B1-8765-620EEE56D68C}"/>
    <cellStyle name="Percent 12 5" xfId="3511" xr:uid="{F889D628-2ADA-4052-A83D-376A68FCB149}"/>
    <cellStyle name="Percent 13" xfId="2438" xr:uid="{00000000-0005-0000-0000-000089090000}"/>
    <cellStyle name="Percent 13 2" xfId="2439" xr:uid="{00000000-0005-0000-0000-00008A090000}"/>
    <cellStyle name="Percent 13 2 2" xfId="4501" xr:uid="{484D1D57-D501-4D47-90F7-4CDF552083CF}"/>
    <cellStyle name="Percent 13 2 3" xfId="3515" xr:uid="{E3FDA9C7-8F7F-4253-9FB5-2C1247205851}"/>
    <cellStyle name="Percent 13 3" xfId="2440" xr:uid="{00000000-0005-0000-0000-00008B090000}"/>
    <cellStyle name="Percent 13 3 2" xfId="4502" xr:uid="{76AD8939-45F1-4E01-ACE7-84084535D62A}"/>
    <cellStyle name="Percent 13 3 3" xfId="3516" xr:uid="{A704C497-5110-4E88-9F8B-851528F2AE3C}"/>
    <cellStyle name="Percent 13 4" xfId="4500" xr:uid="{2D8C8956-FDCC-445D-9EFC-2B1DD3619834}"/>
    <cellStyle name="Percent 13 5" xfId="3514" xr:uid="{296FCA5B-3BE8-4052-BBF6-2B7170A25F70}"/>
    <cellStyle name="Percent 14" xfId="2441" xr:uid="{00000000-0005-0000-0000-00008C090000}"/>
    <cellStyle name="Percent 14 2" xfId="2442" xr:uid="{00000000-0005-0000-0000-00008D090000}"/>
    <cellStyle name="Percent 14 2 2" xfId="4504" xr:uid="{D47A725C-3648-446D-A9C8-8B390618FDB1}"/>
    <cellStyle name="Percent 14 2 3" xfId="3518" xr:uid="{ED2551DC-A994-4DC0-AAB7-47667782441F}"/>
    <cellStyle name="Percent 14 3" xfId="2443" xr:uid="{00000000-0005-0000-0000-00008E090000}"/>
    <cellStyle name="Percent 14 3 2" xfId="4505" xr:uid="{8E2A7352-4EF6-489E-9547-9237E04630A8}"/>
    <cellStyle name="Percent 14 3 3" xfId="3519" xr:uid="{05B73993-E865-4621-9F19-DC35F79D83D7}"/>
    <cellStyle name="Percent 14 4" xfId="4503" xr:uid="{EC0EE356-ADBD-4EA0-8268-70CE6528A335}"/>
    <cellStyle name="Percent 14 5" xfId="3517" xr:uid="{7D93B079-0D2C-49E7-94D6-C779510CA089}"/>
    <cellStyle name="Percent 15" xfId="2444" xr:uid="{00000000-0005-0000-0000-00008F090000}"/>
    <cellStyle name="Percent 15 2" xfId="2445" xr:uid="{00000000-0005-0000-0000-000090090000}"/>
    <cellStyle name="Percent 15 2 2" xfId="4507" xr:uid="{8256F87D-017E-49D3-BB5E-6B960F25A3AF}"/>
    <cellStyle name="Percent 15 2 3" xfId="3521" xr:uid="{57793AAD-C297-4C0B-961F-57E9373FB86E}"/>
    <cellStyle name="Percent 15 3" xfId="2446" xr:uid="{00000000-0005-0000-0000-000091090000}"/>
    <cellStyle name="Percent 15 3 2" xfId="4508" xr:uid="{D5A02F7B-F873-4207-BBEC-35C28AAC6A4E}"/>
    <cellStyle name="Percent 15 3 3" xfId="3522" xr:uid="{44DC34BD-FA88-4206-A977-C1351CE53D39}"/>
    <cellStyle name="Percent 15 4" xfId="4506" xr:uid="{045DED10-F12A-4236-A444-25CA90E47EA4}"/>
    <cellStyle name="Percent 15 5" xfId="3520" xr:uid="{6C972BC1-F6D2-41AE-91FE-1F2ED6DE8C6F}"/>
    <cellStyle name="Percent 16" xfId="2447" xr:uid="{00000000-0005-0000-0000-000092090000}"/>
    <cellStyle name="Percent 16 2" xfId="2448" xr:uid="{00000000-0005-0000-0000-000093090000}"/>
    <cellStyle name="Percent 16 2 2" xfId="4510" xr:uid="{D8D7E3D9-39F6-4A3F-8F56-E99848AB70A3}"/>
    <cellStyle name="Percent 16 2 3" xfId="3524" xr:uid="{37F1C81B-2DDD-4C00-BCA6-42E4950BBF40}"/>
    <cellStyle name="Percent 16 3" xfId="2449" xr:uid="{00000000-0005-0000-0000-000094090000}"/>
    <cellStyle name="Percent 16 3 2" xfId="4511" xr:uid="{6CC173A6-6C01-49F8-84FF-D6BA38B8FE10}"/>
    <cellStyle name="Percent 16 3 3" xfId="3525" xr:uid="{22511DD7-8589-4461-B62A-263FF1748C62}"/>
    <cellStyle name="Percent 16 4" xfId="4509" xr:uid="{396E3052-35AE-4B7A-8B2A-7518051A1862}"/>
    <cellStyle name="Percent 16 5" xfId="3523" xr:uid="{4D273A39-FFF4-449B-ABB1-BCE168A99496}"/>
    <cellStyle name="Percent 17" xfId="2450" xr:uid="{00000000-0005-0000-0000-000095090000}"/>
    <cellStyle name="Percent 17 2" xfId="2451" xr:uid="{00000000-0005-0000-0000-000096090000}"/>
    <cellStyle name="Percent 17 2 2" xfId="4513" xr:uid="{6DE4C6A5-5ED2-4D05-946E-A32F6E7BAE58}"/>
    <cellStyle name="Percent 17 2 3" xfId="3527" xr:uid="{90C8C04B-DD0E-4D0E-9257-A7C09ECD5227}"/>
    <cellStyle name="Percent 17 3" xfId="2452" xr:uid="{00000000-0005-0000-0000-000097090000}"/>
    <cellStyle name="Percent 17 3 2" xfId="4514" xr:uid="{2B48F8D6-F63E-43B9-9A27-8905EBAAA1D6}"/>
    <cellStyle name="Percent 17 3 3" xfId="3528" xr:uid="{C1DD8377-C700-4B6E-85D6-80980568EC98}"/>
    <cellStyle name="Percent 17 4" xfId="4512" xr:uid="{BB0213E7-BFE7-4055-A8A8-77F36618A8E4}"/>
    <cellStyle name="Percent 17 5" xfId="3526" xr:uid="{56B65C58-942A-45E9-8355-4E7A3B8D0B5A}"/>
    <cellStyle name="Percent 18" xfId="2453" xr:uid="{00000000-0005-0000-0000-000098090000}"/>
    <cellStyle name="Percent 18 2" xfId="2454" xr:uid="{00000000-0005-0000-0000-000099090000}"/>
    <cellStyle name="Percent 18 2 2" xfId="4516" xr:uid="{8D6E87F6-1CED-4ACE-8EC4-7810F78F86C6}"/>
    <cellStyle name="Percent 18 2 3" xfId="3530" xr:uid="{6B6D39A7-6D92-4593-A555-6858A7043C06}"/>
    <cellStyle name="Percent 18 3" xfId="2455" xr:uid="{00000000-0005-0000-0000-00009A090000}"/>
    <cellStyle name="Percent 18 3 2" xfId="4517" xr:uid="{9ED712B5-481D-48D6-A01D-6DDF866E4A33}"/>
    <cellStyle name="Percent 18 3 3" xfId="3531" xr:uid="{36A0070C-BDD6-43C5-B8E6-91E3AFC13114}"/>
    <cellStyle name="Percent 18 4" xfId="4515" xr:uid="{982FA8D2-F595-4F63-B662-AEA530510DE2}"/>
    <cellStyle name="Percent 18 5" xfId="3529" xr:uid="{7D80D492-1C26-40D9-9FFB-85F9693467AD}"/>
    <cellStyle name="Percent 19" xfId="2456" xr:uid="{00000000-0005-0000-0000-00009B090000}"/>
    <cellStyle name="Percent 19 2" xfId="2457" xr:uid="{00000000-0005-0000-0000-00009C090000}"/>
    <cellStyle name="Percent 19 2 2" xfId="4519" xr:uid="{A9496C91-6E84-48B3-9C2D-C2825E320733}"/>
    <cellStyle name="Percent 19 2 3" xfId="3533" xr:uid="{764EA5CF-5A3C-4343-8617-B45D81F17AA0}"/>
    <cellStyle name="Percent 19 3" xfId="2458" xr:uid="{00000000-0005-0000-0000-00009D090000}"/>
    <cellStyle name="Percent 19 3 2" xfId="4520" xr:uid="{9D38BA70-F79D-4ACA-9E46-AFEC1A5FB8AE}"/>
    <cellStyle name="Percent 19 3 3" xfId="3534" xr:uid="{A7788637-DC82-49B1-890D-BCEB782CB821}"/>
    <cellStyle name="Percent 19 4" xfId="4518" xr:uid="{BB103BC6-0BB0-4B7D-9FD1-5A70BED21117}"/>
    <cellStyle name="Percent 19 5" xfId="3532" xr:uid="{B3BC3DD2-1F92-4598-B7F1-9AC8433E2B28}"/>
    <cellStyle name="Percent 2" xfId="2459" xr:uid="{00000000-0005-0000-0000-00009E090000}"/>
    <cellStyle name="Percent 2 2" xfId="2460" xr:uid="{00000000-0005-0000-0000-00009F090000}"/>
    <cellStyle name="Percent 2 2 2" xfId="2461" xr:uid="{00000000-0005-0000-0000-0000A0090000}"/>
    <cellStyle name="Percent 2 2 3" xfId="2462" xr:uid="{00000000-0005-0000-0000-0000A1090000}"/>
    <cellStyle name="Percent 2 3" xfId="2463" xr:uid="{00000000-0005-0000-0000-0000A2090000}"/>
    <cellStyle name="Percent 2 3 2" xfId="2464" xr:uid="{00000000-0005-0000-0000-0000A3090000}"/>
    <cellStyle name="Percent 2 4" xfId="2465" xr:uid="{00000000-0005-0000-0000-0000A4090000}"/>
    <cellStyle name="Percent 2 5" xfId="2466" xr:uid="{00000000-0005-0000-0000-0000A5090000}"/>
    <cellStyle name="Percent 2 6" xfId="4729" xr:uid="{727F00BB-717B-4199-A498-0B1DB7732596}"/>
    <cellStyle name="Percent 20" xfId="2467" xr:uid="{00000000-0005-0000-0000-0000A6090000}"/>
    <cellStyle name="Percent 20 2" xfId="2468" xr:uid="{00000000-0005-0000-0000-0000A7090000}"/>
    <cellStyle name="Percent 20 2 2" xfId="4522" xr:uid="{014D446F-9192-4D23-94B2-9F3E663ADEFB}"/>
    <cellStyle name="Percent 20 2 3" xfId="3536" xr:uid="{7D6761B2-3A1A-4735-8E7C-D30E84B84D8A}"/>
    <cellStyle name="Percent 20 3" xfId="2469" xr:uid="{00000000-0005-0000-0000-0000A8090000}"/>
    <cellStyle name="Percent 20 3 2" xfId="4523" xr:uid="{15E22947-AC4B-4EF6-8160-9F9487A1964A}"/>
    <cellStyle name="Percent 20 3 3" xfId="3537" xr:uid="{03F82C72-125B-499B-B0E2-695974A27E87}"/>
    <cellStyle name="Percent 20 4" xfId="4521" xr:uid="{3FA8BAD8-239E-4335-8273-E22C0E67281E}"/>
    <cellStyle name="Percent 20 5" xfId="3535" xr:uid="{F15703E9-1FD4-4366-B169-961040CB96A2}"/>
    <cellStyle name="Percent 21" xfId="2470" xr:uid="{00000000-0005-0000-0000-0000A9090000}"/>
    <cellStyle name="Percent 21 2" xfId="2471" xr:uid="{00000000-0005-0000-0000-0000AA090000}"/>
    <cellStyle name="Percent 21 2 2" xfId="4525" xr:uid="{A9D0D60B-B5AD-407F-ACD5-22147F2CA7C5}"/>
    <cellStyle name="Percent 21 2 3" xfId="3539" xr:uid="{DFD4F428-D8E3-4D02-AD44-5E2C5D5BAF58}"/>
    <cellStyle name="Percent 21 3" xfId="2472" xr:uid="{00000000-0005-0000-0000-0000AB090000}"/>
    <cellStyle name="Percent 21 3 2" xfId="4526" xr:uid="{59BF9BAB-7FBE-4ABC-BDAA-E53DFA6FB0FF}"/>
    <cellStyle name="Percent 21 3 3" xfId="3540" xr:uid="{91AF102A-FBB9-473A-9026-8036A4F45366}"/>
    <cellStyle name="Percent 21 4" xfId="4524" xr:uid="{7DC74318-E868-4E27-A5A5-ACE86DA822CF}"/>
    <cellStyle name="Percent 21 5" xfId="3538" xr:uid="{106E2D4C-A8C9-415E-A588-7FD8BB780B89}"/>
    <cellStyle name="Percent 22" xfId="2473" xr:uid="{00000000-0005-0000-0000-0000AC090000}"/>
    <cellStyle name="Percent 22 2" xfId="2474" xr:uid="{00000000-0005-0000-0000-0000AD090000}"/>
    <cellStyle name="Percent 22 2 2" xfId="4528" xr:uid="{15AA7470-8F1E-4864-B9C5-A40478D6F9B8}"/>
    <cellStyle name="Percent 22 2 3" xfId="3542" xr:uid="{B2773C0D-8E3B-453C-9176-0C988A60E12A}"/>
    <cellStyle name="Percent 22 3" xfId="2475" xr:uid="{00000000-0005-0000-0000-0000AE090000}"/>
    <cellStyle name="Percent 22 3 2" xfId="4529" xr:uid="{5FE9A602-7113-41C6-88C2-A8899D3F833D}"/>
    <cellStyle name="Percent 22 3 3" xfId="3543" xr:uid="{154AF3AD-B879-47D6-B74B-20A31A1463CA}"/>
    <cellStyle name="Percent 22 4" xfId="4527" xr:uid="{6C02C40E-7CBB-49F1-B5FF-6D015BEAEFFF}"/>
    <cellStyle name="Percent 22 5" xfId="3541" xr:uid="{E0F5802D-FEB1-4C90-8EE8-014C514767FB}"/>
    <cellStyle name="Percent 23" xfId="2476" xr:uid="{00000000-0005-0000-0000-0000AF090000}"/>
    <cellStyle name="Percent 23 2" xfId="2477" xr:uid="{00000000-0005-0000-0000-0000B0090000}"/>
    <cellStyle name="Percent 23 2 2" xfId="4531" xr:uid="{8E166016-71AD-441D-A9DB-CD0C7F6D48C8}"/>
    <cellStyle name="Percent 23 2 3" xfId="3545" xr:uid="{28E6CB02-8D34-438D-95F2-6E002F2011D1}"/>
    <cellStyle name="Percent 23 3" xfId="2478" xr:uid="{00000000-0005-0000-0000-0000B1090000}"/>
    <cellStyle name="Percent 23 3 2" xfId="4532" xr:uid="{7942C748-EAD5-4D7D-99BB-EE3F4C0A9893}"/>
    <cellStyle name="Percent 23 3 3" xfId="3546" xr:uid="{544B49ED-FDAD-4E23-B968-68952E15562B}"/>
    <cellStyle name="Percent 23 4" xfId="4530" xr:uid="{3BA4A55F-52FB-4F29-90B1-72192846A510}"/>
    <cellStyle name="Percent 23 5" xfId="3544" xr:uid="{4091AA20-CEAA-4759-B2AB-9907ADD0AB8C}"/>
    <cellStyle name="Percent 24" xfId="2479" xr:uid="{00000000-0005-0000-0000-0000B2090000}"/>
    <cellStyle name="Percent 24 2" xfId="2480" xr:uid="{00000000-0005-0000-0000-0000B3090000}"/>
    <cellStyle name="Percent 24 2 2" xfId="4534" xr:uid="{E90F0D7F-A1BD-4E47-A0C4-7B0A36B25D84}"/>
    <cellStyle name="Percent 24 2 3" xfId="3548" xr:uid="{78245F82-AF2F-4749-AE77-B65312D2064C}"/>
    <cellStyle name="Percent 24 3" xfId="2481" xr:uid="{00000000-0005-0000-0000-0000B4090000}"/>
    <cellStyle name="Percent 24 3 2" xfId="4535" xr:uid="{02173986-0612-42A6-B699-50DF56A1B03C}"/>
    <cellStyle name="Percent 24 3 3" xfId="3549" xr:uid="{C4BE0B4D-E839-4EA1-BAA2-C1CDE1F77823}"/>
    <cellStyle name="Percent 24 4" xfId="4533" xr:uid="{2517EE13-7533-4E4E-B96A-2C3BE15A9229}"/>
    <cellStyle name="Percent 24 5" xfId="3547" xr:uid="{DB17E515-BA2B-4302-81B3-7BDCFEAE1491}"/>
    <cellStyle name="Percent 25" xfId="2482" xr:uid="{00000000-0005-0000-0000-0000B5090000}"/>
    <cellStyle name="Percent 25 2" xfId="2483" xr:uid="{00000000-0005-0000-0000-0000B6090000}"/>
    <cellStyle name="Percent 25 2 2" xfId="4537" xr:uid="{C0A2490C-422B-4605-8692-892D48C68F5E}"/>
    <cellStyle name="Percent 25 2 3" xfId="3551" xr:uid="{45C65B97-39C7-4DF1-91AC-F055F0EA809B}"/>
    <cellStyle name="Percent 25 3" xfId="2484" xr:uid="{00000000-0005-0000-0000-0000B7090000}"/>
    <cellStyle name="Percent 25 3 2" xfId="4538" xr:uid="{87FD738D-01E3-434B-973D-2766E695C97E}"/>
    <cellStyle name="Percent 25 3 3" xfId="3552" xr:uid="{D48269FD-3610-464B-BCD6-84489A9B551C}"/>
    <cellStyle name="Percent 25 4" xfId="4536" xr:uid="{9E097A5B-0B20-4B18-B593-0689B6D5E764}"/>
    <cellStyle name="Percent 25 5" xfId="3550" xr:uid="{47D4F25F-D5A5-4755-B4B4-0A201FF0F4B2}"/>
    <cellStyle name="Percent 26" xfId="2485" xr:uid="{00000000-0005-0000-0000-0000B8090000}"/>
    <cellStyle name="Percent 26 2" xfId="2486" xr:uid="{00000000-0005-0000-0000-0000B9090000}"/>
    <cellStyle name="Percent 26 2 2" xfId="4540" xr:uid="{787596E0-2E4F-49B7-B412-D692BB28443A}"/>
    <cellStyle name="Percent 26 2 3" xfId="3554" xr:uid="{3B631E36-42F6-42A0-86FE-6FCD52C33976}"/>
    <cellStyle name="Percent 26 3" xfId="2487" xr:uid="{00000000-0005-0000-0000-0000BA090000}"/>
    <cellStyle name="Percent 26 3 2" xfId="4541" xr:uid="{796E4F04-0B9D-4D8D-AAC4-6AD6DD6E9436}"/>
    <cellStyle name="Percent 26 3 3" xfId="3555" xr:uid="{7217429F-33F7-4C9D-8D5D-19528AC04441}"/>
    <cellStyle name="Percent 26 4" xfId="4539" xr:uid="{CC40CBAD-E037-4FE0-9253-B9B71AA9C1C7}"/>
    <cellStyle name="Percent 26 5" xfId="3553" xr:uid="{FB66E924-0A76-4DB8-AF43-7BE212D0FB19}"/>
    <cellStyle name="Percent 27" xfId="2488" xr:uid="{00000000-0005-0000-0000-0000BB090000}"/>
    <cellStyle name="Percent 27 2" xfId="2489" xr:uid="{00000000-0005-0000-0000-0000BC090000}"/>
    <cellStyle name="Percent 27 2 2" xfId="4543" xr:uid="{E8EECED7-E409-44CF-BFF9-9EACB37B8F5E}"/>
    <cellStyle name="Percent 27 2 3" xfId="3557" xr:uid="{E7A10321-57D0-4EAF-BC8B-1D88BCC4B23C}"/>
    <cellStyle name="Percent 27 3" xfId="2490" xr:uid="{00000000-0005-0000-0000-0000BD090000}"/>
    <cellStyle name="Percent 27 3 2" xfId="4544" xr:uid="{3E1E5A42-3305-4367-A5FC-F82798A5FE90}"/>
    <cellStyle name="Percent 27 3 3" xfId="3558" xr:uid="{7B8A919C-98D2-4F70-9B77-4B5474A097E1}"/>
    <cellStyle name="Percent 27 4" xfId="4542" xr:uid="{DA86C499-E257-41EB-848B-EF687EAB92A7}"/>
    <cellStyle name="Percent 27 5" xfId="3556" xr:uid="{66BF2D13-A38D-4E00-B4C9-7CD31206BEFD}"/>
    <cellStyle name="Percent 28" xfId="2491" xr:uid="{00000000-0005-0000-0000-0000BE090000}"/>
    <cellStyle name="Percent 28 2" xfId="2492" xr:uid="{00000000-0005-0000-0000-0000BF090000}"/>
    <cellStyle name="Percent 28 2 2" xfId="4546" xr:uid="{E671A2BE-C2C4-43DE-B312-35D4A133B337}"/>
    <cellStyle name="Percent 28 2 3" xfId="3560" xr:uid="{68488B8F-A67F-479D-A99C-A414FA81DE0C}"/>
    <cellStyle name="Percent 28 3" xfId="2493" xr:uid="{00000000-0005-0000-0000-0000C0090000}"/>
    <cellStyle name="Percent 28 3 2" xfId="4547" xr:uid="{AB1B24C3-DDDB-4DD5-A8DA-1A2766EC0A5A}"/>
    <cellStyle name="Percent 28 3 3" xfId="3561" xr:uid="{09BAB6E6-AC26-49E2-B8BE-937BE3D4B8F0}"/>
    <cellStyle name="Percent 28 4" xfId="4545" xr:uid="{477D0F4F-8124-43CE-89E9-12A8E91344CB}"/>
    <cellStyle name="Percent 28 5" xfId="3559" xr:uid="{CC92165A-47C1-47AD-80AD-C85C6868A764}"/>
    <cellStyle name="Percent 29" xfId="2494" xr:uid="{00000000-0005-0000-0000-0000C1090000}"/>
    <cellStyle name="Percent 29 2" xfId="2495" xr:uid="{00000000-0005-0000-0000-0000C2090000}"/>
    <cellStyle name="Percent 29 2 2" xfId="4549" xr:uid="{36E56CA8-DB08-480D-85E6-A07F10346548}"/>
    <cellStyle name="Percent 29 2 3" xfId="3563" xr:uid="{E78C9E2A-AC1D-4CAB-B98C-5447B65DFFA5}"/>
    <cellStyle name="Percent 29 3" xfId="2496" xr:uid="{00000000-0005-0000-0000-0000C3090000}"/>
    <cellStyle name="Percent 29 3 2" xfId="4550" xr:uid="{E459A3B2-C088-4FDC-8404-200D902F80CB}"/>
    <cellStyle name="Percent 29 3 3" xfId="3564" xr:uid="{A98739BD-1A8D-4555-9088-C5608013E284}"/>
    <cellStyle name="Percent 29 4" xfId="4548" xr:uid="{2BB31392-5398-4B6C-BFC9-01DBFF955F14}"/>
    <cellStyle name="Percent 29 5" xfId="3562" xr:uid="{D0BBEC81-7FF3-4E9C-9D75-D9FF5EA6533A}"/>
    <cellStyle name="Percent 3" xfId="2497" xr:uid="{00000000-0005-0000-0000-0000C4090000}"/>
    <cellStyle name="Percent 3 2" xfId="2498" xr:uid="{00000000-0005-0000-0000-0000C5090000}"/>
    <cellStyle name="Percent 3 2 2" xfId="2499" xr:uid="{00000000-0005-0000-0000-0000C6090000}"/>
    <cellStyle name="Percent 3 2 2 2" xfId="2500" xr:uid="{00000000-0005-0000-0000-0000C7090000}"/>
    <cellStyle name="Percent 3 2 3" xfId="2501" xr:uid="{00000000-0005-0000-0000-0000C8090000}"/>
    <cellStyle name="Percent 3 3" xfId="2502" xr:uid="{00000000-0005-0000-0000-0000C9090000}"/>
    <cellStyle name="Percent 3 3 2" xfId="2503" xr:uid="{00000000-0005-0000-0000-0000CA090000}"/>
    <cellStyle name="Percent 3 4" xfId="2504" xr:uid="{00000000-0005-0000-0000-0000CB090000}"/>
    <cellStyle name="Percent 30" xfId="2505" xr:uid="{00000000-0005-0000-0000-0000CC090000}"/>
    <cellStyle name="Percent 30 2" xfId="2506" xr:uid="{00000000-0005-0000-0000-0000CD090000}"/>
    <cellStyle name="Percent 30 2 2" xfId="4552" xr:uid="{F12CF42B-4AB5-46DF-B9D4-AE88F597B608}"/>
    <cellStyle name="Percent 30 2 3" xfId="3566" xr:uid="{9545069F-7FB2-4049-B107-536018AA499D}"/>
    <cellStyle name="Percent 30 3" xfId="2507" xr:uid="{00000000-0005-0000-0000-0000CE090000}"/>
    <cellStyle name="Percent 30 3 2" xfId="4553" xr:uid="{AF21D6B2-8B99-4C70-8704-E4BF7E761837}"/>
    <cellStyle name="Percent 30 3 3" xfId="3567" xr:uid="{9C2900EF-3D94-4C54-BF85-5A18CDFFE4A4}"/>
    <cellStyle name="Percent 30 4" xfId="4551" xr:uid="{8574E270-DDB4-4831-8BF4-DC45C993D8C3}"/>
    <cellStyle name="Percent 30 5" xfId="3565" xr:uid="{FD7021AC-F2A9-4AB7-BE2F-51B8E6E4EE62}"/>
    <cellStyle name="Percent 31" xfId="2508" xr:uid="{00000000-0005-0000-0000-0000CF090000}"/>
    <cellStyle name="Percent 31 2" xfId="2509" xr:uid="{00000000-0005-0000-0000-0000D0090000}"/>
    <cellStyle name="Percent 31 2 2" xfId="4555" xr:uid="{ECB34C23-4933-4A70-B301-B73D24283EF9}"/>
    <cellStyle name="Percent 31 2 3" xfId="3569" xr:uid="{544C0B65-1A0F-4400-A340-6897D0E90789}"/>
    <cellStyle name="Percent 31 3" xfId="2510" xr:uid="{00000000-0005-0000-0000-0000D1090000}"/>
    <cellStyle name="Percent 31 3 2" xfId="4556" xr:uid="{33528917-387C-412A-BC60-940358E71438}"/>
    <cellStyle name="Percent 31 3 3" xfId="3570" xr:uid="{CB55B5F3-F0E6-452D-B21F-7B364EB6D646}"/>
    <cellStyle name="Percent 31 4" xfId="4554" xr:uid="{CE37ED28-B71C-42FA-AD28-52A0EE1C2AED}"/>
    <cellStyle name="Percent 31 5" xfId="3568" xr:uid="{B880B146-BA6E-44B4-A649-917534CC70DF}"/>
    <cellStyle name="Percent 32" xfId="2511" xr:uid="{00000000-0005-0000-0000-0000D2090000}"/>
    <cellStyle name="Percent 32 2" xfId="2512" xr:uid="{00000000-0005-0000-0000-0000D3090000}"/>
    <cellStyle name="Percent 32 2 2" xfId="4558" xr:uid="{69410DE5-C9CB-4C9C-B756-A8A657A6CE86}"/>
    <cellStyle name="Percent 32 2 3" xfId="3572" xr:uid="{3CB8AF12-ADE7-41C7-96FB-43F5D1F43BD9}"/>
    <cellStyle name="Percent 32 3" xfId="2513" xr:uid="{00000000-0005-0000-0000-0000D4090000}"/>
    <cellStyle name="Percent 32 3 2" xfId="4559" xr:uid="{AE54F984-B6F1-497C-8A4B-91088A5FAEF8}"/>
    <cellStyle name="Percent 32 3 3" xfId="3573" xr:uid="{3EE8F748-9252-4EFB-A815-EF49AD4BC87B}"/>
    <cellStyle name="Percent 32 4" xfId="4557" xr:uid="{DE091CFC-FB36-43A8-9EFE-6BC1DCEDAD15}"/>
    <cellStyle name="Percent 32 5" xfId="3571" xr:uid="{DFE3271F-A7E2-4DCB-8B15-B045CB0FA147}"/>
    <cellStyle name="Percent 33" xfId="2514" xr:uid="{00000000-0005-0000-0000-0000D5090000}"/>
    <cellStyle name="Percent 33 2" xfId="2515" xr:uid="{00000000-0005-0000-0000-0000D6090000}"/>
    <cellStyle name="Percent 33 2 2" xfId="4561" xr:uid="{B48F67F2-FB61-4E54-86FF-D68959F97F2A}"/>
    <cellStyle name="Percent 33 2 3" xfId="3575" xr:uid="{E8D43B90-F3F7-42AE-B1CB-BBF42AEC67AB}"/>
    <cellStyle name="Percent 33 3" xfId="2516" xr:uid="{00000000-0005-0000-0000-0000D7090000}"/>
    <cellStyle name="Percent 33 3 2" xfId="4562" xr:uid="{32DD4D2C-BE7A-4AF8-BCDF-92043C6B8CE2}"/>
    <cellStyle name="Percent 33 3 3" xfId="3576" xr:uid="{BE10F96F-4568-46E6-9274-B76639A2E014}"/>
    <cellStyle name="Percent 33 4" xfId="4560" xr:uid="{23E575DD-692A-492B-9A7E-625384CA00A6}"/>
    <cellStyle name="Percent 33 5" xfId="3574" xr:uid="{342A7EC9-8FFC-4569-AE6E-D38183B4C834}"/>
    <cellStyle name="Percent 34" xfId="2517" xr:uid="{00000000-0005-0000-0000-0000D8090000}"/>
    <cellStyle name="Percent 34 2" xfId="2518" xr:uid="{00000000-0005-0000-0000-0000D9090000}"/>
    <cellStyle name="Percent 34 2 2" xfId="4564" xr:uid="{7B960BD9-FC1B-4679-B8A7-2CB7BE74ED6E}"/>
    <cellStyle name="Percent 34 2 3" xfId="3578" xr:uid="{DAF1FA11-9652-4273-9DF3-0D7B8ECE9D5A}"/>
    <cellStyle name="Percent 34 3" xfId="2519" xr:uid="{00000000-0005-0000-0000-0000DA090000}"/>
    <cellStyle name="Percent 34 3 2" xfId="4565" xr:uid="{70603250-B202-417A-B44D-9233B6B3F7FC}"/>
    <cellStyle name="Percent 34 3 3" xfId="3579" xr:uid="{4C4F6FDC-A1CA-45F3-BF9B-BCFA0BB2A073}"/>
    <cellStyle name="Percent 34 4" xfId="4563" xr:uid="{9CE0C365-3A91-4CBC-8C96-02853F29A0F8}"/>
    <cellStyle name="Percent 34 5" xfId="3577" xr:uid="{1BFF29C8-6840-4B5C-B052-DD4043CCC54F}"/>
    <cellStyle name="Percent 35" xfId="2520" xr:uid="{00000000-0005-0000-0000-0000DB090000}"/>
    <cellStyle name="Percent 35 2" xfId="2521" xr:uid="{00000000-0005-0000-0000-0000DC090000}"/>
    <cellStyle name="Percent 35 2 2" xfId="4567" xr:uid="{DC564D07-16A6-47E3-9DF6-C7A54923B013}"/>
    <cellStyle name="Percent 35 2 3" xfId="3581" xr:uid="{70B77A18-1703-4C50-B84C-4A628E82739F}"/>
    <cellStyle name="Percent 35 3" xfId="2522" xr:uid="{00000000-0005-0000-0000-0000DD090000}"/>
    <cellStyle name="Percent 35 3 2" xfId="4568" xr:uid="{FF54F2A6-2C29-4653-87A0-CD3D6AFCF50E}"/>
    <cellStyle name="Percent 35 3 3" xfId="3582" xr:uid="{B178E6C7-1647-4ED2-9A2F-A2C6548EC225}"/>
    <cellStyle name="Percent 35 4" xfId="4566" xr:uid="{A0A0DF3A-137E-4BD0-8161-7F280F970978}"/>
    <cellStyle name="Percent 35 5" xfId="3580" xr:uid="{05969596-172B-41A1-B82F-2B159BAF0B42}"/>
    <cellStyle name="Percent 36" xfId="2523" xr:uid="{00000000-0005-0000-0000-0000DE090000}"/>
    <cellStyle name="Percent 36 2" xfId="2524" xr:uid="{00000000-0005-0000-0000-0000DF090000}"/>
    <cellStyle name="Percent 36 2 2" xfId="4570" xr:uid="{C5C2D36D-D1E5-4742-8F44-A78C69A25C3F}"/>
    <cellStyle name="Percent 36 2 3" xfId="3584" xr:uid="{96D24A7C-6EC6-4064-B48D-8CBDF85FF0F9}"/>
    <cellStyle name="Percent 36 3" xfId="2525" xr:uid="{00000000-0005-0000-0000-0000E0090000}"/>
    <cellStyle name="Percent 36 3 2" xfId="4571" xr:uid="{05B97FD9-B2BF-4928-A688-86CD16564CDE}"/>
    <cellStyle name="Percent 36 3 3" xfId="3585" xr:uid="{F8181744-40C7-4D4C-8C27-41D5EC7B1706}"/>
    <cellStyle name="Percent 36 4" xfId="4569" xr:uid="{F5376CDA-1048-4FD1-AC32-EBC22C22E1EC}"/>
    <cellStyle name="Percent 36 5" xfId="3583" xr:uid="{FE787C15-F0D1-4E7D-9EB6-A6833AB615FC}"/>
    <cellStyle name="Percent 37" xfId="2526" xr:uid="{00000000-0005-0000-0000-0000E1090000}"/>
    <cellStyle name="Percent 37 2" xfId="2527" xr:uid="{00000000-0005-0000-0000-0000E2090000}"/>
    <cellStyle name="Percent 37 2 2" xfId="4573" xr:uid="{20B703B7-897E-4035-A4F3-BB5F03B454FA}"/>
    <cellStyle name="Percent 37 2 3" xfId="3587" xr:uid="{508657D0-0D60-4496-A866-6B51541AB4C7}"/>
    <cellStyle name="Percent 37 3" xfId="2528" xr:uid="{00000000-0005-0000-0000-0000E3090000}"/>
    <cellStyle name="Percent 37 3 2" xfId="4574" xr:uid="{974CD1EE-694B-4545-9F38-25B1B5121061}"/>
    <cellStyle name="Percent 37 3 3" xfId="3588" xr:uid="{4AC4887E-D5FE-4F72-8DBF-3B1BA3A67B9F}"/>
    <cellStyle name="Percent 37 4" xfId="4572" xr:uid="{20810186-315F-4E93-8C96-09948725C4D0}"/>
    <cellStyle name="Percent 37 5" xfId="3586" xr:uid="{71A60080-8054-4D4E-8945-8025495BBFB2}"/>
    <cellStyle name="Percent 38" xfId="2529" xr:uid="{00000000-0005-0000-0000-0000E4090000}"/>
    <cellStyle name="Percent 38 2" xfId="2530" xr:uid="{00000000-0005-0000-0000-0000E5090000}"/>
    <cellStyle name="Percent 38 2 2" xfId="4576" xr:uid="{08A140DB-BCCF-4F21-9936-1AB6FFE91F2A}"/>
    <cellStyle name="Percent 38 2 3" xfId="3590" xr:uid="{265028FB-2665-4D87-A625-A91E5A167C33}"/>
    <cellStyle name="Percent 38 3" xfId="2531" xr:uid="{00000000-0005-0000-0000-0000E6090000}"/>
    <cellStyle name="Percent 38 3 2" xfId="4577" xr:uid="{5C49D6B8-8158-4975-A696-0E291D19E2FF}"/>
    <cellStyle name="Percent 38 3 3" xfId="3591" xr:uid="{66785123-7854-4227-AF95-9194751415AD}"/>
    <cellStyle name="Percent 38 4" xfId="4575" xr:uid="{BE87EDCE-F6FC-410A-9D8E-ACB6160B5CDF}"/>
    <cellStyle name="Percent 38 5" xfId="3589" xr:uid="{091BF582-8DB4-47BF-9541-66113C27C3C2}"/>
    <cellStyle name="Percent 39" xfId="2532" xr:uid="{00000000-0005-0000-0000-0000E7090000}"/>
    <cellStyle name="Percent 39 2" xfId="2533" xr:uid="{00000000-0005-0000-0000-0000E8090000}"/>
    <cellStyle name="Percent 39 2 2" xfId="4579" xr:uid="{42C942E7-D10F-4227-BAEA-D67EFC78EEE6}"/>
    <cellStyle name="Percent 39 2 3" xfId="3593" xr:uid="{47673852-A224-4610-85B3-8875C97B1B86}"/>
    <cellStyle name="Percent 39 3" xfId="2534" xr:uid="{00000000-0005-0000-0000-0000E9090000}"/>
    <cellStyle name="Percent 39 3 2" xfId="4580" xr:uid="{96B8491C-D172-49F1-B0AB-D5DD21EB9127}"/>
    <cellStyle name="Percent 39 3 3" xfId="3594" xr:uid="{EA540520-B549-474F-92C7-21F1CF8B0449}"/>
    <cellStyle name="Percent 39 4" xfId="4578" xr:uid="{46E117FB-01A1-4017-AD90-2C8879579B7D}"/>
    <cellStyle name="Percent 39 5" xfId="3592" xr:uid="{9498E626-91DA-42F6-BCF7-FE2DA81B9AC8}"/>
    <cellStyle name="Percent 4" xfId="2535" xr:uid="{00000000-0005-0000-0000-0000EA090000}"/>
    <cellStyle name="Percent 4 2" xfId="2536" xr:uid="{00000000-0005-0000-0000-0000EB090000}"/>
    <cellStyle name="Percent 4 2 2" xfId="2537" xr:uid="{00000000-0005-0000-0000-0000EC090000}"/>
    <cellStyle name="Percent 4 2 2 2" xfId="2538" xr:uid="{00000000-0005-0000-0000-0000ED090000}"/>
    <cellStyle name="Percent 4 2 3" xfId="2539" xr:uid="{00000000-0005-0000-0000-0000EE090000}"/>
    <cellStyle name="Percent 4 2 4" xfId="2540" xr:uid="{00000000-0005-0000-0000-0000EF090000}"/>
    <cellStyle name="Percent 4 3" xfId="2541" xr:uid="{00000000-0005-0000-0000-0000F0090000}"/>
    <cellStyle name="Percent 4 4" xfId="2542" xr:uid="{00000000-0005-0000-0000-0000F1090000}"/>
    <cellStyle name="Percent 4 5" xfId="2543" xr:uid="{00000000-0005-0000-0000-0000F2090000}"/>
    <cellStyle name="Percent 40" xfId="2544" xr:uid="{00000000-0005-0000-0000-0000F3090000}"/>
    <cellStyle name="Percent 40 2" xfId="2545" xr:uid="{00000000-0005-0000-0000-0000F4090000}"/>
    <cellStyle name="Percent 40 2 2" xfId="4582" xr:uid="{F9776221-BB48-4ADD-8957-1FDB4789C69E}"/>
    <cellStyle name="Percent 40 2 3" xfId="3596" xr:uid="{5FC9B5AB-F888-490D-AB33-E68157410AD0}"/>
    <cellStyle name="Percent 40 3" xfId="2546" xr:uid="{00000000-0005-0000-0000-0000F5090000}"/>
    <cellStyle name="Percent 40 3 2" xfId="4583" xr:uid="{C2B64788-0B55-4F1F-B27C-FC9DEA79C963}"/>
    <cellStyle name="Percent 40 3 3" xfId="3597" xr:uid="{FC97A64A-D2D3-4543-B3D1-7204AD989ADE}"/>
    <cellStyle name="Percent 40 4" xfId="4581" xr:uid="{CFCC6AE9-CD6B-4D15-A664-9BDDBBDAA183}"/>
    <cellStyle name="Percent 40 5" xfId="3595" xr:uid="{47632222-8E20-4342-863B-0ABC8181DFE5}"/>
    <cellStyle name="Percent 41" xfId="2547" xr:uid="{00000000-0005-0000-0000-0000F6090000}"/>
    <cellStyle name="Percent 41 2" xfId="2548" xr:uid="{00000000-0005-0000-0000-0000F7090000}"/>
    <cellStyle name="Percent 41 2 2" xfId="4585" xr:uid="{5ECBF9FC-C00A-4881-A1A5-E31CFBF361C1}"/>
    <cellStyle name="Percent 41 2 3" xfId="3599" xr:uid="{926601E3-36F8-4AE3-BD59-C0223B28C0CF}"/>
    <cellStyle name="Percent 41 3" xfId="2549" xr:uid="{00000000-0005-0000-0000-0000F8090000}"/>
    <cellStyle name="Percent 41 3 2" xfId="4586" xr:uid="{59FBCF43-4B2A-42AB-AB2F-D1E4DCCBC76E}"/>
    <cellStyle name="Percent 41 3 3" xfId="3600" xr:uid="{5E09E1F9-5B98-4AA8-BCF0-81FC9AFF78C8}"/>
    <cellStyle name="Percent 41 4" xfId="4584" xr:uid="{47788FC4-2B96-4327-AAE5-9656FC30AFA2}"/>
    <cellStyle name="Percent 41 5" xfId="3598" xr:uid="{B1FA8A7E-DB03-47E2-ADB8-B54A9FDFF20C}"/>
    <cellStyle name="Percent 42" xfId="2550" xr:uid="{00000000-0005-0000-0000-0000F9090000}"/>
    <cellStyle name="Percent 42 2" xfId="2551" xr:uid="{00000000-0005-0000-0000-0000FA090000}"/>
    <cellStyle name="Percent 42 2 2" xfId="4588" xr:uid="{5E3CED06-EB5A-464C-801D-A537EFA3A313}"/>
    <cellStyle name="Percent 42 2 3" xfId="3602" xr:uid="{C6CE8612-B8B5-4223-A50A-CD26A9096935}"/>
    <cellStyle name="Percent 42 3" xfId="2552" xr:uid="{00000000-0005-0000-0000-0000FB090000}"/>
    <cellStyle name="Percent 42 3 2" xfId="4589" xr:uid="{A7D23A70-0484-4853-8EAF-1F0041BCC42A}"/>
    <cellStyle name="Percent 42 3 3" xfId="3603" xr:uid="{E32A36E2-53BB-43DB-982F-9CAE392D3B93}"/>
    <cellStyle name="Percent 42 4" xfId="4587" xr:uid="{4624D5A5-901A-4A8B-B8D7-5CAF970E3C59}"/>
    <cellStyle name="Percent 42 5" xfId="3601" xr:uid="{F97467A1-7109-439F-9219-6BF73E4367B0}"/>
    <cellStyle name="Percent 43" xfId="2553" xr:uid="{00000000-0005-0000-0000-0000FC090000}"/>
    <cellStyle name="Percent 43 2" xfId="2554" xr:uid="{00000000-0005-0000-0000-0000FD090000}"/>
    <cellStyle name="Percent 43 2 2" xfId="4591" xr:uid="{1C3D41E0-C58A-4151-8D7C-CCB72A57055A}"/>
    <cellStyle name="Percent 43 2 3" xfId="3605" xr:uid="{345AEF3E-96D8-49D9-91DA-40B5C6985D9E}"/>
    <cellStyle name="Percent 43 3" xfId="2555" xr:uid="{00000000-0005-0000-0000-0000FE090000}"/>
    <cellStyle name="Percent 43 3 2" xfId="4592" xr:uid="{138EA705-EE98-444F-A128-64B59D397BB8}"/>
    <cellStyle name="Percent 43 3 3" xfId="3606" xr:uid="{86DBD755-93F3-4FDE-8669-46896C8C1A83}"/>
    <cellStyle name="Percent 43 4" xfId="4590" xr:uid="{0FB96728-14B5-4802-8599-43877BD79E98}"/>
    <cellStyle name="Percent 43 5" xfId="3604" xr:uid="{A214ED69-4C1E-472C-A3B0-0ABF41A55EF9}"/>
    <cellStyle name="Percent 44" xfId="2556" xr:uid="{00000000-0005-0000-0000-0000FF090000}"/>
    <cellStyle name="Percent 44 2" xfId="2557" xr:uid="{00000000-0005-0000-0000-0000000A0000}"/>
    <cellStyle name="Percent 44 2 2" xfId="4594" xr:uid="{B7F6C4FC-1037-4A0E-8A72-455E352C87B5}"/>
    <cellStyle name="Percent 44 2 3" xfId="3608" xr:uid="{86E1B709-EF81-4F23-B273-AA7D90724ACF}"/>
    <cellStyle name="Percent 44 3" xfId="2558" xr:uid="{00000000-0005-0000-0000-0000010A0000}"/>
    <cellStyle name="Percent 44 3 2" xfId="4595" xr:uid="{CF5C1458-FCE8-4B9E-92C7-D5E62CFA5757}"/>
    <cellStyle name="Percent 44 3 3" xfId="3609" xr:uid="{50C21A67-14B5-4C7A-A236-46D9BC03AC48}"/>
    <cellStyle name="Percent 44 4" xfId="4593" xr:uid="{5AC3687C-86C4-4569-A2C2-79D59AD06AB9}"/>
    <cellStyle name="Percent 44 5" xfId="3607" xr:uid="{66530D93-E931-46FC-846E-BB759C88DDF4}"/>
    <cellStyle name="Percent 45" xfId="2559" xr:uid="{00000000-0005-0000-0000-0000020A0000}"/>
    <cellStyle name="Percent 45 2" xfId="2560" xr:uid="{00000000-0005-0000-0000-0000030A0000}"/>
    <cellStyle name="Percent 45 2 2" xfId="4597" xr:uid="{4EF824B6-DC68-4700-A477-4406CB46FEE7}"/>
    <cellStyle name="Percent 45 2 3" xfId="3611" xr:uid="{4BBD0195-8B34-4346-B030-5A7F390216B2}"/>
    <cellStyle name="Percent 45 3" xfId="2561" xr:uid="{00000000-0005-0000-0000-0000040A0000}"/>
    <cellStyle name="Percent 45 3 2" xfId="4598" xr:uid="{16222162-5748-42D0-AF81-4E07FB3211C7}"/>
    <cellStyle name="Percent 45 3 3" xfId="3612" xr:uid="{7F27105D-BC00-49B5-A3E9-EB96889D11B0}"/>
    <cellStyle name="Percent 45 4" xfId="4596" xr:uid="{1066F56E-85B4-42D9-A988-7EC725E60514}"/>
    <cellStyle name="Percent 45 5" xfId="3610" xr:uid="{EEBACCEB-48D3-478E-8F05-BBCB4F1E7EF7}"/>
    <cellStyle name="Percent 46" xfId="2562" xr:uid="{00000000-0005-0000-0000-0000050A0000}"/>
    <cellStyle name="Percent 46 2" xfId="2563" xr:uid="{00000000-0005-0000-0000-0000060A0000}"/>
    <cellStyle name="Percent 46 2 2" xfId="4600" xr:uid="{1CDE8C0E-CC19-4AFC-BB96-326FA63AC0F2}"/>
    <cellStyle name="Percent 46 2 3" xfId="3614" xr:uid="{EF236D33-A571-4B92-A710-C8C6337B3685}"/>
    <cellStyle name="Percent 46 3" xfId="2564" xr:uid="{00000000-0005-0000-0000-0000070A0000}"/>
    <cellStyle name="Percent 46 3 2" xfId="4601" xr:uid="{C6FD2183-244D-4FA5-9E5C-D317781E9C48}"/>
    <cellStyle name="Percent 46 3 3" xfId="3615" xr:uid="{88D639D4-0F06-4DEC-90D9-E2CF7B5D9495}"/>
    <cellStyle name="Percent 46 4" xfId="4599" xr:uid="{B8A9A279-1AC4-4207-BC53-9AFD8A54673A}"/>
    <cellStyle name="Percent 46 5" xfId="3613" xr:uid="{C50E5020-3FA9-419E-9D79-B51E3820B543}"/>
    <cellStyle name="Percent 47" xfId="2565" xr:uid="{00000000-0005-0000-0000-0000080A0000}"/>
    <cellStyle name="Percent 47 2" xfId="2566" xr:uid="{00000000-0005-0000-0000-0000090A0000}"/>
    <cellStyle name="Percent 47 2 2" xfId="4603" xr:uid="{1D908D39-BC74-4C23-84DC-ECACABC19B92}"/>
    <cellStyle name="Percent 47 2 3" xfId="3617" xr:uid="{065B7CFC-9204-462C-8834-AB33A153401A}"/>
    <cellStyle name="Percent 47 3" xfId="2567" xr:uid="{00000000-0005-0000-0000-00000A0A0000}"/>
    <cellStyle name="Percent 47 3 2" xfId="4604" xr:uid="{B4AB9B06-1C94-49CE-A524-0531BAC5F24A}"/>
    <cellStyle name="Percent 47 3 3" xfId="3618" xr:uid="{BD5DFD0A-8EF7-4E8C-A56C-F1946652EB93}"/>
    <cellStyle name="Percent 47 4" xfId="4602" xr:uid="{62F91CE7-E81B-4FEA-AC5E-0A2DFCC673A6}"/>
    <cellStyle name="Percent 47 5" xfId="3616" xr:uid="{BA7B640F-4C3D-4E70-9D9F-E66C93BE6CEE}"/>
    <cellStyle name="Percent 48" xfId="2568" xr:uid="{00000000-0005-0000-0000-00000B0A0000}"/>
    <cellStyle name="Percent 48 2" xfId="2569" xr:uid="{00000000-0005-0000-0000-00000C0A0000}"/>
    <cellStyle name="Percent 48 2 2" xfId="4606" xr:uid="{519A77A6-EC22-4897-86A5-AFD8A679CADD}"/>
    <cellStyle name="Percent 48 2 3" xfId="3620" xr:uid="{23697110-F9FB-4140-92E4-C0E74FB0DB9F}"/>
    <cellStyle name="Percent 48 3" xfId="2570" xr:uid="{00000000-0005-0000-0000-00000D0A0000}"/>
    <cellStyle name="Percent 48 3 2" xfId="4607" xr:uid="{51AB5492-9386-48C4-BB10-FDDC9DAC36A5}"/>
    <cellStyle name="Percent 48 3 3" xfId="3621" xr:uid="{66FC9146-3329-483C-AA46-8316379CC043}"/>
    <cellStyle name="Percent 48 4" xfId="4605" xr:uid="{DAC926A5-4AB3-48EE-9ACB-E3E9F3DE45FE}"/>
    <cellStyle name="Percent 48 5" xfId="3619" xr:uid="{650D481F-9C87-49F4-8D39-0A831840A8CF}"/>
    <cellStyle name="Percent 49" xfId="2571" xr:uid="{00000000-0005-0000-0000-00000E0A0000}"/>
    <cellStyle name="Percent 49 2" xfId="2572" xr:uid="{00000000-0005-0000-0000-00000F0A0000}"/>
    <cellStyle name="Percent 49 2 2" xfId="4609" xr:uid="{6BBA6DF2-A9D3-486A-A5AB-E44D14EB09C8}"/>
    <cellStyle name="Percent 49 2 3" xfId="3623" xr:uid="{AC2AECEE-8A1D-454C-8853-09AF2C05674E}"/>
    <cellStyle name="Percent 49 3" xfId="2573" xr:uid="{00000000-0005-0000-0000-0000100A0000}"/>
    <cellStyle name="Percent 49 3 2" xfId="4610" xr:uid="{36AE8063-8CEB-42CC-8383-771092813F2D}"/>
    <cellStyle name="Percent 49 3 3" xfId="3624" xr:uid="{6FFA1C7C-C67B-4583-ADE7-A3639C6D74EB}"/>
    <cellStyle name="Percent 49 4" xfId="4608" xr:uid="{60FAA868-989B-4A5B-8E60-22E5C1391833}"/>
    <cellStyle name="Percent 49 5" xfId="3622" xr:uid="{95E80860-DAD2-4387-B945-11466EBF13BD}"/>
    <cellStyle name="Percent 5" xfId="2574" xr:uid="{00000000-0005-0000-0000-0000110A0000}"/>
    <cellStyle name="Percent 5 2" xfId="2575" xr:uid="{00000000-0005-0000-0000-0000120A0000}"/>
    <cellStyle name="Percent 5 3" xfId="2576" xr:uid="{00000000-0005-0000-0000-0000130A0000}"/>
    <cellStyle name="Percent 5 3 2" xfId="2577" xr:uid="{00000000-0005-0000-0000-0000140A0000}"/>
    <cellStyle name="Percent 5 4" xfId="2578" xr:uid="{00000000-0005-0000-0000-0000150A0000}"/>
    <cellStyle name="Percent 50" xfId="2579" xr:uid="{00000000-0005-0000-0000-0000160A0000}"/>
    <cellStyle name="Percent 50 2" xfId="2580" xr:uid="{00000000-0005-0000-0000-0000170A0000}"/>
    <cellStyle name="Percent 50 2 2" xfId="4612" xr:uid="{F31CC77E-8179-42FD-A68C-51D3B1494C8B}"/>
    <cellStyle name="Percent 50 2 3" xfId="3626" xr:uid="{B6A3FD22-39E3-454A-8C6D-F3A73719DAE0}"/>
    <cellStyle name="Percent 50 3" xfId="2581" xr:uid="{00000000-0005-0000-0000-0000180A0000}"/>
    <cellStyle name="Percent 50 3 2" xfId="4613" xr:uid="{83B643AB-B784-42DB-9738-57E179B7FAB4}"/>
    <cellStyle name="Percent 50 3 3" xfId="3627" xr:uid="{753FA0D7-B79D-48F0-A7D3-F8BBFD4FB76B}"/>
    <cellStyle name="Percent 50 4" xfId="4611" xr:uid="{0143768F-A04D-4D67-9918-179ABAE3DADB}"/>
    <cellStyle name="Percent 50 5" xfId="3625" xr:uid="{119198A3-D3C9-4C0A-80D6-CA289F672594}"/>
    <cellStyle name="Percent 51" xfId="2582" xr:uid="{00000000-0005-0000-0000-0000190A0000}"/>
    <cellStyle name="Percent 51 2" xfId="2583" xr:uid="{00000000-0005-0000-0000-00001A0A0000}"/>
    <cellStyle name="Percent 51 2 2" xfId="4615" xr:uid="{CCD9C230-FE35-4C51-8E26-5AD0816EF603}"/>
    <cellStyle name="Percent 51 2 3" xfId="3629" xr:uid="{02785726-9459-4282-8FDD-3569848D6A21}"/>
    <cellStyle name="Percent 51 3" xfId="2584" xr:uid="{00000000-0005-0000-0000-00001B0A0000}"/>
    <cellStyle name="Percent 51 3 2" xfId="4616" xr:uid="{485BDC1A-4C85-4AC3-A8A6-3C3737E42CEE}"/>
    <cellStyle name="Percent 51 3 3" xfId="3630" xr:uid="{11BF006D-0C17-4B5B-AEBA-D893F81FDC51}"/>
    <cellStyle name="Percent 51 4" xfId="4614" xr:uid="{F89B439E-0DCC-4840-9AB1-57956796E50E}"/>
    <cellStyle name="Percent 51 5" xfId="3628" xr:uid="{8C4BAF82-29D4-4208-9B33-56018CC34040}"/>
    <cellStyle name="Percent 52" xfId="2585" xr:uid="{00000000-0005-0000-0000-00001C0A0000}"/>
    <cellStyle name="Percent 52 2" xfId="2586" xr:uid="{00000000-0005-0000-0000-00001D0A0000}"/>
    <cellStyle name="Percent 52 2 2" xfId="4618" xr:uid="{2796C77F-C098-40AC-8DE6-F98787EABE46}"/>
    <cellStyle name="Percent 52 2 3" xfId="3632" xr:uid="{94D1F777-913C-4193-8036-97F019A8BBDB}"/>
    <cellStyle name="Percent 52 3" xfId="2587" xr:uid="{00000000-0005-0000-0000-00001E0A0000}"/>
    <cellStyle name="Percent 52 3 2" xfId="4619" xr:uid="{505C3FB3-F260-4791-9184-22B2E37BBCB1}"/>
    <cellStyle name="Percent 52 3 3" xfId="3633" xr:uid="{66E8EBDA-3A75-42AC-B9D3-232C9D8AA5DE}"/>
    <cellStyle name="Percent 52 4" xfId="4617" xr:uid="{A61722FA-CCE9-4BA7-BE01-FED23A374D8F}"/>
    <cellStyle name="Percent 52 5" xfId="3631" xr:uid="{320B1AB9-C10F-429F-B1C6-A3FD831B5FB5}"/>
    <cellStyle name="Percent 53" xfId="2588" xr:uid="{00000000-0005-0000-0000-00001F0A0000}"/>
    <cellStyle name="Percent 53 2" xfId="2589" xr:uid="{00000000-0005-0000-0000-0000200A0000}"/>
    <cellStyle name="Percent 53 2 2" xfId="4621" xr:uid="{1B86DE5C-0219-4ABF-9371-834DE3ECDE5F}"/>
    <cellStyle name="Percent 53 2 3" xfId="3635" xr:uid="{17528FA7-8F3E-4D70-BB73-1396346F6919}"/>
    <cellStyle name="Percent 53 3" xfId="2590" xr:uid="{00000000-0005-0000-0000-0000210A0000}"/>
    <cellStyle name="Percent 53 3 2" xfId="4622" xr:uid="{506FCE2B-2C2B-46B6-8B56-F3BF6617CBDA}"/>
    <cellStyle name="Percent 53 3 3" xfId="3636" xr:uid="{1F238B03-892D-4DC9-832D-93E55F5DA5F8}"/>
    <cellStyle name="Percent 53 4" xfId="4620" xr:uid="{B908FAC4-45C5-40D1-981F-581AA62A47B1}"/>
    <cellStyle name="Percent 53 5" xfId="3634" xr:uid="{7828988C-6207-46B9-BD31-E49C19BE770A}"/>
    <cellStyle name="Percent 54" xfId="2591" xr:uid="{00000000-0005-0000-0000-0000220A0000}"/>
    <cellStyle name="Percent 54 2" xfId="2592" xr:uid="{00000000-0005-0000-0000-0000230A0000}"/>
    <cellStyle name="Percent 54 2 2" xfId="4624" xr:uid="{136633C2-9C03-4266-AFD1-DA1A92904D8F}"/>
    <cellStyle name="Percent 54 2 3" xfId="3638" xr:uid="{35853F38-97C5-4E60-955E-7DB45F6831AF}"/>
    <cellStyle name="Percent 54 3" xfId="2593" xr:uid="{00000000-0005-0000-0000-0000240A0000}"/>
    <cellStyle name="Percent 54 3 2" xfId="4625" xr:uid="{5F4ECD6D-0293-4C0F-B8FA-8BC12ED061CE}"/>
    <cellStyle name="Percent 54 3 3" xfId="3639" xr:uid="{2840D34D-5E70-436B-AEB8-627FC02C7D6C}"/>
    <cellStyle name="Percent 54 4" xfId="4623" xr:uid="{0A309EB4-22CF-404D-A558-D4194C15643E}"/>
    <cellStyle name="Percent 54 5" xfId="3637" xr:uid="{726AD775-DE56-4F62-82AC-899AFF5A6BFF}"/>
    <cellStyle name="Percent 55" xfId="2594" xr:uid="{00000000-0005-0000-0000-0000250A0000}"/>
    <cellStyle name="Percent 55 2" xfId="2595" xr:uid="{00000000-0005-0000-0000-0000260A0000}"/>
    <cellStyle name="Percent 55 2 2" xfId="4627" xr:uid="{6FEE98C3-EE69-430C-8594-0A09165CCCD1}"/>
    <cellStyle name="Percent 55 2 3" xfId="3641" xr:uid="{A0927899-FD75-44AF-AAB5-AF9E2552A228}"/>
    <cellStyle name="Percent 55 3" xfId="2596" xr:uid="{00000000-0005-0000-0000-0000270A0000}"/>
    <cellStyle name="Percent 55 3 2" xfId="4628" xr:uid="{7A2BE1D2-46F8-4365-9BD5-D8E813180111}"/>
    <cellStyle name="Percent 55 3 3" xfId="3642" xr:uid="{2A26CBC5-61B2-484E-B0CC-CB7BBA79C7A7}"/>
    <cellStyle name="Percent 55 4" xfId="4626" xr:uid="{10BA0D31-BCE3-4624-B30F-28339821080A}"/>
    <cellStyle name="Percent 55 5" xfId="3640" xr:uid="{41D4A55B-D2A8-4263-8A3A-0870A8ECF837}"/>
    <cellStyle name="Percent 56" xfId="2597" xr:uid="{00000000-0005-0000-0000-0000280A0000}"/>
    <cellStyle name="Percent 56 2" xfId="2598" xr:uid="{00000000-0005-0000-0000-0000290A0000}"/>
    <cellStyle name="Percent 56 2 2" xfId="4630" xr:uid="{FF065B04-F0F9-48BA-A477-C33FE60C79AB}"/>
    <cellStyle name="Percent 56 2 3" xfId="3644" xr:uid="{290A92AB-81EA-4251-A974-BDB7CDF28E0C}"/>
    <cellStyle name="Percent 56 3" xfId="2599" xr:uid="{00000000-0005-0000-0000-00002A0A0000}"/>
    <cellStyle name="Percent 56 3 2" xfId="4631" xr:uid="{9378A0C0-D539-423F-88D6-8246D91FE7E5}"/>
    <cellStyle name="Percent 56 3 3" xfId="3645" xr:uid="{62E3C501-6CCC-4B45-9B72-FE450E2D7116}"/>
    <cellStyle name="Percent 56 4" xfId="4629" xr:uid="{E540A7E0-A3DD-4966-BEF2-9A9ABDF87D4D}"/>
    <cellStyle name="Percent 56 5" xfId="3643" xr:uid="{EA9A3FC8-01A6-410F-A534-C0BAF5C1AC72}"/>
    <cellStyle name="Percent 57" xfId="2600" xr:uid="{00000000-0005-0000-0000-00002B0A0000}"/>
    <cellStyle name="Percent 57 2" xfId="2601" xr:uid="{00000000-0005-0000-0000-00002C0A0000}"/>
    <cellStyle name="Percent 57 2 2" xfId="4633" xr:uid="{23DAA996-DFC6-4014-8153-10AF580ADBD4}"/>
    <cellStyle name="Percent 57 2 3" xfId="3647" xr:uid="{72C88425-759E-41D5-BFCE-5B8950A5D93A}"/>
    <cellStyle name="Percent 57 3" xfId="2602" xr:uid="{00000000-0005-0000-0000-00002D0A0000}"/>
    <cellStyle name="Percent 57 3 2" xfId="4634" xr:uid="{35A18B76-54ED-442D-8CA5-219CFB2F70EF}"/>
    <cellStyle name="Percent 57 3 3" xfId="3648" xr:uid="{3C751CD1-CA56-4053-885D-693631A5916C}"/>
    <cellStyle name="Percent 57 4" xfId="4632" xr:uid="{2B8C25CE-B135-48FD-B6B3-0CAFEDF4CB71}"/>
    <cellStyle name="Percent 57 5" xfId="3646" xr:uid="{9C9A46D3-2949-4975-9E87-78464FB6E4FF}"/>
    <cellStyle name="Percent 58" xfId="2603" xr:uid="{00000000-0005-0000-0000-00002E0A0000}"/>
    <cellStyle name="Percent 58 2" xfId="2604" xr:uid="{00000000-0005-0000-0000-00002F0A0000}"/>
    <cellStyle name="Percent 58 2 2" xfId="4636" xr:uid="{BEFA842E-F36D-4FC3-9FC3-7670D194A932}"/>
    <cellStyle name="Percent 58 2 3" xfId="3650" xr:uid="{4EC59B29-0EA6-428D-A9A1-E6AF89493F1C}"/>
    <cellStyle name="Percent 58 3" xfId="2605" xr:uid="{00000000-0005-0000-0000-0000300A0000}"/>
    <cellStyle name="Percent 58 3 2" xfId="4637" xr:uid="{5F633223-C456-4C21-AD66-6DC3DD81675C}"/>
    <cellStyle name="Percent 58 3 3" xfId="3651" xr:uid="{749BAC17-EB07-4ABB-B5B4-2AD7DC8F4DF5}"/>
    <cellStyle name="Percent 58 4" xfId="4635" xr:uid="{DD02CBA0-276A-4B9A-963C-1282EE43E70D}"/>
    <cellStyle name="Percent 58 5" xfId="3649" xr:uid="{BC35998F-AB92-4CAE-AF2D-B26DEDDE802B}"/>
    <cellStyle name="Percent 59" xfId="2606" xr:uid="{00000000-0005-0000-0000-0000310A0000}"/>
    <cellStyle name="Percent 59 2" xfId="2607" xr:uid="{00000000-0005-0000-0000-0000320A0000}"/>
    <cellStyle name="Percent 59 2 2" xfId="4639" xr:uid="{28045642-A275-4B2A-9559-7A694E4207C9}"/>
    <cellStyle name="Percent 59 2 3" xfId="3653" xr:uid="{05AE4481-C8FE-4B2E-BA72-F8DFA57B294E}"/>
    <cellStyle name="Percent 59 3" xfId="2608" xr:uid="{00000000-0005-0000-0000-0000330A0000}"/>
    <cellStyle name="Percent 59 3 2" xfId="4640" xr:uid="{89B1E552-5947-479E-A21D-6E4F2496AEF9}"/>
    <cellStyle name="Percent 59 3 3" xfId="3654" xr:uid="{30E818B0-6022-44B5-87AF-C1A15F1D43E2}"/>
    <cellStyle name="Percent 59 4" xfId="4638" xr:uid="{E0748FA5-1751-4324-9071-D47816F8EEF3}"/>
    <cellStyle name="Percent 59 5" xfId="3652" xr:uid="{DC8F5018-A010-4FC1-A562-4CCEC58A03ED}"/>
    <cellStyle name="Percent 6" xfId="2609" xr:uid="{00000000-0005-0000-0000-0000340A0000}"/>
    <cellStyle name="Percent 6 2" xfId="2610" xr:uid="{00000000-0005-0000-0000-0000350A0000}"/>
    <cellStyle name="Percent 6 2 2" xfId="2611" xr:uid="{00000000-0005-0000-0000-0000360A0000}"/>
    <cellStyle name="Percent 6 3" xfId="2612" xr:uid="{00000000-0005-0000-0000-0000370A0000}"/>
    <cellStyle name="Percent 6 3 2" xfId="2613" xr:uid="{00000000-0005-0000-0000-0000380A0000}"/>
    <cellStyle name="Percent 60" xfId="2614" xr:uid="{00000000-0005-0000-0000-0000390A0000}"/>
    <cellStyle name="Percent 60 2" xfId="2615" xr:uid="{00000000-0005-0000-0000-00003A0A0000}"/>
    <cellStyle name="Percent 60 2 2" xfId="4642" xr:uid="{00A04288-3A8F-4589-A837-69B36F7BE90B}"/>
    <cellStyle name="Percent 60 2 3" xfId="3656" xr:uid="{72099AC5-CDD6-4DB4-9F17-1B664C97889B}"/>
    <cellStyle name="Percent 60 3" xfId="2616" xr:uid="{00000000-0005-0000-0000-00003B0A0000}"/>
    <cellStyle name="Percent 60 3 2" xfId="4643" xr:uid="{41FE5ECB-78D4-4DE7-BD4C-E4DB41C82CCA}"/>
    <cellStyle name="Percent 60 3 3" xfId="3657" xr:uid="{2B187A0F-9CA9-47E1-BAB5-7D1795ADFBE2}"/>
    <cellStyle name="Percent 60 4" xfId="4641" xr:uid="{158B4FDA-9E75-4812-B7B1-83039C5248D5}"/>
    <cellStyle name="Percent 60 5" xfId="3655" xr:uid="{21A752BC-1511-46DE-9E5C-8FA88F3C14A6}"/>
    <cellStyle name="Percent 61" xfId="2617" xr:uid="{00000000-0005-0000-0000-00003C0A0000}"/>
    <cellStyle name="Percent 61 2" xfId="2618" xr:uid="{00000000-0005-0000-0000-00003D0A0000}"/>
    <cellStyle name="Percent 61 2 2" xfId="4645" xr:uid="{03921A3C-8AD4-43DB-AB7D-068C506CCCE8}"/>
    <cellStyle name="Percent 61 2 3" xfId="3659" xr:uid="{6513C280-870C-4549-B2D8-528FBAA9725F}"/>
    <cellStyle name="Percent 61 3" xfId="2619" xr:uid="{00000000-0005-0000-0000-00003E0A0000}"/>
    <cellStyle name="Percent 61 3 2" xfId="4646" xr:uid="{BE912158-62BD-49D1-B8DD-0E303E1FE717}"/>
    <cellStyle name="Percent 61 3 3" xfId="3660" xr:uid="{4A203CA0-07FB-4ECE-913E-A7E351DC4D1C}"/>
    <cellStyle name="Percent 61 4" xfId="4644" xr:uid="{EA1AC754-C585-48C0-80FA-FF52739763A7}"/>
    <cellStyle name="Percent 61 5" xfId="3658" xr:uid="{9FFB2924-A36F-48CB-BC1F-3381EA6E56E5}"/>
    <cellStyle name="Percent 62" xfId="2620" xr:uid="{00000000-0005-0000-0000-00003F0A0000}"/>
    <cellStyle name="Percent 62 2" xfId="2621" xr:uid="{00000000-0005-0000-0000-0000400A0000}"/>
    <cellStyle name="Percent 62 2 2" xfId="4648" xr:uid="{F19DC86C-EFC7-4A96-B029-3C3B246F3533}"/>
    <cellStyle name="Percent 62 2 3" xfId="3662" xr:uid="{53414A93-87CA-47CB-A284-6EF7A8E5E754}"/>
    <cellStyle name="Percent 62 3" xfId="2622" xr:uid="{00000000-0005-0000-0000-0000410A0000}"/>
    <cellStyle name="Percent 62 3 2" xfId="4649" xr:uid="{CEB9A590-08C2-4421-904F-A098181CBB14}"/>
    <cellStyle name="Percent 62 3 3" xfId="3663" xr:uid="{2FF30D41-BC87-4A24-B35B-029AB0157D54}"/>
    <cellStyle name="Percent 62 4" xfId="4647" xr:uid="{03D913CF-FE99-4CF4-AB0B-AD91C11C95BE}"/>
    <cellStyle name="Percent 62 5" xfId="3661" xr:uid="{B698E39C-8391-4994-955B-7AE8E0198264}"/>
    <cellStyle name="Percent 63" xfId="2623" xr:uid="{00000000-0005-0000-0000-0000420A0000}"/>
    <cellStyle name="Percent 63 2" xfId="2624" xr:uid="{00000000-0005-0000-0000-0000430A0000}"/>
    <cellStyle name="Percent 63 2 2" xfId="4651" xr:uid="{D2328CAC-3A5B-427D-8EE8-3E2388EFD45D}"/>
    <cellStyle name="Percent 63 2 3" xfId="3665" xr:uid="{9EDF2100-3D3C-428E-8F45-136CAB4E27A3}"/>
    <cellStyle name="Percent 63 3" xfId="2625" xr:uid="{00000000-0005-0000-0000-0000440A0000}"/>
    <cellStyle name="Percent 63 3 2" xfId="4652" xr:uid="{5172A812-E911-4953-BBB6-F75FCA173C7F}"/>
    <cellStyle name="Percent 63 3 3" xfId="3666" xr:uid="{FD812842-2889-46EB-B3FB-0D3767D348F6}"/>
    <cellStyle name="Percent 63 4" xfId="4650" xr:uid="{360D6332-7E50-4CFA-BB28-188B9FDA13AE}"/>
    <cellStyle name="Percent 63 5" xfId="3664" xr:uid="{E4781833-F21C-4B0D-8F4C-4589D318AB88}"/>
    <cellStyle name="Percent 64" xfId="2626" xr:uid="{00000000-0005-0000-0000-0000450A0000}"/>
    <cellStyle name="Percent 64 2" xfId="2627" xr:uid="{00000000-0005-0000-0000-0000460A0000}"/>
    <cellStyle name="Percent 64 2 2" xfId="4654" xr:uid="{74A46E3B-F1BA-4E34-84A0-7554AF0FF324}"/>
    <cellStyle name="Percent 64 2 3" xfId="3668" xr:uid="{741ED893-9542-4297-ABA3-206B0CBB4A0B}"/>
    <cellStyle name="Percent 64 3" xfId="2628" xr:uid="{00000000-0005-0000-0000-0000470A0000}"/>
    <cellStyle name="Percent 64 3 2" xfId="4655" xr:uid="{AF9A6646-07E6-4EE5-8FEB-3DB9C1014D49}"/>
    <cellStyle name="Percent 64 3 3" xfId="3669" xr:uid="{5049B2A3-5EC6-40D8-A839-79160B48C1C4}"/>
    <cellStyle name="Percent 64 4" xfId="4653" xr:uid="{DAD6E9CF-E3DB-4F47-824E-8691876AA0B6}"/>
    <cellStyle name="Percent 64 5" xfId="3667" xr:uid="{A4923460-4407-4132-BF07-C0AE5FCF99B6}"/>
    <cellStyle name="Percent 65" xfId="2629" xr:uid="{00000000-0005-0000-0000-0000480A0000}"/>
    <cellStyle name="Percent 65 2" xfId="2630" xr:uid="{00000000-0005-0000-0000-0000490A0000}"/>
    <cellStyle name="Percent 65 2 2" xfId="4657" xr:uid="{533721DA-40E4-4EBB-819D-E07FE00A46D5}"/>
    <cellStyle name="Percent 65 2 3" xfId="3671" xr:uid="{C0C076D1-DC27-453B-B637-7D6E3F9B2F1C}"/>
    <cellStyle name="Percent 65 3" xfId="2631" xr:uid="{00000000-0005-0000-0000-00004A0A0000}"/>
    <cellStyle name="Percent 65 3 2" xfId="4658" xr:uid="{47ACE972-8FA0-49E6-BD44-89E2593107FE}"/>
    <cellStyle name="Percent 65 3 3" xfId="3672" xr:uid="{A4382455-0F5F-47F8-BFB0-AD6A83B3C0FC}"/>
    <cellStyle name="Percent 65 4" xfId="4656" xr:uid="{6DDC3E4F-AB9D-4C2A-B39C-6F5EA633AA53}"/>
    <cellStyle name="Percent 65 5" xfId="3670" xr:uid="{AC486F2F-5D95-4D35-B41A-BDA9088CB797}"/>
    <cellStyle name="Percent 66" xfId="2632" xr:uid="{00000000-0005-0000-0000-00004B0A0000}"/>
    <cellStyle name="Percent 66 2" xfId="2633" xr:uid="{00000000-0005-0000-0000-00004C0A0000}"/>
    <cellStyle name="Percent 66 2 2" xfId="4660" xr:uid="{55CA8FC8-5076-4555-B564-F5CA6AFF8C58}"/>
    <cellStyle name="Percent 66 2 3" xfId="3674" xr:uid="{1360F22D-444D-48F4-BF34-CAF4FD357217}"/>
    <cellStyle name="Percent 66 3" xfId="2634" xr:uid="{00000000-0005-0000-0000-00004D0A0000}"/>
    <cellStyle name="Percent 66 3 2" xfId="4661" xr:uid="{CBE78300-5195-4DB3-A54E-82F592A0EA77}"/>
    <cellStyle name="Percent 66 3 3" xfId="3675" xr:uid="{D2D53C3A-C147-4DEE-83B7-AA9DD803AC40}"/>
    <cellStyle name="Percent 66 4" xfId="4659" xr:uid="{BF39B674-BAE7-4266-99A7-66FB37E5FC02}"/>
    <cellStyle name="Percent 66 5" xfId="3673" xr:uid="{4B6C710C-E3EB-4D3B-8367-DAADE89BF557}"/>
    <cellStyle name="Percent 67" xfId="2635" xr:uid="{00000000-0005-0000-0000-00004E0A0000}"/>
    <cellStyle name="Percent 67 2" xfId="2636" xr:uid="{00000000-0005-0000-0000-00004F0A0000}"/>
    <cellStyle name="Percent 67 2 2" xfId="4663" xr:uid="{9A0DBAE3-0AB1-4892-B9A8-70E798289C1F}"/>
    <cellStyle name="Percent 67 2 3" xfId="3677" xr:uid="{39A7A0EE-D0D9-47B8-83C8-A709DE783A3A}"/>
    <cellStyle name="Percent 67 3" xfId="2637" xr:uid="{00000000-0005-0000-0000-0000500A0000}"/>
    <cellStyle name="Percent 67 3 2" xfId="4664" xr:uid="{7EC4C411-CE0D-42B7-80AC-CC85B89B3A85}"/>
    <cellStyle name="Percent 67 3 3" xfId="3678" xr:uid="{FD43F39B-B288-48AE-A1DF-60647FA80820}"/>
    <cellStyle name="Percent 67 4" xfId="4662" xr:uid="{CB0E47A7-3243-4555-B3C2-AF41A4AF6397}"/>
    <cellStyle name="Percent 67 5" xfId="3676" xr:uid="{7C528506-5F53-4BD1-9AFA-3D6ED37D362D}"/>
    <cellStyle name="Percent 68" xfId="2638" xr:uid="{00000000-0005-0000-0000-0000510A0000}"/>
    <cellStyle name="Percent 68 2" xfId="2639" xr:uid="{00000000-0005-0000-0000-0000520A0000}"/>
    <cellStyle name="Percent 68 2 2" xfId="4666" xr:uid="{3797B618-0291-4E65-861D-16947437C533}"/>
    <cellStyle name="Percent 68 2 3" xfId="3680" xr:uid="{DF89B308-5BFB-4530-A5DE-10A466C6EFDD}"/>
    <cellStyle name="Percent 68 3" xfId="2640" xr:uid="{00000000-0005-0000-0000-0000530A0000}"/>
    <cellStyle name="Percent 68 3 2" xfId="4667" xr:uid="{82266D28-54F5-466A-BBBB-58AE85273C06}"/>
    <cellStyle name="Percent 68 3 3" xfId="3681" xr:uid="{BBC1CE74-3B37-4267-8DB6-5A7566254B98}"/>
    <cellStyle name="Percent 68 4" xfId="4665" xr:uid="{48FD1F4F-F557-4C62-8400-0D762179F9B5}"/>
    <cellStyle name="Percent 68 5" xfId="3679" xr:uid="{D4581037-F833-47E3-BB8D-A21086A8E092}"/>
    <cellStyle name="Percent 69" xfId="2641" xr:uid="{00000000-0005-0000-0000-0000540A0000}"/>
    <cellStyle name="Percent 69 2" xfId="2642" xr:uid="{00000000-0005-0000-0000-0000550A0000}"/>
    <cellStyle name="Percent 69 2 2" xfId="4669" xr:uid="{B0ED89D7-0DAA-47B9-A3A2-A092D5AB3FB6}"/>
    <cellStyle name="Percent 69 2 3" xfId="3683" xr:uid="{CB0857BA-AD46-41ED-ADEE-70141758275E}"/>
    <cellStyle name="Percent 69 3" xfId="2643" xr:uid="{00000000-0005-0000-0000-0000560A0000}"/>
    <cellStyle name="Percent 69 3 2" xfId="4670" xr:uid="{52C1A73E-026B-4727-844C-98443AC1BBB2}"/>
    <cellStyle name="Percent 69 3 3" xfId="3684" xr:uid="{F5C64D92-7697-438A-AC55-850BA0CB8A1F}"/>
    <cellStyle name="Percent 69 4" xfId="4668" xr:uid="{93F37AB3-5610-4676-89ED-3935CC099CF7}"/>
    <cellStyle name="Percent 69 5" xfId="3682" xr:uid="{944B8AE7-E60B-4FAD-ACE3-F5CCD527D902}"/>
    <cellStyle name="Percent 7" xfId="2644" xr:uid="{00000000-0005-0000-0000-0000570A0000}"/>
    <cellStyle name="Percent 7 2" xfId="2645" xr:uid="{00000000-0005-0000-0000-0000580A0000}"/>
    <cellStyle name="Percent 7 2 2" xfId="2646" xr:uid="{00000000-0005-0000-0000-0000590A0000}"/>
    <cellStyle name="Percent 7 2 2 2" xfId="4672" xr:uid="{0A404D33-14E6-4C85-BACA-B496BB6AED14}"/>
    <cellStyle name="Percent 7 2 2 3" xfId="3686" xr:uid="{4AD0B877-8591-45B5-8E39-8194A9D8A627}"/>
    <cellStyle name="Percent 7 2 3" xfId="2647" xr:uid="{00000000-0005-0000-0000-00005A0A0000}"/>
    <cellStyle name="Percent 7 2 3 2" xfId="4673" xr:uid="{2AF56727-F5D8-4D63-B966-0752DC1CEDF2}"/>
    <cellStyle name="Percent 7 2 3 3" xfId="3687" xr:uid="{6896928D-A26F-4716-BE39-7513ADB7B8B3}"/>
    <cellStyle name="Percent 7 2 4" xfId="4671" xr:uid="{F6A9EC7C-3746-4768-8B12-B8954FB6FDF7}"/>
    <cellStyle name="Percent 7 2 5" xfId="3685" xr:uid="{0FA1B15D-85E2-4677-9352-CF9D3ED54B62}"/>
    <cellStyle name="Percent 7 3" xfId="2648" xr:uid="{00000000-0005-0000-0000-00005B0A0000}"/>
    <cellStyle name="Percent 70" xfId="2649" xr:uid="{00000000-0005-0000-0000-00005C0A0000}"/>
    <cellStyle name="Percent 70 2" xfId="2650" xr:uid="{00000000-0005-0000-0000-00005D0A0000}"/>
    <cellStyle name="Percent 70 2 2" xfId="4675" xr:uid="{A1855F6A-D085-4C98-BF09-812F7E45A3CC}"/>
    <cellStyle name="Percent 70 2 3" xfId="3689" xr:uid="{02CF24EB-1F88-4FA8-AB24-EEB0D863AB62}"/>
    <cellStyle name="Percent 70 3" xfId="2651" xr:uid="{00000000-0005-0000-0000-00005E0A0000}"/>
    <cellStyle name="Percent 70 3 2" xfId="4676" xr:uid="{10E0EC98-83B0-43B0-B60E-B5672F8D1E3D}"/>
    <cellStyle name="Percent 70 3 3" xfId="3690" xr:uid="{45B89FC6-C4C9-4AC7-87B8-005192754ED0}"/>
    <cellStyle name="Percent 70 4" xfId="4674" xr:uid="{16415ED9-E10D-4A30-BDDE-2D5BFF6CEA9E}"/>
    <cellStyle name="Percent 70 5" xfId="3688" xr:uid="{F4FB1E69-C91D-4924-8F47-30E00CF6B119}"/>
    <cellStyle name="Percent 71" xfId="2652" xr:uid="{00000000-0005-0000-0000-00005F0A0000}"/>
    <cellStyle name="Percent 71 2" xfId="2653" xr:uid="{00000000-0005-0000-0000-0000600A0000}"/>
    <cellStyle name="Percent 71 2 2" xfId="2654" xr:uid="{00000000-0005-0000-0000-0000610A0000}"/>
    <cellStyle name="Percent 71 2 2 2" xfId="4679" xr:uid="{3C190CF3-A434-4CE4-A0D4-64AE3A2A212E}"/>
    <cellStyle name="Percent 71 2 2 3" xfId="3693" xr:uid="{DF41E9A1-8376-4DA3-B265-D2688FEFC99B}"/>
    <cellStyle name="Percent 71 2 3" xfId="2655" xr:uid="{00000000-0005-0000-0000-0000620A0000}"/>
    <cellStyle name="Percent 71 2 3 2" xfId="4680" xr:uid="{7B95B7E0-EC77-46A4-83AA-0A484EA80CD3}"/>
    <cellStyle name="Percent 71 2 3 3" xfId="3694" xr:uid="{9CFE350A-6C10-484D-A89A-5EC408C584FC}"/>
    <cellStyle name="Percent 71 2 4" xfId="4678" xr:uid="{34F738D5-B008-4075-AD97-B6B7E02C174A}"/>
    <cellStyle name="Percent 71 2 5" xfId="3692" xr:uid="{123D9B1D-A0A0-4B56-9408-CE7045C10E5C}"/>
    <cellStyle name="Percent 71 3" xfId="2656" xr:uid="{00000000-0005-0000-0000-0000630A0000}"/>
    <cellStyle name="Percent 71 3 2" xfId="4681" xr:uid="{D1FA9154-0967-4242-91F0-556513860638}"/>
    <cellStyle name="Percent 71 3 3" xfId="3695" xr:uid="{C1F76276-8E38-4088-AAB1-B2561A8B7B59}"/>
    <cellStyle name="Percent 71 4" xfId="2657" xr:uid="{00000000-0005-0000-0000-0000640A0000}"/>
    <cellStyle name="Percent 71 4 2" xfId="4682" xr:uid="{DAE06322-7D44-447A-899F-98C617CC2BE4}"/>
    <cellStyle name="Percent 71 4 3" xfId="3696" xr:uid="{5861A75A-1972-4AC8-934C-207152BDD41A}"/>
    <cellStyle name="Percent 71 5" xfId="4677" xr:uid="{8231B81C-798F-46D1-9F2F-5A9C82697F6E}"/>
    <cellStyle name="Percent 71 6" xfId="3691" xr:uid="{3268AE83-CCE7-476C-A248-E42150072F3D}"/>
    <cellStyle name="Percent 72" xfId="2658" xr:uid="{00000000-0005-0000-0000-0000650A0000}"/>
    <cellStyle name="Percent 72 2" xfId="2659" xr:uid="{00000000-0005-0000-0000-0000660A0000}"/>
    <cellStyle name="Percent 72 2 2" xfId="4684" xr:uid="{135091C1-D23B-4CD1-948B-9493B364309C}"/>
    <cellStyle name="Percent 72 2 3" xfId="3698" xr:uid="{1AD33F25-C5D6-48EF-AB21-0F4C25A31280}"/>
    <cellStyle name="Percent 72 3" xfId="2660" xr:uid="{00000000-0005-0000-0000-0000670A0000}"/>
    <cellStyle name="Percent 72 3 2" xfId="4685" xr:uid="{2BCBE338-23AD-4484-B616-4B6C4EB67D4E}"/>
    <cellStyle name="Percent 72 3 3" xfId="3699" xr:uid="{61AD9AB1-5D1F-48D0-96AA-7CC5B360B809}"/>
    <cellStyle name="Percent 72 4" xfId="4683" xr:uid="{2E92A8C4-F6FD-4E20-AB15-6098857AB7FF}"/>
    <cellStyle name="Percent 72 5" xfId="3697" xr:uid="{343A4BDA-98C0-4BFB-BE63-1F3BAC7E5315}"/>
    <cellStyle name="Percent 73" xfId="2661" xr:uid="{00000000-0005-0000-0000-0000680A0000}"/>
    <cellStyle name="Percent 74" xfId="2662" xr:uid="{00000000-0005-0000-0000-0000690A0000}"/>
    <cellStyle name="Percent 75" xfId="2663" xr:uid="{00000000-0005-0000-0000-00006A0A0000}"/>
    <cellStyle name="Percent 76" xfId="2664" xr:uid="{00000000-0005-0000-0000-00006B0A0000}"/>
    <cellStyle name="Percent 77" xfId="2665" xr:uid="{00000000-0005-0000-0000-00006C0A0000}"/>
    <cellStyle name="Percent 78" xfId="2666" xr:uid="{00000000-0005-0000-0000-00006D0A0000}"/>
    <cellStyle name="Percent 79" xfId="2667" xr:uid="{00000000-0005-0000-0000-00006E0A0000}"/>
    <cellStyle name="Percent 8" xfId="2668" xr:uid="{00000000-0005-0000-0000-00006F0A0000}"/>
    <cellStyle name="Percent 8 2" xfId="2669" xr:uid="{00000000-0005-0000-0000-0000700A0000}"/>
    <cellStyle name="Percent 8 2 2" xfId="4687" xr:uid="{3F0A3CB1-166C-467B-92A3-7E7DBA15240D}"/>
    <cellStyle name="Percent 8 2 3" xfId="3701" xr:uid="{234830ED-7648-4B78-AEA1-4872F74BEDC7}"/>
    <cellStyle name="Percent 8 3" xfId="2670" xr:uid="{00000000-0005-0000-0000-0000710A0000}"/>
    <cellStyle name="Percent 8 3 2" xfId="4688" xr:uid="{041E4CE5-ABB0-4A40-AFAA-09DFF25C3B49}"/>
    <cellStyle name="Percent 8 3 3" xfId="3702" xr:uid="{D30FE54F-799C-4DC8-8635-B34065A057B1}"/>
    <cellStyle name="Percent 8 4" xfId="4686" xr:uid="{31D80A2D-A829-49D2-91F5-BFAD40489BB3}"/>
    <cellStyle name="Percent 8 5" xfId="3700" xr:uid="{24A7D47E-8CC7-4B5A-B62D-CE557A568310}"/>
    <cellStyle name="Percent 9" xfId="2671" xr:uid="{00000000-0005-0000-0000-0000720A0000}"/>
    <cellStyle name="Percent 9 2" xfId="2672" xr:uid="{00000000-0005-0000-0000-0000730A0000}"/>
    <cellStyle name="Percent 9 2 2" xfId="4690" xr:uid="{C75D90A3-D4CB-4B7D-903D-FF43F08FC90F}"/>
    <cellStyle name="Percent 9 2 3" xfId="3704" xr:uid="{8E595187-9F63-4EE7-9DAF-C0FC22D42B43}"/>
    <cellStyle name="Percent 9 3" xfId="2673" xr:uid="{00000000-0005-0000-0000-0000740A0000}"/>
    <cellStyle name="Percent 9 3 2" xfId="4691" xr:uid="{874EDF4D-10F0-4F6D-8B55-7A76420D3EA3}"/>
    <cellStyle name="Percent 9 3 3" xfId="3705" xr:uid="{D45214B2-098A-4573-8626-8B70C3C0ED54}"/>
    <cellStyle name="Percent 9 4" xfId="4689" xr:uid="{981E6847-99CC-4ADB-AACC-9A85550B16DF}"/>
    <cellStyle name="Percent 9 5" xfId="3703" xr:uid="{7FD4A5B5-4E3C-4DF9-8948-BA13BFBF1EDE}"/>
    <cellStyle name="Pilkku_BINV" xfId="2674" xr:uid="{00000000-0005-0000-0000-0000750A0000}"/>
    <cellStyle name="PrePop Currency (0)" xfId="2675" xr:uid="{00000000-0005-0000-0000-0000760A0000}"/>
    <cellStyle name="PrePop Currency (2)" xfId="2676" xr:uid="{00000000-0005-0000-0000-0000770A0000}"/>
    <cellStyle name="PrePop Units (0)" xfId="2677" xr:uid="{00000000-0005-0000-0000-0000780A0000}"/>
    <cellStyle name="PrePop Units (1)" xfId="2678" xr:uid="{00000000-0005-0000-0000-0000790A0000}"/>
    <cellStyle name="PrePop Units (2)" xfId="2679" xr:uid="{00000000-0005-0000-0000-00007A0A0000}"/>
    <cellStyle name="PSChar" xfId="2680" xr:uid="{00000000-0005-0000-0000-00007B0A0000}"/>
    <cellStyle name="PSChar 2" xfId="2681" xr:uid="{00000000-0005-0000-0000-00007C0A0000}"/>
    <cellStyle name="PSDate" xfId="2682" xr:uid="{00000000-0005-0000-0000-00007D0A0000}"/>
    <cellStyle name="PSDec" xfId="2683" xr:uid="{00000000-0005-0000-0000-00007E0A0000}"/>
    <cellStyle name="PSHeading" xfId="2684" xr:uid="{00000000-0005-0000-0000-00007F0A0000}"/>
    <cellStyle name="PSHeading 2" xfId="2685" xr:uid="{00000000-0005-0000-0000-0000800A0000}"/>
    <cellStyle name="PSInt" xfId="2686" xr:uid="{00000000-0005-0000-0000-0000810A0000}"/>
    <cellStyle name="PSSpacer" xfId="2687" xr:uid="{00000000-0005-0000-0000-0000820A0000}"/>
    <cellStyle name="PSSpacer 2" xfId="2688" xr:uid="{00000000-0005-0000-0000-0000830A0000}"/>
    <cellStyle name="Py?r. luku_BINV" xfId="2689" xr:uid="{00000000-0005-0000-0000-0000840A0000}"/>
    <cellStyle name="Py?r. valuutta_BINV" xfId="2690" xr:uid="{00000000-0005-0000-0000-0000850A0000}"/>
    <cellStyle name="Quantity" xfId="2691" xr:uid="{00000000-0005-0000-0000-0000860A0000}"/>
    <cellStyle name="Quantity 10" xfId="2692" xr:uid="{00000000-0005-0000-0000-0000870A0000}"/>
    <cellStyle name="Quantity 11" xfId="2693" xr:uid="{00000000-0005-0000-0000-0000880A0000}"/>
    <cellStyle name="Quantity 2" xfId="2694" xr:uid="{00000000-0005-0000-0000-0000890A0000}"/>
    <cellStyle name="Quantity 3" xfId="2695" xr:uid="{00000000-0005-0000-0000-00008A0A0000}"/>
    <cellStyle name="Quantity 4" xfId="2696" xr:uid="{00000000-0005-0000-0000-00008B0A0000}"/>
    <cellStyle name="Quantity 5" xfId="2697" xr:uid="{00000000-0005-0000-0000-00008C0A0000}"/>
    <cellStyle name="Quantity 6" xfId="2698" xr:uid="{00000000-0005-0000-0000-00008D0A0000}"/>
    <cellStyle name="Quantity 7" xfId="2699" xr:uid="{00000000-0005-0000-0000-00008E0A0000}"/>
    <cellStyle name="Quantity 8" xfId="2700" xr:uid="{00000000-0005-0000-0000-00008F0A0000}"/>
    <cellStyle name="Quantity 9" xfId="2701" xr:uid="{00000000-0005-0000-0000-0000900A0000}"/>
    <cellStyle name="Quantity_REC-PKT" xfId="2702" xr:uid="{00000000-0005-0000-0000-0000910A0000}"/>
    <cellStyle name="RangeNames" xfId="2703" xr:uid="{00000000-0005-0000-0000-0000920A0000}"/>
    <cellStyle name="RangeNames 2" xfId="2704" xr:uid="{00000000-0005-0000-0000-0000930A0000}"/>
    <cellStyle name="Ratio" xfId="2705" xr:uid="{00000000-0005-0000-0000-0000940A0000}"/>
    <cellStyle name="ratio - Style2" xfId="2706" xr:uid="{00000000-0005-0000-0000-0000950A0000}"/>
    <cellStyle name="ratio - Style2 2" xfId="2707" xr:uid="{00000000-0005-0000-0000-0000960A0000}"/>
    <cellStyle name="Reset range style to defaults" xfId="2708" xr:uid="{00000000-0005-0000-0000-0000970A0000}"/>
    <cellStyle name="Reset range style to defaults 2" xfId="2709" xr:uid="{00000000-0005-0000-0000-0000980A0000}"/>
    <cellStyle name="Rittichai" xfId="2710" xr:uid="{00000000-0005-0000-0000-0000990A0000}"/>
    <cellStyle name="Rothschild Normal" xfId="2711" xr:uid="{00000000-0005-0000-0000-00009A0A0000}"/>
    <cellStyle name="Rothschild Normal 2" xfId="2712" xr:uid="{00000000-0005-0000-0000-00009B0A0000}"/>
    <cellStyle name="RowSummary" xfId="2713" xr:uid="{00000000-0005-0000-0000-00009C0A0000}"/>
    <cellStyle name="SAPBEXaggData" xfId="2714" xr:uid="{00000000-0005-0000-0000-00009D0A0000}"/>
    <cellStyle name="SAPBEXaggData 2" xfId="2715" xr:uid="{00000000-0005-0000-0000-00009E0A0000}"/>
    <cellStyle name="SAPBEXaggData 2 2" xfId="2716" xr:uid="{00000000-0005-0000-0000-00009F0A0000}"/>
    <cellStyle name="SAPBEXaggData 2 3" xfId="2717" xr:uid="{00000000-0005-0000-0000-0000A00A0000}"/>
    <cellStyle name="SAPBEXaggData 3" xfId="2718" xr:uid="{00000000-0005-0000-0000-0000A10A0000}"/>
    <cellStyle name="SAPBEXaggData 4" xfId="2719" xr:uid="{00000000-0005-0000-0000-0000A20A0000}"/>
    <cellStyle name="SAPBEXaggDataEmph" xfId="2720" xr:uid="{00000000-0005-0000-0000-0000A30A0000}"/>
    <cellStyle name="SAPBEXaggDataEmph 2" xfId="2721" xr:uid="{00000000-0005-0000-0000-0000A40A0000}"/>
    <cellStyle name="SAPBEXaggItem" xfId="2722" xr:uid="{00000000-0005-0000-0000-0000A50A0000}"/>
    <cellStyle name="SAPBEXaggItem 2" xfId="2723" xr:uid="{00000000-0005-0000-0000-0000A60A0000}"/>
    <cellStyle name="SAPBEXaggItem 2 2" xfId="2724" xr:uid="{00000000-0005-0000-0000-0000A70A0000}"/>
    <cellStyle name="SAPBEXaggItem 2 3" xfId="2725" xr:uid="{00000000-0005-0000-0000-0000A80A0000}"/>
    <cellStyle name="SAPBEXaggItem 3" xfId="2726" xr:uid="{00000000-0005-0000-0000-0000A90A0000}"/>
    <cellStyle name="SAPBEXaggItem 4" xfId="2727" xr:uid="{00000000-0005-0000-0000-0000AA0A0000}"/>
    <cellStyle name="SAPBEXaggItemX" xfId="2728" xr:uid="{00000000-0005-0000-0000-0000AB0A0000}"/>
    <cellStyle name="SAPBEXaggItemX 2" xfId="2729" xr:uid="{00000000-0005-0000-0000-0000AC0A0000}"/>
    <cellStyle name="SAPBEXchaText" xfId="2730" xr:uid="{00000000-0005-0000-0000-0000AD0A0000}"/>
    <cellStyle name="SAPBEXchaText 2" xfId="2731" xr:uid="{00000000-0005-0000-0000-0000AE0A0000}"/>
    <cellStyle name="SAPBEXexcBad7" xfId="2732" xr:uid="{00000000-0005-0000-0000-0000AF0A0000}"/>
    <cellStyle name="SAPBEXexcBad7 2" xfId="2733" xr:uid="{00000000-0005-0000-0000-0000B00A0000}"/>
    <cellStyle name="SAPBEXexcBad8" xfId="2734" xr:uid="{00000000-0005-0000-0000-0000B10A0000}"/>
    <cellStyle name="SAPBEXexcBad8 2" xfId="2735" xr:uid="{00000000-0005-0000-0000-0000B20A0000}"/>
    <cellStyle name="SAPBEXexcBad9" xfId="2736" xr:uid="{00000000-0005-0000-0000-0000B30A0000}"/>
    <cellStyle name="SAPBEXexcBad9 2" xfId="2737" xr:uid="{00000000-0005-0000-0000-0000B40A0000}"/>
    <cellStyle name="SAPBEXexcCritical4" xfId="2738" xr:uid="{00000000-0005-0000-0000-0000B50A0000}"/>
    <cellStyle name="SAPBEXexcCritical4 2" xfId="2739" xr:uid="{00000000-0005-0000-0000-0000B60A0000}"/>
    <cellStyle name="SAPBEXexcCritical5" xfId="2740" xr:uid="{00000000-0005-0000-0000-0000B70A0000}"/>
    <cellStyle name="SAPBEXexcCritical5 2" xfId="2741" xr:uid="{00000000-0005-0000-0000-0000B80A0000}"/>
    <cellStyle name="SAPBEXexcCritical6" xfId="2742" xr:uid="{00000000-0005-0000-0000-0000B90A0000}"/>
    <cellStyle name="SAPBEXexcCritical6 2" xfId="2743" xr:uid="{00000000-0005-0000-0000-0000BA0A0000}"/>
    <cellStyle name="SAPBEXexcGood1" xfId="2744" xr:uid="{00000000-0005-0000-0000-0000BB0A0000}"/>
    <cellStyle name="SAPBEXexcGood1 2" xfId="2745" xr:uid="{00000000-0005-0000-0000-0000BC0A0000}"/>
    <cellStyle name="SAPBEXexcGood2" xfId="2746" xr:uid="{00000000-0005-0000-0000-0000BD0A0000}"/>
    <cellStyle name="SAPBEXexcGood2 2" xfId="2747" xr:uid="{00000000-0005-0000-0000-0000BE0A0000}"/>
    <cellStyle name="SAPBEXexcGood3" xfId="2748" xr:uid="{00000000-0005-0000-0000-0000BF0A0000}"/>
    <cellStyle name="SAPBEXexcGood3 2" xfId="2749" xr:uid="{00000000-0005-0000-0000-0000C00A0000}"/>
    <cellStyle name="SAPBEXfilterDrill" xfId="2750" xr:uid="{00000000-0005-0000-0000-0000C10A0000}"/>
    <cellStyle name="SAPBEXfilterDrill 2" xfId="2751" xr:uid="{00000000-0005-0000-0000-0000C20A0000}"/>
    <cellStyle name="SAPBEXfilterDrill 2 2" xfId="2752" xr:uid="{00000000-0005-0000-0000-0000C30A0000}"/>
    <cellStyle name="SAPBEXfilterDrill 2 3" xfId="2753" xr:uid="{00000000-0005-0000-0000-0000C40A0000}"/>
    <cellStyle name="SAPBEXfilterDrill 3" xfId="2754" xr:uid="{00000000-0005-0000-0000-0000C50A0000}"/>
    <cellStyle name="SAPBEXfilterDrill 4" xfId="2755" xr:uid="{00000000-0005-0000-0000-0000C60A0000}"/>
    <cellStyle name="SAPBEXfilterItem" xfId="2756" xr:uid="{00000000-0005-0000-0000-0000C70A0000}"/>
    <cellStyle name="SAPBEXfilterItem 2" xfId="2757" xr:uid="{00000000-0005-0000-0000-0000C80A0000}"/>
    <cellStyle name="SAPBEXfilterText" xfId="2758" xr:uid="{00000000-0005-0000-0000-0000C90A0000}"/>
    <cellStyle name="SAPBEXfilterText 2" xfId="2759" xr:uid="{00000000-0005-0000-0000-0000CA0A0000}"/>
    <cellStyle name="SAPBEXformats" xfId="2760" xr:uid="{00000000-0005-0000-0000-0000CB0A0000}"/>
    <cellStyle name="SAPBEXformats 2" xfId="2761" xr:uid="{00000000-0005-0000-0000-0000CC0A0000}"/>
    <cellStyle name="SAPBEXheaderItem" xfId="2762" xr:uid="{00000000-0005-0000-0000-0000CD0A0000}"/>
    <cellStyle name="SAPBEXheaderItem 2" xfId="2763" xr:uid="{00000000-0005-0000-0000-0000CE0A0000}"/>
    <cellStyle name="SAPBEXheaderText" xfId="2764" xr:uid="{00000000-0005-0000-0000-0000CF0A0000}"/>
    <cellStyle name="SAPBEXheaderText 2" xfId="2765" xr:uid="{00000000-0005-0000-0000-0000D00A0000}"/>
    <cellStyle name="SAPBEXHLevel0" xfId="2766" xr:uid="{00000000-0005-0000-0000-0000D10A0000}"/>
    <cellStyle name="SAPBEXHLevel0 2" xfId="2767" xr:uid="{00000000-0005-0000-0000-0000D20A0000}"/>
    <cellStyle name="SAPBEXHLevel0X" xfId="2768" xr:uid="{00000000-0005-0000-0000-0000D30A0000}"/>
    <cellStyle name="SAPBEXHLevel0X 2" xfId="2769" xr:uid="{00000000-0005-0000-0000-0000D40A0000}"/>
    <cellStyle name="SAPBEXHLevel1" xfId="2770" xr:uid="{00000000-0005-0000-0000-0000D50A0000}"/>
    <cellStyle name="SAPBEXHLevel1 2" xfId="2771" xr:uid="{00000000-0005-0000-0000-0000D60A0000}"/>
    <cellStyle name="SAPBEXHLevel1X" xfId="2772" xr:uid="{00000000-0005-0000-0000-0000D70A0000}"/>
    <cellStyle name="SAPBEXHLevel1X 2" xfId="2773" xr:uid="{00000000-0005-0000-0000-0000D80A0000}"/>
    <cellStyle name="SAPBEXHLevel2" xfId="2774" xr:uid="{00000000-0005-0000-0000-0000D90A0000}"/>
    <cellStyle name="SAPBEXHLevel2 2" xfId="2775" xr:uid="{00000000-0005-0000-0000-0000DA0A0000}"/>
    <cellStyle name="SAPBEXHLevel2X" xfId="2776" xr:uid="{00000000-0005-0000-0000-0000DB0A0000}"/>
    <cellStyle name="SAPBEXHLevel2X 2" xfId="2777" xr:uid="{00000000-0005-0000-0000-0000DC0A0000}"/>
    <cellStyle name="SAPBEXHLevel3" xfId="2778" xr:uid="{00000000-0005-0000-0000-0000DD0A0000}"/>
    <cellStyle name="SAPBEXHLevel3 2" xfId="2779" xr:uid="{00000000-0005-0000-0000-0000DE0A0000}"/>
    <cellStyle name="SAPBEXHLevel3X" xfId="2780" xr:uid="{00000000-0005-0000-0000-0000DF0A0000}"/>
    <cellStyle name="SAPBEXHLevel3X 2" xfId="2781" xr:uid="{00000000-0005-0000-0000-0000E00A0000}"/>
    <cellStyle name="SAPBEXresData" xfId="2782" xr:uid="{00000000-0005-0000-0000-0000E10A0000}"/>
    <cellStyle name="SAPBEXresData 2" xfId="2783" xr:uid="{00000000-0005-0000-0000-0000E20A0000}"/>
    <cellStyle name="SAPBEXresDataEmph" xfId="2784" xr:uid="{00000000-0005-0000-0000-0000E30A0000}"/>
    <cellStyle name="SAPBEXresDataEmph 2" xfId="2785" xr:uid="{00000000-0005-0000-0000-0000E40A0000}"/>
    <cellStyle name="SAPBEXresItem" xfId="2786" xr:uid="{00000000-0005-0000-0000-0000E50A0000}"/>
    <cellStyle name="SAPBEXresItem 2" xfId="2787" xr:uid="{00000000-0005-0000-0000-0000E60A0000}"/>
    <cellStyle name="SAPBEXresItemX" xfId="2788" xr:uid="{00000000-0005-0000-0000-0000E70A0000}"/>
    <cellStyle name="SAPBEXresItemX 2" xfId="2789" xr:uid="{00000000-0005-0000-0000-0000E80A0000}"/>
    <cellStyle name="SAPBEXstdData" xfId="2790" xr:uid="{00000000-0005-0000-0000-0000E90A0000}"/>
    <cellStyle name="SAPBEXstdData 2" xfId="2791" xr:uid="{00000000-0005-0000-0000-0000EA0A0000}"/>
    <cellStyle name="SAPBEXstdDataEmph" xfId="2792" xr:uid="{00000000-0005-0000-0000-0000EB0A0000}"/>
    <cellStyle name="SAPBEXstdDataEmph 2" xfId="2793" xr:uid="{00000000-0005-0000-0000-0000EC0A0000}"/>
    <cellStyle name="SAPBEXstdItem" xfId="2794" xr:uid="{00000000-0005-0000-0000-0000ED0A0000}"/>
    <cellStyle name="SAPBEXstdItem 2" xfId="2795" xr:uid="{00000000-0005-0000-0000-0000EE0A0000}"/>
    <cellStyle name="SAPBEXstdItemX" xfId="2796" xr:uid="{00000000-0005-0000-0000-0000EF0A0000}"/>
    <cellStyle name="SAPBEXstdItemX 2" xfId="2797" xr:uid="{00000000-0005-0000-0000-0000F00A0000}"/>
    <cellStyle name="SAPBEXtitle" xfId="2798" xr:uid="{00000000-0005-0000-0000-0000F10A0000}"/>
    <cellStyle name="SAPBEXtitle 2" xfId="2799" xr:uid="{00000000-0005-0000-0000-0000F20A0000}"/>
    <cellStyle name="SAPBEXundefined" xfId="2800" xr:uid="{00000000-0005-0000-0000-0000F30A0000}"/>
    <cellStyle name="SAPBEXundefined 2" xfId="2801" xr:uid="{00000000-0005-0000-0000-0000F40A0000}"/>
    <cellStyle name="Sensitivity" xfId="2802" xr:uid="{00000000-0005-0000-0000-0000F50A0000}"/>
    <cellStyle name="Sensitivity 2" xfId="2803" xr:uid="{00000000-0005-0000-0000-0000F60A0000}"/>
    <cellStyle name="SheetHeader1" xfId="2804" xr:uid="{00000000-0005-0000-0000-0000F70A0000}"/>
    <cellStyle name="SheetHeader1 2" xfId="2805" xr:uid="{00000000-0005-0000-0000-0000F80A0000}"/>
    <cellStyle name="SheetHeader2" xfId="2806" xr:uid="{00000000-0005-0000-0000-0000F90A0000}"/>
    <cellStyle name="SheetHeader2 2" xfId="2807" xr:uid="{00000000-0005-0000-0000-0000FA0A0000}"/>
    <cellStyle name="StandardInput" xfId="2808" xr:uid="{00000000-0005-0000-0000-0000FB0A0000}"/>
    <cellStyle name="StandardInput 2" xfId="2809" xr:uid="{00000000-0005-0000-0000-0000FC0A0000}"/>
    <cellStyle name="Style 1" xfId="2810" xr:uid="{00000000-0005-0000-0000-0000FD0A0000}"/>
    <cellStyle name="Style 1 2" xfId="2811" xr:uid="{00000000-0005-0000-0000-0000FE0A0000}"/>
    <cellStyle name="Style 1 2 2" xfId="2812" xr:uid="{00000000-0005-0000-0000-0000FF0A0000}"/>
    <cellStyle name="Style 1 3" xfId="2813" xr:uid="{00000000-0005-0000-0000-0000000B0000}"/>
    <cellStyle name="style1" xfId="2814" xr:uid="{00000000-0005-0000-0000-0000010B0000}"/>
    <cellStyle name="Style2" xfId="2815" xr:uid="{00000000-0005-0000-0000-0000020B0000}"/>
    <cellStyle name="Style2 2" xfId="2816" xr:uid="{00000000-0005-0000-0000-0000030B0000}"/>
    <cellStyle name="Style3" xfId="2817" xr:uid="{00000000-0005-0000-0000-0000040B0000}"/>
    <cellStyle name="Style3 2" xfId="2818" xr:uid="{00000000-0005-0000-0000-0000050B0000}"/>
    <cellStyle name="subhead" xfId="2819" xr:uid="{00000000-0005-0000-0000-0000060B0000}"/>
    <cellStyle name="Subheading" xfId="2820" xr:uid="{00000000-0005-0000-0000-0000070B0000}"/>
    <cellStyle name="SubheadingBold" xfId="2821" xr:uid="{00000000-0005-0000-0000-0000080B0000}"/>
    <cellStyle name="Table" xfId="2822" xr:uid="{00000000-0005-0000-0000-0000090B0000}"/>
    <cellStyle name="Table 2" xfId="2823" xr:uid="{00000000-0005-0000-0000-00000A0B0000}"/>
    <cellStyle name="Table 3" xfId="2824" xr:uid="{00000000-0005-0000-0000-00000B0B0000}"/>
    <cellStyle name="Table 4" xfId="2825" xr:uid="{00000000-0005-0000-0000-00000C0B0000}"/>
    <cellStyle name="Table Heading" xfId="2826" xr:uid="{00000000-0005-0000-0000-00000D0B0000}"/>
    <cellStyle name="Table Heading 2" xfId="2827" xr:uid="{00000000-0005-0000-0000-00000E0B0000}"/>
    <cellStyle name="Table_Heading2" xfId="2828" xr:uid="{00000000-0005-0000-0000-00000F0B0000}"/>
    <cellStyle name="TBC" xfId="2829" xr:uid="{00000000-0005-0000-0000-0000100B0000}"/>
    <cellStyle name="TBC 2" xfId="2830" xr:uid="{00000000-0005-0000-0000-0000110B0000}"/>
    <cellStyle name="Text Indent A" xfId="2831" xr:uid="{00000000-0005-0000-0000-0000120B0000}"/>
    <cellStyle name="Text Indent B" xfId="2832" xr:uid="{00000000-0005-0000-0000-0000130B0000}"/>
    <cellStyle name="Text Indent C" xfId="2833" xr:uid="{00000000-0005-0000-0000-0000140B0000}"/>
    <cellStyle name="thousand" xfId="2834" xr:uid="{00000000-0005-0000-0000-0000150B0000}"/>
    <cellStyle name="Tickmark" xfId="2835" xr:uid="{00000000-0005-0000-0000-0000160B0000}"/>
    <cellStyle name="Tickmark 2" xfId="2836" xr:uid="{00000000-0005-0000-0000-0000170B0000}"/>
    <cellStyle name="Times New Roman" xfId="2837" xr:uid="{00000000-0005-0000-0000-0000180B0000}"/>
    <cellStyle name="Title 2" xfId="2838" xr:uid="{00000000-0005-0000-0000-0000190B0000}"/>
    <cellStyle name="Title 2 2" xfId="2839" xr:uid="{00000000-0005-0000-0000-00001A0B0000}"/>
    <cellStyle name="Title 2 3" xfId="2840" xr:uid="{00000000-0005-0000-0000-00001B0B0000}"/>
    <cellStyle name="Title 3" xfId="2841" xr:uid="{00000000-0005-0000-0000-00001C0B0000}"/>
    <cellStyle name="Total 1" xfId="2842" xr:uid="{00000000-0005-0000-0000-00001D0B0000}"/>
    <cellStyle name="Total 2" xfId="2843" xr:uid="{00000000-0005-0000-0000-00001E0B0000}"/>
    <cellStyle name="Total 2 2" xfId="2844" xr:uid="{00000000-0005-0000-0000-00001F0B0000}"/>
    <cellStyle name="Total 2 3" xfId="2845" xr:uid="{00000000-0005-0000-0000-0000200B0000}"/>
    <cellStyle name="Total 2 4" xfId="2846" xr:uid="{00000000-0005-0000-0000-0000210B0000}"/>
    <cellStyle name="Total 2 5" xfId="2847" xr:uid="{00000000-0005-0000-0000-0000220B0000}"/>
    <cellStyle name="Total 2 6" xfId="2848" xr:uid="{00000000-0005-0000-0000-0000230B0000}"/>
    <cellStyle name="Total 3" xfId="2849" xr:uid="{00000000-0005-0000-0000-0000240B0000}"/>
    <cellStyle name="Total 3 2" xfId="2850" xr:uid="{00000000-0005-0000-0000-0000250B0000}"/>
    <cellStyle name="Total 4" xfId="2851" xr:uid="{00000000-0005-0000-0000-0000260B0000}"/>
    <cellStyle name="Total 4 2" xfId="2852" xr:uid="{00000000-0005-0000-0000-0000270B0000}"/>
    <cellStyle name="Transfer out" xfId="2853" xr:uid="{00000000-0005-0000-0000-0000280B0000}"/>
    <cellStyle name="Transfer out 2" xfId="2854" xr:uid="{00000000-0005-0000-0000-0000290B0000}"/>
    <cellStyle name="Transfer out 2 2" xfId="2855" xr:uid="{00000000-0005-0000-0000-00002A0B0000}"/>
    <cellStyle name="Transfer out 2 3" xfId="2856" xr:uid="{00000000-0005-0000-0000-00002B0B0000}"/>
    <cellStyle name="Transfer out 3" xfId="2857" xr:uid="{00000000-0005-0000-0000-00002C0B0000}"/>
    <cellStyle name="Transfer out 4" xfId="2858" xr:uid="{00000000-0005-0000-0000-00002D0B0000}"/>
    <cellStyle name="Tusental (0)_pldt" xfId="2859" xr:uid="{00000000-0005-0000-0000-00002E0B0000}"/>
    <cellStyle name="Tusental_A-listan (fixad)" xfId="2860" xr:uid="{00000000-0005-0000-0000-00002F0B0000}"/>
    <cellStyle name="Unit" xfId="2861" xr:uid="{00000000-0005-0000-0000-0000300B0000}"/>
    <cellStyle name="Unit 2" xfId="2862" xr:uid="{00000000-0005-0000-0000-0000310B0000}"/>
    <cellStyle name="Unprotected" xfId="2863" xr:uid="{00000000-0005-0000-0000-0000320B0000}"/>
    <cellStyle name="Unprotected 2" xfId="2864" xr:uid="{00000000-0005-0000-0000-0000330B0000}"/>
    <cellStyle name="User_Defined_A" xfId="2865" xr:uid="{00000000-0005-0000-0000-0000340B0000}"/>
    <cellStyle name="Valuta (0)_pldt" xfId="2866" xr:uid="{00000000-0005-0000-0000-0000350B0000}"/>
    <cellStyle name="Valuta_NPV" xfId="2867" xr:uid="{00000000-0005-0000-0000-0000360B0000}"/>
    <cellStyle name="Valuutta_BINV" xfId="2868" xr:uid="{00000000-0005-0000-0000-0000370B0000}"/>
    <cellStyle name="Warning" xfId="2869" xr:uid="{00000000-0005-0000-0000-0000380B0000}"/>
    <cellStyle name="Warning 2" xfId="2870" xr:uid="{00000000-0005-0000-0000-0000390B0000}"/>
    <cellStyle name="Warning Text 2" xfId="2871" xr:uid="{00000000-0005-0000-0000-00003A0B0000}"/>
    <cellStyle name="Warning Text 3" xfId="2872" xr:uid="{00000000-0005-0000-0000-00003B0B0000}"/>
    <cellStyle name="WHead - Style2" xfId="2873" xr:uid="{00000000-0005-0000-0000-00003C0B0000}"/>
    <cellStyle name="WHead - Style2 2" xfId="2874" xr:uid="{00000000-0005-0000-0000-00003D0B0000}"/>
    <cellStyle name="WHead - Style2 3" xfId="2875" xr:uid="{00000000-0005-0000-0000-00003E0B0000}"/>
    <cellStyle name="เครื่องหมายจุลภาค [0]_1" xfId="2876" xr:uid="{00000000-0005-0000-0000-00003F0B0000}"/>
    <cellStyle name="เครื่องหมายจุลภาค 10" xfId="2877" xr:uid="{00000000-0005-0000-0000-0000400B0000}"/>
    <cellStyle name="เครื่องหมายจุลภาค 10 2" xfId="4692" xr:uid="{21193293-53F1-4512-BD11-2AFF1D6D5987}"/>
    <cellStyle name="เครื่องหมายจุลภาค 2" xfId="2878" xr:uid="{00000000-0005-0000-0000-0000410B0000}"/>
    <cellStyle name="เครื่องหมายจุลภาค 2 2" xfId="2879" xr:uid="{00000000-0005-0000-0000-0000420B0000}"/>
    <cellStyle name="เครื่องหมายจุลภาค 2 2 2" xfId="2880" xr:uid="{00000000-0005-0000-0000-0000430B0000}"/>
    <cellStyle name="เครื่องหมายจุลภาค 2 2 2 2" xfId="2881" xr:uid="{00000000-0005-0000-0000-0000440B0000}"/>
    <cellStyle name="เครื่องหมายจุลภาค 2 2 2 2 2" xfId="4696" xr:uid="{27349D3A-09B9-4C26-AEC5-68E36813DB53}"/>
    <cellStyle name="เครื่องหมายจุลภาค 2 2 2 3" xfId="2882" xr:uid="{00000000-0005-0000-0000-0000450B0000}"/>
    <cellStyle name="เครื่องหมายจุลภาค 2 2 2 3 2" xfId="4697" xr:uid="{ECE746C1-141E-41C4-A7AB-B7952234A73A}"/>
    <cellStyle name="เครื่องหมายจุลภาค 2 2 2 4" xfId="2883" xr:uid="{00000000-0005-0000-0000-0000460B0000}"/>
    <cellStyle name="เครื่องหมายจุลภาค 2 2 2 4 2" xfId="4698" xr:uid="{3BFC4161-AB51-4D76-B01A-F50DD93540CB}"/>
    <cellStyle name="เครื่องหมายจุลภาค 2 2 2 5" xfId="4695" xr:uid="{30B5981D-6B97-482C-8617-A7772A9F8136}"/>
    <cellStyle name="เครื่องหมายจุลภาค 2 2 3" xfId="2884" xr:uid="{00000000-0005-0000-0000-0000470B0000}"/>
    <cellStyle name="เครื่องหมายจุลภาค 2 2 3 2" xfId="4699" xr:uid="{707E1668-4654-4599-9720-2AD5E4D58FD8}"/>
    <cellStyle name="เครื่องหมายจุลภาค 2 2 4" xfId="2885" xr:uid="{00000000-0005-0000-0000-0000480B0000}"/>
    <cellStyle name="เครื่องหมายจุลภาค 2 2 4 2" xfId="4700" xr:uid="{8126B0BC-F7D5-4710-A384-D5049FA7BE41}"/>
    <cellStyle name="เครื่องหมายจุลภาค 2 2 5" xfId="2886" xr:uid="{00000000-0005-0000-0000-0000490B0000}"/>
    <cellStyle name="เครื่องหมายจุลภาค 2 2 5 2" xfId="4701" xr:uid="{CFB40444-3C1A-4025-A139-38F9F1DE1779}"/>
    <cellStyle name="เครื่องหมายจุลภาค 2 2 6" xfId="4694" xr:uid="{16D6BF41-230C-4E7B-B34B-2DF8703540FC}"/>
    <cellStyle name="เครื่องหมายจุลภาค 2 3" xfId="2887" xr:uid="{00000000-0005-0000-0000-00004A0B0000}"/>
    <cellStyle name="เครื่องหมายจุลภาค 2 3 2" xfId="4702" xr:uid="{AFFDE766-340C-4158-B776-241BF214A564}"/>
    <cellStyle name="เครื่องหมายจุลภาค 2 4" xfId="2888" xr:uid="{00000000-0005-0000-0000-00004B0B0000}"/>
    <cellStyle name="เครื่องหมายจุลภาค 2 4 2" xfId="4703" xr:uid="{157493DB-F5DE-4C36-ACFC-BF154EDF0E27}"/>
    <cellStyle name="เครื่องหมายจุลภาค 2 5" xfId="2889" xr:uid="{00000000-0005-0000-0000-00004C0B0000}"/>
    <cellStyle name="เครื่องหมายจุลภาค 2 6" xfId="4693" xr:uid="{F334D4B0-F912-41C1-BE67-8C56ABBA8B25}"/>
    <cellStyle name="เครื่องหมายจุลภาค 2_~gl60" xfId="2890" xr:uid="{00000000-0005-0000-0000-00004D0B0000}"/>
    <cellStyle name="เครื่องหมายจุลภาค 3" xfId="2891" xr:uid="{00000000-0005-0000-0000-00004E0B0000}"/>
    <cellStyle name="เครื่องหมายจุลภาค 3 2" xfId="2892" xr:uid="{00000000-0005-0000-0000-00004F0B0000}"/>
    <cellStyle name="เครื่องหมายจุลภาค 3 2 2" xfId="4705" xr:uid="{F39A6BAA-2ADF-4590-9193-86A54A18EFAF}"/>
    <cellStyle name="เครื่องหมายจุลภาค 3 3" xfId="2893" xr:uid="{00000000-0005-0000-0000-0000500B0000}"/>
    <cellStyle name="เครื่องหมายจุลภาค 3 3 2" xfId="4706" xr:uid="{B1CA27F7-E8D9-4C7A-AB1E-6CA1A0EB68EC}"/>
    <cellStyle name="เครื่องหมายจุลภาค 3 4" xfId="2894" xr:uid="{00000000-0005-0000-0000-0000510B0000}"/>
    <cellStyle name="เครื่องหมายจุลภาค 3 4 2" xfId="4707" xr:uid="{EEDC3FCE-F41D-40B2-A043-235E280C7522}"/>
    <cellStyle name="เครื่องหมายจุลภาค 3 5" xfId="4704" xr:uid="{AF3372C9-EF3E-4DF7-AD9D-DF8ED6538BE1}"/>
    <cellStyle name="เครื่องหมายจุลภาค 3_Copy of SFCD@Detail - 12.2010-kung" xfId="2895" xr:uid="{00000000-0005-0000-0000-0000520B0000}"/>
    <cellStyle name="เครื่องหมายจุลภาค 4" xfId="2896" xr:uid="{00000000-0005-0000-0000-0000530B0000}"/>
    <cellStyle name="เครื่องหมายจุลภาค 4 2" xfId="2897" xr:uid="{00000000-0005-0000-0000-0000540B0000}"/>
    <cellStyle name="เครื่องหมายจุลภาค 4 2 2" xfId="4709" xr:uid="{4CBF0DC6-A866-41B7-8A62-023D956C379F}"/>
    <cellStyle name="เครื่องหมายจุลภาค 4 3" xfId="2898" xr:uid="{00000000-0005-0000-0000-0000550B0000}"/>
    <cellStyle name="เครื่องหมายจุลภาค 4 3 2" xfId="4710" xr:uid="{4CAEDFFA-A5F4-4702-BB52-C1BA6BC8F03F}"/>
    <cellStyle name="เครื่องหมายจุลภาค 4 4" xfId="2899" xr:uid="{00000000-0005-0000-0000-0000560B0000}"/>
    <cellStyle name="เครื่องหมายจุลภาค 4 4 2" xfId="4711" xr:uid="{F970FC0A-E577-4837-ACA5-9F56EF3F8EE8}"/>
    <cellStyle name="เครื่องหมายจุลภาค 4 5" xfId="4708" xr:uid="{B9B05A44-570E-4DC7-9F6F-AB16E4CDA586}"/>
    <cellStyle name="เครื่องหมายจุลภาค 5" xfId="2900" xr:uid="{00000000-0005-0000-0000-0000570B0000}"/>
    <cellStyle name="เครื่องหมายจุลภาค 5 2" xfId="2901" xr:uid="{00000000-0005-0000-0000-0000580B0000}"/>
    <cellStyle name="เครื่องหมายจุลภาค 5 2 2" xfId="4713" xr:uid="{49AA1132-6AED-41B8-B88D-A985D327CD2D}"/>
    <cellStyle name="เครื่องหมายจุลภาค 5 3" xfId="2902" xr:uid="{00000000-0005-0000-0000-0000590B0000}"/>
    <cellStyle name="เครื่องหมายจุลภาค 5 3 2" xfId="4714" xr:uid="{BBD5CD70-985E-474C-8AA9-EAB67D531345}"/>
    <cellStyle name="เครื่องหมายจุลภาค 5 4" xfId="2903" xr:uid="{00000000-0005-0000-0000-00005A0B0000}"/>
    <cellStyle name="เครื่องหมายจุลภาค 5 4 2" xfId="4715" xr:uid="{BA654D69-668C-4457-B8DB-1D2FF4978DF5}"/>
    <cellStyle name="เครื่องหมายจุลภาค 5 5" xfId="4712" xr:uid="{FC274D49-0BF5-491B-A69D-05518D9ABD2C}"/>
    <cellStyle name="เครื่องหมายจุลภาค 6" xfId="2904" xr:uid="{00000000-0005-0000-0000-00005B0B0000}"/>
    <cellStyle name="เครื่องหมายจุลภาค 6 2" xfId="2905" xr:uid="{00000000-0005-0000-0000-00005C0B0000}"/>
    <cellStyle name="เครื่องหมายจุลภาค 6 3" xfId="4716" xr:uid="{9DE7D7E8-552C-4403-B27F-9DF29E6DCA8E}"/>
    <cellStyle name="เครื่องหมายจุลภาค 7" xfId="2906" xr:uid="{00000000-0005-0000-0000-00005D0B0000}"/>
    <cellStyle name="เครื่องหมายจุลภาค 7 2" xfId="2907" xr:uid="{00000000-0005-0000-0000-00005E0B0000}"/>
    <cellStyle name="เครื่องหมายจุลภาค 7 3" xfId="2908" xr:uid="{00000000-0005-0000-0000-00005F0B0000}"/>
    <cellStyle name="เครื่องหมายจุลภาค 7 4" xfId="2909" xr:uid="{00000000-0005-0000-0000-0000600B0000}"/>
    <cellStyle name="เครื่องหมายจุลภาค 7 5" xfId="2910" xr:uid="{00000000-0005-0000-0000-0000610B0000}"/>
    <cellStyle name="เครื่องหมายจุลภาค 7 6" xfId="2911" xr:uid="{00000000-0005-0000-0000-0000620B0000}"/>
    <cellStyle name="เครื่องหมายจุลภาค 7 7" xfId="2912" xr:uid="{00000000-0005-0000-0000-0000630B0000}"/>
    <cellStyle name="เครื่องหมายจุลภาค 7 8" xfId="4717" xr:uid="{9E5805D3-CC81-4D2B-A48F-85CD9F4D4FC4}"/>
    <cellStyle name="เครื่องหมายจุลภาค 8" xfId="2913" xr:uid="{00000000-0005-0000-0000-0000640B0000}"/>
    <cellStyle name="เครื่องหมายจุลภาค 8 2" xfId="4718" xr:uid="{79819A63-F8A7-4D40-8DF3-0BEC707E775B}"/>
    <cellStyle name="เครื่องหมายจุลภาค 9" xfId="2914" xr:uid="{00000000-0005-0000-0000-0000650B0000}"/>
    <cellStyle name="เครื่องหมายจุลภาค 9 2" xfId="4719" xr:uid="{E3A7730B-CB65-4D6E-8987-811E3ED27A9A}"/>
    <cellStyle name="เครื่องหมายจุลภาค_01-18-05" xfId="2915" xr:uid="{00000000-0005-0000-0000-0000660B0000}"/>
    <cellStyle name="เครื่องหมายสกุลเงิน [0]_1" xfId="2916" xr:uid="{00000000-0005-0000-0000-0000670B0000}"/>
    <cellStyle name="เครื่องหมายสกุลเงิน_1" xfId="2917" xr:uid="{00000000-0005-0000-0000-0000680B0000}"/>
    <cellStyle name="เชื่อมโยงหลายมิติ" xfId="2918" xr:uid="{00000000-0005-0000-0000-0000690B0000}"/>
    <cellStyle name="เชื่อมโยงหลายมิติ 2" xfId="2919" xr:uid="{00000000-0005-0000-0000-00006A0B0000}"/>
    <cellStyle name="เชื่อมโยงหลายมิติ 3" xfId="2920" xr:uid="{00000000-0005-0000-0000-00006B0B0000}"/>
    <cellStyle name="เชื่อมโยงหลายมิติ 4" xfId="2921" xr:uid="{00000000-0005-0000-0000-00006C0B0000}"/>
    <cellStyle name="เซลล์ตรวจสอบ" xfId="2922" xr:uid="{00000000-0005-0000-0000-00006D0B0000}"/>
    <cellStyle name="เซลล์ตรวจสอบ 2" xfId="2923" xr:uid="{00000000-0005-0000-0000-00006E0B0000}"/>
    <cellStyle name="เซลล์ที่มีการเชื่อมโยง" xfId="2924" xr:uid="{00000000-0005-0000-0000-00006F0B0000}"/>
    <cellStyle name="เซลล์ที่มีการเชื่อมโยง 2" xfId="2925" xr:uid="{00000000-0005-0000-0000-0000700B0000}"/>
    <cellStyle name="เปอร์เซ็นต์_Lead 280203" xfId="2926" xr:uid="{00000000-0005-0000-0000-0000710B0000}"/>
    <cellStyle name="แย่" xfId="2927" xr:uid="{00000000-0005-0000-0000-0000720B0000}"/>
    <cellStyle name="แย่ 2" xfId="2928" xr:uid="{00000000-0005-0000-0000-0000730B0000}"/>
    <cellStyle name="แสดงผล" xfId="2929" xr:uid="{00000000-0005-0000-0000-0000740B0000}"/>
    <cellStyle name="แสดงผล 2" xfId="2930" xr:uid="{00000000-0005-0000-0000-0000750B0000}"/>
    <cellStyle name="แสดงผล 3" xfId="2931" xr:uid="{00000000-0005-0000-0000-0000760B0000}"/>
    <cellStyle name="แสดงผล 4" xfId="2932" xr:uid="{00000000-0005-0000-0000-0000770B0000}"/>
    <cellStyle name="การคำนวณ" xfId="2933" xr:uid="{00000000-0005-0000-0000-0000780B0000}"/>
    <cellStyle name="การคำนวณ 2" xfId="2934" xr:uid="{00000000-0005-0000-0000-0000790B0000}"/>
    <cellStyle name="การคำนวณ 3" xfId="2935" xr:uid="{00000000-0005-0000-0000-00007A0B0000}"/>
    <cellStyle name="การคำนวณ 4" xfId="2936" xr:uid="{00000000-0005-0000-0000-00007B0B0000}"/>
    <cellStyle name="ข้อความเตือน" xfId="2937" xr:uid="{00000000-0005-0000-0000-00007C0B0000}"/>
    <cellStyle name="ข้อความเตือน 2" xfId="2938" xr:uid="{00000000-0005-0000-0000-00007D0B0000}"/>
    <cellStyle name="ข้อความอธิบาย" xfId="2939" xr:uid="{00000000-0005-0000-0000-00007E0B0000}"/>
    <cellStyle name="ข้อความอธิบาย 2" xfId="2940" xr:uid="{00000000-0005-0000-0000-00007F0B0000}"/>
    <cellStyle name="ค@ฏ๋_laroux" xfId="2941" xr:uid="{00000000-0005-0000-0000-0000800B0000}"/>
    <cellStyle name="คdคภฆ์[0]_laroux" xfId="2942" xr:uid="{00000000-0005-0000-0000-0000810B0000}"/>
    <cellStyle name="คdคภฆ์_laroux" xfId="2943" xr:uid="{00000000-0005-0000-0000-0000820B0000}"/>
    <cellStyle name="ชื่อเรื่อง" xfId="2944" xr:uid="{00000000-0005-0000-0000-0000830B0000}"/>
    <cellStyle name="ชื่อเรื่อง 2" xfId="2945" xr:uid="{00000000-0005-0000-0000-0000840B0000}"/>
    <cellStyle name="ณfน๔ [0]_laroux" xfId="2946" xr:uid="{00000000-0005-0000-0000-0000850B0000}"/>
    <cellStyle name="ณfน๔[0]_laroux" xfId="2947" xr:uid="{00000000-0005-0000-0000-0000860B0000}"/>
    <cellStyle name="ณfน๔_laroux" xfId="2948" xr:uid="{00000000-0005-0000-0000-0000870B0000}"/>
    <cellStyle name="ดี" xfId="2949" xr:uid="{00000000-0005-0000-0000-0000880B0000}"/>
    <cellStyle name="ดี 2" xfId="2950" xr:uid="{00000000-0005-0000-0000-0000890B0000}"/>
    <cellStyle name="ตามการเชื่อมโยงหลายมิติ" xfId="2951" xr:uid="{00000000-0005-0000-0000-00008A0B0000}"/>
    <cellStyle name="ตามการเชื่อมโยงหลายมิติ 2" xfId="2952" xr:uid="{00000000-0005-0000-0000-00008B0B0000}"/>
    <cellStyle name="ตามการเชื่อมโยงหลายมิติ 3" xfId="2953" xr:uid="{00000000-0005-0000-0000-00008C0B0000}"/>
    <cellStyle name="ตามการเชื่อมโยงหลายมิติ 4" xfId="2954" xr:uid="{00000000-0005-0000-0000-00008D0B0000}"/>
    <cellStyle name="น้บะภฒ_95" xfId="2955" xr:uid="{00000000-0005-0000-0000-00008E0B0000}"/>
    <cellStyle name="ปกติ 10" xfId="2956" xr:uid="{00000000-0005-0000-0000-00008F0B0000}"/>
    <cellStyle name="ปกติ 2" xfId="2957" xr:uid="{00000000-0005-0000-0000-0000900B0000}"/>
    <cellStyle name="ปกติ 2 2" xfId="2958" xr:uid="{00000000-0005-0000-0000-0000910B0000}"/>
    <cellStyle name="ปกติ 2 2 2" xfId="2959" xr:uid="{00000000-0005-0000-0000-0000920B0000}"/>
    <cellStyle name="ปกติ 2 2 2 2" xfId="2960" xr:uid="{00000000-0005-0000-0000-0000930B0000}"/>
    <cellStyle name="ปกติ 2 2 3" xfId="2961" xr:uid="{00000000-0005-0000-0000-0000940B0000}"/>
    <cellStyle name="ปกติ 2 2_SFCD2012 Q1 AP" xfId="2962" xr:uid="{00000000-0005-0000-0000-0000950B0000}"/>
    <cellStyle name="ปกติ 2 3" xfId="2963" xr:uid="{00000000-0005-0000-0000-0000960B0000}"/>
    <cellStyle name="ปกติ 2 3 2" xfId="2964" xr:uid="{00000000-0005-0000-0000-0000970B0000}"/>
    <cellStyle name="ปกติ 2 3 3" xfId="2965" xr:uid="{00000000-0005-0000-0000-0000980B0000}"/>
    <cellStyle name="ปกติ 2 3 4" xfId="2966" xr:uid="{00000000-0005-0000-0000-0000990B0000}"/>
    <cellStyle name="ปกติ 2 4" xfId="2967" xr:uid="{00000000-0005-0000-0000-00009A0B0000}"/>
    <cellStyle name="ปกติ 2 4 2" xfId="2968" xr:uid="{00000000-0005-0000-0000-00009B0B0000}"/>
    <cellStyle name="ปกติ 2 5" xfId="2969" xr:uid="{00000000-0005-0000-0000-00009C0B0000}"/>
    <cellStyle name="ปกติ 2 6" xfId="2970" xr:uid="{00000000-0005-0000-0000-00009D0B0000}"/>
    <cellStyle name="ปกติ 2 7" xfId="2971" xr:uid="{00000000-0005-0000-0000-00009E0B0000}"/>
    <cellStyle name="ปกติ 2 8" xfId="2972" xr:uid="{00000000-0005-0000-0000-00009F0B0000}"/>
    <cellStyle name="ปกติ 2__Input_Vat-BKP-06-K.Update" xfId="2973" xr:uid="{00000000-0005-0000-0000-0000A00B0000}"/>
    <cellStyle name="ปกติ 3" xfId="2974" xr:uid="{00000000-0005-0000-0000-0000A10B0000}"/>
    <cellStyle name="ปกติ 3 2" xfId="2975" xr:uid="{00000000-0005-0000-0000-0000A20B0000}"/>
    <cellStyle name="ปกติ 3 2 2" xfId="2976" xr:uid="{00000000-0005-0000-0000-0000A30B0000}"/>
    <cellStyle name="ปกติ 3 3" xfId="2977" xr:uid="{00000000-0005-0000-0000-0000A40B0000}"/>
    <cellStyle name="ปกติ 3_Aging SFCD" xfId="2978" xr:uid="{00000000-0005-0000-0000-0000A50B0000}"/>
    <cellStyle name="ปกติ 4" xfId="2979" xr:uid="{00000000-0005-0000-0000-0000A60B0000}"/>
    <cellStyle name="ปกติ 4 2" xfId="2980" xr:uid="{00000000-0005-0000-0000-0000A70B0000}"/>
    <cellStyle name="ปกติ 4 2 2" xfId="2981" xr:uid="{00000000-0005-0000-0000-0000A80B0000}"/>
    <cellStyle name="ปกติ 4 3" xfId="2982" xr:uid="{00000000-0005-0000-0000-0000A90B0000}"/>
    <cellStyle name="ปกติ 5" xfId="2983" xr:uid="{00000000-0005-0000-0000-0000AA0B0000}"/>
    <cellStyle name="ปกติ 5 2" xfId="2984" xr:uid="{00000000-0005-0000-0000-0000AB0B0000}"/>
    <cellStyle name="ปกติ 6" xfId="2985" xr:uid="{00000000-0005-0000-0000-0000AC0B0000}"/>
    <cellStyle name="ปกติ 6 2" xfId="2986" xr:uid="{00000000-0005-0000-0000-0000AD0B0000}"/>
    <cellStyle name="ปกติ 6 3" xfId="2987" xr:uid="{00000000-0005-0000-0000-0000AE0B0000}"/>
    <cellStyle name="ปกติ 6 4" xfId="2988" xr:uid="{00000000-0005-0000-0000-0000AF0B0000}"/>
    <cellStyle name="ปกติ 7" xfId="2989" xr:uid="{00000000-0005-0000-0000-0000B00B0000}"/>
    <cellStyle name="ปกติ 7 2" xfId="2990" xr:uid="{00000000-0005-0000-0000-0000B10B0000}"/>
    <cellStyle name="ปกติ 7 3" xfId="2991" xr:uid="{00000000-0005-0000-0000-0000B20B0000}"/>
    <cellStyle name="ปกติ 7 4" xfId="2992" xr:uid="{00000000-0005-0000-0000-0000B30B0000}"/>
    <cellStyle name="ปกติ 8" xfId="2993" xr:uid="{00000000-0005-0000-0000-0000B40B0000}"/>
    <cellStyle name="ปกติ 8 2" xfId="2994" xr:uid="{00000000-0005-0000-0000-0000B50B0000}"/>
    <cellStyle name="ปกติ 8 3" xfId="2995" xr:uid="{00000000-0005-0000-0000-0000B60B0000}"/>
    <cellStyle name="ปกติ 9" xfId="2996" xr:uid="{00000000-0005-0000-0000-0000B70B0000}"/>
    <cellStyle name="ปกติ 9 2" xfId="2997" xr:uid="{00000000-0005-0000-0000-0000B80B0000}"/>
    <cellStyle name="ปกติ_~gl4F" xfId="2998" xr:uid="{00000000-0005-0000-0000-0000B90B0000}"/>
    <cellStyle name="ป้อนค่า" xfId="2999" xr:uid="{00000000-0005-0000-0000-0000BA0B0000}"/>
    <cellStyle name="ป้อนค่า 2" xfId="3000" xr:uid="{00000000-0005-0000-0000-0000BB0B0000}"/>
    <cellStyle name="ป้อนค่า 3" xfId="3001" xr:uid="{00000000-0005-0000-0000-0000BC0B0000}"/>
    <cellStyle name="ป้อนค่า 4" xfId="3002" xr:uid="{00000000-0005-0000-0000-0000BD0B0000}"/>
    <cellStyle name="ปานกลาง" xfId="3003" xr:uid="{00000000-0005-0000-0000-0000BE0B0000}"/>
    <cellStyle name="ปานกลาง 2" xfId="3004" xr:uid="{00000000-0005-0000-0000-0000BF0B0000}"/>
    <cellStyle name="ผลรวม" xfId="3005" xr:uid="{00000000-0005-0000-0000-0000C00B0000}"/>
    <cellStyle name="ผลรวม 2" xfId="3006" xr:uid="{00000000-0005-0000-0000-0000C10B0000}"/>
    <cellStyle name="ผลรวม 3" xfId="3007" xr:uid="{00000000-0005-0000-0000-0000C20B0000}"/>
    <cellStyle name="ผลรวม 4" xfId="3008" xr:uid="{00000000-0005-0000-0000-0000C30B0000}"/>
    <cellStyle name="ฤธถ [0]_95" xfId="3009" xr:uid="{00000000-0005-0000-0000-0000C40B0000}"/>
    <cellStyle name="ฤธถ_95" xfId="3010" xr:uid="{00000000-0005-0000-0000-0000C50B0000}"/>
    <cellStyle name="ล_x000b_ศญ_ฝลฐๆฟตม๖วฅ" xfId="3011" xr:uid="{00000000-0005-0000-0000-0000C60B0000}"/>
    <cellStyle name="ล๋ศญ [0]_95" xfId="3012" xr:uid="{00000000-0005-0000-0000-0000C70B0000}"/>
    <cellStyle name="ล๋ศญ_95" xfId="3013" xr:uid="{00000000-0005-0000-0000-0000C80B0000}"/>
    <cellStyle name="ลักษณะ 1" xfId="3014" xr:uid="{00000000-0005-0000-0000-0000C90B0000}"/>
    <cellStyle name="ลักษณะ 1 2" xfId="3015" xr:uid="{00000000-0005-0000-0000-0000CA0B0000}"/>
    <cellStyle name="วฅมุ_4ฟ๙ฝวภ๛" xfId="3016" xr:uid="{00000000-0005-0000-0000-0000CB0B0000}"/>
    <cellStyle name="ส่วนที่ถูกเน้น1" xfId="3017" xr:uid="{00000000-0005-0000-0000-0000CC0B0000}"/>
    <cellStyle name="ส่วนที่ถูกเน้น1 2" xfId="3018" xr:uid="{00000000-0005-0000-0000-0000CD0B0000}"/>
    <cellStyle name="ส่วนที่ถูกเน้น2" xfId="3019" xr:uid="{00000000-0005-0000-0000-0000CE0B0000}"/>
    <cellStyle name="ส่วนที่ถูกเน้น2 2" xfId="3020" xr:uid="{00000000-0005-0000-0000-0000CF0B0000}"/>
    <cellStyle name="ส่วนที่ถูกเน้น3" xfId="3021" xr:uid="{00000000-0005-0000-0000-0000D00B0000}"/>
    <cellStyle name="ส่วนที่ถูกเน้น3 2" xfId="3022" xr:uid="{00000000-0005-0000-0000-0000D10B0000}"/>
    <cellStyle name="ส่วนที่ถูกเน้น4" xfId="3023" xr:uid="{00000000-0005-0000-0000-0000D20B0000}"/>
    <cellStyle name="ส่วนที่ถูกเน้น4 2" xfId="3024" xr:uid="{00000000-0005-0000-0000-0000D30B0000}"/>
    <cellStyle name="ส่วนที่ถูกเน้น5" xfId="3025" xr:uid="{00000000-0005-0000-0000-0000D40B0000}"/>
    <cellStyle name="ส่วนที่ถูกเน้น5 2" xfId="3026" xr:uid="{00000000-0005-0000-0000-0000D50B0000}"/>
    <cellStyle name="ส่วนที่ถูกเน้น6" xfId="3027" xr:uid="{00000000-0005-0000-0000-0000D60B0000}"/>
    <cellStyle name="ส่วนที่ถูกเน้น6 2" xfId="3028" xr:uid="{00000000-0005-0000-0000-0000D70B0000}"/>
    <cellStyle name="หมายเหตุ" xfId="3029" xr:uid="{00000000-0005-0000-0000-0000D80B0000}"/>
    <cellStyle name="หมายเหตุ 10" xfId="3030" xr:uid="{00000000-0005-0000-0000-0000D90B0000}"/>
    <cellStyle name="หมายเหตุ 11" xfId="3031" xr:uid="{00000000-0005-0000-0000-0000DA0B0000}"/>
    <cellStyle name="หมายเหตุ 2" xfId="3032" xr:uid="{00000000-0005-0000-0000-0000DB0B0000}"/>
    <cellStyle name="หมายเหตุ 2 2" xfId="3033" xr:uid="{00000000-0005-0000-0000-0000DC0B0000}"/>
    <cellStyle name="หมายเหตุ 2 3" xfId="3034" xr:uid="{00000000-0005-0000-0000-0000DD0B0000}"/>
    <cellStyle name="หมายเหตุ 3" xfId="3035" xr:uid="{00000000-0005-0000-0000-0000DE0B0000}"/>
    <cellStyle name="หมายเหตุ 3 2" xfId="3036" xr:uid="{00000000-0005-0000-0000-0000DF0B0000}"/>
    <cellStyle name="หมายเหตุ 3 3" xfId="3037" xr:uid="{00000000-0005-0000-0000-0000E00B0000}"/>
    <cellStyle name="หมายเหตุ 3 4" xfId="3038" xr:uid="{00000000-0005-0000-0000-0000E10B0000}"/>
    <cellStyle name="หมายเหตุ 4" xfId="3039" xr:uid="{00000000-0005-0000-0000-0000E20B0000}"/>
    <cellStyle name="หมายเหตุ 5" xfId="3040" xr:uid="{00000000-0005-0000-0000-0000E30B0000}"/>
    <cellStyle name="หมายเหตุ 6" xfId="3041" xr:uid="{00000000-0005-0000-0000-0000E40B0000}"/>
    <cellStyle name="หมายเหตุ 7" xfId="3042" xr:uid="{00000000-0005-0000-0000-0000E50B0000}"/>
    <cellStyle name="หมายเหตุ 8" xfId="3043" xr:uid="{00000000-0005-0000-0000-0000E60B0000}"/>
    <cellStyle name="หมายเหตุ 9" xfId="3044" xr:uid="{00000000-0005-0000-0000-0000E70B0000}"/>
    <cellStyle name="หัวเรื่อง 1" xfId="3045" xr:uid="{00000000-0005-0000-0000-0000E80B0000}"/>
    <cellStyle name="หัวเรื่อง 1 2" xfId="3046" xr:uid="{00000000-0005-0000-0000-0000E90B0000}"/>
    <cellStyle name="หัวเรื่อง 2" xfId="3047" xr:uid="{00000000-0005-0000-0000-0000EA0B0000}"/>
    <cellStyle name="หัวเรื่อง 2 2" xfId="3048" xr:uid="{00000000-0005-0000-0000-0000EB0B0000}"/>
    <cellStyle name="หัวเรื่อง 3" xfId="3049" xr:uid="{00000000-0005-0000-0000-0000EC0B0000}"/>
    <cellStyle name="หัวเรื่อง 3 2" xfId="3050" xr:uid="{00000000-0005-0000-0000-0000ED0B0000}"/>
    <cellStyle name="หัวเรื่อง 3 3" xfId="3051" xr:uid="{00000000-0005-0000-0000-0000EE0B0000}"/>
    <cellStyle name="หัวเรื่อง 3 4" xfId="3052" xr:uid="{00000000-0005-0000-0000-0000EF0B0000}"/>
    <cellStyle name="หัวเรื่อง 4" xfId="3053" xr:uid="{00000000-0005-0000-0000-0000F00B0000}"/>
    <cellStyle name="หัวเรื่อง 4 2" xfId="3054" xr:uid="{00000000-0005-0000-0000-0000F10B0000}"/>
    <cellStyle name="통화 [0]_SGV" xfId="3055" xr:uid="{00000000-0005-0000-0000-0000F20B0000}"/>
    <cellStyle name="통화_SGV" xfId="3056" xr:uid="{00000000-0005-0000-0000-0000F30B0000}"/>
    <cellStyle name="표준_SGV" xfId="3057" xr:uid="{00000000-0005-0000-0000-0000F40B0000}"/>
  </cellStyles>
  <dxfs count="0"/>
  <tableStyles count="0" defaultTableStyle="TableStyleMedium2" defaultPivotStyle="PivotStyleLight16"/>
  <colors>
    <mruColors>
      <color rgb="FF66FF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calcChain" Target="calcChain.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P121"/>
  <sheetViews>
    <sheetView tabSelected="1" view="pageBreakPreview" zoomScale="80" zoomScaleNormal="60" zoomScaleSheetLayoutView="80" workbookViewId="0">
      <selection activeCell="D130" sqref="D130"/>
    </sheetView>
  </sheetViews>
  <sheetFormatPr defaultColWidth="9" defaultRowHeight="14.4"/>
  <cols>
    <col min="1" max="1" width="40.77734375" style="108" customWidth="1"/>
    <col min="2" max="2" width="7.21875" style="83" customWidth="1"/>
    <col min="3" max="3" width="1.21875" style="141" customWidth="1"/>
    <col min="4" max="4" width="18.21875" style="3" bestFit="1" customWidth="1"/>
    <col min="5" max="5" width="1.21875" style="142" customWidth="1"/>
    <col min="6" max="6" width="16.77734375" style="3" bestFit="1" customWidth="1"/>
    <col min="7" max="7" width="1.21875" style="142" customWidth="1"/>
    <col min="8" max="8" width="15.77734375" style="3" bestFit="1" customWidth="1"/>
    <col min="9" max="9" width="1.21875" style="141" customWidth="1"/>
    <col min="10" max="10" width="15.77734375" style="3" bestFit="1" customWidth="1"/>
    <col min="11" max="11" width="9" style="87"/>
    <col min="12" max="12" width="14.44140625" style="87" customWidth="1"/>
    <col min="13" max="13" width="24.21875" style="312" bestFit="1" customWidth="1"/>
    <col min="14" max="14" width="9" style="87"/>
    <col min="15" max="15" width="14.77734375" style="87" customWidth="1"/>
    <col min="16" max="16" width="18.77734375" style="310" bestFit="1" customWidth="1"/>
    <col min="17" max="16384" width="9" style="87"/>
  </cols>
  <sheetData>
    <row r="1" spans="1:16" ht="20.25" customHeight="1">
      <c r="A1" s="82" t="s">
        <v>0</v>
      </c>
      <c r="C1" s="84"/>
      <c r="D1" s="85"/>
      <c r="E1" s="86"/>
      <c r="F1" s="85"/>
      <c r="G1" s="86"/>
      <c r="H1" s="85"/>
      <c r="I1" s="84"/>
      <c r="J1" s="85"/>
      <c r="M1" s="317"/>
      <c r="P1" s="318"/>
    </row>
    <row r="2" spans="1:16" ht="20.25" customHeight="1">
      <c r="A2" s="88" t="s">
        <v>1</v>
      </c>
      <c r="C2" s="84"/>
      <c r="D2" s="85"/>
      <c r="E2" s="86"/>
      <c r="F2" s="85"/>
      <c r="G2" s="86"/>
      <c r="H2" s="85"/>
      <c r="I2" s="84"/>
      <c r="J2" s="85"/>
      <c r="M2" s="317"/>
      <c r="P2" s="318"/>
    </row>
    <row r="3" spans="1:16" ht="19.5" customHeight="1">
      <c r="A3" s="1"/>
      <c r="B3" s="2"/>
      <c r="C3" s="2"/>
      <c r="E3" s="4"/>
      <c r="G3" s="4"/>
      <c r="I3" s="2"/>
      <c r="M3" s="317"/>
      <c r="P3" s="318"/>
    </row>
    <row r="4" spans="1:16" ht="19.5" customHeight="1">
      <c r="A4" s="2"/>
      <c r="B4" s="1"/>
      <c r="C4" s="2"/>
      <c r="D4" s="384" t="s">
        <v>364</v>
      </c>
      <c r="E4" s="384"/>
      <c r="F4" s="384"/>
      <c r="G4" s="5"/>
      <c r="H4" s="385" t="s">
        <v>90</v>
      </c>
      <c r="I4" s="385"/>
      <c r="J4" s="385"/>
      <c r="M4" s="317"/>
      <c r="P4" s="318"/>
    </row>
    <row r="5" spans="1:16" ht="19.5" customHeight="1">
      <c r="A5" s="2"/>
      <c r="B5" s="6"/>
      <c r="C5" s="7"/>
      <c r="D5" s="386" t="s">
        <v>91</v>
      </c>
      <c r="E5" s="386"/>
      <c r="F5" s="386"/>
      <c r="G5" s="8"/>
      <c r="H5" s="387" t="s">
        <v>365</v>
      </c>
      <c r="I5" s="387"/>
      <c r="J5" s="387"/>
      <c r="M5" s="317"/>
      <c r="P5" s="318"/>
    </row>
    <row r="6" spans="1:16" ht="19.5" customHeight="1">
      <c r="A6" s="2"/>
      <c r="B6" s="6"/>
      <c r="C6" s="7"/>
      <c r="D6" s="382" t="s">
        <v>2</v>
      </c>
      <c r="E6" s="382"/>
      <c r="F6" s="382"/>
      <c r="G6" s="9"/>
      <c r="H6" s="382" t="s">
        <v>2</v>
      </c>
      <c r="I6" s="382"/>
      <c r="J6" s="382"/>
      <c r="M6" s="317"/>
      <c r="P6" s="318"/>
    </row>
    <row r="7" spans="1:16" ht="19.5" customHeight="1">
      <c r="A7" s="89" t="s">
        <v>3</v>
      </c>
      <c r="B7" s="90" t="s">
        <v>4</v>
      </c>
      <c r="C7" s="10"/>
      <c r="D7" s="91" t="s">
        <v>5</v>
      </c>
      <c r="E7" s="11"/>
      <c r="F7" s="91" t="s">
        <v>6</v>
      </c>
      <c r="G7" s="11"/>
      <c r="H7" s="91" t="s">
        <v>5</v>
      </c>
      <c r="I7" s="11"/>
      <c r="J7" s="91" t="s">
        <v>6</v>
      </c>
      <c r="M7" s="317"/>
      <c r="P7" s="318"/>
    </row>
    <row r="8" spans="1:16" ht="19.5" customHeight="1">
      <c r="A8" s="92"/>
      <c r="C8" s="92"/>
      <c r="D8" s="383" t="s">
        <v>7</v>
      </c>
      <c r="E8" s="383"/>
      <c r="F8" s="383"/>
      <c r="G8" s="383"/>
      <c r="H8" s="383"/>
      <c r="I8" s="383"/>
      <c r="J8" s="383"/>
      <c r="M8" s="317"/>
      <c r="P8" s="318"/>
    </row>
    <row r="9" spans="1:16" ht="19.5" customHeight="1">
      <c r="A9" s="93" t="s">
        <v>8</v>
      </c>
      <c r="B9" s="14"/>
      <c r="C9" s="94"/>
      <c r="D9" s="95"/>
      <c r="E9" s="94"/>
      <c r="F9" s="95"/>
      <c r="G9" s="94"/>
      <c r="H9" s="95"/>
      <c r="I9" s="94"/>
      <c r="J9" s="95"/>
      <c r="M9" s="317"/>
      <c r="P9" s="318"/>
    </row>
    <row r="10" spans="1:16" ht="19.5" customHeight="1">
      <c r="A10" s="2" t="s">
        <v>9</v>
      </c>
      <c r="B10" s="330">
        <v>6</v>
      </c>
      <c r="C10" s="97"/>
      <c r="D10" s="98">
        <v>923999276</v>
      </c>
      <c r="E10" s="97"/>
      <c r="F10" s="98">
        <v>1421580466</v>
      </c>
      <c r="G10" s="97"/>
      <c r="H10" s="99">
        <v>332315433</v>
      </c>
      <c r="I10" s="97"/>
      <c r="J10" s="99">
        <v>919361658</v>
      </c>
      <c r="L10" s="309"/>
      <c r="M10" s="317"/>
      <c r="O10" s="309"/>
      <c r="P10" s="318"/>
    </row>
    <row r="11" spans="1:16" ht="19.5" customHeight="1">
      <c r="A11" s="2" t="s">
        <v>10</v>
      </c>
      <c r="B11" s="330"/>
      <c r="C11" s="97"/>
      <c r="D11" s="98"/>
      <c r="E11" s="97"/>
      <c r="F11" s="98"/>
      <c r="G11" s="100"/>
      <c r="H11" s="101"/>
      <c r="I11" s="101"/>
      <c r="J11" s="101"/>
      <c r="L11" s="309"/>
      <c r="M11" s="317"/>
      <c r="O11" s="309"/>
      <c r="P11" s="318"/>
    </row>
    <row r="12" spans="1:16" ht="19.5" customHeight="1">
      <c r="A12" s="2" t="s">
        <v>11</v>
      </c>
      <c r="B12" s="330" t="s">
        <v>12</v>
      </c>
      <c r="C12" s="97"/>
      <c r="D12" s="98">
        <v>998364080</v>
      </c>
      <c r="E12" s="97"/>
      <c r="F12" s="98">
        <v>868788439</v>
      </c>
      <c r="G12" s="100"/>
      <c r="H12" s="101">
        <v>165854735</v>
      </c>
      <c r="I12" s="101"/>
      <c r="J12" s="101">
        <v>88739486</v>
      </c>
      <c r="L12" s="309"/>
      <c r="M12" s="317"/>
      <c r="O12" s="309"/>
      <c r="P12" s="318"/>
    </row>
    <row r="13" spans="1:16" ht="19.5" customHeight="1">
      <c r="A13" s="2" t="s">
        <v>13</v>
      </c>
      <c r="B13" s="330">
        <v>5</v>
      </c>
      <c r="C13" s="97"/>
      <c r="D13" s="98">
        <v>139326247</v>
      </c>
      <c r="E13" s="97"/>
      <c r="F13" s="98">
        <v>183356070</v>
      </c>
      <c r="G13" s="100"/>
      <c r="H13" s="101">
        <v>26086150</v>
      </c>
      <c r="I13" s="101"/>
      <c r="J13" s="101">
        <v>38644904</v>
      </c>
      <c r="L13" s="309"/>
      <c r="M13" s="317"/>
      <c r="O13" s="309"/>
      <c r="P13" s="318"/>
    </row>
    <row r="14" spans="1:16" ht="19.5" customHeight="1">
      <c r="A14" s="2" t="s">
        <v>14</v>
      </c>
      <c r="B14" s="330"/>
      <c r="C14" s="100"/>
      <c r="D14" s="101"/>
      <c r="E14" s="100"/>
      <c r="F14" s="101"/>
      <c r="G14" s="97"/>
      <c r="H14" s="101"/>
      <c r="I14" s="101"/>
      <c r="J14" s="101"/>
      <c r="L14" s="309"/>
      <c r="M14" s="317"/>
      <c r="O14" s="309"/>
      <c r="P14" s="318"/>
    </row>
    <row r="15" spans="1:16" ht="19.5" customHeight="1">
      <c r="A15" s="2" t="s">
        <v>15</v>
      </c>
      <c r="B15" s="330">
        <v>5</v>
      </c>
      <c r="C15" s="100"/>
      <c r="D15" s="101">
        <v>207084035</v>
      </c>
      <c r="E15" s="100"/>
      <c r="F15" s="101">
        <v>5000000</v>
      </c>
      <c r="G15" s="97"/>
      <c r="H15" s="101">
        <v>628439540</v>
      </c>
      <c r="I15" s="101"/>
      <c r="J15" s="101">
        <v>458920000</v>
      </c>
      <c r="L15" s="309"/>
      <c r="M15" s="317"/>
      <c r="O15" s="309"/>
      <c r="P15" s="318"/>
    </row>
    <row r="16" spans="1:16" ht="19.5" customHeight="1">
      <c r="A16" s="2" t="s">
        <v>357</v>
      </c>
      <c r="B16" s="330"/>
      <c r="C16" s="100"/>
      <c r="D16" s="101">
        <v>540138</v>
      </c>
      <c r="E16" s="100"/>
      <c r="F16" s="101">
        <v>0</v>
      </c>
      <c r="G16" s="97"/>
      <c r="H16" s="101">
        <v>0</v>
      </c>
      <c r="I16" s="101"/>
      <c r="J16" s="101">
        <v>0</v>
      </c>
      <c r="L16" s="309"/>
      <c r="M16" s="317"/>
      <c r="O16" s="309"/>
      <c r="P16" s="318"/>
    </row>
    <row r="17" spans="1:16" ht="19.5" customHeight="1">
      <c r="A17" s="2" t="s">
        <v>16</v>
      </c>
      <c r="B17" s="330"/>
      <c r="C17" s="97"/>
      <c r="D17" s="101"/>
      <c r="E17" s="99"/>
      <c r="F17" s="101"/>
      <c r="G17" s="97"/>
      <c r="H17" s="99"/>
      <c r="I17" s="98"/>
      <c r="J17" s="99"/>
      <c r="L17" s="309"/>
      <c r="M17" s="317"/>
      <c r="O17" s="309"/>
      <c r="P17" s="318"/>
    </row>
    <row r="18" spans="1:16" ht="19.5" customHeight="1">
      <c r="A18" s="2" t="s">
        <v>17</v>
      </c>
      <c r="B18" s="330">
        <v>5</v>
      </c>
      <c r="C18" s="97"/>
      <c r="D18" s="101">
        <v>42709861</v>
      </c>
      <c r="E18" s="99"/>
      <c r="F18" s="101">
        <v>79274099</v>
      </c>
      <c r="G18" s="97"/>
      <c r="H18" s="99">
        <v>24328473</v>
      </c>
      <c r="I18" s="98"/>
      <c r="J18" s="99">
        <v>55436286</v>
      </c>
      <c r="L18" s="309"/>
      <c r="M18" s="317"/>
      <c r="O18" s="309"/>
      <c r="P18" s="318"/>
    </row>
    <row r="19" spans="1:16" ht="19.5" customHeight="1">
      <c r="A19" s="2" t="s">
        <v>19</v>
      </c>
      <c r="B19" s="330">
        <v>8</v>
      </c>
      <c r="C19" s="97"/>
      <c r="D19" s="98">
        <v>164534740</v>
      </c>
      <c r="E19" s="97"/>
      <c r="F19" s="98">
        <v>125619844</v>
      </c>
      <c r="G19" s="100"/>
      <c r="H19" s="101">
        <v>0</v>
      </c>
      <c r="I19" s="101"/>
      <c r="J19" s="101">
        <v>0</v>
      </c>
      <c r="L19" s="309"/>
      <c r="M19" s="317"/>
      <c r="O19" s="309"/>
      <c r="P19" s="318"/>
    </row>
    <row r="20" spans="1:16" ht="19.5" customHeight="1">
      <c r="A20" s="2" t="s">
        <v>20</v>
      </c>
      <c r="B20" s="330">
        <v>26</v>
      </c>
      <c r="C20" s="97"/>
      <c r="D20" s="98">
        <v>173779</v>
      </c>
      <c r="E20" s="97"/>
      <c r="F20" s="98">
        <v>173152</v>
      </c>
      <c r="G20" s="97"/>
      <c r="H20" s="99">
        <v>173779</v>
      </c>
      <c r="I20" s="97"/>
      <c r="J20" s="99">
        <v>173152</v>
      </c>
      <c r="L20" s="309"/>
      <c r="M20" s="317"/>
      <c r="O20" s="309"/>
      <c r="P20" s="318"/>
    </row>
    <row r="21" spans="1:16" ht="19.5" customHeight="1">
      <c r="A21" s="2" t="s">
        <v>21</v>
      </c>
      <c r="B21" s="331"/>
      <c r="C21" s="102"/>
      <c r="D21" s="98">
        <v>56198588</v>
      </c>
      <c r="E21" s="103"/>
      <c r="F21" s="98">
        <v>32330757</v>
      </c>
      <c r="G21" s="103"/>
      <c r="H21" s="99">
        <v>25003709</v>
      </c>
      <c r="I21" s="104"/>
      <c r="J21" s="98">
        <v>2174094</v>
      </c>
      <c r="L21" s="309"/>
      <c r="M21" s="317"/>
      <c r="O21" s="309"/>
      <c r="P21" s="318"/>
    </row>
    <row r="22" spans="1:16" ht="19.5" customHeight="1">
      <c r="A22" s="17" t="s">
        <v>22</v>
      </c>
      <c r="B22" s="332"/>
      <c r="C22" s="105">
        <v>0</v>
      </c>
      <c r="D22" s="106">
        <v>2532930744</v>
      </c>
      <c r="E22" s="107"/>
      <c r="F22" s="106">
        <v>2716122827</v>
      </c>
      <c r="G22" s="107"/>
      <c r="H22" s="106">
        <v>1202201819</v>
      </c>
      <c r="I22" s="107"/>
      <c r="J22" s="106">
        <v>1563449580</v>
      </c>
      <c r="M22" s="317"/>
      <c r="P22" s="318"/>
    </row>
    <row r="23" spans="1:16" ht="19.5" customHeight="1">
      <c r="B23" s="332"/>
      <c r="C23" s="109"/>
      <c r="D23" s="110"/>
      <c r="E23" s="110"/>
      <c r="F23" s="110"/>
      <c r="G23" s="110"/>
      <c r="H23" s="110"/>
      <c r="I23" s="109"/>
      <c r="J23" s="110"/>
      <c r="M23" s="317"/>
      <c r="P23" s="318"/>
    </row>
    <row r="24" spans="1:16" ht="19.5" customHeight="1">
      <c r="A24" s="93" t="s">
        <v>23</v>
      </c>
      <c r="B24" s="333"/>
      <c r="C24" s="110"/>
      <c r="D24" s="110"/>
      <c r="E24" s="110"/>
      <c r="F24" s="110"/>
      <c r="G24" s="110"/>
      <c r="H24" s="110"/>
      <c r="I24" s="110"/>
      <c r="J24" s="110"/>
      <c r="M24" s="317"/>
      <c r="P24" s="318"/>
    </row>
    <row r="25" spans="1:16" ht="19.5" customHeight="1">
      <c r="A25" s="12" t="s">
        <v>24</v>
      </c>
      <c r="B25" s="333">
        <v>28</v>
      </c>
      <c r="C25" s="111"/>
      <c r="D25" s="110">
        <v>28981816</v>
      </c>
      <c r="E25" s="110"/>
      <c r="F25" s="110">
        <v>27251898</v>
      </c>
      <c r="G25" s="110"/>
      <c r="H25" s="110">
        <v>8166890</v>
      </c>
      <c r="I25" s="101"/>
      <c r="J25" s="110">
        <v>8159156</v>
      </c>
      <c r="M25" s="317"/>
      <c r="P25" s="318"/>
    </row>
    <row r="26" spans="1:16" ht="19.5" customHeight="1">
      <c r="A26" s="112" t="s">
        <v>25</v>
      </c>
      <c r="B26" s="333">
        <v>26</v>
      </c>
      <c r="C26" s="111"/>
      <c r="D26" s="110">
        <v>372409983</v>
      </c>
      <c r="E26" s="101"/>
      <c r="F26" s="110">
        <v>399359236</v>
      </c>
      <c r="G26" s="110"/>
      <c r="H26" s="110">
        <v>278163499</v>
      </c>
      <c r="I26" s="110"/>
      <c r="J26" s="110">
        <v>304827994</v>
      </c>
      <c r="M26" s="317"/>
      <c r="P26" s="318"/>
    </row>
    <row r="27" spans="1:16" ht="19.5" customHeight="1">
      <c r="A27" s="112" t="s">
        <v>26</v>
      </c>
      <c r="B27" s="333">
        <v>9</v>
      </c>
      <c r="C27" s="111"/>
      <c r="D27" s="110">
        <v>2525310905</v>
      </c>
      <c r="E27" s="101"/>
      <c r="F27" s="110">
        <v>2337536906</v>
      </c>
      <c r="G27" s="110"/>
      <c r="H27" s="110">
        <v>450102857</v>
      </c>
      <c r="I27" s="110"/>
      <c r="J27" s="110">
        <v>450102857</v>
      </c>
      <c r="M27" s="317"/>
      <c r="P27" s="318"/>
    </row>
    <row r="28" spans="1:16" ht="19.5" customHeight="1">
      <c r="A28" s="112" t="s">
        <v>27</v>
      </c>
      <c r="B28" s="333">
        <v>9</v>
      </c>
      <c r="C28" s="111"/>
      <c r="D28" s="110">
        <v>305081784</v>
      </c>
      <c r="E28" s="110"/>
      <c r="F28" s="110">
        <v>152416679</v>
      </c>
      <c r="G28" s="110"/>
      <c r="H28" s="101">
        <v>0</v>
      </c>
      <c r="I28" s="110"/>
      <c r="J28" s="101">
        <v>0</v>
      </c>
      <c r="M28" s="317"/>
      <c r="P28" s="318"/>
    </row>
    <row r="29" spans="1:16" ht="19.5" customHeight="1">
      <c r="A29" s="112" t="s">
        <v>28</v>
      </c>
      <c r="B29" s="333">
        <v>10</v>
      </c>
      <c r="C29" s="111"/>
      <c r="D29" s="101">
        <v>0</v>
      </c>
      <c r="E29" s="110"/>
      <c r="F29" s="101">
        <v>0</v>
      </c>
      <c r="G29" s="110"/>
      <c r="H29" s="110">
        <v>3744130053</v>
      </c>
      <c r="I29" s="110"/>
      <c r="J29" s="110">
        <v>3563799297</v>
      </c>
      <c r="M29" s="317"/>
      <c r="P29" s="318"/>
    </row>
    <row r="30" spans="1:16" ht="19.5" customHeight="1">
      <c r="A30" s="112" t="s">
        <v>366</v>
      </c>
      <c r="B30" s="333"/>
      <c r="C30" s="111"/>
      <c r="D30" s="101"/>
      <c r="E30" s="110"/>
      <c r="F30" s="101"/>
      <c r="G30" s="110"/>
      <c r="H30" s="110"/>
      <c r="I30" s="110"/>
      <c r="J30" s="110"/>
      <c r="M30" s="317"/>
      <c r="P30" s="318"/>
    </row>
    <row r="31" spans="1:16" ht="19.5" customHeight="1">
      <c r="A31" s="112" t="s">
        <v>17</v>
      </c>
      <c r="B31" s="333">
        <v>5</v>
      </c>
      <c r="C31" s="103"/>
      <c r="D31" s="101">
        <v>0</v>
      </c>
      <c r="E31" s="110"/>
      <c r="F31" s="113">
        <v>21762134</v>
      </c>
      <c r="G31" s="110"/>
      <c r="H31" s="110">
        <v>1450988933</v>
      </c>
      <c r="I31" s="101"/>
      <c r="J31" s="110">
        <v>924513201</v>
      </c>
      <c r="M31" s="317"/>
      <c r="P31" s="318"/>
    </row>
    <row r="32" spans="1:16" ht="19.5" customHeight="1">
      <c r="A32" s="112" t="s">
        <v>18</v>
      </c>
      <c r="B32" s="333"/>
      <c r="C32" s="103"/>
      <c r="D32" s="113">
        <v>1421396</v>
      </c>
      <c r="E32" s="110"/>
      <c r="F32" s="113">
        <v>2400000</v>
      </c>
      <c r="G32" s="110"/>
      <c r="H32" s="101">
        <v>0</v>
      </c>
      <c r="I32" s="101"/>
      <c r="J32" s="101">
        <v>0</v>
      </c>
      <c r="M32" s="317"/>
      <c r="P32" s="318"/>
    </row>
    <row r="33" spans="1:16" ht="19.5" customHeight="1">
      <c r="A33" s="334" t="s">
        <v>29</v>
      </c>
      <c r="B33" s="333">
        <v>11</v>
      </c>
      <c r="C33" s="103"/>
      <c r="D33" s="113">
        <v>279501422</v>
      </c>
      <c r="E33" s="110"/>
      <c r="F33" s="113">
        <v>270369384</v>
      </c>
      <c r="G33" s="110"/>
      <c r="H33" s="110">
        <v>279501422</v>
      </c>
      <c r="I33" s="110"/>
      <c r="J33" s="110">
        <v>270369384</v>
      </c>
      <c r="M33" s="317"/>
      <c r="P33" s="318"/>
    </row>
    <row r="34" spans="1:16" ht="19.5" customHeight="1">
      <c r="A34" s="112" t="s">
        <v>30</v>
      </c>
      <c r="B34" s="333">
        <v>12</v>
      </c>
      <c r="C34" s="103"/>
      <c r="D34" s="113">
        <v>650337471</v>
      </c>
      <c r="E34" s="110"/>
      <c r="F34" s="113">
        <v>547642683</v>
      </c>
      <c r="G34" s="110"/>
      <c r="H34" s="101">
        <v>0</v>
      </c>
      <c r="I34" s="101"/>
      <c r="J34" s="101">
        <v>0</v>
      </c>
      <c r="M34" s="317"/>
      <c r="P34" s="318"/>
    </row>
    <row r="35" spans="1:16" ht="19.5" customHeight="1">
      <c r="A35" s="112" t="s">
        <v>31</v>
      </c>
      <c r="B35" s="333">
        <v>13</v>
      </c>
      <c r="C35" s="103"/>
      <c r="D35" s="113">
        <v>4277965880</v>
      </c>
      <c r="E35" s="110"/>
      <c r="F35" s="113">
        <v>3842686449</v>
      </c>
      <c r="G35" s="110"/>
      <c r="H35" s="110">
        <v>91645627</v>
      </c>
      <c r="I35" s="101"/>
      <c r="J35" s="110">
        <v>101696281</v>
      </c>
      <c r="M35" s="317"/>
      <c r="P35" s="318"/>
    </row>
    <row r="36" spans="1:16" ht="19.5" customHeight="1">
      <c r="A36" s="112" t="s">
        <v>32</v>
      </c>
      <c r="B36" s="333">
        <v>14</v>
      </c>
      <c r="C36" s="103"/>
      <c r="D36" s="113">
        <v>1400916781</v>
      </c>
      <c r="E36" s="110"/>
      <c r="F36" s="113">
        <v>1627121404</v>
      </c>
      <c r="G36" s="110"/>
      <c r="H36" s="110">
        <v>76233422</v>
      </c>
      <c r="I36" s="101"/>
      <c r="J36" s="110">
        <v>65401030</v>
      </c>
      <c r="M36" s="317"/>
      <c r="P36" s="318"/>
    </row>
    <row r="37" spans="1:16" ht="19.5" customHeight="1">
      <c r="A37" s="112" t="s">
        <v>33</v>
      </c>
      <c r="B37" s="333">
        <v>15</v>
      </c>
      <c r="C37" s="103"/>
      <c r="D37" s="113">
        <v>233314906</v>
      </c>
      <c r="E37" s="110"/>
      <c r="F37" s="113">
        <v>220250014</v>
      </c>
      <c r="G37" s="110"/>
      <c r="H37" s="101">
        <v>0</v>
      </c>
      <c r="I37" s="101"/>
      <c r="J37" s="101">
        <v>0</v>
      </c>
      <c r="M37" s="317"/>
      <c r="P37" s="318"/>
    </row>
    <row r="38" spans="1:16" ht="19.5" customHeight="1">
      <c r="A38" s="12" t="s">
        <v>34</v>
      </c>
      <c r="B38" s="338">
        <v>16</v>
      </c>
      <c r="C38" s="102"/>
      <c r="D38" s="113">
        <v>160689940</v>
      </c>
      <c r="E38" s="110"/>
      <c r="F38" s="113">
        <v>218860782</v>
      </c>
      <c r="G38" s="110"/>
      <c r="H38" s="110">
        <v>19071773</v>
      </c>
      <c r="I38" s="109"/>
      <c r="J38" s="110">
        <v>22705641</v>
      </c>
      <c r="M38" s="317"/>
      <c r="P38" s="318"/>
    </row>
    <row r="39" spans="1:16" ht="19.5" customHeight="1">
      <c r="A39" s="112" t="s">
        <v>35</v>
      </c>
      <c r="B39" s="338"/>
      <c r="C39" s="102"/>
      <c r="D39" s="113">
        <v>89429476</v>
      </c>
      <c r="E39" s="110"/>
      <c r="F39" s="113">
        <v>73120307</v>
      </c>
      <c r="G39" s="110"/>
      <c r="H39" s="101">
        <v>1376428</v>
      </c>
      <c r="I39" s="109"/>
      <c r="J39" s="101">
        <v>0</v>
      </c>
      <c r="M39" s="317"/>
      <c r="P39" s="318"/>
    </row>
    <row r="40" spans="1:16" ht="19.5" customHeight="1">
      <c r="A40" s="112" t="s">
        <v>36</v>
      </c>
      <c r="B40" s="338">
        <v>5</v>
      </c>
      <c r="C40" s="102"/>
      <c r="D40" s="114">
        <v>183056142</v>
      </c>
      <c r="E40" s="110"/>
      <c r="F40" s="114">
        <v>147978471</v>
      </c>
      <c r="G40" s="110"/>
      <c r="H40" s="114">
        <v>85669367</v>
      </c>
      <c r="I40" s="109"/>
      <c r="J40" s="114">
        <v>65525593</v>
      </c>
      <c r="M40" s="317"/>
      <c r="P40" s="318"/>
    </row>
    <row r="41" spans="1:16" ht="19.5" customHeight="1">
      <c r="A41" s="13" t="s">
        <v>37</v>
      </c>
      <c r="B41" s="14"/>
      <c r="C41" s="14"/>
      <c r="D41" s="106">
        <v>10508417902</v>
      </c>
      <c r="E41" s="15"/>
      <c r="F41" s="106">
        <v>9888756347</v>
      </c>
      <c r="G41" s="15"/>
      <c r="H41" s="106">
        <v>6485050271</v>
      </c>
      <c r="I41" s="16"/>
      <c r="J41" s="106">
        <v>5777100434</v>
      </c>
      <c r="M41" s="317"/>
      <c r="P41" s="318"/>
    </row>
    <row r="42" spans="1:16" ht="19.5" customHeight="1">
      <c r="A42" s="13"/>
      <c r="B42" s="14"/>
      <c r="C42" s="14"/>
      <c r="D42" s="115"/>
      <c r="E42" s="15"/>
      <c r="F42" s="115"/>
      <c r="G42" s="15"/>
      <c r="H42" s="115"/>
      <c r="I42" s="16"/>
      <c r="J42" s="115"/>
      <c r="M42" s="317"/>
      <c r="P42" s="318"/>
    </row>
    <row r="43" spans="1:16" ht="19.5" customHeight="1" thickBot="1">
      <c r="A43" s="17" t="s">
        <v>38</v>
      </c>
      <c r="B43" s="14"/>
      <c r="C43" s="14"/>
      <c r="D43" s="116">
        <v>13041348646</v>
      </c>
      <c r="E43" s="15"/>
      <c r="F43" s="116">
        <v>12604879174</v>
      </c>
      <c r="G43" s="15"/>
      <c r="H43" s="116">
        <v>7687252090</v>
      </c>
      <c r="I43" s="16"/>
      <c r="J43" s="116">
        <v>7340550014</v>
      </c>
      <c r="M43" s="317"/>
      <c r="P43" s="318"/>
    </row>
    <row r="44" spans="1:16" ht="19.5" customHeight="1" thickTop="1">
      <c r="A44" s="17"/>
      <c r="B44" s="14"/>
      <c r="C44" s="14"/>
      <c r="D44" s="117"/>
      <c r="E44" s="18"/>
      <c r="F44" s="117"/>
      <c r="G44" s="18"/>
      <c r="H44" s="117"/>
      <c r="I44" s="19"/>
      <c r="J44" s="117"/>
      <c r="M44" s="317"/>
      <c r="P44" s="318"/>
    </row>
    <row r="45" spans="1:16" ht="19.5" customHeight="1">
      <c r="A45" s="82" t="s">
        <v>0</v>
      </c>
      <c r="C45" s="84"/>
      <c r="D45" s="85"/>
      <c r="E45" s="86"/>
      <c r="F45" s="85"/>
      <c r="G45" s="86"/>
      <c r="H45" s="85"/>
      <c r="I45" s="84"/>
      <c r="J45" s="85"/>
      <c r="M45" s="317"/>
      <c r="P45" s="318"/>
    </row>
    <row r="46" spans="1:16" ht="19.5" customHeight="1">
      <c r="A46" s="88" t="s">
        <v>1</v>
      </c>
      <c r="C46" s="84"/>
      <c r="D46" s="85"/>
      <c r="E46" s="86"/>
      <c r="F46" s="85"/>
      <c r="G46" s="86"/>
      <c r="H46" s="85"/>
      <c r="I46" s="84"/>
      <c r="J46" s="85"/>
      <c r="M46" s="317"/>
      <c r="P46" s="318"/>
    </row>
    <row r="47" spans="1:16" ht="19.5" customHeight="1">
      <c r="A47" s="92"/>
      <c r="C47" s="84"/>
      <c r="D47" s="85"/>
      <c r="E47" s="86"/>
      <c r="F47" s="85"/>
      <c r="G47" s="86"/>
      <c r="H47" s="85"/>
      <c r="I47" s="84"/>
      <c r="J47" s="85"/>
      <c r="M47" s="317"/>
      <c r="P47" s="318"/>
    </row>
    <row r="48" spans="1:16" s="54" customFormat="1" ht="19.5" customHeight="1">
      <c r="A48" s="118"/>
      <c r="B48" s="83"/>
      <c r="C48" s="20"/>
      <c r="D48" s="384" t="s">
        <v>89</v>
      </c>
      <c r="E48" s="384"/>
      <c r="F48" s="384"/>
      <c r="G48" s="5"/>
      <c r="H48" s="385" t="s">
        <v>90</v>
      </c>
      <c r="I48" s="385"/>
      <c r="J48" s="385"/>
      <c r="M48" s="319"/>
      <c r="P48" s="320"/>
    </row>
    <row r="49" spans="1:16" s="54" customFormat="1" ht="19.5" customHeight="1">
      <c r="A49" s="118"/>
      <c r="B49" s="83"/>
      <c r="C49" s="20"/>
      <c r="D49" s="386" t="s">
        <v>365</v>
      </c>
      <c r="E49" s="386"/>
      <c r="F49" s="386"/>
      <c r="G49" s="8"/>
      <c r="H49" s="387" t="s">
        <v>365</v>
      </c>
      <c r="I49" s="387"/>
      <c r="J49" s="387"/>
      <c r="M49" s="319"/>
      <c r="P49" s="320"/>
    </row>
    <row r="50" spans="1:16" ht="19.5" customHeight="1">
      <c r="A50" s="2"/>
      <c r="B50" s="6"/>
      <c r="C50" s="7"/>
      <c r="D50" s="382" t="s">
        <v>2</v>
      </c>
      <c r="E50" s="382"/>
      <c r="F50" s="382"/>
      <c r="G50" s="9"/>
      <c r="H50" s="382" t="s">
        <v>2</v>
      </c>
      <c r="I50" s="382"/>
      <c r="J50" s="382"/>
      <c r="M50" s="317"/>
      <c r="P50" s="318"/>
    </row>
    <row r="51" spans="1:16" ht="19.5" customHeight="1">
      <c r="A51" s="89" t="s">
        <v>39</v>
      </c>
      <c r="B51" s="90" t="s">
        <v>4</v>
      </c>
      <c r="C51" s="21"/>
      <c r="D51" s="91" t="s">
        <v>5</v>
      </c>
      <c r="E51" s="11"/>
      <c r="F51" s="91" t="s">
        <v>6</v>
      </c>
      <c r="G51" s="11"/>
      <c r="H51" s="91" t="s">
        <v>5</v>
      </c>
      <c r="I51" s="11"/>
      <c r="J51" s="91" t="s">
        <v>6</v>
      </c>
      <c r="M51" s="317"/>
      <c r="P51" s="318"/>
    </row>
    <row r="52" spans="1:16" ht="19.5" customHeight="1">
      <c r="A52" s="92"/>
      <c r="C52" s="22"/>
      <c r="D52" s="383" t="s">
        <v>7</v>
      </c>
      <c r="E52" s="383"/>
      <c r="F52" s="383"/>
      <c r="G52" s="383"/>
      <c r="H52" s="383"/>
      <c r="I52" s="383"/>
      <c r="J52" s="383"/>
      <c r="M52" s="317"/>
      <c r="P52" s="318"/>
    </row>
    <row r="53" spans="1:16" ht="19.5" customHeight="1">
      <c r="A53" s="119" t="s">
        <v>40</v>
      </c>
      <c r="C53" s="120"/>
      <c r="D53" s="85"/>
      <c r="E53" s="121"/>
      <c r="F53" s="85"/>
      <c r="G53" s="121"/>
      <c r="H53" s="85"/>
      <c r="I53" s="120"/>
      <c r="J53" s="85"/>
      <c r="M53" s="317"/>
      <c r="P53" s="318"/>
    </row>
    <row r="54" spans="1:16" ht="19.5" customHeight="1">
      <c r="A54" s="23" t="s">
        <v>41</v>
      </c>
      <c r="C54" s="120"/>
      <c r="D54" s="85"/>
      <c r="E54" s="121"/>
      <c r="F54" s="85"/>
      <c r="G54" s="121"/>
      <c r="H54" s="85"/>
      <c r="I54" s="120"/>
      <c r="J54" s="85"/>
      <c r="M54" s="317"/>
      <c r="P54" s="318"/>
    </row>
    <row r="55" spans="1:16" ht="19.5" customHeight="1">
      <c r="A55" s="23" t="s">
        <v>42</v>
      </c>
      <c r="B55" s="96">
        <v>17</v>
      </c>
      <c r="C55" s="102"/>
      <c r="D55" s="113">
        <v>1131807077</v>
      </c>
      <c r="E55" s="103"/>
      <c r="F55" s="113">
        <v>1242854704</v>
      </c>
      <c r="G55" s="111"/>
      <c r="H55" s="122">
        <v>792000000</v>
      </c>
      <c r="I55" s="101"/>
      <c r="J55" s="122">
        <v>953022283</v>
      </c>
      <c r="M55" s="317"/>
      <c r="P55" s="318"/>
    </row>
    <row r="56" spans="1:16" ht="19.5" customHeight="1">
      <c r="A56" s="2" t="s">
        <v>43</v>
      </c>
      <c r="B56" s="14">
        <v>5</v>
      </c>
      <c r="C56" s="97"/>
      <c r="D56" s="113">
        <v>1697443765</v>
      </c>
      <c r="E56" s="97"/>
      <c r="F56" s="113">
        <v>862184906</v>
      </c>
      <c r="G56" s="97"/>
      <c r="H56" s="101">
        <v>967408509</v>
      </c>
      <c r="I56" s="97"/>
      <c r="J56" s="101">
        <v>124159864</v>
      </c>
      <c r="M56" s="317"/>
      <c r="P56" s="318"/>
    </row>
    <row r="57" spans="1:16" ht="19.5" customHeight="1">
      <c r="A57" s="2" t="s">
        <v>44</v>
      </c>
      <c r="B57" s="96" t="s">
        <v>45</v>
      </c>
      <c r="C57" s="100"/>
      <c r="D57" s="101">
        <v>32601209</v>
      </c>
      <c r="E57" s="100"/>
      <c r="F57" s="101">
        <v>0</v>
      </c>
      <c r="G57" s="100"/>
      <c r="H57" s="101">
        <v>0</v>
      </c>
      <c r="I57" s="100"/>
      <c r="J57" s="101">
        <v>0</v>
      </c>
      <c r="M57" s="317"/>
      <c r="P57" s="318"/>
    </row>
    <row r="58" spans="1:16" ht="19.5" customHeight="1">
      <c r="A58" s="2" t="s">
        <v>46</v>
      </c>
      <c r="B58" s="96">
        <v>17</v>
      </c>
      <c r="C58" s="100"/>
      <c r="D58" s="101">
        <v>599791074</v>
      </c>
      <c r="E58" s="100"/>
      <c r="F58" s="101">
        <v>0</v>
      </c>
      <c r="G58" s="100"/>
      <c r="H58" s="101">
        <v>599791074</v>
      </c>
      <c r="I58" s="100"/>
      <c r="J58" s="101">
        <v>0</v>
      </c>
      <c r="M58" s="317"/>
      <c r="P58" s="318"/>
    </row>
    <row r="59" spans="1:16" ht="19.5" customHeight="1">
      <c r="A59" s="2" t="s">
        <v>47</v>
      </c>
      <c r="B59" s="96"/>
      <c r="C59" s="100"/>
      <c r="D59" s="113"/>
      <c r="E59" s="100"/>
      <c r="F59" s="113"/>
      <c r="G59" s="100"/>
      <c r="H59" s="122"/>
      <c r="I59" s="101"/>
      <c r="J59" s="122"/>
      <c r="M59" s="317"/>
      <c r="P59" s="318"/>
    </row>
    <row r="60" spans="1:16" ht="19.5" customHeight="1">
      <c r="A60" s="2" t="s">
        <v>42</v>
      </c>
      <c r="B60" s="96">
        <v>17</v>
      </c>
      <c r="C60" s="100"/>
      <c r="D60" s="113">
        <v>503401737</v>
      </c>
      <c r="E60" s="100"/>
      <c r="F60" s="113">
        <v>505458800</v>
      </c>
      <c r="G60" s="100"/>
      <c r="H60" s="122">
        <v>236705294</v>
      </c>
      <c r="I60" s="101"/>
      <c r="J60" s="122">
        <v>229323618</v>
      </c>
      <c r="M60" s="317"/>
      <c r="P60" s="318"/>
    </row>
    <row r="61" spans="1:16" ht="19.5" customHeight="1">
      <c r="A61" s="2" t="s">
        <v>47</v>
      </c>
      <c r="B61" s="96"/>
      <c r="C61" s="100"/>
      <c r="D61" s="113"/>
      <c r="E61" s="100"/>
      <c r="F61" s="113"/>
      <c r="G61" s="100"/>
      <c r="H61" s="122"/>
      <c r="I61" s="101"/>
      <c r="J61" s="122"/>
      <c r="M61" s="317"/>
      <c r="P61" s="318"/>
    </row>
    <row r="62" spans="1:16" ht="19.5" customHeight="1">
      <c r="A62" s="2" t="s">
        <v>48</v>
      </c>
      <c r="B62" s="96" t="s">
        <v>45</v>
      </c>
      <c r="C62" s="100"/>
      <c r="D62" s="113">
        <v>6900383</v>
      </c>
      <c r="E62" s="100"/>
      <c r="F62" s="113">
        <v>6256205</v>
      </c>
      <c r="G62" s="100"/>
      <c r="H62" s="101">
        <v>0</v>
      </c>
      <c r="I62" s="101"/>
      <c r="J62" s="101">
        <v>0</v>
      </c>
      <c r="M62" s="317"/>
      <c r="P62" s="318"/>
    </row>
    <row r="63" spans="1:16" ht="19.5" customHeight="1">
      <c r="A63" s="2" t="s">
        <v>49</v>
      </c>
      <c r="B63" s="96">
        <v>17</v>
      </c>
      <c r="C63" s="97"/>
      <c r="D63" s="113">
        <v>318270209</v>
      </c>
      <c r="E63" s="97"/>
      <c r="F63" s="113">
        <v>344075041</v>
      </c>
      <c r="G63" s="97"/>
      <c r="H63" s="122">
        <v>53064676</v>
      </c>
      <c r="I63" s="101"/>
      <c r="J63" s="122">
        <v>46925727</v>
      </c>
      <c r="M63" s="317"/>
      <c r="P63" s="318"/>
    </row>
    <row r="64" spans="1:16" ht="19.5" customHeight="1">
      <c r="A64" s="123" t="s">
        <v>50</v>
      </c>
      <c r="B64" s="90"/>
      <c r="C64" s="102"/>
      <c r="D64" s="113">
        <v>19939412</v>
      </c>
      <c r="E64" s="103"/>
      <c r="F64" s="113">
        <v>7000467</v>
      </c>
      <c r="G64" s="103"/>
      <c r="H64" s="101">
        <v>0</v>
      </c>
      <c r="I64" s="101"/>
      <c r="J64" s="101">
        <v>0</v>
      </c>
      <c r="M64" s="317"/>
      <c r="P64" s="318"/>
    </row>
    <row r="65" spans="1:16" ht="19.5" customHeight="1">
      <c r="A65" s="112" t="s">
        <v>51</v>
      </c>
      <c r="B65" s="90"/>
      <c r="C65" s="102"/>
      <c r="D65" s="113">
        <v>84133555</v>
      </c>
      <c r="E65" s="103"/>
      <c r="F65" s="113">
        <v>65768407</v>
      </c>
      <c r="G65" s="111"/>
      <c r="H65" s="122">
        <v>15012626</v>
      </c>
      <c r="I65" s="124"/>
      <c r="J65" s="122">
        <v>11991093</v>
      </c>
      <c r="M65" s="317"/>
      <c r="P65" s="318"/>
    </row>
    <row r="66" spans="1:16" ht="19.5" customHeight="1">
      <c r="A66" s="13" t="s">
        <v>52</v>
      </c>
      <c r="B66" s="14"/>
      <c r="C66" s="14"/>
      <c r="D66" s="106">
        <v>4394288421</v>
      </c>
      <c r="E66" s="15"/>
      <c r="F66" s="106">
        <v>3033598530</v>
      </c>
      <c r="G66" s="15"/>
      <c r="H66" s="106">
        <v>2663982179</v>
      </c>
      <c r="I66" s="16"/>
      <c r="J66" s="106">
        <v>1365422585</v>
      </c>
      <c r="M66" s="317"/>
      <c r="P66" s="318"/>
    </row>
    <row r="67" spans="1:16" ht="19.5" customHeight="1">
      <c r="C67" s="109"/>
      <c r="D67" s="110"/>
      <c r="E67" s="110"/>
      <c r="F67" s="110"/>
      <c r="G67" s="110"/>
      <c r="H67" s="110"/>
      <c r="I67" s="109"/>
      <c r="J67" s="110"/>
      <c r="M67" s="317"/>
      <c r="P67" s="318"/>
    </row>
    <row r="68" spans="1:16" ht="19.5" customHeight="1">
      <c r="A68" s="119" t="s">
        <v>53</v>
      </c>
      <c r="C68" s="109"/>
      <c r="D68" s="110"/>
      <c r="E68" s="110"/>
      <c r="F68" s="110"/>
      <c r="G68" s="110"/>
      <c r="H68" s="110"/>
      <c r="I68" s="110"/>
      <c r="J68" s="110"/>
      <c r="M68" s="317"/>
      <c r="P68" s="318"/>
    </row>
    <row r="69" spans="1:16" ht="19.5" customHeight="1">
      <c r="A69" s="2" t="s">
        <v>54</v>
      </c>
      <c r="B69" s="96"/>
      <c r="C69" s="102"/>
      <c r="D69" s="101"/>
      <c r="E69" s="110"/>
      <c r="F69" s="101"/>
      <c r="G69" s="110"/>
      <c r="H69" s="101"/>
      <c r="I69" s="110"/>
      <c r="J69" s="101"/>
      <c r="M69" s="317"/>
      <c r="P69" s="318"/>
    </row>
    <row r="70" spans="1:16" ht="19.5" customHeight="1">
      <c r="A70" s="2" t="s">
        <v>55</v>
      </c>
      <c r="B70" s="96"/>
      <c r="C70" s="102"/>
      <c r="D70" s="101"/>
      <c r="E70" s="110"/>
      <c r="F70" s="101"/>
      <c r="G70" s="110"/>
      <c r="H70" s="101"/>
      <c r="I70" s="110"/>
      <c r="J70" s="101"/>
      <c r="M70" s="317"/>
      <c r="P70" s="318"/>
    </row>
    <row r="71" spans="1:16" ht="19.5" customHeight="1">
      <c r="A71" s="2" t="s">
        <v>56</v>
      </c>
      <c r="B71" s="96">
        <v>17</v>
      </c>
      <c r="C71" s="102"/>
      <c r="D71" s="101">
        <v>1353986580</v>
      </c>
      <c r="E71" s="110"/>
      <c r="F71" s="101">
        <v>1501598953</v>
      </c>
      <c r="G71" s="110"/>
      <c r="H71" s="101">
        <v>333256824</v>
      </c>
      <c r="I71" s="110"/>
      <c r="J71" s="101">
        <v>569176537</v>
      </c>
      <c r="M71" s="317"/>
      <c r="P71" s="318"/>
    </row>
    <row r="72" spans="1:16" ht="19.5" customHeight="1">
      <c r="A72" s="2" t="s">
        <v>57</v>
      </c>
      <c r="B72" s="96" t="s">
        <v>45</v>
      </c>
      <c r="C72" s="102"/>
      <c r="D72" s="101">
        <v>29000000</v>
      </c>
      <c r="E72" s="110"/>
      <c r="F72" s="101">
        <v>35762517</v>
      </c>
      <c r="G72" s="110"/>
      <c r="H72" s="101">
        <v>0</v>
      </c>
      <c r="I72" s="101"/>
      <c r="J72" s="101">
        <v>0</v>
      </c>
      <c r="M72" s="317"/>
      <c r="P72" s="318"/>
    </row>
    <row r="73" spans="1:16" ht="19.5" customHeight="1">
      <c r="A73" s="2" t="s">
        <v>58</v>
      </c>
      <c r="B73" s="96">
        <v>17</v>
      </c>
      <c r="C73" s="102"/>
      <c r="D73" s="101">
        <v>23550000</v>
      </c>
      <c r="E73" s="110"/>
      <c r="F73" s="101">
        <v>23550000</v>
      </c>
      <c r="G73" s="110"/>
      <c r="H73" s="101">
        <v>0</v>
      </c>
      <c r="I73" s="101"/>
      <c r="J73" s="101">
        <v>0</v>
      </c>
      <c r="M73" s="317"/>
      <c r="P73" s="318"/>
    </row>
    <row r="74" spans="1:16" ht="19.5" customHeight="1">
      <c r="A74" s="2" t="s">
        <v>59</v>
      </c>
      <c r="B74" s="96">
        <v>17</v>
      </c>
      <c r="C74" s="102"/>
      <c r="D74" s="101">
        <v>1126997798</v>
      </c>
      <c r="E74" s="110"/>
      <c r="F74" s="101">
        <v>1265946755</v>
      </c>
      <c r="G74" s="110"/>
      <c r="H74" s="101">
        <v>19886096</v>
      </c>
      <c r="I74" s="110"/>
      <c r="J74" s="101">
        <v>10897641</v>
      </c>
      <c r="M74" s="317"/>
      <c r="P74" s="318"/>
    </row>
    <row r="75" spans="1:16" ht="19.5" customHeight="1">
      <c r="A75" s="2" t="s">
        <v>60</v>
      </c>
      <c r="B75" s="96"/>
      <c r="C75" s="102"/>
      <c r="D75" s="101">
        <v>87039128</v>
      </c>
      <c r="E75" s="110"/>
      <c r="F75" s="101">
        <v>90743553</v>
      </c>
      <c r="G75" s="110"/>
      <c r="H75" s="101">
        <v>0</v>
      </c>
      <c r="I75" s="110"/>
      <c r="J75" s="101">
        <v>0</v>
      </c>
      <c r="M75" s="317"/>
      <c r="P75" s="318"/>
    </row>
    <row r="76" spans="1:16" ht="19.5" customHeight="1">
      <c r="A76" s="2" t="s">
        <v>61</v>
      </c>
      <c r="B76" s="96">
        <v>17</v>
      </c>
      <c r="C76" s="102"/>
      <c r="D76" s="101">
        <v>2352793410</v>
      </c>
      <c r="E76" s="110"/>
      <c r="F76" s="101">
        <v>2450855923</v>
      </c>
      <c r="G76" s="110"/>
      <c r="H76" s="101">
        <v>2352793410</v>
      </c>
      <c r="I76" s="110"/>
      <c r="J76" s="101">
        <v>2450855923</v>
      </c>
      <c r="M76" s="317"/>
      <c r="P76" s="318"/>
    </row>
    <row r="77" spans="1:16" ht="19.5" customHeight="1">
      <c r="A77" s="4" t="s">
        <v>62</v>
      </c>
      <c r="B77" s="330"/>
      <c r="C77" s="102"/>
      <c r="D77" s="110">
        <v>66725840</v>
      </c>
      <c r="E77" s="110"/>
      <c r="F77" s="110">
        <v>86232542</v>
      </c>
      <c r="G77" s="110"/>
      <c r="H77" s="101">
        <v>0</v>
      </c>
      <c r="I77" s="111"/>
      <c r="J77" s="122">
        <v>4568233</v>
      </c>
      <c r="M77" s="317"/>
      <c r="P77" s="318"/>
    </row>
    <row r="78" spans="1:16" ht="19.5" customHeight="1">
      <c r="A78" s="4" t="s">
        <v>63</v>
      </c>
      <c r="B78" s="90">
        <v>18</v>
      </c>
      <c r="C78" s="102"/>
      <c r="D78" s="101">
        <v>84822375</v>
      </c>
      <c r="E78" s="110"/>
      <c r="F78" s="101">
        <v>76691305</v>
      </c>
      <c r="G78" s="110"/>
      <c r="H78" s="101">
        <v>22689214</v>
      </c>
      <c r="I78" s="110"/>
      <c r="J78" s="101">
        <v>21033622</v>
      </c>
      <c r="M78" s="317"/>
      <c r="P78" s="318"/>
    </row>
    <row r="79" spans="1:16" ht="19.5" customHeight="1">
      <c r="A79" s="2" t="s">
        <v>64</v>
      </c>
      <c r="B79" s="90"/>
      <c r="C79" s="102"/>
      <c r="D79" s="110">
        <v>87756165</v>
      </c>
      <c r="E79" s="110"/>
      <c r="F79" s="110">
        <v>61510305</v>
      </c>
      <c r="G79" s="110"/>
      <c r="H79" s="101">
        <v>8990797</v>
      </c>
      <c r="I79" s="101"/>
      <c r="J79" s="101">
        <v>7493906</v>
      </c>
      <c r="M79" s="317"/>
      <c r="P79" s="318"/>
    </row>
    <row r="80" spans="1:16" ht="19.5" customHeight="1">
      <c r="A80" s="13" t="s">
        <v>65</v>
      </c>
      <c r="B80" s="14"/>
      <c r="C80" s="14"/>
      <c r="D80" s="106">
        <v>5212671296</v>
      </c>
      <c r="E80" s="107"/>
      <c r="F80" s="106">
        <v>5592891853</v>
      </c>
      <c r="G80" s="107"/>
      <c r="H80" s="106">
        <v>2737616341</v>
      </c>
      <c r="I80" s="105"/>
      <c r="J80" s="106">
        <v>3064025862</v>
      </c>
      <c r="M80" s="317"/>
      <c r="P80" s="318"/>
    </row>
    <row r="81" spans="1:10" ht="19.5" customHeight="1">
      <c r="A81" s="13"/>
      <c r="B81" s="14"/>
      <c r="C81" s="14"/>
      <c r="D81" s="115"/>
      <c r="E81" s="107"/>
      <c r="F81" s="115"/>
      <c r="G81" s="107"/>
      <c r="H81" s="115"/>
      <c r="I81" s="105"/>
      <c r="J81" s="115"/>
    </row>
    <row r="82" spans="1:10" ht="19.5" customHeight="1">
      <c r="A82" s="17" t="s">
        <v>66</v>
      </c>
      <c r="B82" s="14"/>
      <c r="C82" s="14"/>
      <c r="D82" s="125">
        <v>9606959717</v>
      </c>
      <c r="E82" s="107"/>
      <c r="F82" s="125">
        <v>8626490383</v>
      </c>
      <c r="G82" s="107"/>
      <c r="H82" s="125">
        <v>5401598520</v>
      </c>
      <c r="I82" s="105"/>
      <c r="J82" s="125">
        <v>4429448447</v>
      </c>
    </row>
    <row r="83" spans="1:10" ht="19.5" customHeight="1">
      <c r="A83" s="17"/>
      <c r="B83" s="14"/>
      <c r="C83" s="14"/>
      <c r="D83" s="117"/>
      <c r="E83" s="126"/>
      <c r="F83" s="117"/>
      <c r="G83" s="126"/>
      <c r="H83" s="117"/>
      <c r="I83" s="105"/>
      <c r="J83" s="117"/>
    </row>
    <row r="84" spans="1:10" ht="19.5" customHeight="1">
      <c r="A84" s="82" t="s">
        <v>0</v>
      </c>
      <c r="C84" s="84"/>
      <c r="D84" s="85"/>
      <c r="E84" s="86"/>
      <c r="F84" s="85"/>
      <c r="G84" s="86"/>
      <c r="H84" s="85"/>
      <c r="I84" s="84"/>
      <c r="J84" s="85"/>
    </row>
    <row r="85" spans="1:10" ht="19.5" customHeight="1">
      <c r="A85" s="88" t="s">
        <v>1</v>
      </c>
      <c r="C85" s="84"/>
      <c r="D85" s="85"/>
      <c r="E85" s="86"/>
      <c r="F85" s="85"/>
      <c r="G85" s="86"/>
      <c r="H85" s="85"/>
      <c r="I85" s="84"/>
      <c r="J85" s="85"/>
    </row>
    <row r="86" spans="1:10" ht="19.5" customHeight="1">
      <c r="A86" s="92"/>
      <c r="C86" s="84"/>
      <c r="D86" s="85"/>
      <c r="E86" s="86"/>
      <c r="F86" s="85"/>
      <c r="G86" s="86"/>
      <c r="H86" s="85"/>
      <c r="I86" s="84"/>
      <c r="J86" s="85"/>
    </row>
    <row r="87" spans="1:10" ht="19.5" customHeight="1">
      <c r="A87" s="92"/>
      <c r="C87" s="5"/>
      <c r="D87" s="384" t="s">
        <v>364</v>
      </c>
      <c r="E87" s="384"/>
      <c r="F87" s="384"/>
      <c r="G87" s="5"/>
      <c r="H87" s="385" t="s">
        <v>370</v>
      </c>
      <c r="I87" s="385"/>
      <c r="J87" s="385"/>
    </row>
    <row r="88" spans="1:10" ht="19.5" customHeight="1">
      <c r="A88" s="92"/>
      <c r="C88" s="5"/>
      <c r="D88" s="386" t="s">
        <v>91</v>
      </c>
      <c r="E88" s="386"/>
      <c r="F88" s="386"/>
      <c r="G88" s="8"/>
      <c r="H88" s="387" t="s">
        <v>91</v>
      </c>
      <c r="I88" s="387"/>
      <c r="J88" s="387"/>
    </row>
    <row r="89" spans="1:10" ht="19.5" customHeight="1">
      <c r="A89" s="7"/>
      <c r="B89" s="7"/>
      <c r="C89" s="7"/>
      <c r="D89" s="382" t="s">
        <v>2</v>
      </c>
      <c r="E89" s="382"/>
      <c r="F89" s="382"/>
      <c r="G89" s="9"/>
      <c r="H89" s="382" t="s">
        <v>2</v>
      </c>
      <c r="I89" s="382"/>
      <c r="J89" s="382"/>
    </row>
    <row r="90" spans="1:10" ht="19.5" customHeight="1">
      <c r="A90" s="89" t="s">
        <v>39</v>
      </c>
      <c r="B90" s="90" t="s">
        <v>4</v>
      </c>
      <c r="C90" s="10"/>
      <c r="D90" s="91" t="s">
        <v>5</v>
      </c>
      <c r="E90" s="11"/>
      <c r="F90" s="91" t="s">
        <v>6</v>
      </c>
      <c r="G90" s="11"/>
      <c r="H90" s="91" t="s">
        <v>5</v>
      </c>
      <c r="I90" s="11"/>
      <c r="J90" s="91" t="s">
        <v>6</v>
      </c>
    </row>
    <row r="91" spans="1:10" ht="19.5" customHeight="1">
      <c r="A91" s="92"/>
      <c r="C91" s="22"/>
      <c r="D91" s="383" t="s">
        <v>7</v>
      </c>
      <c r="E91" s="383"/>
      <c r="F91" s="383"/>
      <c r="G91" s="383"/>
      <c r="H91" s="383"/>
      <c r="I91" s="383"/>
      <c r="J91" s="383"/>
    </row>
    <row r="92" spans="1:10" ht="19.5" customHeight="1">
      <c r="A92" s="25" t="s">
        <v>67</v>
      </c>
      <c r="B92" s="127"/>
      <c r="C92" s="128"/>
      <c r="E92" s="129"/>
      <c r="G92" s="129"/>
      <c r="I92" s="128"/>
    </row>
    <row r="93" spans="1:10" ht="19.5" customHeight="1">
      <c r="A93" s="112" t="s">
        <v>68</v>
      </c>
      <c r="B93" s="96">
        <v>19</v>
      </c>
      <c r="C93" s="128"/>
      <c r="E93" s="129"/>
      <c r="G93" s="129"/>
      <c r="I93" s="128"/>
    </row>
    <row r="94" spans="1:10" ht="19.5" customHeight="1">
      <c r="A94" s="112" t="s">
        <v>69</v>
      </c>
      <c r="C94" s="102"/>
      <c r="D94" s="87"/>
      <c r="E94" s="87"/>
      <c r="F94" s="87"/>
      <c r="G94" s="87"/>
      <c r="H94" s="87"/>
      <c r="I94" s="87"/>
      <c r="J94" s="87"/>
    </row>
    <row r="95" spans="1:10" ht="19.5" customHeight="1">
      <c r="A95" s="130" t="s">
        <v>349</v>
      </c>
      <c r="C95" s="102"/>
      <c r="D95" s="87"/>
      <c r="E95" s="87"/>
      <c r="F95" s="87"/>
      <c r="G95" s="87"/>
      <c r="H95" s="87"/>
      <c r="I95" s="87"/>
      <c r="J95" s="87"/>
    </row>
    <row r="96" spans="1:10" ht="19.5" customHeight="1" thickBot="1">
      <c r="A96" s="130" t="s">
        <v>358</v>
      </c>
      <c r="C96" s="102"/>
      <c r="D96" s="375">
        <v>905510153</v>
      </c>
      <c r="E96" s="131"/>
      <c r="F96" s="131"/>
      <c r="G96" s="131"/>
      <c r="H96" s="375">
        <v>905510153</v>
      </c>
      <c r="I96" s="131"/>
      <c r="J96" s="131"/>
    </row>
    <row r="97" spans="1:16" ht="19.5" customHeight="1" thickTop="1">
      <c r="A97" s="130" t="s">
        <v>70</v>
      </c>
      <c r="C97" s="102"/>
      <c r="D97" s="131"/>
      <c r="E97" s="131"/>
      <c r="F97" s="131"/>
      <c r="G97" s="131"/>
      <c r="H97" s="131"/>
      <c r="I97" s="131"/>
      <c r="J97" s="131"/>
    </row>
    <row r="98" spans="1:16" ht="19.5" customHeight="1" thickBot="1">
      <c r="A98" s="130" t="s">
        <v>358</v>
      </c>
      <c r="C98" s="102"/>
      <c r="D98" s="131"/>
      <c r="E98" s="131"/>
      <c r="F98" s="375">
        <v>510000000</v>
      </c>
      <c r="G98" s="131"/>
      <c r="H98" s="131"/>
      <c r="I98" s="131"/>
      <c r="J98" s="375">
        <v>510000000</v>
      </c>
    </row>
    <row r="99" spans="1:16" ht="19.5" customHeight="1" thickTop="1">
      <c r="A99" s="112" t="s">
        <v>71</v>
      </c>
      <c r="B99" s="96"/>
      <c r="C99" s="102"/>
      <c r="D99" s="110"/>
      <c r="E99" s="110"/>
      <c r="F99" s="110"/>
      <c r="G99" s="110"/>
      <c r="H99" s="110"/>
      <c r="I99" s="109"/>
      <c r="J99" s="110"/>
      <c r="M99" s="317"/>
      <c r="P99" s="318"/>
    </row>
    <row r="100" spans="1:16" s="130" customFormat="1" ht="19.5" customHeight="1">
      <c r="A100" s="130" t="s">
        <v>70</v>
      </c>
      <c r="M100" s="313"/>
      <c r="P100" s="311"/>
    </row>
    <row r="101" spans="1:16" ht="19.5" customHeight="1">
      <c r="A101" s="130" t="s">
        <v>358</v>
      </c>
      <c r="C101" s="102"/>
      <c r="D101" s="131">
        <v>509999972</v>
      </c>
      <c r="E101" s="103"/>
      <c r="F101" s="131">
        <v>509999972</v>
      </c>
      <c r="G101" s="103"/>
      <c r="H101" s="131">
        <v>509999972</v>
      </c>
      <c r="I101" s="132"/>
      <c r="J101" s="131">
        <v>509999972</v>
      </c>
      <c r="M101" s="317"/>
      <c r="P101" s="318"/>
    </row>
    <row r="102" spans="1:16" ht="19.5" customHeight="1">
      <c r="A102" s="2" t="s">
        <v>72</v>
      </c>
      <c r="B102" s="96"/>
      <c r="C102" s="102"/>
      <c r="D102" s="110">
        <v>1335829590</v>
      </c>
      <c r="E102" s="110"/>
      <c r="F102" s="110">
        <v>1335829590</v>
      </c>
      <c r="G102" s="110"/>
      <c r="H102" s="110">
        <v>1335829590</v>
      </c>
      <c r="I102" s="109"/>
      <c r="J102" s="110">
        <v>1335829590</v>
      </c>
      <c r="M102" s="317"/>
      <c r="P102" s="318"/>
    </row>
    <row r="103" spans="1:16" ht="19.5" customHeight="1">
      <c r="A103" s="2" t="s">
        <v>73</v>
      </c>
      <c r="B103" s="96"/>
      <c r="C103" s="102"/>
      <c r="D103" s="110"/>
      <c r="E103" s="110"/>
      <c r="F103" s="110"/>
      <c r="G103" s="110"/>
      <c r="H103" s="110"/>
      <c r="I103" s="109"/>
      <c r="J103" s="110"/>
      <c r="M103" s="317"/>
      <c r="P103" s="318"/>
    </row>
    <row r="104" spans="1:16" ht="19.5" customHeight="1">
      <c r="A104" s="2" t="s">
        <v>74</v>
      </c>
      <c r="B104" s="330">
        <v>20</v>
      </c>
      <c r="C104" s="102"/>
      <c r="D104" s="110">
        <v>390969319</v>
      </c>
      <c r="E104" s="110"/>
      <c r="F104" s="110">
        <v>390969319</v>
      </c>
      <c r="G104" s="110"/>
      <c r="H104" s="110">
        <v>390969319</v>
      </c>
      <c r="I104" s="109"/>
      <c r="J104" s="110">
        <v>390969319</v>
      </c>
      <c r="M104" s="317"/>
      <c r="P104" s="318"/>
    </row>
    <row r="105" spans="1:16" ht="19.5" customHeight="1">
      <c r="A105" s="2" t="s">
        <v>75</v>
      </c>
      <c r="B105" s="330"/>
      <c r="C105" s="102"/>
      <c r="D105" s="110">
        <v>69282914</v>
      </c>
      <c r="E105" s="110"/>
      <c r="F105" s="110">
        <v>55666058</v>
      </c>
      <c r="G105" s="110"/>
      <c r="H105" s="110">
        <v>0</v>
      </c>
      <c r="I105" s="109"/>
      <c r="J105" s="110">
        <v>0</v>
      </c>
      <c r="M105" s="317"/>
      <c r="P105" s="318"/>
    </row>
    <row r="106" spans="1:16" ht="19.5" customHeight="1">
      <c r="A106" s="2" t="s">
        <v>76</v>
      </c>
      <c r="B106" s="330"/>
      <c r="C106" s="102"/>
      <c r="D106" s="110"/>
      <c r="E106" s="110"/>
      <c r="F106" s="110"/>
      <c r="G106" s="110"/>
      <c r="H106" s="110"/>
      <c r="I106" s="109"/>
      <c r="J106" s="110"/>
      <c r="M106" s="317"/>
      <c r="P106" s="318"/>
    </row>
    <row r="107" spans="1:16" ht="19.5" customHeight="1">
      <c r="A107" s="2" t="s">
        <v>77</v>
      </c>
      <c r="B107" s="330">
        <v>20</v>
      </c>
      <c r="C107" s="102"/>
      <c r="D107" s="110">
        <v>428789709</v>
      </c>
      <c r="E107" s="110"/>
      <c r="F107" s="110">
        <v>428789709</v>
      </c>
      <c r="G107" s="110"/>
      <c r="H107" s="110">
        <v>-266293571</v>
      </c>
      <c r="I107" s="109"/>
      <c r="J107" s="110">
        <v>0</v>
      </c>
      <c r="M107" s="317"/>
      <c r="P107" s="318"/>
    </row>
    <row r="108" spans="1:16" ht="19.5" customHeight="1">
      <c r="A108" s="2" t="s">
        <v>78</v>
      </c>
      <c r="B108" s="330"/>
      <c r="C108" s="102"/>
      <c r="D108" s="110">
        <v>3241598</v>
      </c>
      <c r="E108" s="110"/>
      <c r="F108" s="110">
        <v>3241598</v>
      </c>
      <c r="G108" s="110"/>
      <c r="H108" s="110">
        <v>3241598</v>
      </c>
      <c r="I108" s="109"/>
      <c r="J108" s="110">
        <v>3241598</v>
      </c>
      <c r="M108" s="317"/>
      <c r="P108" s="318"/>
    </row>
    <row r="109" spans="1:16" ht="19.5" customHeight="1">
      <c r="A109" s="112" t="s">
        <v>79</v>
      </c>
      <c r="B109" s="330"/>
      <c r="C109" s="102"/>
      <c r="D109" s="110"/>
      <c r="E109" s="110"/>
      <c r="F109" s="110"/>
      <c r="G109" s="110"/>
      <c r="H109" s="110"/>
      <c r="I109" s="109"/>
      <c r="J109" s="110"/>
      <c r="M109" s="317"/>
      <c r="P109" s="318"/>
    </row>
    <row r="110" spans="1:16" ht="19.5" customHeight="1">
      <c r="A110" s="112" t="s">
        <v>80</v>
      </c>
      <c r="B110" s="330"/>
      <c r="C110" s="102"/>
      <c r="D110" s="110"/>
      <c r="E110" s="110"/>
      <c r="F110" s="110"/>
      <c r="G110" s="110"/>
      <c r="H110" s="110"/>
      <c r="I110" s="109"/>
      <c r="J110" s="110"/>
      <c r="M110" s="317"/>
      <c r="P110" s="318"/>
    </row>
    <row r="111" spans="1:16" ht="19.5" customHeight="1">
      <c r="A111" s="112" t="s">
        <v>359</v>
      </c>
      <c r="B111" s="330">
        <v>20</v>
      </c>
      <c r="C111" s="102"/>
      <c r="D111" s="110">
        <v>90551015</v>
      </c>
      <c r="E111" s="110"/>
      <c r="F111" s="110">
        <v>51000000</v>
      </c>
      <c r="G111" s="110"/>
      <c r="H111" s="110">
        <v>90551015</v>
      </c>
      <c r="I111" s="109"/>
      <c r="J111" s="110">
        <v>51000000</v>
      </c>
      <c r="M111" s="317"/>
      <c r="P111" s="318"/>
    </row>
    <row r="112" spans="1:16" ht="19.5" customHeight="1">
      <c r="A112" s="112" t="s">
        <v>81</v>
      </c>
      <c r="B112" s="330"/>
      <c r="C112" s="102"/>
      <c r="D112" s="110">
        <v>165595497</v>
      </c>
      <c r="E112" s="110"/>
      <c r="F112" s="110">
        <v>751430390</v>
      </c>
      <c r="G112" s="110"/>
      <c r="H112" s="110">
        <v>193712079</v>
      </c>
      <c r="I112" s="109"/>
      <c r="J112" s="110">
        <v>571085924</v>
      </c>
      <c r="M112" s="317"/>
      <c r="P112" s="318"/>
    </row>
    <row r="113" spans="1:16" ht="19.5" customHeight="1">
      <c r="A113" s="112" t="s">
        <v>82</v>
      </c>
      <c r="B113" s="330">
        <v>20</v>
      </c>
      <c r="C113" s="102"/>
      <c r="D113" s="133">
        <v>123040817</v>
      </c>
      <c r="E113" s="110"/>
      <c r="F113" s="133">
        <v>210815908</v>
      </c>
      <c r="G113" s="110"/>
      <c r="H113" s="133">
        <v>27643568</v>
      </c>
      <c r="I113" s="109"/>
      <c r="J113" s="133">
        <v>48975164</v>
      </c>
      <c r="M113" s="317"/>
      <c r="P113" s="318"/>
    </row>
    <row r="114" spans="1:16" ht="19.5" customHeight="1">
      <c r="A114" s="89" t="s">
        <v>83</v>
      </c>
      <c r="B114" s="336"/>
      <c r="C114" s="132"/>
      <c r="D114" s="114"/>
      <c r="E114" s="114"/>
      <c r="F114" s="114"/>
      <c r="G114" s="114"/>
      <c r="H114" s="114"/>
      <c r="I114" s="135"/>
      <c r="J114" s="114"/>
      <c r="M114" s="317"/>
      <c r="P114" s="318"/>
    </row>
    <row r="115" spans="1:16" ht="19.5" customHeight="1">
      <c r="A115" s="89" t="s">
        <v>84</v>
      </c>
      <c r="B115" s="336"/>
      <c r="C115" s="132"/>
      <c r="D115" s="136">
        <v>3117300431</v>
      </c>
      <c r="E115" s="136"/>
      <c r="F115" s="136">
        <v>3737742544</v>
      </c>
      <c r="G115" s="136"/>
      <c r="H115" s="136">
        <v>2285653570</v>
      </c>
      <c r="I115" s="137"/>
      <c r="J115" s="136">
        <v>2911101567</v>
      </c>
      <c r="M115" s="317"/>
      <c r="P115" s="318"/>
    </row>
    <row r="116" spans="1:16" ht="19.5" customHeight="1">
      <c r="A116" s="112" t="s">
        <v>85</v>
      </c>
      <c r="B116" s="336"/>
      <c r="C116" s="132"/>
      <c r="D116" s="133">
        <v>317088498</v>
      </c>
      <c r="E116" s="110"/>
      <c r="F116" s="133">
        <v>240646247</v>
      </c>
      <c r="G116" s="110"/>
      <c r="H116" s="110">
        <v>0</v>
      </c>
      <c r="I116" s="124"/>
      <c r="J116" s="110">
        <v>0</v>
      </c>
      <c r="M116" s="317"/>
      <c r="P116" s="318"/>
    </row>
    <row r="117" spans="1:16" ht="19.5" customHeight="1">
      <c r="A117" s="89" t="s">
        <v>86</v>
      </c>
      <c r="B117" s="336"/>
      <c r="C117" s="132"/>
      <c r="D117" s="106">
        <v>3434388929</v>
      </c>
      <c r="E117" s="337"/>
      <c r="F117" s="106">
        <v>3978388791</v>
      </c>
      <c r="G117" s="337"/>
      <c r="H117" s="106">
        <v>2285653570</v>
      </c>
      <c r="I117" s="16"/>
      <c r="J117" s="106">
        <v>2911101567</v>
      </c>
      <c r="M117" s="317"/>
      <c r="P117" s="318"/>
    </row>
    <row r="118" spans="1:16" ht="19.5" customHeight="1">
      <c r="A118" s="89"/>
      <c r="B118" s="336"/>
      <c r="C118" s="132"/>
      <c r="D118" s="138"/>
      <c r="E118" s="337"/>
      <c r="F118" s="138"/>
      <c r="G118" s="337"/>
      <c r="H118" s="138"/>
      <c r="I118" s="16"/>
      <c r="J118" s="138"/>
      <c r="M118" s="317"/>
      <c r="P118" s="318"/>
    </row>
    <row r="119" spans="1:16" ht="19.5" customHeight="1" thickBot="1">
      <c r="A119" s="89" t="s">
        <v>87</v>
      </c>
      <c r="B119" s="336"/>
      <c r="C119" s="105"/>
      <c r="D119" s="116">
        <v>13041348646</v>
      </c>
      <c r="E119" s="337"/>
      <c r="F119" s="116">
        <v>12604879174</v>
      </c>
      <c r="G119" s="337"/>
      <c r="H119" s="116">
        <v>7687252090</v>
      </c>
      <c r="I119" s="16"/>
      <c r="J119" s="116">
        <v>7340550014</v>
      </c>
      <c r="M119" s="317"/>
      <c r="P119" s="318"/>
    </row>
    <row r="120" spans="1:16" ht="15" thickTop="1">
      <c r="A120" s="139"/>
      <c r="B120" s="134"/>
      <c r="C120" s="105"/>
      <c r="D120" s="140"/>
      <c r="E120" s="107"/>
      <c r="F120" s="140"/>
      <c r="G120" s="107"/>
      <c r="H120" s="140"/>
      <c r="I120" s="105"/>
      <c r="J120" s="140"/>
      <c r="M120" s="317"/>
      <c r="P120" s="318"/>
    </row>
    <row r="121" spans="1:16">
      <c r="H121" s="335"/>
      <c r="M121" s="317"/>
      <c r="P121" s="318"/>
    </row>
  </sheetData>
  <mergeCells count="21">
    <mergeCell ref="D48:F48"/>
    <mergeCell ref="H48:J48"/>
    <mergeCell ref="D49:F49"/>
    <mergeCell ref="H49:J49"/>
    <mergeCell ref="D4:F4"/>
    <mergeCell ref="H4:J4"/>
    <mergeCell ref="D5:F5"/>
    <mergeCell ref="H5:J5"/>
    <mergeCell ref="D8:J8"/>
    <mergeCell ref="D6:F6"/>
    <mergeCell ref="H6:J6"/>
    <mergeCell ref="D50:F50"/>
    <mergeCell ref="H50:J50"/>
    <mergeCell ref="D89:F89"/>
    <mergeCell ref="H89:J89"/>
    <mergeCell ref="D91:J91"/>
    <mergeCell ref="D52:J52"/>
    <mergeCell ref="D87:F87"/>
    <mergeCell ref="H87:J87"/>
    <mergeCell ref="D88:F88"/>
    <mergeCell ref="H88:J88"/>
  </mergeCells>
  <pageMargins left="0.7" right="0.7" top="0.48" bottom="0.5" header="0.5" footer="0.5"/>
  <pageSetup paperSize="9" scale="73" firstPageNumber="5"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44" max="16383" man="1"/>
    <brk id="8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I107"/>
  <sheetViews>
    <sheetView view="pageBreakPreview" zoomScale="80" zoomScaleNormal="60" zoomScaleSheetLayoutView="80" workbookViewId="0">
      <selection activeCell="T65" sqref="T65"/>
    </sheetView>
  </sheetViews>
  <sheetFormatPr defaultColWidth="9" defaultRowHeight="19.5" customHeight="1"/>
  <cols>
    <col min="1" max="1" width="49.21875" style="158" customWidth="1"/>
    <col min="2" max="2" width="6.77734375" style="159" customWidth="1"/>
    <col min="3" max="3" width="15.77734375" style="197" bestFit="1" customWidth="1"/>
    <col min="4" max="4" width="1.21875" style="197" customWidth="1"/>
    <col min="5" max="5" width="19.21875" style="197" bestFit="1" customWidth="1"/>
    <col min="6" max="6" width="1.21875" style="197" customWidth="1"/>
    <col min="7" max="7" width="15.77734375" style="197" bestFit="1" customWidth="1"/>
    <col min="8" max="8" width="1.21875" style="158" customWidth="1"/>
    <col min="9" max="9" width="18.77734375" style="197" bestFit="1" customWidth="1"/>
    <col min="10" max="16384" width="9" style="148"/>
  </cols>
  <sheetData>
    <row r="1" spans="1:9" ht="19.5" customHeight="1">
      <c r="A1" s="143" t="s">
        <v>0</v>
      </c>
      <c r="B1" s="144"/>
      <c r="C1" s="145"/>
      <c r="D1" s="146"/>
      <c r="E1" s="145"/>
      <c r="F1" s="146"/>
      <c r="G1" s="145"/>
      <c r="H1" s="147"/>
      <c r="I1" s="145"/>
    </row>
    <row r="2" spans="1:9" ht="19.5" customHeight="1">
      <c r="A2" s="149" t="s">
        <v>88</v>
      </c>
      <c r="B2" s="144"/>
      <c r="C2" s="145"/>
      <c r="D2" s="146"/>
      <c r="E2" s="145"/>
      <c r="F2" s="146"/>
      <c r="G2" s="145"/>
      <c r="H2" s="147"/>
      <c r="I2" s="145"/>
    </row>
    <row r="3" spans="1:9" ht="14.55" customHeight="1">
      <c r="A3" s="149"/>
      <c r="B3" s="144"/>
      <c r="C3" s="145"/>
      <c r="D3" s="146"/>
      <c r="E3" s="145"/>
      <c r="F3" s="146"/>
      <c r="G3" s="145"/>
      <c r="H3" s="147"/>
      <c r="I3" s="145"/>
    </row>
    <row r="4" spans="1:9" ht="19.5" customHeight="1">
      <c r="A4" s="147"/>
      <c r="B4" s="144"/>
      <c r="C4" s="390" t="s">
        <v>89</v>
      </c>
      <c r="D4" s="390"/>
      <c r="E4" s="390"/>
      <c r="F4" s="58"/>
      <c r="G4" s="390" t="s">
        <v>90</v>
      </c>
      <c r="H4" s="390"/>
      <c r="I4" s="390"/>
    </row>
    <row r="5" spans="1:9" ht="19.5" customHeight="1">
      <c r="A5" s="147"/>
      <c r="B5" s="144"/>
      <c r="C5" s="390" t="s">
        <v>91</v>
      </c>
      <c r="D5" s="390"/>
      <c r="E5" s="390"/>
      <c r="F5" s="58"/>
      <c r="G5" s="390" t="s">
        <v>91</v>
      </c>
      <c r="H5" s="390"/>
      <c r="I5" s="390"/>
    </row>
    <row r="6" spans="1:9" ht="19.5" customHeight="1">
      <c r="A6" s="147"/>
      <c r="B6" s="144"/>
      <c r="C6" s="388" t="s">
        <v>92</v>
      </c>
      <c r="D6" s="389"/>
      <c r="E6" s="389"/>
      <c r="F6" s="150"/>
      <c r="G6" s="388" t="s">
        <v>92</v>
      </c>
      <c r="H6" s="389"/>
      <c r="I6" s="389"/>
    </row>
    <row r="7" spans="1:9" ht="19.5" customHeight="1">
      <c r="A7" s="58"/>
      <c r="B7" s="151" t="s">
        <v>4</v>
      </c>
      <c r="C7" s="152">
        <v>2022</v>
      </c>
      <c r="D7" s="153"/>
      <c r="E7" s="152">
        <v>2021</v>
      </c>
      <c r="F7" s="153"/>
      <c r="G7" s="152">
        <v>2022</v>
      </c>
      <c r="H7" s="154"/>
      <c r="I7" s="152">
        <v>2021</v>
      </c>
    </row>
    <row r="8" spans="1:9" ht="19.5" customHeight="1">
      <c r="A8" s="26"/>
      <c r="B8" s="151"/>
      <c r="C8" s="392" t="s">
        <v>7</v>
      </c>
      <c r="D8" s="392"/>
      <c r="E8" s="392"/>
      <c r="F8" s="392"/>
      <c r="G8" s="392"/>
      <c r="H8" s="392"/>
      <c r="I8" s="392"/>
    </row>
    <row r="9" spans="1:9" ht="19.5" customHeight="1">
      <c r="A9" s="155" t="s">
        <v>360</v>
      </c>
      <c r="B9" s="339" t="s">
        <v>99</v>
      </c>
      <c r="C9" s="340"/>
      <c r="D9" s="340"/>
      <c r="E9" s="340"/>
      <c r="F9" s="156"/>
      <c r="G9" s="156"/>
      <c r="H9" s="157"/>
      <c r="I9" s="156"/>
    </row>
    <row r="10" spans="1:9" ht="19.5" customHeight="1">
      <c r="A10" s="158" t="s">
        <v>93</v>
      </c>
      <c r="B10" s="341"/>
      <c r="C10" s="160">
        <v>4580832069</v>
      </c>
      <c r="D10" s="160"/>
      <c r="E10" s="160">
        <v>3797549241</v>
      </c>
      <c r="F10" s="160"/>
      <c r="G10" s="160">
        <v>1259901415</v>
      </c>
      <c r="H10" s="161"/>
      <c r="I10" s="160">
        <v>1119382921</v>
      </c>
    </row>
    <row r="11" spans="1:9" ht="19.5" customHeight="1">
      <c r="A11" s="158" t="s">
        <v>94</v>
      </c>
      <c r="B11" s="341"/>
      <c r="C11" s="160">
        <v>1321298059</v>
      </c>
      <c r="D11" s="160"/>
      <c r="E11" s="160">
        <v>1303319294</v>
      </c>
      <c r="F11" s="162"/>
      <c r="G11" s="165">
        <v>0</v>
      </c>
      <c r="H11" s="163"/>
      <c r="I11" s="165">
        <v>0</v>
      </c>
    </row>
    <row r="12" spans="1:9" ht="19.5" customHeight="1">
      <c r="A12" s="164" t="s">
        <v>95</v>
      </c>
      <c r="B12" s="341"/>
      <c r="C12" s="165">
        <v>28140592</v>
      </c>
      <c r="D12" s="166"/>
      <c r="E12" s="165">
        <v>23274410</v>
      </c>
      <c r="F12" s="166"/>
      <c r="G12" s="167">
        <v>807973462</v>
      </c>
      <c r="H12" s="168"/>
      <c r="I12" s="167">
        <v>295173179</v>
      </c>
    </row>
    <row r="13" spans="1:9" ht="19.5" customHeight="1">
      <c r="A13" s="164" t="s">
        <v>96</v>
      </c>
      <c r="B13" s="339">
        <v>4</v>
      </c>
      <c r="C13" s="165">
        <v>0</v>
      </c>
      <c r="D13" s="166"/>
      <c r="E13" s="165">
        <v>78588449</v>
      </c>
      <c r="F13" s="166"/>
      <c r="G13" s="165">
        <v>0</v>
      </c>
      <c r="H13" s="168"/>
      <c r="I13" s="165">
        <v>0</v>
      </c>
    </row>
    <row r="14" spans="1:9" ht="19.5" customHeight="1">
      <c r="A14" s="164" t="s">
        <v>361</v>
      </c>
      <c r="B14" s="341"/>
      <c r="C14" s="165">
        <v>0</v>
      </c>
      <c r="D14" s="166"/>
      <c r="E14" s="165">
        <v>38658346</v>
      </c>
      <c r="F14" s="166"/>
      <c r="G14" s="165">
        <v>3975426</v>
      </c>
      <c r="H14" s="168"/>
      <c r="I14" s="167">
        <v>7917806</v>
      </c>
    </row>
    <row r="15" spans="1:9" ht="19.5" customHeight="1">
      <c r="A15" s="164" t="s">
        <v>97</v>
      </c>
      <c r="B15" s="341"/>
      <c r="C15" s="169">
        <v>57888546</v>
      </c>
      <c r="D15" s="160"/>
      <c r="E15" s="169">
        <v>51930866</v>
      </c>
      <c r="F15" s="160"/>
      <c r="G15" s="170">
        <v>11977297</v>
      </c>
      <c r="H15" s="168"/>
      <c r="I15" s="170">
        <v>16478713</v>
      </c>
    </row>
    <row r="16" spans="1:9" ht="19.5" customHeight="1">
      <c r="A16" s="171" t="s">
        <v>362</v>
      </c>
      <c r="B16" s="342"/>
      <c r="C16" s="172">
        <v>5988159266</v>
      </c>
      <c r="D16" s="173"/>
      <c r="E16" s="172">
        <v>5293320606</v>
      </c>
      <c r="F16" s="174"/>
      <c r="G16" s="172">
        <v>2083827600</v>
      </c>
      <c r="H16" s="175"/>
      <c r="I16" s="172">
        <v>1438952619</v>
      </c>
    </row>
    <row r="17" spans="1:9" ht="13.05" customHeight="1">
      <c r="A17" s="164"/>
      <c r="B17" s="341"/>
      <c r="C17" s="160"/>
      <c r="D17" s="160"/>
      <c r="E17" s="160"/>
      <c r="F17" s="160"/>
      <c r="G17" s="173"/>
      <c r="H17" s="176"/>
      <c r="I17" s="173"/>
    </row>
    <row r="18" spans="1:9" ht="20.100000000000001" customHeight="1">
      <c r="A18" s="177" t="s">
        <v>98</v>
      </c>
      <c r="B18" s="339">
        <v>5</v>
      </c>
      <c r="C18" s="160"/>
      <c r="D18" s="160"/>
      <c r="E18" s="160"/>
      <c r="F18" s="160"/>
      <c r="G18" s="160"/>
      <c r="H18" s="161"/>
      <c r="I18" s="160"/>
    </row>
    <row r="19" spans="1:9" ht="19.5" customHeight="1">
      <c r="A19" s="164" t="s">
        <v>100</v>
      </c>
      <c r="B19" s="341"/>
      <c r="C19" s="162">
        <v>3317121017</v>
      </c>
      <c r="D19" s="160"/>
      <c r="E19" s="162">
        <v>2629121282</v>
      </c>
      <c r="F19" s="160"/>
      <c r="G19" s="178">
        <v>934460374</v>
      </c>
      <c r="H19" s="168"/>
      <c r="I19" s="178">
        <v>801242995</v>
      </c>
    </row>
    <row r="20" spans="1:9" ht="19.5" customHeight="1">
      <c r="A20" s="164" t="s">
        <v>101</v>
      </c>
      <c r="B20" s="339">
        <v>8</v>
      </c>
      <c r="C20" s="162">
        <v>1220948689</v>
      </c>
      <c r="D20" s="160"/>
      <c r="E20" s="162">
        <v>1251832722</v>
      </c>
      <c r="F20" s="160"/>
      <c r="G20" s="165">
        <v>0</v>
      </c>
      <c r="H20" s="168"/>
      <c r="I20" s="165">
        <v>0</v>
      </c>
    </row>
    <row r="21" spans="1:9" ht="19.5" customHeight="1">
      <c r="A21" s="164" t="s">
        <v>102</v>
      </c>
      <c r="B21" s="341"/>
      <c r="C21" s="162">
        <v>81044730</v>
      </c>
      <c r="D21" s="160"/>
      <c r="E21" s="162">
        <v>78224900</v>
      </c>
      <c r="F21" s="160"/>
      <c r="G21" s="178">
        <v>17142816</v>
      </c>
      <c r="H21" s="168"/>
      <c r="I21" s="178">
        <v>12079612</v>
      </c>
    </row>
    <row r="22" spans="1:9" ht="19.5" customHeight="1">
      <c r="A22" s="164" t="s">
        <v>103</v>
      </c>
      <c r="B22" s="341"/>
      <c r="C22" s="162">
        <v>812628146</v>
      </c>
      <c r="D22" s="160"/>
      <c r="E22" s="162">
        <v>707261074</v>
      </c>
      <c r="F22" s="160"/>
      <c r="G22" s="179">
        <v>210625028</v>
      </c>
      <c r="H22" s="168"/>
      <c r="I22" s="179">
        <v>173201159.09000009</v>
      </c>
    </row>
    <row r="23" spans="1:9" ht="19.5" customHeight="1">
      <c r="A23" s="349" t="s">
        <v>371</v>
      </c>
      <c r="B23" s="341"/>
      <c r="C23" s="162">
        <v>0</v>
      </c>
      <c r="D23" s="160"/>
      <c r="E23" s="162">
        <v>0</v>
      </c>
      <c r="F23" s="160"/>
      <c r="G23" s="179">
        <v>22841586</v>
      </c>
      <c r="H23" s="168"/>
      <c r="I23" s="162">
        <v>0</v>
      </c>
    </row>
    <row r="24" spans="1:9" ht="19.5" customHeight="1">
      <c r="A24" s="164" t="s">
        <v>104</v>
      </c>
      <c r="B24" s="341"/>
      <c r="C24" s="162">
        <v>4788535</v>
      </c>
      <c r="D24" s="160"/>
      <c r="E24" s="162">
        <v>0</v>
      </c>
      <c r="F24" s="160"/>
      <c r="G24" s="162">
        <v>0</v>
      </c>
      <c r="H24" s="168"/>
      <c r="I24" s="162">
        <v>0</v>
      </c>
    </row>
    <row r="25" spans="1:9" ht="19.5" customHeight="1">
      <c r="A25" s="164" t="s">
        <v>105</v>
      </c>
      <c r="B25" s="341"/>
      <c r="C25" s="162">
        <v>26052828</v>
      </c>
      <c r="D25" s="160"/>
      <c r="E25" s="162">
        <v>28598075</v>
      </c>
      <c r="F25" s="160"/>
      <c r="G25" s="162">
        <v>0</v>
      </c>
      <c r="H25" s="168"/>
      <c r="I25" s="162">
        <v>0</v>
      </c>
    </row>
    <row r="26" spans="1:9" ht="19.5" customHeight="1">
      <c r="A26" s="171" t="s">
        <v>106</v>
      </c>
      <c r="B26" s="341"/>
      <c r="C26" s="180">
        <v>5462583945</v>
      </c>
      <c r="D26" s="173"/>
      <c r="E26" s="180">
        <v>4695038053</v>
      </c>
      <c r="F26" s="174"/>
      <c r="G26" s="180">
        <v>1185069804</v>
      </c>
      <c r="H26" s="175"/>
      <c r="I26" s="180">
        <v>986523766.09000015</v>
      </c>
    </row>
    <row r="27" spans="1:9" ht="13.05" customHeight="1">
      <c r="A27" s="171"/>
      <c r="B27" s="341"/>
      <c r="C27" s="165"/>
      <c r="D27" s="160"/>
      <c r="E27" s="165"/>
      <c r="F27" s="160"/>
      <c r="G27" s="165"/>
      <c r="H27" s="160"/>
      <c r="I27" s="165"/>
    </row>
    <row r="28" spans="1:9" s="181" customFormat="1" ht="19.5" customHeight="1">
      <c r="A28" s="171" t="s">
        <v>107</v>
      </c>
      <c r="B28" s="343"/>
      <c r="C28" s="174">
        <v>525575321</v>
      </c>
      <c r="D28" s="173"/>
      <c r="E28" s="174">
        <v>598282553</v>
      </c>
      <c r="F28" s="173"/>
      <c r="G28" s="174">
        <v>898757796</v>
      </c>
      <c r="H28" s="173"/>
      <c r="I28" s="174">
        <v>452428852.90999985</v>
      </c>
    </row>
    <row r="29" spans="1:9" ht="19.5" customHeight="1">
      <c r="A29" s="164" t="s">
        <v>108</v>
      </c>
      <c r="B29" s="339">
        <v>5</v>
      </c>
      <c r="C29" s="165">
        <v>-290701114</v>
      </c>
      <c r="D29" s="160"/>
      <c r="E29" s="165">
        <v>-218366164</v>
      </c>
      <c r="F29" s="160"/>
      <c r="G29" s="165">
        <v>-184787174</v>
      </c>
      <c r="H29" s="160"/>
      <c r="I29" s="165">
        <v>-120393253</v>
      </c>
    </row>
    <row r="30" spans="1:9" ht="19.5" customHeight="1">
      <c r="A30" s="164" t="s">
        <v>109</v>
      </c>
      <c r="B30" s="341"/>
      <c r="C30" s="165"/>
      <c r="D30" s="160"/>
      <c r="E30" s="165"/>
      <c r="F30" s="160"/>
      <c r="G30" s="165"/>
      <c r="H30" s="160"/>
      <c r="I30" s="165"/>
    </row>
    <row r="31" spans="1:9" ht="19.5" customHeight="1">
      <c r="A31" s="164" t="s">
        <v>110</v>
      </c>
      <c r="B31" s="339">
        <v>9</v>
      </c>
      <c r="C31" s="165">
        <v>332013513</v>
      </c>
      <c r="D31" s="160"/>
      <c r="E31" s="165">
        <v>221314467</v>
      </c>
      <c r="F31" s="160"/>
      <c r="G31" s="165">
        <v>0</v>
      </c>
      <c r="H31" s="160"/>
      <c r="I31" s="165">
        <v>0</v>
      </c>
    </row>
    <row r="32" spans="1:9" ht="23.85" customHeight="1">
      <c r="A32" s="171" t="s">
        <v>111</v>
      </c>
      <c r="B32" s="343"/>
      <c r="C32" s="182">
        <v>566887720</v>
      </c>
      <c r="D32" s="173"/>
      <c r="E32" s="182">
        <v>601230856</v>
      </c>
      <c r="F32" s="183"/>
      <c r="G32" s="182">
        <v>713970622</v>
      </c>
      <c r="H32" s="168"/>
      <c r="I32" s="182">
        <v>332035599.90999985</v>
      </c>
    </row>
    <row r="33" spans="1:9" ht="19.5" customHeight="1">
      <c r="A33" s="164" t="s">
        <v>112</v>
      </c>
      <c r="B33" s="342">
        <v>23</v>
      </c>
      <c r="C33" s="169">
        <v>-48703768</v>
      </c>
      <c r="D33" s="160"/>
      <c r="E33" s="169">
        <v>-44622587</v>
      </c>
      <c r="F33" s="165"/>
      <c r="G33" s="169">
        <v>-1194247</v>
      </c>
      <c r="H33" s="165"/>
      <c r="I33" s="169">
        <v>-13631628</v>
      </c>
    </row>
    <row r="34" spans="1:9" ht="19.5" customHeight="1" thickBot="1">
      <c r="A34" s="171" t="s">
        <v>113</v>
      </c>
      <c r="B34" s="341"/>
      <c r="C34" s="184">
        <v>518183952</v>
      </c>
      <c r="D34" s="173"/>
      <c r="E34" s="184">
        <v>556608269</v>
      </c>
      <c r="F34" s="183"/>
      <c r="G34" s="184">
        <v>712776375</v>
      </c>
      <c r="H34" s="183"/>
      <c r="I34" s="184">
        <v>318403971.90999985</v>
      </c>
    </row>
    <row r="35" spans="1:9" ht="13.05" customHeight="1" thickTop="1">
      <c r="A35" s="171"/>
      <c r="B35" s="341"/>
      <c r="C35" s="165"/>
      <c r="D35" s="160"/>
      <c r="E35" s="165"/>
      <c r="F35" s="162"/>
      <c r="G35" s="165"/>
      <c r="H35" s="162"/>
      <c r="I35" s="165"/>
    </row>
    <row r="36" spans="1:9" ht="20.85" customHeight="1">
      <c r="A36" s="185" t="s">
        <v>114</v>
      </c>
      <c r="B36" s="339"/>
      <c r="C36" s="344"/>
      <c r="D36" s="344"/>
      <c r="E36" s="344"/>
      <c r="F36" s="148"/>
      <c r="G36" s="148"/>
      <c r="H36" s="148"/>
      <c r="I36" s="148"/>
    </row>
    <row r="37" spans="1:9" ht="19.5" customHeight="1">
      <c r="A37" s="186" t="s">
        <v>372</v>
      </c>
      <c r="B37" s="339"/>
      <c r="C37" s="183"/>
      <c r="D37" s="183"/>
      <c r="E37" s="183"/>
      <c r="F37" s="183"/>
      <c r="G37" s="183"/>
      <c r="H37" s="187"/>
      <c r="I37" s="183"/>
    </row>
    <row r="38" spans="1:9" ht="19.5" customHeight="1">
      <c r="A38" s="188" t="s">
        <v>115</v>
      </c>
      <c r="B38" s="342"/>
      <c r="C38" s="165"/>
      <c r="D38" s="165"/>
      <c r="E38" s="165"/>
      <c r="F38" s="166"/>
      <c r="G38" s="167"/>
      <c r="H38" s="168"/>
      <c r="I38" s="167"/>
    </row>
    <row r="39" spans="1:9" ht="19.5" customHeight="1">
      <c r="A39" s="189" t="s">
        <v>116</v>
      </c>
      <c r="B39" s="341"/>
      <c r="C39" s="165"/>
      <c r="D39" s="162"/>
      <c r="E39" s="165"/>
      <c r="F39" s="162"/>
      <c r="G39" s="165"/>
      <c r="H39" s="163"/>
      <c r="I39" s="165"/>
    </row>
    <row r="40" spans="1:9" ht="19.5" customHeight="1">
      <c r="A40" s="189" t="s">
        <v>117</v>
      </c>
      <c r="B40" s="341"/>
      <c r="C40" s="169">
        <v>-69291314</v>
      </c>
      <c r="D40" s="162"/>
      <c r="E40" s="169">
        <v>205701071</v>
      </c>
      <c r="F40" s="162"/>
      <c r="G40" s="169">
        <v>0</v>
      </c>
      <c r="H40" s="178"/>
      <c r="I40" s="169">
        <v>0</v>
      </c>
    </row>
    <row r="41" spans="1:9" ht="20.100000000000001" customHeight="1">
      <c r="A41" s="191" t="s">
        <v>118</v>
      </c>
      <c r="B41" s="341"/>
      <c r="C41" s="174"/>
      <c r="D41" s="165"/>
      <c r="E41" s="174"/>
      <c r="F41" s="165"/>
      <c r="G41" s="174"/>
      <c r="H41" s="192"/>
      <c r="I41" s="174"/>
    </row>
    <row r="42" spans="1:9" ht="20.100000000000001" customHeight="1">
      <c r="A42" s="191" t="s">
        <v>115</v>
      </c>
      <c r="C42" s="172">
        <v>-69291314</v>
      </c>
      <c r="D42" s="162"/>
      <c r="E42" s="172">
        <v>205701071</v>
      </c>
      <c r="F42" s="162"/>
      <c r="G42" s="172">
        <v>0</v>
      </c>
      <c r="H42" s="187"/>
      <c r="I42" s="172">
        <v>0</v>
      </c>
    </row>
    <row r="43" spans="1:9" ht="13.05" customHeight="1">
      <c r="A43" s="191"/>
      <c r="C43" s="174"/>
      <c r="D43" s="165"/>
      <c r="E43" s="174"/>
      <c r="F43" s="165"/>
      <c r="G43" s="174"/>
      <c r="H43" s="192"/>
      <c r="I43" s="174"/>
    </row>
    <row r="44" spans="1:9" ht="19.5" customHeight="1">
      <c r="A44" s="186" t="s">
        <v>367</v>
      </c>
      <c r="B44" s="144"/>
      <c r="C44" s="183"/>
      <c r="D44" s="183"/>
      <c r="E44" s="183"/>
      <c r="F44" s="183"/>
      <c r="G44" s="183"/>
      <c r="H44" s="187"/>
      <c r="I44" s="183"/>
    </row>
    <row r="45" spans="1:9" ht="19.5" customHeight="1">
      <c r="A45" s="189" t="s">
        <v>119</v>
      </c>
      <c r="C45" s="165"/>
      <c r="D45" s="162"/>
      <c r="E45" s="165"/>
      <c r="F45" s="162"/>
      <c r="G45" s="178"/>
      <c r="H45" s="178"/>
      <c r="I45" s="178"/>
    </row>
    <row r="46" spans="1:9" ht="19.5" customHeight="1">
      <c r="A46" s="189" t="s">
        <v>374</v>
      </c>
      <c r="C46" s="165">
        <v>-26664495</v>
      </c>
      <c r="D46" s="162"/>
      <c r="E46" s="165">
        <v>14718955</v>
      </c>
      <c r="F46" s="162"/>
      <c r="G46" s="178">
        <v>-26664495</v>
      </c>
      <c r="H46" s="178"/>
      <c r="I46" s="178">
        <v>14718955</v>
      </c>
    </row>
    <row r="47" spans="1:9" ht="19.5" customHeight="1">
      <c r="A47" s="189" t="s">
        <v>373</v>
      </c>
      <c r="C47" s="165"/>
      <c r="D47" s="162"/>
      <c r="E47" s="165"/>
      <c r="F47" s="162"/>
      <c r="G47" s="178"/>
      <c r="H47" s="178"/>
      <c r="I47" s="178"/>
    </row>
    <row r="48" spans="1:9" ht="19.5" customHeight="1">
      <c r="A48" s="189" t="s">
        <v>369</v>
      </c>
      <c r="C48" s="169">
        <v>5332899</v>
      </c>
      <c r="D48" s="162"/>
      <c r="E48" s="169">
        <v>-2943791</v>
      </c>
      <c r="F48" s="162"/>
      <c r="G48" s="190">
        <v>5332899</v>
      </c>
      <c r="H48" s="178"/>
      <c r="I48" s="190">
        <v>-2943791</v>
      </c>
    </row>
    <row r="49" spans="1:9" ht="19.5" customHeight="1">
      <c r="A49" s="191" t="s">
        <v>368</v>
      </c>
      <c r="C49" s="165"/>
      <c r="D49" s="162"/>
      <c r="E49" s="165"/>
      <c r="F49" s="162"/>
      <c r="G49" s="379"/>
      <c r="H49" s="178"/>
      <c r="I49" s="379"/>
    </row>
    <row r="50" spans="1:9" ht="19.5" customHeight="1">
      <c r="A50" s="191" t="s">
        <v>115</v>
      </c>
      <c r="C50" s="172">
        <v>-21331596</v>
      </c>
      <c r="D50" s="174"/>
      <c r="E50" s="172">
        <v>11775164</v>
      </c>
      <c r="F50" s="174"/>
      <c r="G50" s="172">
        <v>-21331596</v>
      </c>
      <c r="H50" s="174"/>
      <c r="I50" s="172">
        <v>11775164</v>
      </c>
    </row>
    <row r="51" spans="1:9" ht="20.100000000000001" customHeight="1">
      <c r="A51" s="191" t="s">
        <v>120</v>
      </c>
      <c r="C51" s="174"/>
      <c r="D51" s="162"/>
      <c r="E51" s="174"/>
      <c r="F51" s="162"/>
      <c r="G51" s="174"/>
      <c r="H51" s="163"/>
      <c r="I51" s="174"/>
    </row>
    <row r="52" spans="1:9" ht="20.100000000000001" customHeight="1">
      <c r="A52" s="191" t="s">
        <v>121</v>
      </c>
      <c r="C52" s="172">
        <v>-90622910</v>
      </c>
      <c r="D52" s="162"/>
      <c r="E52" s="172">
        <v>217476235</v>
      </c>
      <c r="F52" s="162"/>
      <c r="G52" s="172">
        <v>-21331596</v>
      </c>
      <c r="H52" s="163"/>
      <c r="I52" s="172">
        <v>11775164</v>
      </c>
    </row>
    <row r="53" spans="1:9" ht="20.100000000000001" customHeight="1" thickBot="1">
      <c r="A53" s="191" t="s">
        <v>122</v>
      </c>
      <c r="C53" s="193">
        <v>427561042</v>
      </c>
      <c r="D53" s="162"/>
      <c r="E53" s="193">
        <v>774084504</v>
      </c>
      <c r="F53" s="162"/>
      <c r="G53" s="193">
        <v>691444779</v>
      </c>
      <c r="H53" s="163"/>
      <c r="I53" s="193">
        <v>330179135.90999985</v>
      </c>
    </row>
    <row r="54" spans="1:9" ht="20.100000000000001" customHeight="1" thickTop="1">
      <c r="A54" s="191"/>
      <c r="C54" s="165"/>
      <c r="D54" s="162"/>
      <c r="E54" s="165"/>
      <c r="F54" s="162"/>
      <c r="G54" s="165"/>
      <c r="H54" s="163"/>
      <c r="I54" s="165"/>
    </row>
    <row r="55" spans="1:9" ht="20.100000000000001" customHeight="1">
      <c r="A55" s="143" t="s">
        <v>0</v>
      </c>
      <c r="C55" s="165"/>
      <c r="D55" s="162"/>
      <c r="E55" s="165"/>
      <c r="F55" s="162"/>
      <c r="G55" s="165"/>
      <c r="H55" s="163"/>
      <c r="I55" s="165"/>
    </row>
    <row r="56" spans="1:9" ht="20.100000000000001" customHeight="1">
      <c r="A56" s="149" t="s">
        <v>123</v>
      </c>
      <c r="C56" s="165"/>
      <c r="D56" s="162"/>
      <c r="E56" s="165"/>
      <c r="F56" s="162"/>
      <c r="G56" s="165"/>
      <c r="H56" s="163"/>
      <c r="I56" s="165"/>
    </row>
    <row r="57" spans="1:9" ht="20.100000000000001" customHeight="1">
      <c r="A57" s="149"/>
      <c r="C57" s="165"/>
      <c r="D57" s="162"/>
      <c r="E57" s="165"/>
      <c r="F57" s="162"/>
      <c r="G57" s="165"/>
      <c r="H57" s="163"/>
      <c r="I57" s="165"/>
    </row>
    <row r="58" spans="1:9" ht="20.100000000000001" customHeight="1">
      <c r="A58" s="191"/>
      <c r="C58" s="390" t="s">
        <v>89</v>
      </c>
      <c r="D58" s="390"/>
      <c r="E58" s="390"/>
      <c r="F58" s="58"/>
      <c r="G58" s="390" t="s">
        <v>90</v>
      </c>
      <c r="H58" s="390"/>
      <c r="I58" s="390"/>
    </row>
    <row r="59" spans="1:9" ht="20.100000000000001" customHeight="1">
      <c r="A59" s="191"/>
      <c r="C59" s="390" t="s">
        <v>91</v>
      </c>
      <c r="D59" s="390"/>
      <c r="E59" s="390"/>
      <c r="F59" s="58"/>
      <c r="G59" s="390" t="s">
        <v>91</v>
      </c>
      <c r="H59" s="390"/>
      <c r="I59" s="390"/>
    </row>
    <row r="60" spans="1:9" ht="20.100000000000001" customHeight="1">
      <c r="A60" s="191"/>
      <c r="C60" s="388" t="s">
        <v>92</v>
      </c>
      <c r="D60" s="389"/>
      <c r="E60" s="389"/>
      <c r="F60" s="150"/>
      <c r="G60" s="388" t="s">
        <v>92</v>
      </c>
      <c r="H60" s="389"/>
      <c r="I60" s="389"/>
    </row>
    <row r="61" spans="1:9" ht="20.100000000000001" customHeight="1">
      <c r="A61" s="191"/>
      <c r="B61" s="144" t="s">
        <v>4</v>
      </c>
      <c r="C61" s="152">
        <v>2022</v>
      </c>
      <c r="D61" s="153"/>
      <c r="E61" s="152">
        <v>2021</v>
      </c>
      <c r="F61" s="153"/>
      <c r="G61" s="152">
        <v>2022</v>
      </c>
      <c r="H61" s="154"/>
      <c r="I61" s="152">
        <v>2021</v>
      </c>
    </row>
    <row r="62" spans="1:9" ht="20.100000000000001" customHeight="1">
      <c r="A62" s="191"/>
      <c r="B62" s="144"/>
      <c r="C62" s="391" t="s">
        <v>7</v>
      </c>
      <c r="D62" s="391"/>
      <c r="E62" s="391"/>
      <c r="F62" s="391"/>
      <c r="G62" s="391"/>
      <c r="H62" s="391"/>
      <c r="I62" s="391"/>
    </row>
    <row r="63" spans="1:9" ht="20.100000000000001" customHeight="1">
      <c r="A63" s="191" t="s">
        <v>124</v>
      </c>
      <c r="C63" s="165"/>
      <c r="D63" s="162"/>
      <c r="E63" s="165"/>
      <c r="F63" s="162"/>
      <c r="G63" s="165"/>
      <c r="H63" s="163"/>
      <c r="I63" s="165"/>
    </row>
    <row r="64" spans="1:9" ht="20.100000000000001" customHeight="1">
      <c r="A64" s="59" t="s">
        <v>125</v>
      </c>
      <c r="C64" s="165">
        <v>504315327</v>
      </c>
      <c r="D64" s="162"/>
      <c r="E64" s="165">
        <v>571678292</v>
      </c>
      <c r="F64" s="162"/>
      <c r="G64" s="165">
        <v>712776375</v>
      </c>
      <c r="H64" s="163"/>
      <c r="I64" s="165">
        <v>318403972</v>
      </c>
    </row>
    <row r="65" spans="1:9" ht="20.100000000000001" customHeight="1">
      <c r="A65" s="12" t="s">
        <v>126</v>
      </c>
      <c r="C65" s="165">
        <v>13868625</v>
      </c>
      <c r="D65" s="162"/>
      <c r="E65" s="165">
        <v>-15070023</v>
      </c>
      <c r="F65" s="162"/>
      <c r="G65" s="101">
        <v>0</v>
      </c>
      <c r="H65" s="163"/>
      <c r="I65" s="101">
        <v>0</v>
      </c>
    </row>
    <row r="66" spans="1:9" ht="20.100000000000001" customHeight="1" thickBot="1">
      <c r="A66" s="60"/>
      <c r="C66" s="184">
        <v>518183952</v>
      </c>
      <c r="D66" s="183"/>
      <c r="E66" s="184">
        <v>556608269</v>
      </c>
      <c r="F66" s="183"/>
      <c r="G66" s="184">
        <v>712776375</v>
      </c>
      <c r="H66" s="187"/>
      <c r="I66" s="184">
        <v>318403972</v>
      </c>
    </row>
    <row r="67" spans="1:9" ht="20.100000000000001" customHeight="1" thickTop="1">
      <c r="A67" s="191"/>
      <c r="C67" s="165"/>
      <c r="D67" s="162"/>
      <c r="E67" s="165"/>
      <c r="F67" s="162"/>
      <c r="G67" s="165"/>
      <c r="H67" s="163"/>
      <c r="I67" s="165"/>
    </row>
    <row r="68" spans="1:9" ht="14.4">
      <c r="A68" s="60" t="s">
        <v>127</v>
      </c>
      <c r="C68" s="165"/>
      <c r="D68" s="162"/>
      <c r="E68" s="165"/>
      <c r="F68" s="162"/>
      <c r="G68" s="165"/>
      <c r="H68" s="163"/>
      <c r="I68" s="165"/>
    </row>
    <row r="69" spans="1:9" ht="20.100000000000001" customHeight="1">
      <c r="A69" s="59" t="s">
        <v>128</v>
      </c>
      <c r="C69" s="165">
        <v>416540236</v>
      </c>
      <c r="D69" s="162"/>
      <c r="E69" s="165">
        <v>788096831</v>
      </c>
      <c r="F69" s="162"/>
      <c r="G69" s="165">
        <v>691444779</v>
      </c>
      <c r="H69" s="163"/>
      <c r="I69" s="165">
        <v>330179136</v>
      </c>
    </row>
    <row r="70" spans="1:9" ht="20.100000000000001" customHeight="1">
      <c r="A70" s="12" t="s">
        <v>129</v>
      </c>
      <c r="C70" s="165">
        <v>11020806</v>
      </c>
      <c r="D70" s="162"/>
      <c r="E70" s="165">
        <v>-14012327</v>
      </c>
      <c r="F70" s="162"/>
      <c r="G70" s="101">
        <v>0</v>
      </c>
      <c r="H70" s="163"/>
      <c r="I70" s="101">
        <v>0</v>
      </c>
    </row>
    <row r="71" spans="1:9" ht="20.100000000000001" customHeight="1" thickBot="1">
      <c r="A71" s="191"/>
      <c r="C71" s="184">
        <v>427561042</v>
      </c>
      <c r="D71" s="183"/>
      <c r="E71" s="184">
        <v>774084504</v>
      </c>
      <c r="F71" s="183"/>
      <c r="G71" s="184">
        <v>691444779</v>
      </c>
      <c r="H71" s="187"/>
      <c r="I71" s="184">
        <v>330179136</v>
      </c>
    </row>
    <row r="72" spans="1:9" ht="20.100000000000001" customHeight="1" thickTop="1">
      <c r="A72" s="189"/>
      <c r="C72" s="174"/>
      <c r="D72" s="165"/>
      <c r="E72" s="174"/>
      <c r="F72" s="165"/>
      <c r="G72" s="174"/>
      <c r="H72" s="192"/>
      <c r="I72" s="174"/>
    </row>
    <row r="73" spans="1:9" ht="20.100000000000001" customHeight="1" thickBot="1">
      <c r="A73" s="189" t="s">
        <v>130</v>
      </c>
      <c r="B73" s="339">
        <v>24</v>
      </c>
      <c r="C73" s="194">
        <v>0.49</v>
      </c>
      <c r="D73" s="162"/>
      <c r="E73" s="194">
        <v>0.56000000000000005</v>
      </c>
      <c r="F73" s="162"/>
      <c r="G73" s="194">
        <v>0.7</v>
      </c>
      <c r="H73" s="163"/>
      <c r="I73" s="194">
        <v>0.31</v>
      </c>
    </row>
    <row r="74" spans="1:9" ht="19.5" customHeight="1" thickTop="1">
      <c r="A74" s="189"/>
      <c r="B74" s="144"/>
      <c r="C74" s="195"/>
      <c r="D74" s="196"/>
      <c r="E74" s="195"/>
      <c r="G74" s="195"/>
      <c r="I74" s="195"/>
    </row>
    <row r="102" spans="4:4" ht="19.5" customHeight="1">
      <c r="D102" s="197">
        <v>-514000000</v>
      </c>
    </row>
    <row r="107" spans="4:4" ht="19.5" customHeight="1">
      <c r="D107" s="197">
        <v>-113413717</v>
      </c>
    </row>
  </sheetData>
  <mergeCells count="14">
    <mergeCell ref="C62:I62"/>
    <mergeCell ref="C8:I8"/>
    <mergeCell ref="C58:E58"/>
    <mergeCell ref="G58:I58"/>
    <mergeCell ref="C59:E59"/>
    <mergeCell ref="G59:I59"/>
    <mergeCell ref="C60:E60"/>
    <mergeCell ref="G60:I60"/>
    <mergeCell ref="G6:I6"/>
    <mergeCell ref="C4:E4"/>
    <mergeCell ref="G4:I4"/>
    <mergeCell ref="C5:E5"/>
    <mergeCell ref="G5:I5"/>
    <mergeCell ref="C6:E6"/>
  </mergeCells>
  <pageMargins left="0.7" right="0.7" top="0.48" bottom="0.5" header="0.5" footer="0.5"/>
  <pageSetup paperSize="9" scale="67" firstPageNumber="8" fitToHeight="0" orientation="portrait" useFirstPageNumber="1" r:id="rId1"/>
  <headerFooter>
    <oddFooter>&amp;L&amp;"Times New Roman,Regular"The accompanying notes are an integral part of these financial statements.
&amp;C&amp;"Times New Roman,Regular"&amp;P</oddFooter>
  </headerFooter>
  <rowBreaks count="1" manualBreakCount="1">
    <brk id="5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pageSetUpPr fitToPage="1"/>
  </sheetPr>
  <dimension ref="A1:AD37"/>
  <sheetViews>
    <sheetView view="pageBreakPreview" zoomScale="80" zoomScaleNormal="60" zoomScaleSheetLayoutView="80" workbookViewId="0">
      <selection activeCell="V27" sqref="V27"/>
    </sheetView>
  </sheetViews>
  <sheetFormatPr defaultColWidth="9.21875" defaultRowHeight="13.8"/>
  <cols>
    <col min="1" max="1" width="1.21875" style="291" customWidth="1"/>
    <col min="2" max="2" width="51.5546875" style="291" customWidth="1"/>
    <col min="3" max="3" width="5.21875" style="261" customWidth="1"/>
    <col min="4" max="4" width="12.88671875" style="262" customWidth="1"/>
    <col min="5" max="5" width="0.77734375" style="262" customWidth="1"/>
    <col min="6" max="6" width="13.88671875" style="262" customWidth="1"/>
    <col min="7" max="7" width="0.77734375" style="262" customWidth="1"/>
    <col min="8" max="8" width="12.44140625" style="262" customWidth="1"/>
    <col min="9" max="9" width="0.5546875" style="262" customWidth="1"/>
    <col min="10" max="10" width="11.88671875" style="262" customWidth="1"/>
    <col min="11" max="11" width="0.77734375" style="262" customWidth="1"/>
    <col min="12" max="12" width="16.88671875" style="262" customWidth="1"/>
    <col min="13" max="13" width="1" style="262" customWidth="1"/>
    <col min="14" max="14" width="11.77734375" style="262" customWidth="1"/>
    <col min="15" max="15" width="1" style="262" customWidth="1"/>
    <col min="16" max="16" width="11.33203125" style="262" customWidth="1"/>
    <col min="17" max="17" width="0.77734375" style="262" customWidth="1"/>
    <col min="18" max="18" width="14.109375" style="262" customWidth="1"/>
    <col min="19" max="19" width="0.77734375" style="262" customWidth="1"/>
    <col min="20" max="20" width="12.77734375" style="262" customWidth="1"/>
    <col min="21" max="21" width="0.77734375" style="262" customWidth="1"/>
    <col min="22" max="22" width="11.77734375" style="262" customWidth="1"/>
    <col min="23" max="23" width="1" style="262" customWidth="1"/>
    <col min="24" max="24" width="12.33203125" style="262" customWidth="1"/>
    <col min="25" max="25" width="0.77734375" style="262" customWidth="1"/>
    <col min="26" max="26" width="13.88671875" style="262" customWidth="1"/>
    <col min="27" max="27" width="0.77734375" style="262" customWidth="1"/>
    <col min="28" max="28" width="12.77734375" style="262" customWidth="1"/>
    <col min="29" max="29" width="0.77734375" style="262" customWidth="1"/>
    <col min="30" max="30" width="14.109375" style="262" customWidth="1"/>
    <col min="31" max="16384" width="9.21875" style="255"/>
  </cols>
  <sheetData>
    <row r="1" spans="1:30" ht="19.5" customHeight="1">
      <c r="A1" s="251" t="s">
        <v>0</v>
      </c>
      <c r="B1" s="252"/>
      <c r="C1" s="253"/>
      <c r="D1" s="254"/>
      <c r="E1" s="254"/>
      <c r="F1" s="254"/>
      <c r="G1" s="254"/>
      <c r="H1" s="254"/>
      <c r="I1" s="254"/>
      <c r="J1" s="254"/>
      <c r="K1" s="254"/>
      <c r="L1" s="254"/>
      <c r="M1" s="254"/>
      <c r="N1" s="254"/>
      <c r="O1" s="254"/>
      <c r="P1" s="254"/>
      <c r="Q1" s="254"/>
      <c r="R1" s="254"/>
      <c r="S1" s="254"/>
      <c r="T1" s="254"/>
      <c r="U1" s="254"/>
      <c r="V1" s="254"/>
      <c r="W1" s="254"/>
      <c r="X1" s="254"/>
      <c r="Y1" s="254"/>
      <c r="Z1" s="252"/>
      <c r="AA1" s="252"/>
      <c r="AB1" s="254"/>
      <c r="AC1" s="252"/>
      <c r="AD1" s="252"/>
    </row>
    <row r="2" spans="1:30" ht="19.5" customHeight="1">
      <c r="A2" s="256" t="s">
        <v>131</v>
      </c>
      <c r="B2" s="256"/>
      <c r="C2" s="253"/>
      <c r="D2" s="254"/>
      <c r="E2" s="254"/>
      <c r="F2" s="254"/>
      <c r="G2" s="254"/>
      <c r="H2" s="254"/>
      <c r="I2" s="254"/>
      <c r="J2" s="254"/>
      <c r="K2" s="254"/>
      <c r="L2" s="254"/>
      <c r="M2" s="254"/>
      <c r="N2" s="254"/>
      <c r="O2" s="254"/>
      <c r="P2" s="254"/>
      <c r="Q2" s="254"/>
      <c r="R2" s="254"/>
      <c r="S2" s="254"/>
      <c r="T2" s="254"/>
      <c r="U2" s="254"/>
      <c r="V2" s="254"/>
      <c r="W2" s="254"/>
      <c r="X2" s="254"/>
      <c r="Y2" s="254"/>
      <c r="Z2" s="252"/>
      <c r="AA2" s="252"/>
      <c r="AB2" s="254"/>
      <c r="AC2" s="252"/>
      <c r="AD2" s="252"/>
    </row>
    <row r="3" spans="1:30" ht="19.5" customHeight="1">
      <c r="A3" s="257"/>
      <c r="B3" s="256"/>
      <c r="C3" s="253"/>
      <c r="D3" s="254"/>
      <c r="E3" s="254"/>
      <c r="F3" s="254"/>
      <c r="G3" s="254"/>
      <c r="H3" s="254"/>
      <c r="I3" s="254"/>
      <c r="J3" s="254"/>
      <c r="K3" s="254"/>
      <c r="L3" s="254"/>
      <c r="M3" s="254"/>
      <c r="N3" s="254"/>
      <c r="O3" s="254"/>
      <c r="P3" s="254"/>
      <c r="Q3" s="254"/>
      <c r="R3" s="254"/>
      <c r="S3" s="254"/>
      <c r="T3" s="254"/>
      <c r="U3" s="254"/>
      <c r="V3" s="254"/>
      <c r="W3" s="254"/>
      <c r="X3" s="254"/>
      <c r="Y3" s="254"/>
      <c r="Z3" s="252"/>
      <c r="AA3" s="252"/>
      <c r="AB3" s="254"/>
      <c r="AC3" s="252"/>
      <c r="AD3" s="252"/>
    </row>
    <row r="4" spans="1:30" ht="19.5" customHeight="1">
      <c r="A4" s="252"/>
      <c r="B4" s="252"/>
      <c r="C4" s="253"/>
      <c r="D4" s="393" t="s">
        <v>132</v>
      </c>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row>
    <row r="5" spans="1:30" ht="19.5" customHeight="1">
      <c r="A5" s="252"/>
      <c r="B5" s="252"/>
      <c r="C5" s="253"/>
      <c r="D5" s="258"/>
      <c r="E5" s="258"/>
      <c r="F5" s="258"/>
      <c r="G5" s="258"/>
      <c r="H5" s="258"/>
      <c r="I5" s="258"/>
      <c r="J5" s="258"/>
      <c r="K5" s="258"/>
      <c r="L5" s="258"/>
      <c r="M5" s="258"/>
      <c r="N5" s="258"/>
      <c r="O5" s="258"/>
      <c r="P5" s="394" t="s">
        <v>133</v>
      </c>
      <c r="Q5" s="394"/>
      <c r="R5" s="394"/>
      <c r="S5" s="258"/>
      <c r="T5" s="395" t="s">
        <v>82</v>
      </c>
      <c r="U5" s="395"/>
      <c r="V5" s="395"/>
      <c r="W5" s="395"/>
      <c r="X5" s="395"/>
      <c r="Y5" s="258"/>
      <c r="Z5" s="258"/>
      <c r="AA5" s="258"/>
      <c r="AB5" s="258"/>
      <c r="AC5" s="258"/>
      <c r="AD5" s="258"/>
    </row>
    <row r="6" spans="1:30" ht="19.5" customHeight="1">
      <c r="A6" s="260"/>
      <c r="B6" s="260"/>
      <c r="D6" s="259"/>
      <c r="E6" s="259"/>
      <c r="F6" s="259"/>
      <c r="G6" s="259"/>
      <c r="H6" s="259" t="s">
        <v>134</v>
      </c>
      <c r="I6" s="259"/>
      <c r="J6" s="259"/>
      <c r="K6" s="259"/>
      <c r="L6" s="259" t="s">
        <v>135</v>
      </c>
      <c r="M6" s="259"/>
      <c r="N6" s="259" t="s">
        <v>134</v>
      </c>
      <c r="O6" s="259"/>
      <c r="P6" s="259"/>
      <c r="Q6" s="259"/>
      <c r="R6" s="259"/>
      <c r="S6" s="259"/>
      <c r="T6" s="259"/>
      <c r="U6" s="259"/>
      <c r="V6" s="259"/>
      <c r="W6" s="259"/>
      <c r="X6" s="204"/>
      <c r="Y6" s="204"/>
      <c r="Z6" s="204" t="s">
        <v>136</v>
      </c>
      <c r="AA6" s="204"/>
      <c r="AB6" s="204"/>
      <c r="AC6" s="204"/>
      <c r="AD6" s="204"/>
    </row>
    <row r="7" spans="1:30" ht="19.5" customHeight="1">
      <c r="A7" s="260"/>
      <c r="B7" s="260"/>
      <c r="D7" s="204" t="s">
        <v>137</v>
      </c>
      <c r="E7" s="259"/>
      <c r="F7" s="259"/>
      <c r="G7" s="259"/>
      <c r="H7" s="259" t="s">
        <v>138</v>
      </c>
      <c r="I7" s="259"/>
      <c r="J7" s="249" t="s">
        <v>134</v>
      </c>
      <c r="K7" s="259"/>
      <c r="L7" s="259" t="s">
        <v>139</v>
      </c>
      <c r="M7" s="259"/>
      <c r="N7" s="259" t="s">
        <v>140</v>
      </c>
      <c r="O7" s="259"/>
      <c r="P7" s="396"/>
      <c r="Q7" s="396"/>
      <c r="R7" s="396"/>
      <c r="S7" s="259"/>
      <c r="T7" s="259"/>
      <c r="U7" s="259"/>
      <c r="V7" s="259"/>
      <c r="W7" s="259"/>
      <c r="X7" s="204" t="s">
        <v>141</v>
      </c>
      <c r="Y7" s="204"/>
      <c r="Z7" s="204" t="s">
        <v>142</v>
      </c>
      <c r="AA7" s="204"/>
      <c r="AB7" s="204" t="s">
        <v>143</v>
      </c>
      <c r="AC7" s="204"/>
    </row>
    <row r="8" spans="1:30" ht="19.5" customHeight="1">
      <c r="A8" s="260"/>
      <c r="B8" s="260"/>
      <c r="D8" s="204" t="s">
        <v>144</v>
      </c>
      <c r="E8" s="259"/>
      <c r="F8" s="259" t="s">
        <v>145</v>
      </c>
      <c r="G8" s="259"/>
      <c r="H8" s="259" t="s">
        <v>146</v>
      </c>
      <c r="I8" s="259"/>
      <c r="J8" s="249" t="s">
        <v>147</v>
      </c>
      <c r="K8" s="259"/>
      <c r="L8" s="259" t="s">
        <v>148</v>
      </c>
      <c r="M8" s="259"/>
      <c r="N8" s="259" t="s">
        <v>149</v>
      </c>
      <c r="O8" s="259"/>
      <c r="P8" s="259" t="s">
        <v>150</v>
      </c>
      <c r="Q8" s="259"/>
      <c r="R8" s="259"/>
      <c r="S8" s="259"/>
      <c r="T8" s="202" t="s">
        <v>151</v>
      </c>
      <c r="U8" s="202"/>
      <c r="V8" s="202" t="s">
        <v>152</v>
      </c>
      <c r="W8" s="259"/>
      <c r="X8" s="204" t="s">
        <v>153</v>
      </c>
      <c r="Y8" s="204"/>
      <c r="Z8" s="204" t="s">
        <v>154</v>
      </c>
      <c r="AA8" s="204"/>
      <c r="AB8" s="204" t="s">
        <v>155</v>
      </c>
      <c r="AC8" s="204"/>
      <c r="AD8" s="204" t="s">
        <v>156</v>
      </c>
    </row>
    <row r="9" spans="1:30" ht="19.5" customHeight="1">
      <c r="A9" s="260"/>
      <c r="B9" s="260"/>
      <c r="C9" s="261" t="s">
        <v>4</v>
      </c>
      <c r="D9" s="204" t="s">
        <v>157</v>
      </c>
      <c r="E9" s="259"/>
      <c r="F9" s="259" t="s">
        <v>158</v>
      </c>
      <c r="G9" s="259"/>
      <c r="H9" s="259" t="s">
        <v>159</v>
      </c>
      <c r="I9" s="259"/>
      <c r="J9" s="249" t="s">
        <v>160</v>
      </c>
      <c r="K9" s="259"/>
      <c r="L9" s="259" t="s">
        <v>161</v>
      </c>
      <c r="M9" s="259"/>
      <c r="N9" s="259" t="s">
        <v>162</v>
      </c>
      <c r="O9" s="259"/>
      <c r="P9" s="259" t="s">
        <v>163</v>
      </c>
      <c r="Q9" s="259"/>
      <c r="R9" s="259" t="s">
        <v>164</v>
      </c>
      <c r="S9" s="259"/>
      <c r="T9" s="202" t="s">
        <v>165</v>
      </c>
      <c r="U9" s="202"/>
      <c r="V9" s="202" t="s">
        <v>165</v>
      </c>
      <c r="W9" s="259"/>
      <c r="X9" s="204" t="s">
        <v>166</v>
      </c>
      <c r="Y9" s="204"/>
      <c r="Z9" s="204" t="s">
        <v>167</v>
      </c>
      <c r="AA9" s="204"/>
      <c r="AB9" s="204" t="s">
        <v>168</v>
      </c>
      <c r="AC9" s="204"/>
      <c r="AD9" s="204" t="s">
        <v>169</v>
      </c>
    </row>
    <row r="10" spans="1:30" ht="19.5" customHeight="1">
      <c r="A10" s="263"/>
      <c r="B10" s="263"/>
      <c r="D10" s="397" t="s">
        <v>7</v>
      </c>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row>
    <row r="11" spans="1:30" ht="19.5" customHeight="1">
      <c r="A11" s="263" t="s">
        <v>170</v>
      </c>
      <c r="B11" s="263"/>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row>
    <row r="12" spans="1:30" ht="19.5" customHeight="1">
      <c r="A12" s="263" t="s">
        <v>171</v>
      </c>
      <c r="B12" s="263"/>
      <c r="D12" s="264">
        <v>509999972</v>
      </c>
      <c r="E12" s="264"/>
      <c r="F12" s="264">
        <v>1335829590</v>
      </c>
      <c r="G12" s="264"/>
      <c r="H12" s="264">
        <v>390969319</v>
      </c>
      <c r="I12" s="264"/>
      <c r="J12" s="264">
        <v>0</v>
      </c>
      <c r="K12" s="264"/>
      <c r="L12" s="264">
        <v>428789709</v>
      </c>
      <c r="M12" s="264"/>
      <c r="N12" s="264">
        <v>3241598</v>
      </c>
      <c r="O12" s="264"/>
      <c r="P12" s="264">
        <v>51000000</v>
      </c>
      <c r="Q12" s="264"/>
      <c r="R12" s="264">
        <v>404152085</v>
      </c>
      <c r="S12" s="264"/>
      <c r="T12" s="264">
        <v>-42802631</v>
      </c>
      <c r="U12" s="264"/>
      <c r="V12" s="264">
        <v>37200000</v>
      </c>
      <c r="W12" s="264"/>
      <c r="X12" s="264">
        <v>-5602631</v>
      </c>
      <c r="Y12" s="264"/>
      <c r="Z12" s="264">
        <v>3118379642</v>
      </c>
      <c r="AA12" s="264"/>
      <c r="AB12" s="264">
        <v>133242225</v>
      </c>
      <c r="AC12" s="264"/>
      <c r="AD12" s="264">
        <v>3251621867</v>
      </c>
    </row>
    <row r="13" spans="1:30" ht="9.6" customHeight="1">
      <c r="A13" s="260"/>
      <c r="B13" s="260"/>
      <c r="D13" s="265"/>
      <c r="E13" s="265"/>
      <c r="F13" s="265"/>
      <c r="G13" s="265"/>
      <c r="H13" s="265"/>
      <c r="I13" s="265"/>
      <c r="J13" s="265"/>
      <c r="K13" s="265"/>
      <c r="L13" s="265"/>
      <c r="M13" s="265"/>
      <c r="N13" s="265"/>
      <c r="O13" s="265"/>
      <c r="P13" s="265"/>
      <c r="Q13" s="265"/>
      <c r="R13" s="265"/>
      <c r="S13" s="265"/>
      <c r="T13" s="265"/>
      <c r="U13" s="265"/>
      <c r="V13" s="265"/>
      <c r="W13" s="265"/>
      <c r="X13" s="265"/>
      <c r="Y13" s="265"/>
      <c r="Z13" s="265" t="s">
        <v>172</v>
      </c>
      <c r="AA13" s="265"/>
      <c r="AB13" s="265"/>
      <c r="AC13" s="265"/>
      <c r="AD13" s="265"/>
    </row>
    <row r="14" spans="1:30" ht="19.5" customHeight="1">
      <c r="A14" s="205" t="s">
        <v>173</v>
      </c>
      <c r="B14" s="260"/>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row>
    <row r="15" spans="1:30" ht="19.5" customHeight="1">
      <c r="A15" s="260"/>
      <c r="B15" s="206" t="s">
        <v>174</v>
      </c>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row>
    <row r="16" spans="1:30" ht="19.5" customHeight="1">
      <c r="A16" s="260"/>
      <c r="B16" s="207" t="s">
        <v>175</v>
      </c>
      <c r="C16" s="328">
        <v>25</v>
      </c>
      <c r="D16" s="267">
        <v>0</v>
      </c>
      <c r="E16" s="267"/>
      <c r="F16" s="267">
        <v>0</v>
      </c>
      <c r="G16" s="267"/>
      <c r="H16" s="267">
        <v>0</v>
      </c>
      <c r="I16" s="267"/>
      <c r="J16" s="267">
        <v>0</v>
      </c>
      <c r="K16" s="267"/>
      <c r="L16" s="267">
        <v>0</v>
      </c>
      <c r="M16" s="267"/>
      <c r="N16" s="267">
        <v>0</v>
      </c>
      <c r="O16" s="267"/>
      <c r="P16" s="267">
        <v>0</v>
      </c>
      <c r="Q16" s="265"/>
      <c r="R16" s="267">
        <v>-224399987</v>
      </c>
      <c r="S16" s="265"/>
      <c r="T16" s="267">
        <v>0</v>
      </c>
      <c r="U16" s="267"/>
      <c r="V16" s="267">
        <v>0</v>
      </c>
      <c r="W16" s="267"/>
      <c r="X16" s="267">
        <v>0</v>
      </c>
      <c r="Y16" s="265"/>
      <c r="Z16" s="294">
        <v>-224399987</v>
      </c>
      <c r="AA16" s="265"/>
      <c r="AB16" s="267">
        <v>0</v>
      </c>
      <c r="AC16" s="265"/>
      <c r="AD16" s="266">
        <v>-224399987</v>
      </c>
    </row>
    <row r="17" spans="1:30" ht="19.5" customHeight="1">
      <c r="A17" s="260"/>
      <c r="B17" s="207" t="s">
        <v>176</v>
      </c>
      <c r="D17" s="267">
        <v>0</v>
      </c>
      <c r="E17" s="267"/>
      <c r="F17" s="267">
        <v>0</v>
      </c>
      <c r="G17" s="267"/>
      <c r="H17" s="267">
        <v>0</v>
      </c>
      <c r="I17" s="267"/>
      <c r="J17" s="267">
        <v>0</v>
      </c>
      <c r="K17" s="267"/>
      <c r="L17" s="267">
        <v>0</v>
      </c>
      <c r="M17" s="267"/>
      <c r="N17" s="267">
        <v>0</v>
      </c>
      <c r="O17" s="267"/>
      <c r="P17" s="267">
        <v>0</v>
      </c>
      <c r="Q17" s="265"/>
      <c r="R17" s="267">
        <v>0</v>
      </c>
      <c r="S17" s="265"/>
      <c r="T17" s="267">
        <v>0</v>
      </c>
      <c r="U17" s="267"/>
      <c r="V17" s="267">
        <v>0</v>
      </c>
      <c r="W17" s="267"/>
      <c r="X17" s="267">
        <v>0</v>
      </c>
      <c r="Y17" s="265"/>
      <c r="Z17" s="295">
        <v>0</v>
      </c>
      <c r="AA17" s="265"/>
      <c r="AB17" s="305">
        <v>-2545110</v>
      </c>
      <c r="AC17" s="265"/>
      <c r="AD17" s="296">
        <v>-2545110</v>
      </c>
    </row>
    <row r="18" spans="1:30" ht="19.5" customHeight="1">
      <c r="A18" s="260"/>
      <c r="B18" s="206" t="s">
        <v>177</v>
      </c>
      <c r="D18" s="269">
        <v>0</v>
      </c>
      <c r="E18" s="268"/>
      <c r="F18" s="269">
        <v>0</v>
      </c>
      <c r="G18" s="268"/>
      <c r="H18" s="269">
        <v>0</v>
      </c>
      <c r="I18" s="268"/>
      <c r="J18" s="269">
        <v>0</v>
      </c>
      <c r="K18" s="268"/>
      <c r="L18" s="269">
        <v>0</v>
      </c>
      <c r="M18" s="268"/>
      <c r="N18" s="269">
        <v>0</v>
      </c>
      <c r="O18" s="268"/>
      <c r="P18" s="269">
        <v>0</v>
      </c>
      <c r="Q18" s="268"/>
      <c r="R18" s="269">
        <v>-224399987</v>
      </c>
      <c r="S18" s="268"/>
      <c r="T18" s="269">
        <v>0</v>
      </c>
      <c r="U18" s="268"/>
      <c r="V18" s="269">
        <v>0</v>
      </c>
      <c r="W18" s="268"/>
      <c r="X18" s="269">
        <v>0</v>
      </c>
      <c r="Y18" s="268"/>
      <c r="Z18" s="297">
        <v>-224399987</v>
      </c>
      <c r="AA18" s="296"/>
      <c r="AB18" s="297">
        <v>-2545110</v>
      </c>
      <c r="AC18" s="296"/>
      <c r="AD18" s="298">
        <v>-226945097</v>
      </c>
    </row>
    <row r="19" spans="1:30" ht="19.5" customHeight="1">
      <c r="A19" s="260"/>
      <c r="B19" s="206"/>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row>
    <row r="20" spans="1:30" ht="19.5" customHeight="1">
      <c r="A20" s="270" t="s">
        <v>178</v>
      </c>
      <c r="B20" s="271"/>
      <c r="C20" s="272"/>
      <c r="D20" s="264"/>
      <c r="E20" s="266"/>
      <c r="F20" s="264"/>
      <c r="G20" s="264"/>
      <c r="H20" s="264"/>
      <c r="I20" s="264"/>
      <c r="J20" s="264"/>
      <c r="K20" s="264"/>
      <c r="L20" s="264"/>
      <c r="M20" s="264"/>
      <c r="N20" s="264"/>
      <c r="O20" s="266"/>
      <c r="P20" s="273"/>
      <c r="Q20" s="266"/>
      <c r="R20" s="273"/>
      <c r="S20" s="266"/>
      <c r="T20" s="274"/>
      <c r="U20" s="274"/>
      <c r="V20" s="274"/>
      <c r="W20" s="274"/>
      <c r="X20" s="274"/>
      <c r="Y20" s="266"/>
      <c r="Z20" s="264"/>
      <c r="AA20" s="266"/>
      <c r="AB20" s="264"/>
      <c r="AC20" s="266"/>
      <c r="AD20" s="264"/>
    </row>
    <row r="21" spans="1:30" ht="19.5" customHeight="1">
      <c r="A21" s="275"/>
      <c r="B21" s="276" t="s">
        <v>179</v>
      </c>
      <c r="C21" s="272"/>
      <c r="D21" s="264"/>
      <c r="E21" s="266"/>
      <c r="F21" s="264"/>
      <c r="G21" s="264"/>
      <c r="H21" s="264"/>
      <c r="I21" s="264"/>
      <c r="J21" s="264"/>
      <c r="K21" s="264"/>
      <c r="L21" s="264"/>
      <c r="M21" s="264"/>
      <c r="N21" s="264"/>
      <c r="O21" s="266"/>
      <c r="P21" s="273"/>
      <c r="Q21" s="266"/>
      <c r="R21" s="273"/>
      <c r="S21" s="266"/>
      <c r="T21" s="274"/>
      <c r="U21" s="274"/>
      <c r="V21" s="274"/>
      <c r="W21" s="274"/>
      <c r="X21" s="274"/>
      <c r="Y21" s="266"/>
      <c r="Z21" s="264"/>
      <c r="AA21" s="266"/>
      <c r="AB21" s="264"/>
      <c r="AC21" s="266"/>
      <c r="AD21" s="264"/>
    </row>
    <row r="22" spans="1:30" ht="19.5" customHeight="1">
      <c r="A22" s="275"/>
      <c r="B22" s="276" t="s">
        <v>180</v>
      </c>
      <c r="C22" s="272" t="s">
        <v>181</v>
      </c>
      <c r="D22" s="267">
        <v>0</v>
      </c>
      <c r="E22" s="277"/>
      <c r="F22" s="267">
        <v>0</v>
      </c>
      <c r="G22" s="277"/>
      <c r="H22" s="267">
        <v>0</v>
      </c>
      <c r="I22" s="267"/>
      <c r="J22" s="267">
        <v>0</v>
      </c>
      <c r="K22" s="277"/>
      <c r="L22" s="267">
        <v>0</v>
      </c>
      <c r="M22" s="277"/>
      <c r="N22" s="267">
        <v>0</v>
      </c>
      <c r="O22" s="277"/>
      <c r="P22" s="267">
        <v>0</v>
      </c>
      <c r="Q22" s="266"/>
      <c r="R22" s="267">
        <v>0</v>
      </c>
      <c r="S22" s="266"/>
      <c r="T22" s="267">
        <v>0</v>
      </c>
      <c r="U22" s="274"/>
      <c r="V22" s="267">
        <v>0</v>
      </c>
      <c r="W22" s="274"/>
      <c r="X22" s="267">
        <v>0</v>
      </c>
      <c r="Y22" s="266"/>
      <c r="Z22" s="278">
        <v>0</v>
      </c>
      <c r="AA22" s="266"/>
      <c r="AB22" s="267">
        <v>3942906</v>
      </c>
      <c r="AC22" s="266"/>
      <c r="AD22" s="266">
        <v>3942906</v>
      </c>
    </row>
    <row r="23" spans="1:30" ht="19.5" customHeight="1">
      <c r="A23" s="275"/>
      <c r="B23" s="276" t="s">
        <v>182</v>
      </c>
      <c r="C23" s="272" t="s">
        <v>183</v>
      </c>
      <c r="D23" s="267">
        <v>0</v>
      </c>
      <c r="E23" s="277"/>
      <c r="F23" s="267">
        <v>0</v>
      </c>
      <c r="G23" s="277"/>
      <c r="H23" s="267">
        <v>0</v>
      </c>
      <c r="I23" s="267"/>
      <c r="J23" s="267">
        <v>0</v>
      </c>
      <c r="K23" s="277"/>
      <c r="L23" s="267">
        <v>0</v>
      </c>
      <c r="M23" s="277"/>
      <c r="N23" s="267">
        <v>0</v>
      </c>
      <c r="O23" s="277"/>
      <c r="P23" s="267">
        <v>0</v>
      </c>
      <c r="Q23" s="266"/>
      <c r="R23" s="267">
        <v>0</v>
      </c>
      <c r="S23" s="266"/>
      <c r="T23" s="267">
        <v>0</v>
      </c>
      <c r="U23" s="278"/>
      <c r="V23" s="267">
        <v>0</v>
      </c>
      <c r="W23" s="274"/>
      <c r="X23" s="267">
        <v>0</v>
      </c>
      <c r="Y23" s="266"/>
      <c r="Z23" s="278">
        <v>0</v>
      </c>
      <c r="AA23" s="266"/>
      <c r="AB23" s="267">
        <v>28078541</v>
      </c>
      <c r="AC23" s="266"/>
      <c r="AD23" s="266">
        <v>28078541</v>
      </c>
    </row>
    <row r="24" spans="1:30" ht="19.5" customHeight="1">
      <c r="A24" s="275"/>
      <c r="B24" s="250" t="s">
        <v>184</v>
      </c>
      <c r="C24" s="272"/>
      <c r="D24" s="279"/>
      <c r="E24" s="277"/>
      <c r="F24" s="279"/>
      <c r="G24" s="277"/>
      <c r="H24" s="279"/>
      <c r="I24" s="279"/>
      <c r="J24" s="277"/>
      <c r="K24" s="277"/>
      <c r="L24" s="279"/>
      <c r="M24" s="277"/>
      <c r="N24" s="279"/>
      <c r="O24" s="277"/>
      <c r="P24" s="279"/>
      <c r="Q24" s="266"/>
      <c r="R24" s="278"/>
      <c r="S24" s="266"/>
      <c r="T24" s="274"/>
      <c r="U24" s="274"/>
      <c r="V24" s="274"/>
      <c r="W24" s="274"/>
      <c r="X24" s="267"/>
      <c r="Y24" s="266"/>
      <c r="Z24" s="278"/>
      <c r="AA24" s="266"/>
      <c r="AB24" s="266"/>
      <c r="AC24" s="266"/>
      <c r="AD24" s="278"/>
    </row>
    <row r="25" spans="1:30" ht="19.5" customHeight="1">
      <c r="A25" s="275"/>
      <c r="B25" s="250" t="s">
        <v>185</v>
      </c>
      <c r="C25" s="272">
        <v>10</v>
      </c>
      <c r="D25" s="267">
        <v>0</v>
      </c>
      <c r="E25" s="277"/>
      <c r="F25" s="267">
        <v>0</v>
      </c>
      <c r="G25" s="277"/>
      <c r="H25" s="267">
        <v>0</v>
      </c>
      <c r="I25" s="267"/>
      <c r="J25" s="299">
        <v>55666058</v>
      </c>
      <c r="K25" s="277"/>
      <c r="L25" s="267">
        <v>0</v>
      </c>
      <c r="M25" s="277"/>
      <c r="N25" s="267">
        <v>0</v>
      </c>
      <c r="O25" s="277"/>
      <c r="P25" s="267">
        <v>0</v>
      </c>
      <c r="Q25" s="266"/>
      <c r="R25" s="267">
        <v>0</v>
      </c>
      <c r="S25" s="266"/>
      <c r="T25" s="267">
        <v>0</v>
      </c>
      <c r="U25" s="278"/>
      <c r="V25" s="267">
        <v>0</v>
      </c>
      <c r="W25" s="274"/>
      <c r="X25" s="267">
        <v>0</v>
      </c>
      <c r="Y25" s="266"/>
      <c r="Z25" s="278">
        <v>55666058</v>
      </c>
      <c r="AA25" s="266"/>
      <c r="AB25" s="267">
        <v>91940012</v>
      </c>
      <c r="AC25" s="266"/>
      <c r="AD25" s="296">
        <v>147606070</v>
      </c>
    </row>
    <row r="26" spans="1:30" s="283" customFormat="1" ht="19.5" customHeight="1">
      <c r="A26" s="280" t="s">
        <v>186</v>
      </c>
      <c r="B26" s="275"/>
      <c r="C26" s="281"/>
      <c r="D26" s="269">
        <v>0</v>
      </c>
      <c r="E26" s="282"/>
      <c r="F26" s="269">
        <v>0</v>
      </c>
      <c r="G26" s="282"/>
      <c r="H26" s="269">
        <v>0</v>
      </c>
      <c r="I26" s="268"/>
      <c r="J26" s="300">
        <v>55666058</v>
      </c>
      <c r="K26" s="282"/>
      <c r="L26" s="269">
        <v>0</v>
      </c>
      <c r="M26" s="282"/>
      <c r="N26" s="269">
        <v>0</v>
      </c>
      <c r="O26" s="282"/>
      <c r="P26" s="269">
        <v>0</v>
      </c>
      <c r="Q26" s="264"/>
      <c r="R26" s="269">
        <v>0</v>
      </c>
      <c r="S26" s="264"/>
      <c r="T26" s="269">
        <v>0</v>
      </c>
      <c r="U26" s="274"/>
      <c r="V26" s="269">
        <v>0</v>
      </c>
      <c r="W26" s="274"/>
      <c r="X26" s="269">
        <v>0</v>
      </c>
      <c r="Y26" s="264"/>
      <c r="Z26" s="300">
        <v>55666058</v>
      </c>
      <c r="AA26" s="264"/>
      <c r="AB26" s="269">
        <v>123961459</v>
      </c>
      <c r="AC26" s="264"/>
      <c r="AD26" s="269">
        <v>179627517</v>
      </c>
    </row>
    <row r="27" spans="1:30" ht="19.5" customHeight="1">
      <c r="A27" s="275"/>
      <c r="B27" s="276"/>
      <c r="C27" s="272"/>
      <c r="D27" s="264"/>
      <c r="E27" s="266"/>
      <c r="F27" s="264"/>
      <c r="G27" s="264"/>
      <c r="H27" s="264"/>
      <c r="I27" s="264"/>
      <c r="J27" s="264"/>
      <c r="K27" s="264"/>
      <c r="L27" s="264"/>
      <c r="M27" s="264"/>
      <c r="N27" s="264"/>
      <c r="O27" s="266"/>
      <c r="P27" s="273"/>
      <c r="Q27" s="266"/>
      <c r="R27" s="273"/>
      <c r="S27" s="266"/>
      <c r="T27" s="274"/>
      <c r="U27" s="274"/>
      <c r="V27" s="274"/>
      <c r="W27" s="274"/>
      <c r="X27" s="274"/>
      <c r="Y27" s="266"/>
      <c r="Z27" s="264"/>
      <c r="AA27" s="266"/>
      <c r="AB27" s="264"/>
      <c r="AC27" s="266"/>
      <c r="AD27" s="264"/>
    </row>
    <row r="28" spans="1:30" s="283" customFormat="1" ht="19.5" customHeight="1">
      <c r="A28" s="275" t="s">
        <v>187</v>
      </c>
      <c r="C28" s="281"/>
      <c r="D28" s="284">
        <v>0</v>
      </c>
      <c r="E28" s="282"/>
      <c r="F28" s="284">
        <v>0</v>
      </c>
      <c r="G28" s="282"/>
      <c r="H28" s="284">
        <v>0</v>
      </c>
      <c r="I28" s="268"/>
      <c r="J28" s="301">
        <v>55666058</v>
      </c>
      <c r="K28" s="282"/>
      <c r="L28" s="284">
        <v>0</v>
      </c>
      <c r="M28" s="282"/>
      <c r="N28" s="284">
        <v>0</v>
      </c>
      <c r="O28" s="282"/>
      <c r="P28" s="284">
        <v>0</v>
      </c>
      <c r="Q28" s="264"/>
      <c r="R28" s="284">
        <v>-224399987</v>
      </c>
      <c r="S28" s="264"/>
      <c r="T28" s="284">
        <v>0</v>
      </c>
      <c r="U28" s="274"/>
      <c r="V28" s="284">
        <v>0</v>
      </c>
      <c r="W28" s="274"/>
      <c r="X28" s="284">
        <v>0</v>
      </c>
      <c r="Y28" s="264"/>
      <c r="Z28" s="301">
        <v>-168733929</v>
      </c>
      <c r="AA28" s="264"/>
      <c r="AB28" s="301">
        <v>121416349</v>
      </c>
      <c r="AC28" s="264"/>
      <c r="AD28" s="284">
        <v>-47317580</v>
      </c>
    </row>
    <row r="29" spans="1:30" ht="19.5" customHeight="1">
      <c r="A29" s="275"/>
      <c r="B29" s="276"/>
      <c r="C29" s="272"/>
      <c r="D29" s="264"/>
      <c r="E29" s="266"/>
      <c r="F29" s="264"/>
      <c r="G29" s="264"/>
      <c r="H29" s="264"/>
      <c r="I29" s="264"/>
      <c r="J29" s="264"/>
      <c r="K29" s="264"/>
      <c r="L29" s="264"/>
      <c r="M29" s="264"/>
      <c r="N29" s="264"/>
      <c r="O29" s="266"/>
      <c r="P29" s="273"/>
      <c r="Q29" s="266"/>
      <c r="R29" s="273"/>
      <c r="S29" s="266"/>
      <c r="T29" s="273"/>
      <c r="U29" s="266"/>
      <c r="V29" s="273"/>
      <c r="W29" s="266"/>
      <c r="X29" s="273"/>
      <c r="Y29" s="266"/>
      <c r="Z29" s="264"/>
      <c r="AA29" s="266"/>
      <c r="AB29" s="264"/>
      <c r="AC29" s="266"/>
      <c r="AD29" s="264"/>
    </row>
    <row r="30" spans="1:30" ht="19.5" customHeight="1">
      <c r="A30" s="213" t="s">
        <v>188</v>
      </c>
      <c r="B30" s="23"/>
      <c r="C30" s="272"/>
      <c r="D30" s="285"/>
      <c r="E30" s="285"/>
      <c r="F30" s="285"/>
      <c r="G30" s="285"/>
      <c r="H30" s="285"/>
      <c r="I30" s="285"/>
      <c r="J30" s="285"/>
      <c r="K30" s="285"/>
      <c r="L30" s="285"/>
      <c r="M30" s="285"/>
      <c r="N30" s="285"/>
      <c r="O30" s="285"/>
      <c r="P30" s="285"/>
      <c r="Q30" s="285"/>
      <c r="R30" s="285"/>
      <c r="S30" s="285"/>
      <c r="T30" s="285"/>
      <c r="U30" s="285"/>
      <c r="V30" s="285"/>
      <c r="W30" s="285"/>
      <c r="X30" s="286"/>
      <c r="Y30" s="264"/>
      <c r="Z30" s="287"/>
      <c r="AA30" s="285"/>
      <c r="AB30" s="285"/>
      <c r="AC30" s="285"/>
      <c r="AD30" s="264"/>
    </row>
    <row r="31" spans="1:30" ht="19.5" customHeight="1">
      <c r="A31" s="23"/>
      <c r="B31" s="23" t="s">
        <v>189</v>
      </c>
      <c r="C31" s="272"/>
      <c r="D31" s="267">
        <v>0</v>
      </c>
      <c r="E31" s="277"/>
      <c r="F31" s="267">
        <v>0</v>
      </c>
      <c r="G31" s="277"/>
      <c r="H31" s="267">
        <v>0</v>
      </c>
      <c r="I31" s="267"/>
      <c r="J31" s="267">
        <v>0</v>
      </c>
      <c r="K31" s="277"/>
      <c r="L31" s="267">
        <v>0</v>
      </c>
      <c r="M31" s="277"/>
      <c r="N31" s="267">
        <v>0</v>
      </c>
      <c r="O31" s="277"/>
      <c r="P31" s="267">
        <v>0</v>
      </c>
      <c r="Q31" s="266"/>
      <c r="R31" s="278">
        <v>571678292</v>
      </c>
      <c r="S31" s="266"/>
      <c r="T31" s="267">
        <v>0</v>
      </c>
      <c r="U31" s="277"/>
      <c r="V31" s="267">
        <v>0</v>
      </c>
      <c r="W31" s="277"/>
      <c r="X31" s="267">
        <v>0</v>
      </c>
      <c r="Y31" s="266"/>
      <c r="Z31" s="302">
        <v>571678292</v>
      </c>
      <c r="AA31" s="266"/>
      <c r="AB31" s="302">
        <v>-15070023</v>
      </c>
      <c r="AC31" s="266"/>
      <c r="AD31" s="266">
        <v>556608269</v>
      </c>
    </row>
    <row r="32" spans="1:30" ht="19.5" customHeight="1">
      <c r="A32" s="23"/>
      <c r="B32" s="23" t="s">
        <v>190</v>
      </c>
      <c r="C32" s="272"/>
      <c r="D32" s="267">
        <v>0</v>
      </c>
      <c r="E32" s="277"/>
      <c r="F32" s="267">
        <v>0</v>
      </c>
      <c r="G32" s="277"/>
      <c r="H32" s="267">
        <v>0</v>
      </c>
      <c r="I32" s="267"/>
      <c r="J32" s="267">
        <v>0</v>
      </c>
      <c r="K32" s="277"/>
      <c r="L32" s="267">
        <v>0</v>
      </c>
      <c r="M32" s="277"/>
      <c r="N32" s="267">
        <v>0</v>
      </c>
      <c r="O32" s="277"/>
      <c r="P32" s="267">
        <v>0</v>
      </c>
      <c r="Q32" s="277"/>
      <c r="R32" s="267">
        <v>0</v>
      </c>
      <c r="S32" s="266"/>
      <c r="T32" s="266">
        <v>204643375</v>
      </c>
      <c r="U32" s="266"/>
      <c r="V32" s="267">
        <v>11775164</v>
      </c>
      <c r="W32" s="266"/>
      <c r="X32" s="278">
        <v>216418539</v>
      </c>
      <c r="Y32" s="266"/>
      <c r="Z32" s="302">
        <v>216418539</v>
      </c>
      <c r="AA32" s="266"/>
      <c r="AB32" s="299">
        <v>1057696</v>
      </c>
      <c r="AC32" s="266"/>
      <c r="AD32" s="266">
        <v>217476235</v>
      </c>
    </row>
    <row r="33" spans="1:30" ht="19.5" customHeight="1">
      <c r="A33" s="213" t="s">
        <v>191</v>
      </c>
      <c r="B33" s="23"/>
      <c r="C33" s="272"/>
      <c r="D33" s="288">
        <v>0</v>
      </c>
      <c r="E33" s="264"/>
      <c r="F33" s="288">
        <v>0</v>
      </c>
      <c r="G33" s="282"/>
      <c r="H33" s="288">
        <v>0</v>
      </c>
      <c r="I33" s="268"/>
      <c r="J33" s="288">
        <v>0</v>
      </c>
      <c r="K33" s="282"/>
      <c r="L33" s="288">
        <v>0</v>
      </c>
      <c r="M33" s="282"/>
      <c r="N33" s="288">
        <v>0</v>
      </c>
      <c r="O33" s="282"/>
      <c r="P33" s="288">
        <v>0</v>
      </c>
      <c r="Q33" s="266"/>
      <c r="R33" s="289">
        <v>571678292</v>
      </c>
      <c r="S33" s="266"/>
      <c r="T33" s="289">
        <v>204643375</v>
      </c>
      <c r="U33" s="266"/>
      <c r="V33" s="289">
        <v>11775164</v>
      </c>
      <c r="W33" s="266"/>
      <c r="X33" s="289">
        <v>216418539</v>
      </c>
      <c r="Y33" s="266"/>
      <c r="Z33" s="289">
        <v>788096831</v>
      </c>
      <c r="AA33" s="266"/>
      <c r="AB33" s="290">
        <v>-14012327</v>
      </c>
      <c r="AC33" s="266"/>
      <c r="AD33" s="289">
        <v>774084504</v>
      </c>
    </row>
    <row r="34" spans="1:30" hidden="1">
      <c r="A34" s="291" t="s">
        <v>192</v>
      </c>
      <c r="D34" s="278">
        <v>0</v>
      </c>
      <c r="E34" s="266"/>
      <c r="F34" s="278">
        <v>0</v>
      </c>
      <c r="G34" s="278"/>
      <c r="H34" s="278"/>
      <c r="I34" s="278"/>
      <c r="J34" s="278"/>
      <c r="K34" s="278"/>
      <c r="L34" s="278"/>
      <c r="M34" s="278"/>
      <c r="N34" s="278"/>
      <c r="O34" s="266"/>
      <c r="P34" s="278"/>
      <c r="Q34" s="266"/>
      <c r="R34" s="278"/>
      <c r="S34" s="266"/>
      <c r="T34" s="278">
        <v>0</v>
      </c>
      <c r="U34" s="266"/>
      <c r="V34" s="278">
        <v>0</v>
      </c>
      <c r="W34" s="266"/>
      <c r="X34" s="278">
        <v>0</v>
      </c>
      <c r="Y34" s="266"/>
      <c r="Z34" s="278">
        <v>0</v>
      </c>
      <c r="AA34" s="266"/>
      <c r="AB34" s="278">
        <v>0</v>
      </c>
      <c r="AC34" s="266"/>
      <c r="AD34" s="278">
        <v>0</v>
      </c>
    </row>
    <row r="35" spans="1:30" ht="19.5" customHeight="1" thickBot="1">
      <c r="A35" s="213" t="s">
        <v>193</v>
      </c>
      <c r="B35" s="292"/>
      <c r="C35" s="272"/>
      <c r="D35" s="293">
        <v>509999972</v>
      </c>
      <c r="E35" s="266"/>
      <c r="F35" s="293">
        <v>1335829590</v>
      </c>
      <c r="G35" s="264"/>
      <c r="H35" s="293">
        <v>390969319</v>
      </c>
      <c r="I35" s="264"/>
      <c r="J35" s="303">
        <v>55666058</v>
      </c>
      <c r="K35" s="264"/>
      <c r="L35" s="293">
        <v>428789709</v>
      </c>
      <c r="M35" s="264"/>
      <c r="N35" s="293">
        <v>3241598</v>
      </c>
      <c r="O35" s="266"/>
      <c r="P35" s="293">
        <v>51000000</v>
      </c>
      <c r="Q35" s="266"/>
      <c r="R35" s="293">
        <v>751430390</v>
      </c>
      <c r="S35" s="266"/>
      <c r="T35" s="293">
        <v>161840744</v>
      </c>
      <c r="U35" s="266"/>
      <c r="V35" s="293">
        <v>48975164</v>
      </c>
      <c r="W35" s="266"/>
      <c r="X35" s="293">
        <v>210815908</v>
      </c>
      <c r="Y35" s="266"/>
      <c r="Z35" s="303">
        <v>3737742544</v>
      </c>
      <c r="AA35" s="266"/>
      <c r="AB35" s="293">
        <v>240646247</v>
      </c>
      <c r="AC35" s="266"/>
      <c r="AD35" s="293">
        <v>3978388791</v>
      </c>
    </row>
    <row r="36" spans="1:30" ht="14.4" thickTop="1"/>
    <row r="37" spans="1:30">
      <c r="D37" s="306"/>
    </row>
  </sheetData>
  <mergeCells count="5">
    <mergeCell ref="D4:AD4"/>
    <mergeCell ref="P5:R5"/>
    <mergeCell ref="T5:X5"/>
    <mergeCell ref="P7:R7"/>
    <mergeCell ref="D10:AD10"/>
  </mergeCells>
  <pageMargins left="0.35" right="0.35" top="0.48" bottom="0.5" header="0.5" footer="0.5"/>
  <pageSetup paperSize="9" scale="55" firstPageNumber="10" orientation="landscape" useFirstPageNumber="1" r:id="rId1"/>
  <headerFooter>
    <oddFooter>&amp;L&amp;"Times New Roman,Regular"The accompanying notes are an integral part of these financial statements.&amp;12
&amp;C&amp;"Times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3B687-BC54-427C-B3B6-F6700FFB418A}">
  <sheetPr>
    <tabColor theme="4" tint="0.79998168889431442"/>
    <pageSetUpPr fitToPage="1"/>
  </sheetPr>
  <dimension ref="A1:AD36"/>
  <sheetViews>
    <sheetView view="pageBreakPreview" topLeftCell="A7" zoomScale="80" zoomScaleNormal="60" zoomScaleSheetLayoutView="80" workbookViewId="0">
      <selection activeCell="H26" sqref="H26"/>
    </sheetView>
  </sheetViews>
  <sheetFormatPr defaultColWidth="9.21875" defaultRowHeight="13.8"/>
  <cols>
    <col min="1" max="1" width="1.21875" style="291" customWidth="1"/>
    <col min="2" max="2" width="51.88671875" style="291" customWidth="1"/>
    <col min="3" max="3" width="4.21875" style="261" customWidth="1"/>
    <col min="4" max="4" width="12.5546875" style="262" customWidth="1"/>
    <col min="5" max="5" width="0.77734375" style="262" customWidth="1"/>
    <col min="6" max="6" width="13.6640625" style="262" customWidth="1"/>
    <col min="7" max="7" width="0.77734375" style="262" customWidth="1"/>
    <col min="8" max="8" width="12.21875" style="262" customWidth="1"/>
    <col min="9" max="9" width="0.5546875" style="262" customWidth="1"/>
    <col min="10" max="10" width="11.88671875" style="262" customWidth="1"/>
    <col min="11" max="11" width="0.77734375" style="262" customWidth="1"/>
    <col min="12" max="12" width="17.21875" style="262" customWidth="1"/>
    <col min="13" max="13" width="1" style="262" customWidth="1"/>
    <col min="14" max="14" width="12.109375" style="262" customWidth="1"/>
    <col min="15" max="15" width="1" style="262" customWidth="1"/>
    <col min="16" max="16" width="11.44140625" style="262" customWidth="1"/>
    <col min="17" max="17" width="0.77734375" style="262" customWidth="1"/>
    <col min="18" max="18" width="15.21875" style="262" customWidth="1"/>
    <col min="19" max="19" width="0.77734375" style="262" customWidth="1"/>
    <col min="20" max="20" width="12.6640625" style="262" customWidth="1"/>
    <col min="21" max="21" width="0.77734375" style="262" customWidth="1"/>
    <col min="22" max="22" width="12.33203125" style="262" customWidth="1"/>
    <col min="23" max="23" width="1" style="262" customWidth="1"/>
    <col min="24" max="24" width="12.6640625" style="262" customWidth="1"/>
    <col min="25" max="25" width="0.77734375" style="262" customWidth="1"/>
    <col min="26" max="26" width="14.21875" style="262" customWidth="1"/>
    <col min="27" max="27" width="0.77734375" style="262" customWidth="1"/>
    <col min="28" max="28" width="12.21875" style="262" customWidth="1"/>
    <col min="29" max="29" width="0.77734375" style="262" customWidth="1"/>
    <col min="30" max="30" width="15.44140625" style="262" customWidth="1"/>
    <col min="31" max="16384" width="9.21875" style="255"/>
  </cols>
  <sheetData>
    <row r="1" spans="1:30" ht="19.5" customHeight="1">
      <c r="A1" s="251" t="s">
        <v>0</v>
      </c>
      <c r="B1" s="252"/>
      <c r="C1" s="253"/>
      <c r="D1" s="254"/>
      <c r="E1" s="254"/>
      <c r="F1" s="254"/>
      <c r="G1" s="254"/>
      <c r="H1" s="254"/>
      <c r="I1" s="254"/>
      <c r="J1" s="254"/>
      <c r="K1" s="254"/>
      <c r="L1" s="254"/>
      <c r="M1" s="254"/>
      <c r="N1" s="254"/>
      <c r="O1" s="254"/>
      <c r="P1" s="254"/>
      <c r="Q1" s="254"/>
      <c r="R1" s="254"/>
      <c r="S1" s="254"/>
      <c r="T1" s="254"/>
      <c r="U1" s="254"/>
      <c r="V1" s="254"/>
      <c r="W1" s="254"/>
      <c r="X1" s="254"/>
      <c r="Y1" s="254"/>
      <c r="Z1" s="252"/>
      <c r="AA1" s="252"/>
      <c r="AB1" s="254"/>
      <c r="AC1" s="252"/>
      <c r="AD1" s="252"/>
    </row>
    <row r="2" spans="1:30" ht="19.5" customHeight="1">
      <c r="A2" s="256" t="s">
        <v>131</v>
      </c>
      <c r="B2" s="256"/>
      <c r="C2" s="253"/>
      <c r="D2" s="254"/>
      <c r="E2" s="254"/>
      <c r="F2" s="254"/>
      <c r="G2" s="254"/>
      <c r="H2" s="254"/>
      <c r="I2" s="254"/>
      <c r="J2" s="254"/>
      <c r="K2" s="254"/>
      <c r="L2" s="254"/>
      <c r="M2" s="254"/>
      <c r="N2" s="254"/>
      <c r="O2" s="254"/>
      <c r="P2" s="254"/>
      <c r="Q2" s="254"/>
      <c r="R2" s="254"/>
      <c r="S2" s="254"/>
      <c r="T2" s="254"/>
      <c r="U2" s="254"/>
      <c r="V2" s="254"/>
      <c r="W2" s="254"/>
      <c r="X2" s="254"/>
      <c r="Y2" s="254"/>
      <c r="Z2" s="252"/>
      <c r="AA2" s="252"/>
      <c r="AB2" s="254"/>
      <c r="AC2" s="252"/>
      <c r="AD2" s="252"/>
    </row>
    <row r="3" spans="1:30" ht="19.5" customHeight="1">
      <c r="A3" s="257"/>
      <c r="B3" s="256"/>
      <c r="C3" s="253"/>
      <c r="D3" s="254"/>
      <c r="E3" s="254"/>
      <c r="F3" s="254"/>
      <c r="G3" s="254"/>
      <c r="H3" s="254"/>
      <c r="I3" s="254"/>
      <c r="J3" s="254"/>
      <c r="K3" s="254"/>
      <c r="L3" s="254"/>
      <c r="M3" s="254"/>
      <c r="N3" s="254"/>
      <c r="O3" s="254"/>
      <c r="P3" s="254"/>
      <c r="Q3" s="254"/>
      <c r="R3" s="254"/>
      <c r="S3" s="254"/>
      <c r="T3" s="254"/>
      <c r="U3" s="254"/>
      <c r="V3" s="254"/>
      <c r="W3" s="254"/>
      <c r="X3" s="254"/>
      <c r="Y3" s="254"/>
      <c r="Z3" s="252"/>
      <c r="AA3" s="252"/>
      <c r="AB3" s="254"/>
      <c r="AC3" s="252"/>
      <c r="AD3" s="252"/>
    </row>
    <row r="4" spans="1:30" ht="19.5" customHeight="1">
      <c r="A4" s="252"/>
      <c r="B4" s="252"/>
      <c r="C4" s="253"/>
      <c r="D4" s="393" t="s">
        <v>132</v>
      </c>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row>
    <row r="5" spans="1:30" ht="19.5" customHeight="1">
      <c r="A5" s="252"/>
      <c r="B5" s="252"/>
      <c r="C5" s="253"/>
      <c r="D5" s="258"/>
      <c r="E5" s="258"/>
      <c r="F5" s="258"/>
      <c r="G5" s="258"/>
      <c r="H5" s="258"/>
      <c r="I5" s="258"/>
      <c r="J5" s="258"/>
      <c r="K5" s="258"/>
      <c r="L5" s="258"/>
      <c r="M5" s="258"/>
      <c r="N5" s="258"/>
      <c r="O5" s="258"/>
      <c r="P5" s="394" t="s">
        <v>133</v>
      </c>
      <c r="Q5" s="394"/>
      <c r="R5" s="394"/>
      <c r="S5" s="258"/>
      <c r="T5" s="395" t="s">
        <v>82</v>
      </c>
      <c r="U5" s="395"/>
      <c r="V5" s="395"/>
      <c r="W5" s="395"/>
      <c r="X5" s="395"/>
      <c r="Y5" s="258"/>
      <c r="Z5" s="258"/>
      <c r="AA5" s="258"/>
      <c r="AB5" s="258"/>
      <c r="AC5" s="258"/>
      <c r="AD5" s="258"/>
    </row>
    <row r="6" spans="1:30" ht="19.5" customHeight="1">
      <c r="A6" s="260"/>
      <c r="B6" s="260"/>
      <c r="D6" s="259"/>
      <c r="E6" s="259"/>
      <c r="F6" s="259"/>
      <c r="G6" s="259"/>
      <c r="H6" s="259" t="s">
        <v>134</v>
      </c>
      <c r="I6" s="259"/>
      <c r="J6" s="259"/>
      <c r="K6" s="259"/>
      <c r="L6" s="259" t="s">
        <v>135</v>
      </c>
      <c r="M6" s="259"/>
      <c r="N6" s="259" t="s">
        <v>134</v>
      </c>
      <c r="O6" s="259"/>
      <c r="P6" s="259"/>
      <c r="Q6" s="259"/>
      <c r="R6" s="259"/>
      <c r="S6" s="259"/>
      <c r="T6" s="259"/>
      <c r="U6" s="259"/>
      <c r="V6" s="259"/>
      <c r="W6" s="259"/>
      <c r="X6" s="204"/>
      <c r="Y6" s="204"/>
      <c r="Z6" s="204" t="s">
        <v>136</v>
      </c>
      <c r="AA6" s="204"/>
      <c r="AB6" s="204"/>
      <c r="AC6" s="204"/>
      <c r="AD6" s="204"/>
    </row>
    <row r="7" spans="1:30" ht="19.5" customHeight="1">
      <c r="A7" s="260"/>
      <c r="B7" s="260"/>
      <c r="D7" s="204" t="s">
        <v>137</v>
      </c>
      <c r="E7" s="259"/>
      <c r="F7" s="259"/>
      <c r="G7" s="259"/>
      <c r="H7" s="259" t="s">
        <v>138</v>
      </c>
      <c r="I7" s="259"/>
      <c r="J7" s="249" t="s">
        <v>134</v>
      </c>
      <c r="K7" s="259"/>
      <c r="L7" s="259" t="s">
        <v>139</v>
      </c>
      <c r="M7" s="259"/>
      <c r="N7" s="259" t="s">
        <v>140</v>
      </c>
      <c r="O7" s="259"/>
      <c r="P7" s="396"/>
      <c r="Q7" s="396"/>
      <c r="R7" s="396"/>
      <c r="S7" s="259"/>
      <c r="T7" s="259"/>
      <c r="U7" s="259"/>
      <c r="V7" s="259"/>
      <c r="W7" s="259"/>
      <c r="X7" s="204" t="s">
        <v>141</v>
      </c>
      <c r="Y7" s="204"/>
      <c r="Z7" s="204" t="s">
        <v>142</v>
      </c>
      <c r="AA7" s="204"/>
      <c r="AB7" s="204" t="s">
        <v>143</v>
      </c>
      <c r="AC7" s="204"/>
    </row>
    <row r="8" spans="1:30" ht="19.5" customHeight="1">
      <c r="A8" s="260"/>
      <c r="B8" s="260"/>
      <c r="D8" s="204" t="s">
        <v>144</v>
      </c>
      <c r="E8" s="259"/>
      <c r="F8" s="259" t="s">
        <v>145</v>
      </c>
      <c r="G8" s="259"/>
      <c r="H8" s="259" t="s">
        <v>146</v>
      </c>
      <c r="I8" s="259"/>
      <c r="J8" s="249" t="s">
        <v>147</v>
      </c>
      <c r="K8" s="259"/>
      <c r="L8" s="259" t="s">
        <v>148</v>
      </c>
      <c r="M8" s="259"/>
      <c r="N8" s="259" t="s">
        <v>149</v>
      </c>
      <c r="O8" s="259"/>
      <c r="P8" s="327" t="s">
        <v>150</v>
      </c>
      <c r="Q8" s="327"/>
      <c r="R8" s="327"/>
      <c r="S8" s="259"/>
      <c r="T8" s="202" t="s">
        <v>151</v>
      </c>
      <c r="U8" s="202"/>
      <c r="V8" s="202" t="s">
        <v>152</v>
      </c>
      <c r="W8" s="259"/>
      <c r="X8" s="204" t="s">
        <v>153</v>
      </c>
      <c r="Y8" s="204"/>
      <c r="Z8" s="204" t="s">
        <v>154</v>
      </c>
      <c r="AA8" s="204"/>
      <c r="AB8" s="204" t="s">
        <v>155</v>
      </c>
      <c r="AC8" s="204"/>
      <c r="AD8" s="204" t="s">
        <v>156</v>
      </c>
    </row>
    <row r="9" spans="1:30" ht="19.5" customHeight="1">
      <c r="A9" s="260"/>
      <c r="B9" s="260"/>
      <c r="C9" s="261" t="s">
        <v>4</v>
      </c>
      <c r="D9" s="204" t="s">
        <v>157</v>
      </c>
      <c r="E9" s="259"/>
      <c r="F9" s="259" t="s">
        <v>158</v>
      </c>
      <c r="G9" s="259"/>
      <c r="H9" s="259" t="s">
        <v>159</v>
      </c>
      <c r="I9" s="259"/>
      <c r="J9" s="249" t="s">
        <v>160</v>
      </c>
      <c r="K9" s="259"/>
      <c r="L9" s="259" t="s">
        <v>161</v>
      </c>
      <c r="M9" s="259"/>
      <c r="N9" s="259" t="s">
        <v>162</v>
      </c>
      <c r="O9" s="259"/>
      <c r="P9" s="327" t="s">
        <v>163</v>
      </c>
      <c r="Q9" s="327"/>
      <c r="R9" s="327" t="s">
        <v>164</v>
      </c>
      <c r="S9" s="259"/>
      <c r="T9" s="202" t="s">
        <v>165</v>
      </c>
      <c r="U9" s="202"/>
      <c r="V9" s="202" t="s">
        <v>165</v>
      </c>
      <c r="W9" s="259"/>
      <c r="X9" s="204" t="s">
        <v>166</v>
      </c>
      <c r="Y9" s="204"/>
      <c r="Z9" s="204" t="s">
        <v>167</v>
      </c>
      <c r="AA9" s="204"/>
      <c r="AB9" s="204" t="s">
        <v>168</v>
      </c>
      <c r="AC9" s="204"/>
      <c r="AD9" s="204" t="s">
        <v>169</v>
      </c>
    </row>
    <row r="10" spans="1:30" ht="19.5" customHeight="1">
      <c r="A10" s="263"/>
      <c r="B10" s="263"/>
      <c r="D10" s="397" t="s">
        <v>7</v>
      </c>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row>
    <row r="11" spans="1:30" ht="19.5" customHeight="1">
      <c r="A11" s="263" t="s">
        <v>194</v>
      </c>
      <c r="B11" s="263"/>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row>
    <row r="12" spans="1:30" ht="19.5" customHeight="1">
      <c r="A12" s="263" t="s">
        <v>195</v>
      </c>
      <c r="B12" s="263"/>
      <c r="D12" s="264">
        <v>509999972</v>
      </c>
      <c r="E12" s="264"/>
      <c r="F12" s="264">
        <v>1335829590</v>
      </c>
      <c r="G12" s="264"/>
      <c r="H12" s="264">
        <v>390969319</v>
      </c>
      <c r="I12" s="264"/>
      <c r="J12" s="264">
        <v>55666058</v>
      </c>
      <c r="K12" s="264"/>
      <c r="L12" s="264">
        <v>428789709</v>
      </c>
      <c r="M12" s="264"/>
      <c r="N12" s="264">
        <v>3241598</v>
      </c>
      <c r="O12" s="264"/>
      <c r="P12" s="264">
        <v>51000000</v>
      </c>
      <c r="Q12" s="264"/>
      <c r="R12" s="264">
        <v>751430390</v>
      </c>
      <c r="S12" s="264"/>
      <c r="T12" s="264">
        <v>161840744</v>
      </c>
      <c r="U12" s="264"/>
      <c r="V12" s="264">
        <v>48975164</v>
      </c>
      <c r="W12" s="264"/>
      <c r="X12" s="264">
        <v>210815908</v>
      </c>
      <c r="Y12" s="264"/>
      <c r="Z12" s="264">
        <v>3737742544</v>
      </c>
      <c r="AA12" s="264"/>
      <c r="AB12" s="264">
        <v>240646247</v>
      </c>
      <c r="AC12" s="264"/>
      <c r="AD12" s="264">
        <v>3978388791</v>
      </c>
    </row>
    <row r="13" spans="1:30" ht="9.6" customHeight="1">
      <c r="A13" s="260"/>
      <c r="B13" s="260"/>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row>
    <row r="14" spans="1:30" ht="19.5" customHeight="1">
      <c r="A14" s="205" t="s">
        <v>173</v>
      </c>
      <c r="B14" s="260"/>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row>
    <row r="15" spans="1:30" ht="19.5" customHeight="1">
      <c r="A15" s="260"/>
      <c r="B15" s="206" t="s">
        <v>174</v>
      </c>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row>
    <row r="16" spans="1:30" ht="19.5" customHeight="1">
      <c r="A16" s="260"/>
      <c r="B16" s="207" t="s">
        <v>175</v>
      </c>
      <c r="C16" s="328">
        <v>25</v>
      </c>
      <c r="D16" s="267">
        <v>0</v>
      </c>
      <c r="E16" s="267"/>
      <c r="F16" s="267">
        <v>0</v>
      </c>
      <c r="G16" s="267"/>
      <c r="H16" s="267">
        <v>0</v>
      </c>
      <c r="I16" s="267"/>
      <c r="J16" s="267">
        <v>0</v>
      </c>
      <c r="K16" s="267"/>
      <c r="L16" s="267">
        <v>0</v>
      </c>
      <c r="M16" s="267"/>
      <c r="N16" s="267">
        <v>0</v>
      </c>
      <c r="O16" s="267"/>
      <c r="P16" s="267">
        <v>0</v>
      </c>
      <c r="Q16" s="265"/>
      <c r="R16" s="267">
        <v>-1050599205</v>
      </c>
      <c r="S16" s="265"/>
      <c r="T16" s="267">
        <v>0</v>
      </c>
      <c r="U16" s="267"/>
      <c r="V16" s="267">
        <v>0</v>
      </c>
      <c r="W16" s="267"/>
      <c r="X16" s="267">
        <v>0</v>
      </c>
      <c r="Y16" s="265"/>
      <c r="Z16" s="294">
        <v>-1050599205</v>
      </c>
      <c r="AA16" s="265"/>
      <c r="AB16" s="267">
        <v>0</v>
      </c>
      <c r="AC16" s="265"/>
      <c r="AD16" s="266">
        <v>-1050599205</v>
      </c>
    </row>
    <row r="17" spans="1:30" ht="19.5" customHeight="1">
      <c r="A17" s="260"/>
      <c r="B17" s="207" t="s">
        <v>176</v>
      </c>
      <c r="D17" s="267">
        <v>0</v>
      </c>
      <c r="E17" s="267"/>
      <c r="F17" s="267">
        <v>0</v>
      </c>
      <c r="G17" s="267"/>
      <c r="H17" s="267">
        <v>0</v>
      </c>
      <c r="I17" s="267"/>
      <c r="J17" s="267">
        <v>0</v>
      </c>
      <c r="K17" s="267"/>
      <c r="L17" s="267">
        <v>0</v>
      </c>
      <c r="M17" s="267"/>
      <c r="N17" s="267">
        <v>0</v>
      </c>
      <c r="O17" s="267"/>
      <c r="P17" s="267">
        <v>0</v>
      </c>
      <c r="Q17" s="265"/>
      <c r="R17" s="267">
        <v>0</v>
      </c>
      <c r="S17" s="265"/>
      <c r="T17" s="267">
        <v>0</v>
      </c>
      <c r="U17" s="267"/>
      <c r="V17" s="267">
        <v>0</v>
      </c>
      <c r="W17" s="267"/>
      <c r="X17" s="267">
        <v>0</v>
      </c>
      <c r="Y17" s="265"/>
      <c r="Z17" s="295">
        <v>0</v>
      </c>
      <c r="AA17" s="265"/>
      <c r="AB17" s="305">
        <v>-7288002</v>
      </c>
      <c r="AC17" s="265"/>
      <c r="AD17" s="296">
        <v>-7288002</v>
      </c>
    </row>
    <row r="18" spans="1:30" ht="19.5" customHeight="1">
      <c r="A18" s="260"/>
      <c r="B18" s="206" t="s">
        <v>177</v>
      </c>
      <c r="D18" s="269">
        <v>0</v>
      </c>
      <c r="E18" s="268"/>
      <c r="F18" s="269">
        <v>0</v>
      </c>
      <c r="G18" s="268"/>
      <c r="H18" s="269">
        <v>0</v>
      </c>
      <c r="I18" s="268"/>
      <c r="J18" s="269">
        <v>0</v>
      </c>
      <c r="K18" s="268"/>
      <c r="L18" s="269">
        <v>0</v>
      </c>
      <c r="M18" s="268"/>
      <c r="N18" s="269">
        <v>0</v>
      </c>
      <c r="O18" s="268"/>
      <c r="P18" s="269">
        <v>0</v>
      </c>
      <c r="Q18" s="268"/>
      <c r="R18" s="269">
        <v>-1050599205</v>
      </c>
      <c r="S18" s="268"/>
      <c r="T18" s="269">
        <v>0</v>
      </c>
      <c r="U18" s="268"/>
      <c r="V18" s="269">
        <v>0</v>
      </c>
      <c r="W18" s="268"/>
      <c r="X18" s="269">
        <v>0</v>
      </c>
      <c r="Y18" s="268"/>
      <c r="Z18" s="297">
        <v>-1050599205</v>
      </c>
      <c r="AA18" s="296"/>
      <c r="AB18" s="297">
        <v>-7288002</v>
      </c>
      <c r="AC18" s="296"/>
      <c r="AD18" s="298">
        <v>-1057887207</v>
      </c>
    </row>
    <row r="19" spans="1:30" ht="19.5" customHeight="1">
      <c r="A19" s="260"/>
      <c r="B19" s="206"/>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row>
    <row r="20" spans="1:30" ht="19.5" customHeight="1">
      <c r="A20" s="270" t="s">
        <v>178</v>
      </c>
      <c r="B20" s="271"/>
      <c r="C20" s="272"/>
      <c r="D20" s="264"/>
      <c r="E20" s="266"/>
      <c r="F20" s="264"/>
      <c r="G20" s="264"/>
      <c r="H20" s="264"/>
      <c r="I20" s="264"/>
      <c r="J20" s="264"/>
      <c r="K20" s="264"/>
      <c r="L20" s="264"/>
      <c r="M20" s="264"/>
      <c r="N20" s="264"/>
      <c r="O20" s="266"/>
      <c r="P20" s="273"/>
      <c r="Q20" s="266"/>
      <c r="R20" s="273"/>
      <c r="S20" s="266"/>
      <c r="T20" s="274"/>
      <c r="U20" s="274"/>
      <c r="V20" s="274"/>
      <c r="W20" s="274"/>
      <c r="X20" s="274"/>
      <c r="Y20" s="266"/>
      <c r="Z20" s="264"/>
      <c r="AA20" s="266"/>
      <c r="AB20" s="264"/>
      <c r="AC20" s="266"/>
      <c r="AD20" s="264"/>
    </row>
    <row r="21" spans="1:30" ht="19.5" customHeight="1">
      <c r="A21" s="275"/>
      <c r="B21" s="276" t="s">
        <v>196</v>
      </c>
      <c r="C21" s="272">
        <v>4</v>
      </c>
      <c r="D21" s="267">
        <v>0</v>
      </c>
      <c r="E21" s="277"/>
      <c r="F21" s="267">
        <v>0</v>
      </c>
      <c r="G21" s="277"/>
      <c r="H21" s="267">
        <v>0</v>
      </c>
      <c r="I21" s="267"/>
      <c r="J21" s="267">
        <v>0</v>
      </c>
      <c r="K21" s="277"/>
      <c r="L21" s="267">
        <v>0</v>
      </c>
      <c r="M21" s="277"/>
      <c r="N21" s="267">
        <v>0</v>
      </c>
      <c r="O21" s="277"/>
      <c r="P21" s="267">
        <v>0</v>
      </c>
      <c r="Q21" s="266"/>
      <c r="R21" s="267">
        <v>0</v>
      </c>
      <c r="S21" s="266"/>
      <c r="T21" s="267">
        <v>0</v>
      </c>
      <c r="U21" s="274"/>
      <c r="V21" s="267">
        <v>0</v>
      </c>
      <c r="W21" s="274"/>
      <c r="X21" s="267">
        <v>0</v>
      </c>
      <c r="Y21" s="266"/>
      <c r="Z21" s="278">
        <v>0</v>
      </c>
      <c r="AA21" s="266"/>
      <c r="AB21" s="267">
        <v>-12083200</v>
      </c>
      <c r="AC21" s="266"/>
      <c r="AD21" s="266">
        <v>-12083200</v>
      </c>
    </row>
    <row r="22" spans="1:30" ht="19.5" customHeight="1">
      <c r="A22" s="275"/>
      <c r="B22" s="250" t="s">
        <v>184</v>
      </c>
      <c r="C22" s="272"/>
      <c r="D22" s="279"/>
      <c r="E22" s="277"/>
      <c r="F22" s="279"/>
      <c r="G22" s="277"/>
      <c r="H22" s="279"/>
      <c r="I22" s="279"/>
      <c r="J22" s="277"/>
      <c r="K22" s="277"/>
      <c r="L22" s="279"/>
      <c r="M22" s="277"/>
      <c r="N22" s="279"/>
      <c r="O22" s="277"/>
      <c r="P22" s="279"/>
      <c r="Q22" s="266"/>
      <c r="R22" s="278"/>
      <c r="S22" s="266"/>
      <c r="T22" s="274"/>
      <c r="U22" s="274"/>
      <c r="V22" s="274"/>
      <c r="W22" s="274"/>
      <c r="X22" s="267"/>
      <c r="Y22" s="266"/>
      <c r="Z22" s="278"/>
      <c r="AA22" s="266"/>
      <c r="AB22" s="266"/>
      <c r="AC22" s="266"/>
      <c r="AD22" s="278"/>
    </row>
    <row r="23" spans="1:30" ht="19.5" customHeight="1">
      <c r="A23" s="275"/>
      <c r="B23" s="250" t="s">
        <v>185</v>
      </c>
      <c r="C23" s="272">
        <v>10</v>
      </c>
      <c r="D23" s="267">
        <v>0</v>
      </c>
      <c r="E23" s="277"/>
      <c r="F23" s="267">
        <v>0</v>
      </c>
      <c r="G23" s="277"/>
      <c r="H23" s="267">
        <v>0</v>
      </c>
      <c r="I23" s="267"/>
      <c r="J23" s="267">
        <v>13616856</v>
      </c>
      <c r="K23" s="277"/>
      <c r="L23" s="267">
        <v>0</v>
      </c>
      <c r="M23" s="277"/>
      <c r="N23" s="267">
        <v>0</v>
      </c>
      <c r="O23" s="277"/>
      <c r="P23" s="267">
        <v>0</v>
      </c>
      <c r="Q23" s="266"/>
      <c r="R23" s="267">
        <v>0</v>
      </c>
      <c r="S23" s="266"/>
      <c r="T23" s="267">
        <v>0</v>
      </c>
      <c r="U23" s="278"/>
      <c r="V23" s="267">
        <v>0</v>
      </c>
      <c r="W23" s="274"/>
      <c r="X23" s="267">
        <v>0</v>
      </c>
      <c r="Y23" s="266"/>
      <c r="Z23" s="378">
        <v>13616856</v>
      </c>
      <c r="AA23" s="308"/>
      <c r="AB23" s="326">
        <v>91249854</v>
      </c>
      <c r="AC23" s="308"/>
      <c r="AD23" s="322">
        <v>104866710</v>
      </c>
    </row>
    <row r="24" spans="1:30" ht="19.5" customHeight="1">
      <c r="A24" s="275"/>
      <c r="B24" s="250" t="s">
        <v>197</v>
      </c>
      <c r="C24" s="272"/>
      <c r="D24" s="267">
        <v>0</v>
      </c>
      <c r="E24" s="277"/>
      <c r="F24" s="267">
        <v>0</v>
      </c>
      <c r="G24" s="277"/>
      <c r="H24" s="267">
        <v>0</v>
      </c>
      <c r="I24" s="267"/>
      <c r="J24" s="267">
        <v>0</v>
      </c>
      <c r="K24" s="277"/>
      <c r="L24" s="267">
        <v>0</v>
      </c>
      <c r="M24" s="277"/>
      <c r="N24" s="267">
        <v>0</v>
      </c>
      <c r="O24" s="277"/>
      <c r="P24" s="267">
        <v>0</v>
      </c>
      <c r="Q24" s="266"/>
      <c r="R24" s="267">
        <v>0</v>
      </c>
      <c r="S24" s="266"/>
      <c r="T24" s="267">
        <v>0</v>
      </c>
      <c r="U24" s="274"/>
      <c r="V24" s="267">
        <v>0</v>
      </c>
      <c r="W24" s="274"/>
      <c r="X24" s="267">
        <v>0</v>
      </c>
      <c r="Y24" s="266"/>
      <c r="Z24" s="307">
        <v>0</v>
      </c>
      <c r="AA24" s="308"/>
      <c r="AB24" s="345">
        <v>-6457207</v>
      </c>
      <c r="AC24" s="308"/>
      <c r="AD24" s="322">
        <v>-6457207</v>
      </c>
    </row>
    <row r="25" spans="1:30" s="283" customFormat="1" ht="19.5" customHeight="1">
      <c r="A25" s="280" t="s">
        <v>186</v>
      </c>
      <c r="B25" s="275"/>
      <c r="C25" s="281"/>
      <c r="D25" s="269">
        <v>0</v>
      </c>
      <c r="E25" s="282"/>
      <c r="F25" s="269">
        <v>0</v>
      </c>
      <c r="G25" s="282"/>
      <c r="H25" s="269">
        <v>0</v>
      </c>
      <c r="I25" s="268"/>
      <c r="J25" s="300">
        <v>13616856</v>
      </c>
      <c r="K25" s="282"/>
      <c r="L25" s="269">
        <v>0</v>
      </c>
      <c r="M25" s="282"/>
      <c r="N25" s="269">
        <v>0</v>
      </c>
      <c r="O25" s="282"/>
      <c r="P25" s="269">
        <v>0</v>
      </c>
      <c r="Q25" s="264"/>
      <c r="R25" s="269">
        <v>0</v>
      </c>
      <c r="S25" s="264"/>
      <c r="T25" s="269">
        <v>0</v>
      </c>
      <c r="U25" s="274"/>
      <c r="V25" s="269">
        <v>0</v>
      </c>
      <c r="W25" s="274"/>
      <c r="X25" s="269">
        <v>0</v>
      </c>
      <c r="Y25" s="264"/>
      <c r="Z25" s="300">
        <v>13616856</v>
      </c>
      <c r="AA25" s="264"/>
      <c r="AB25" s="346">
        <v>72709447</v>
      </c>
      <c r="AC25" s="264"/>
      <c r="AD25" s="269">
        <v>86326303</v>
      </c>
    </row>
    <row r="26" spans="1:30" ht="19.5" customHeight="1">
      <c r="A26" s="275"/>
      <c r="B26" s="276"/>
      <c r="C26" s="272"/>
      <c r="D26" s="264"/>
      <c r="E26" s="266"/>
      <c r="F26" s="264"/>
      <c r="G26" s="264"/>
      <c r="H26" s="264"/>
      <c r="I26" s="264"/>
      <c r="J26" s="264"/>
      <c r="K26" s="264"/>
      <c r="L26" s="264"/>
      <c r="M26" s="264"/>
      <c r="N26" s="264"/>
      <c r="O26" s="266"/>
      <c r="P26" s="273"/>
      <c r="Q26" s="266"/>
      <c r="R26" s="273"/>
      <c r="S26" s="266"/>
      <c r="T26" s="274"/>
      <c r="U26" s="274"/>
      <c r="V26" s="274"/>
      <c r="W26" s="274"/>
      <c r="X26" s="274"/>
      <c r="Y26" s="266"/>
      <c r="Z26" s="264"/>
      <c r="AA26" s="266"/>
      <c r="AB26" s="264"/>
      <c r="AC26" s="266"/>
      <c r="AD26" s="264"/>
    </row>
    <row r="27" spans="1:30" s="283" customFormat="1" ht="19.5" customHeight="1">
      <c r="A27" s="275" t="s">
        <v>187</v>
      </c>
      <c r="C27" s="281"/>
      <c r="D27" s="284">
        <v>0</v>
      </c>
      <c r="E27" s="282"/>
      <c r="F27" s="284">
        <v>0</v>
      </c>
      <c r="G27" s="282"/>
      <c r="H27" s="284">
        <v>0</v>
      </c>
      <c r="I27" s="268"/>
      <c r="J27" s="301">
        <v>13616856</v>
      </c>
      <c r="K27" s="282"/>
      <c r="L27" s="284">
        <v>0</v>
      </c>
      <c r="M27" s="282"/>
      <c r="N27" s="284">
        <v>0</v>
      </c>
      <c r="O27" s="282"/>
      <c r="P27" s="284">
        <v>0</v>
      </c>
      <c r="Q27" s="264"/>
      <c r="R27" s="284">
        <v>-1050599205</v>
      </c>
      <c r="S27" s="264"/>
      <c r="T27" s="284">
        <v>0</v>
      </c>
      <c r="U27" s="274"/>
      <c r="V27" s="284">
        <v>0</v>
      </c>
      <c r="W27" s="274"/>
      <c r="X27" s="284">
        <v>0</v>
      </c>
      <c r="Y27" s="264"/>
      <c r="Z27" s="301">
        <v>-1036982349</v>
      </c>
      <c r="AA27" s="264"/>
      <c r="AB27" s="301">
        <v>65421445</v>
      </c>
      <c r="AC27" s="264"/>
      <c r="AD27" s="284">
        <v>-971560904</v>
      </c>
    </row>
    <row r="28" spans="1:30" ht="19.5" customHeight="1">
      <c r="A28" s="275"/>
      <c r="B28" s="276"/>
      <c r="C28" s="272"/>
      <c r="D28" s="264"/>
      <c r="E28" s="266"/>
      <c r="F28" s="264"/>
      <c r="G28" s="264"/>
      <c r="H28" s="264"/>
      <c r="I28" s="264"/>
      <c r="J28" s="264"/>
      <c r="K28" s="264"/>
      <c r="L28" s="264"/>
      <c r="M28" s="264"/>
      <c r="N28" s="264"/>
      <c r="O28" s="266"/>
      <c r="P28" s="273"/>
      <c r="Q28" s="266"/>
      <c r="R28" s="273"/>
      <c r="S28" s="266"/>
      <c r="T28" s="273"/>
      <c r="U28" s="266"/>
      <c r="V28" s="273"/>
      <c r="W28" s="266"/>
      <c r="X28" s="273"/>
      <c r="Y28" s="266"/>
      <c r="Z28" s="264"/>
      <c r="AA28" s="266"/>
      <c r="AB28" s="264"/>
      <c r="AC28" s="266"/>
      <c r="AD28" s="264"/>
    </row>
    <row r="29" spans="1:30" ht="19.5" customHeight="1">
      <c r="A29" s="213" t="s">
        <v>188</v>
      </c>
      <c r="B29" s="23"/>
      <c r="C29" s="272"/>
      <c r="D29" s="285"/>
      <c r="E29" s="285"/>
      <c r="F29" s="285"/>
      <c r="G29" s="285"/>
      <c r="H29" s="285"/>
      <c r="I29" s="285"/>
      <c r="J29" s="285"/>
      <c r="K29" s="285"/>
      <c r="L29" s="285"/>
      <c r="M29" s="285"/>
      <c r="N29" s="285"/>
      <c r="O29" s="285"/>
      <c r="P29" s="285"/>
      <c r="Q29" s="285"/>
      <c r="R29" s="285"/>
      <c r="S29" s="285"/>
      <c r="T29" s="285"/>
      <c r="U29" s="285"/>
      <c r="V29" s="285"/>
      <c r="W29" s="285"/>
      <c r="X29" s="286"/>
      <c r="Y29" s="264"/>
      <c r="Z29" s="287"/>
      <c r="AA29" s="285"/>
      <c r="AB29" s="347"/>
      <c r="AC29" s="285"/>
      <c r="AD29" s="264"/>
    </row>
    <row r="30" spans="1:30" ht="19.5" customHeight="1">
      <c r="A30" s="23"/>
      <c r="B30" s="23" t="s">
        <v>189</v>
      </c>
      <c r="C30" s="272"/>
      <c r="D30" s="267">
        <v>0</v>
      </c>
      <c r="E30" s="277"/>
      <c r="F30" s="267">
        <v>0</v>
      </c>
      <c r="G30" s="277"/>
      <c r="H30" s="267">
        <v>0</v>
      </c>
      <c r="I30" s="267"/>
      <c r="J30" s="267">
        <v>0</v>
      </c>
      <c r="K30" s="277"/>
      <c r="L30" s="267">
        <v>0</v>
      </c>
      <c r="M30" s="277"/>
      <c r="N30" s="267">
        <v>0</v>
      </c>
      <c r="O30" s="277"/>
      <c r="P30" s="267">
        <v>0</v>
      </c>
      <c r="Q30" s="266"/>
      <c r="R30" s="278">
        <v>504315327</v>
      </c>
      <c r="S30" s="266"/>
      <c r="T30" s="326">
        <v>0</v>
      </c>
      <c r="U30" s="277"/>
      <c r="V30" s="267">
        <v>0</v>
      </c>
      <c r="W30" s="277"/>
      <c r="X30" s="267">
        <v>0</v>
      </c>
      <c r="Y30" s="266"/>
      <c r="Z30" s="302">
        <v>504315327</v>
      </c>
      <c r="AA30" s="266"/>
      <c r="AB30" s="302">
        <v>13868625</v>
      </c>
      <c r="AC30" s="266"/>
      <c r="AD30" s="266">
        <v>518183952</v>
      </c>
    </row>
    <row r="31" spans="1:30" ht="19.5" customHeight="1">
      <c r="A31" s="23"/>
      <c r="B31" s="23" t="s">
        <v>190</v>
      </c>
      <c r="C31" s="272"/>
      <c r="D31" s="267">
        <v>0</v>
      </c>
      <c r="E31" s="277"/>
      <c r="F31" s="267">
        <v>0</v>
      </c>
      <c r="G31" s="277"/>
      <c r="H31" s="267">
        <v>0</v>
      </c>
      <c r="I31" s="267"/>
      <c r="J31" s="267">
        <v>0</v>
      </c>
      <c r="K31" s="277"/>
      <c r="L31" s="267">
        <v>0</v>
      </c>
      <c r="M31" s="277"/>
      <c r="N31" s="267">
        <v>0</v>
      </c>
      <c r="O31" s="277"/>
      <c r="P31" s="267">
        <v>0</v>
      </c>
      <c r="Q31" s="277"/>
      <c r="R31" s="326">
        <v>0</v>
      </c>
      <c r="S31" s="266"/>
      <c r="T31" s="266">
        <v>-66443495</v>
      </c>
      <c r="U31" s="266"/>
      <c r="V31" s="267">
        <v>-21331596</v>
      </c>
      <c r="W31" s="266"/>
      <c r="X31" s="278">
        <v>-87775091</v>
      </c>
      <c r="Y31" s="266"/>
      <c r="Z31" s="302">
        <v>-87775091</v>
      </c>
      <c r="AA31" s="266"/>
      <c r="AB31" s="299">
        <v>-2847819</v>
      </c>
      <c r="AC31" s="266"/>
      <c r="AD31" s="266">
        <v>-90622910</v>
      </c>
    </row>
    <row r="32" spans="1:30" ht="19.5" customHeight="1">
      <c r="A32" s="213" t="s">
        <v>191</v>
      </c>
      <c r="B32" s="23"/>
      <c r="C32" s="272"/>
      <c r="D32" s="325">
        <v>0</v>
      </c>
      <c r="E32" s="264"/>
      <c r="F32" s="325">
        <v>0</v>
      </c>
      <c r="G32" s="282"/>
      <c r="H32" s="325">
        <v>0</v>
      </c>
      <c r="I32" s="268"/>
      <c r="J32" s="325">
        <v>0</v>
      </c>
      <c r="K32" s="282"/>
      <c r="L32" s="325">
        <v>0</v>
      </c>
      <c r="M32" s="282"/>
      <c r="N32" s="325">
        <v>0</v>
      </c>
      <c r="O32" s="282"/>
      <c r="P32" s="289">
        <v>0</v>
      </c>
      <c r="Q32" s="266"/>
      <c r="R32" s="289">
        <v>504315327</v>
      </c>
      <c r="S32" s="266"/>
      <c r="T32" s="289">
        <v>-66443495</v>
      </c>
      <c r="U32" s="266"/>
      <c r="V32" s="289">
        <v>-21331596</v>
      </c>
      <c r="W32" s="266"/>
      <c r="X32" s="289">
        <v>-87775091</v>
      </c>
      <c r="Y32" s="266"/>
      <c r="Z32" s="289">
        <v>416540236</v>
      </c>
      <c r="AA32" s="266"/>
      <c r="AB32" s="290">
        <v>11020806</v>
      </c>
      <c r="AC32" s="266"/>
      <c r="AD32" s="289">
        <v>427561042</v>
      </c>
    </row>
    <row r="33" spans="1:30">
      <c r="C33" s="321"/>
      <c r="D33" s="278"/>
      <c r="E33" s="266"/>
      <c r="F33" s="278"/>
      <c r="G33" s="278"/>
      <c r="H33" s="278"/>
      <c r="I33" s="278"/>
      <c r="J33" s="278"/>
      <c r="K33" s="278"/>
      <c r="L33" s="278"/>
      <c r="M33" s="278"/>
      <c r="N33" s="278"/>
      <c r="O33" s="266"/>
      <c r="P33" s="278"/>
      <c r="Q33" s="266"/>
      <c r="R33" s="278"/>
      <c r="S33" s="266"/>
      <c r="T33" s="278"/>
      <c r="U33" s="266"/>
      <c r="V33" s="278"/>
      <c r="W33" s="266"/>
      <c r="X33" s="278"/>
      <c r="Y33" s="266"/>
      <c r="Z33" s="278"/>
      <c r="AA33" s="266"/>
      <c r="AB33" s="278"/>
      <c r="AC33" s="266"/>
      <c r="AD33" s="278"/>
    </row>
    <row r="34" spans="1:30">
      <c r="B34" s="324" t="s">
        <v>192</v>
      </c>
      <c r="C34" s="321"/>
      <c r="D34" s="267">
        <v>0</v>
      </c>
      <c r="E34" s="277"/>
      <c r="F34" s="267">
        <v>0</v>
      </c>
      <c r="G34" s="277"/>
      <c r="H34" s="267">
        <v>0</v>
      </c>
      <c r="I34" s="267"/>
      <c r="J34" s="267">
        <v>0</v>
      </c>
      <c r="K34" s="277"/>
      <c r="L34" s="267">
        <v>0</v>
      </c>
      <c r="M34" s="277"/>
      <c r="N34" s="267">
        <v>0</v>
      </c>
      <c r="O34" s="277"/>
      <c r="P34" s="267">
        <v>39551015</v>
      </c>
      <c r="Q34" s="266"/>
      <c r="R34" s="278">
        <v>-39551015</v>
      </c>
      <c r="S34" s="266"/>
      <c r="T34" s="326">
        <v>0</v>
      </c>
      <c r="U34" s="277"/>
      <c r="V34" s="267">
        <v>0</v>
      </c>
      <c r="W34" s="277"/>
      <c r="X34" s="267">
        <v>0</v>
      </c>
      <c r="Y34" s="266"/>
      <c r="Z34" s="302">
        <v>0</v>
      </c>
      <c r="AA34" s="266"/>
      <c r="AB34" s="302">
        <v>0</v>
      </c>
      <c r="AC34" s="266"/>
      <c r="AD34" s="266">
        <v>0</v>
      </c>
    </row>
    <row r="35" spans="1:30" ht="19.5" customHeight="1" thickBot="1">
      <c r="A35" s="213" t="s">
        <v>198</v>
      </c>
      <c r="B35" s="292"/>
      <c r="C35" s="272"/>
      <c r="D35" s="293">
        <v>509999972</v>
      </c>
      <c r="E35" s="266"/>
      <c r="F35" s="293">
        <v>1335829590</v>
      </c>
      <c r="G35" s="264"/>
      <c r="H35" s="293">
        <v>390969319</v>
      </c>
      <c r="I35" s="264"/>
      <c r="J35" s="303">
        <v>69282914</v>
      </c>
      <c r="K35" s="264"/>
      <c r="L35" s="293">
        <v>428789709</v>
      </c>
      <c r="M35" s="264"/>
      <c r="N35" s="293">
        <v>3241598</v>
      </c>
      <c r="O35" s="266"/>
      <c r="P35" s="293">
        <v>90551015</v>
      </c>
      <c r="Q35" s="266"/>
      <c r="R35" s="293">
        <v>165595497</v>
      </c>
      <c r="S35" s="266"/>
      <c r="T35" s="293">
        <v>95397249</v>
      </c>
      <c r="U35" s="266"/>
      <c r="V35" s="293">
        <v>27643568</v>
      </c>
      <c r="W35" s="266"/>
      <c r="X35" s="293">
        <v>123040817</v>
      </c>
      <c r="Y35" s="266"/>
      <c r="Z35" s="303">
        <v>3117300431</v>
      </c>
      <c r="AA35" s="266"/>
      <c r="AB35" s="293">
        <v>317088498</v>
      </c>
      <c r="AC35" s="266"/>
      <c r="AD35" s="293">
        <v>3434388929</v>
      </c>
    </row>
    <row r="36" spans="1:30" ht="14.4" thickTop="1">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row>
  </sheetData>
  <mergeCells count="5">
    <mergeCell ref="D4:AD4"/>
    <mergeCell ref="P5:R5"/>
    <mergeCell ref="T5:X5"/>
    <mergeCell ref="P7:R7"/>
    <mergeCell ref="D10:AD10"/>
  </mergeCells>
  <pageMargins left="0.35" right="0.35" top="0.48" bottom="0.5" header="0.5" footer="0.5"/>
  <pageSetup paperSize="9" scale="55" firstPageNumber="11" orientation="landscape" useFirstPageNumber="1" r:id="rId1"/>
  <headerFooter>
    <oddFooter>&amp;L&amp;"Times New Roman,Regular"The accompanying notes are an integral part of these financial statements.&amp;12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75733-FDDF-48CC-9753-2FE28A2EC094}">
  <sheetPr>
    <tabColor theme="4" tint="0.79998168889431442"/>
  </sheetPr>
  <dimension ref="A1:W40"/>
  <sheetViews>
    <sheetView view="pageBreakPreview" zoomScale="70" zoomScaleNormal="60" zoomScaleSheetLayoutView="70" workbookViewId="0">
      <selection activeCell="V24" sqref="V24"/>
    </sheetView>
  </sheetViews>
  <sheetFormatPr defaultColWidth="9" defaultRowHeight="14.4"/>
  <cols>
    <col min="1" max="1" width="1.21875" style="232" customWidth="1"/>
    <col min="2" max="2" width="46.21875" style="232" customWidth="1"/>
    <col min="3" max="3" width="6.21875" style="233" customWidth="1"/>
    <col min="4" max="4" width="1.21875" style="234" customWidth="1"/>
    <col min="5" max="5" width="14.5546875" style="235" customWidth="1"/>
    <col min="6" max="6" width="1.21875" style="235" customWidth="1"/>
    <col min="7" max="7" width="15.77734375" style="235" bestFit="1" customWidth="1"/>
    <col min="8" max="8" width="1.21875" style="235" customWidth="1"/>
    <col min="9" max="9" width="14.5546875" style="235" customWidth="1"/>
    <col min="10" max="10" width="1.21875" style="235" customWidth="1"/>
    <col min="11" max="11" width="14.5546875" style="235" customWidth="1"/>
    <col min="12" max="12" width="1.21875" style="235" customWidth="1"/>
    <col min="13" max="13" width="14.5546875" style="235" customWidth="1"/>
    <col min="14" max="14" width="1.21875" style="235" customWidth="1"/>
    <col min="15" max="15" width="14.5546875" style="235" customWidth="1"/>
    <col min="16" max="16" width="1.21875" style="235" customWidth="1"/>
    <col min="17" max="17" width="16.44140625" style="235" bestFit="1" customWidth="1"/>
    <col min="18" max="18" width="1.21875" style="235" customWidth="1"/>
    <col min="19" max="19" width="15.77734375" style="235" customWidth="1"/>
    <col min="20" max="21" width="1.21875" style="235" customWidth="1"/>
    <col min="22" max="22" width="16.44140625" style="235" bestFit="1" customWidth="1"/>
    <col min="23" max="16384" width="9" style="148"/>
  </cols>
  <sheetData>
    <row r="1" spans="1:22" ht="19.05" customHeight="1">
      <c r="A1" s="215" t="s">
        <v>0</v>
      </c>
      <c r="B1" s="216"/>
      <c r="C1" s="217"/>
      <c r="D1" s="218"/>
      <c r="E1" s="219"/>
      <c r="F1" s="219"/>
      <c r="G1" s="219"/>
      <c r="H1" s="219"/>
      <c r="I1" s="219"/>
      <c r="J1" s="219"/>
      <c r="K1" s="219"/>
      <c r="L1" s="219"/>
      <c r="M1" s="219"/>
      <c r="N1" s="219"/>
      <c r="O1" s="219"/>
      <c r="P1" s="219"/>
      <c r="Q1" s="220"/>
      <c r="R1" s="219"/>
      <c r="S1" s="219"/>
      <c r="T1" s="219"/>
      <c r="U1" s="219"/>
      <c r="V1" s="220"/>
    </row>
    <row r="2" spans="1:22" ht="19.05" customHeight="1">
      <c r="A2" s="201" t="s">
        <v>199</v>
      </c>
      <c r="B2" s="216"/>
      <c r="C2" s="217"/>
      <c r="D2" s="218"/>
      <c r="E2" s="219"/>
      <c r="F2" s="219"/>
      <c r="G2" s="219"/>
      <c r="H2" s="219"/>
      <c r="I2" s="219"/>
      <c r="J2" s="219"/>
      <c r="K2" s="219"/>
      <c r="L2" s="219"/>
      <c r="M2" s="219"/>
      <c r="N2" s="219"/>
      <c r="O2" s="219"/>
      <c r="P2" s="219"/>
      <c r="Q2" s="220"/>
      <c r="R2" s="219"/>
      <c r="S2" s="219"/>
      <c r="T2" s="219"/>
      <c r="U2" s="219"/>
      <c r="V2" s="220"/>
    </row>
    <row r="3" spans="1:22" ht="19.05" customHeight="1">
      <c r="A3" s="198"/>
      <c r="B3" s="198"/>
      <c r="C3" s="199"/>
      <c r="D3" s="200"/>
      <c r="E3" s="221"/>
      <c r="F3" s="221"/>
      <c r="G3" s="221"/>
      <c r="H3" s="221"/>
      <c r="I3" s="221"/>
      <c r="J3" s="221"/>
      <c r="K3" s="221"/>
      <c r="L3" s="221"/>
      <c r="M3" s="221"/>
      <c r="N3" s="221"/>
      <c r="O3" s="221"/>
      <c r="P3" s="221"/>
      <c r="Q3" s="222"/>
      <c r="R3" s="221"/>
      <c r="S3" s="220"/>
      <c r="T3" s="221"/>
      <c r="U3" s="221"/>
      <c r="V3" s="222"/>
    </row>
    <row r="4" spans="1:22" ht="19.05" customHeight="1">
      <c r="A4" s="223"/>
      <c r="B4" s="214"/>
      <c r="C4" s="151"/>
      <c r="D4" s="214"/>
      <c r="E4" s="390" t="s">
        <v>200</v>
      </c>
      <c r="F4" s="390"/>
      <c r="G4" s="390"/>
      <c r="H4" s="390"/>
      <c r="I4" s="390"/>
      <c r="J4" s="390"/>
      <c r="K4" s="390"/>
      <c r="L4" s="390"/>
      <c r="M4" s="390"/>
      <c r="N4" s="390"/>
      <c r="O4" s="390"/>
      <c r="P4" s="390"/>
      <c r="Q4" s="390"/>
      <c r="R4" s="390"/>
      <c r="S4" s="390"/>
      <c r="T4" s="390"/>
      <c r="U4" s="390"/>
      <c r="V4" s="390"/>
    </row>
    <row r="5" spans="1:22" ht="19.05" customHeight="1">
      <c r="A5" s="223"/>
      <c r="B5" s="214"/>
      <c r="C5" s="151"/>
      <c r="D5" s="214"/>
      <c r="E5" s="81"/>
      <c r="F5" s="81"/>
      <c r="G5" s="202"/>
      <c r="H5" s="81"/>
      <c r="I5" s="202" t="s">
        <v>134</v>
      </c>
      <c r="J5" s="81"/>
      <c r="K5" s="202" t="s">
        <v>135</v>
      </c>
      <c r="L5" s="81"/>
      <c r="M5" s="202" t="s">
        <v>134</v>
      </c>
      <c r="N5" s="81"/>
      <c r="O5" s="81"/>
      <c r="P5" s="81"/>
      <c r="Q5" s="81"/>
      <c r="R5" s="81"/>
      <c r="S5" s="224" t="s">
        <v>201</v>
      </c>
      <c r="T5" s="58"/>
      <c r="U5" s="81"/>
      <c r="V5" s="81"/>
    </row>
    <row r="6" spans="1:22" ht="19.05" customHeight="1">
      <c r="A6" s="203"/>
      <c r="B6" s="203"/>
      <c r="C6" s="151"/>
      <c r="D6" s="203"/>
      <c r="E6" s="11" t="s">
        <v>137</v>
      </c>
      <c r="F6" s="224"/>
      <c r="G6" s="202"/>
      <c r="H6" s="224"/>
      <c r="I6" s="202" t="s">
        <v>138</v>
      </c>
      <c r="J6" s="224"/>
      <c r="K6" s="202" t="s">
        <v>139</v>
      </c>
      <c r="L6" s="224"/>
      <c r="M6" s="202" t="s">
        <v>140</v>
      </c>
      <c r="N6" s="224"/>
      <c r="O6" s="398" t="s">
        <v>133</v>
      </c>
      <c r="P6" s="398"/>
      <c r="Q6" s="398"/>
      <c r="R6" s="224"/>
      <c r="S6" s="225" t="s">
        <v>166</v>
      </c>
      <c r="T6" s="224"/>
      <c r="U6" s="11"/>
      <c r="V6" s="148"/>
    </row>
    <row r="7" spans="1:22" ht="19.05" customHeight="1">
      <c r="A7" s="203"/>
      <c r="B7" s="203"/>
      <c r="C7" s="151"/>
      <c r="D7" s="203"/>
      <c r="E7" s="204" t="s">
        <v>144</v>
      </c>
      <c r="F7" s="224"/>
      <c r="G7" s="202" t="s">
        <v>145</v>
      </c>
      <c r="H7" s="224"/>
      <c r="I7" s="202" t="s">
        <v>146</v>
      </c>
      <c r="J7" s="224"/>
      <c r="K7" s="202" t="s">
        <v>148</v>
      </c>
      <c r="L7" s="224"/>
      <c r="M7" s="202" t="s">
        <v>149</v>
      </c>
      <c r="N7" s="224"/>
      <c r="O7" s="224" t="s">
        <v>150</v>
      </c>
      <c r="P7" s="224"/>
      <c r="Q7" s="224"/>
      <c r="R7" s="224"/>
      <c r="S7" s="224" t="s">
        <v>152</v>
      </c>
      <c r="T7" s="224"/>
      <c r="U7" s="11"/>
      <c r="V7" s="11" t="s">
        <v>156</v>
      </c>
    </row>
    <row r="8" spans="1:22" ht="19.05" customHeight="1">
      <c r="A8" s="203"/>
      <c r="B8" s="203"/>
      <c r="C8" s="151" t="s">
        <v>4</v>
      </c>
      <c r="D8" s="203"/>
      <c r="E8" s="11" t="s">
        <v>157</v>
      </c>
      <c r="F8" s="224"/>
      <c r="G8" s="202" t="s">
        <v>158</v>
      </c>
      <c r="H8" s="224"/>
      <c r="I8" s="202" t="s">
        <v>159</v>
      </c>
      <c r="J8" s="224"/>
      <c r="K8" s="202" t="s">
        <v>161</v>
      </c>
      <c r="L8" s="224"/>
      <c r="M8" s="202" t="s">
        <v>162</v>
      </c>
      <c r="N8" s="224"/>
      <c r="O8" s="224" t="s">
        <v>163</v>
      </c>
      <c r="P8" s="224"/>
      <c r="Q8" s="224" t="s">
        <v>164</v>
      </c>
      <c r="R8" s="224"/>
      <c r="S8" s="224" t="s">
        <v>165</v>
      </c>
      <c r="T8" s="224"/>
      <c r="U8" s="11"/>
      <c r="V8" s="11" t="s">
        <v>169</v>
      </c>
    </row>
    <row r="9" spans="1:22" ht="19.05" customHeight="1">
      <c r="A9" s="203"/>
      <c r="B9" s="203"/>
      <c r="C9" s="151"/>
      <c r="D9" s="203"/>
      <c r="E9" s="399" t="s">
        <v>7</v>
      </c>
      <c r="F9" s="399"/>
      <c r="G9" s="399"/>
      <c r="H9" s="399"/>
      <c r="I9" s="399"/>
      <c r="J9" s="399"/>
      <c r="K9" s="399"/>
      <c r="L9" s="399"/>
      <c r="M9" s="399"/>
      <c r="N9" s="399"/>
      <c r="O9" s="399"/>
      <c r="P9" s="399"/>
      <c r="Q9" s="399"/>
      <c r="R9" s="399"/>
      <c r="S9" s="399"/>
      <c r="T9" s="399"/>
      <c r="U9" s="399"/>
      <c r="V9" s="399"/>
    </row>
    <row r="10" spans="1:22" ht="19.05" customHeight="1">
      <c r="A10" s="212" t="s">
        <v>194</v>
      </c>
      <c r="B10" s="212"/>
      <c r="C10" s="151"/>
      <c r="D10" s="214"/>
      <c r="E10" s="174"/>
      <c r="F10" s="174"/>
      <c r="G10" s="174"/>
      <c r="H10" s="174"/>
      <c r="I10" s="174"/>
      <c r="J10" s="174"/>
      <c r="K10" s="174"/>
      <c r="L10" s="174"/>
      <c r="M10" s="174"/>
      <c r="N10" s="174"/>
      <c r="O10" s="174"/>
      <c r="P10" s="174"/>
      <c r="Q10" s="174"/>
      <c r="R10" s="174"/>
      <c r="S10" s="174"/>
      <c r="T10" s="174"/>
      <c r="U10" s="174"/>
      <c r="V10" s="174"/>
    </row>
    <row r="11" spans="1:22" ht="19.05" customHeight="1">
      <c r="A11" s="212" t="s">
        <v>195</v>
      </c>
      <c r="B11" s="212"/>
      <c r="C11" s="151"/>
      <c r="D11" s="214"/>
      <c r="E11" s="174">
        <v>509999972</v>
      </c>
      <c r="F11" s="174"/>
      <c r="G11" s="174">
        <v>1335829590</v>
      </c>
      <c r="H11" s="174"/>
      <c r="I11" s="174">
        <v>390969319</v>
      </c>
      <c r="J11" s="174"/>
      <c r="K11" s="323">
        <v>0</v>
      </c>
      <c r="L11" s="174"/>
      <c r="M11" s="174">
        <v>3241598</v>
      </c>
      <c r="N11" s="174"/>
      <c r="O11" s="174">
        <v>51000000</v>
      </c>
      <c r="P11" s="174"/>
      <c r="Q11" s="174">
        <v>571085924</v>
      </c>
      <c r="R11" s="174"/>
      <c r="S11" s="174">
        <v>48975164</v>
      </c>
      <c r="T11" s="174"/>
      <c r="U11" s="174">
        <v>0</v>
      </c>
      <c r="V11" s="174">
        <v>2911101567</v>
      </c>
    </row>
    <row r="12" spans="1:22" ht="19.05" customHeight="1">
      <c r="A12" s="203"/>
      <c r="B12" s="203"/>
      <c r="C12" s="151"/>
      <c r="D12" s="214"/>
      <c r="E12" s="174"/>
      <c r="F12" s="174"/>
      <c r="G12" s="174"/>
      <c r="H12" s="174"/>
      <c r="I12" s="174"/>
      <c r="J12" s="174"/>
      <c r="K12" s="323"/>
      <c r="L12" s="174"/>
      <c r="M12" s="174"/>
      <c r="N12" s="174"/>
      <c r="O12" s="174"/>
      <c r="P12" s="174"/>
      <c r="Q12" s="174"/>
      <c r="R12" s="174"/>
      <c r="S12" s="174"/>
      <c r="T12" s="174"/>
      <c r="U12" s="174"/>
      <c r="V12" s="174"/>
    </row>
    <row r="13" spans="1:22" ht="19.05" customHeight="1">
      <c r="A13" s="205" t="s">
        <v>202</v>
      </c>
      <c r="B13" s="203"/>
      <c r="C13" s="151"/>
      <c r="D13" s="214"/>
      <c r="E13" s="174"/>
      <c r="F13" s="174"/>
      <c r="G13" s="174"/>
      <c r="H13" s="174"/>
      <c r="I13" s="174"/>
      <c r="J13" s="174"/>
      <c r="K13" s="174"/>
      <c r="L13" s="174"/>
      <c r="M13" s="174"/>
      <c r="N13" s="174"/>
      <c r="O13" s="174"/>
      <c r="P13" s="174"/>
      <c r="Q13" s="174"/>
      <c r="R13" s="174"/>
      <c r="S13" s="174"/>
      <c r="T13" s="174"/>
      <c r="U13" s="174"/>
      <c r="V13" s="174"/>
    </row>
    <row r="14" spans="1:22" ht="19.05" customHeight="1">
      <c r="A14" s="203"/>
      <c r="B14" s="206" t="s">
        <v>203</v>
      </c>
      <c r="C14" s="151"/>
      <c r="D14" s="214"/>
      <c r="E14" s="174"/>
      <c r="F14" s="174"/>
      <c r="G14" s="174"/>
      <c r="H14" s="174"/>
      <c r="I14" s="174"/>
      <c r="J14" s="174"/>
      <c r="K14" s="174"/>
      <c r="L14" s="174"/>
      <c r="M14" s="174"/>
      <c r="N14" s="174"/>
      <c r="O14" s="174"/>
      <c r="P14" s="174"/>
      <c r="Q14" s="174"/>
      <c r="R14" s="174"/>
      <c r="S14" s="174"/>
      <c r="T14" s="174"/>
      <c r="U14" s="174"/>
      <c r="V14" s="174"/>
    </row>
    <row r="15" spans="1:22" ht="19.05" customHeight="1">
      <c r="A15" s="203"/>
      <c r="B15" s="207" t="s">
        <v>175</v>
      </c>
      <c r="C15" s="329">
        <v>25</v>
      </c>
      <c r="D15" s="214"/>
      <c r="E15" s="376">
        <v>0</v>
      </c>
      <c r="F15" s="323"/>
      <c r="G15" s="376">
        <v>0</v>
      </c>
      <c r="H15" s="323"/>
      <c r="I15" s="376">
        <v>0</v>
      </c>
      <c r="J15" s="323"/>
      <c r="K15" s="376">
        <v>0</v>
      </c>
      <c r="L15" s="323"/>
      <c r="M15" s="376">
        <v>0</v>
      </c>
      <c r="N15" s="323"/>
      <c r="O15" s="376">
        <v>0</v>
      </c>
      <c r="P15" s="174"/>
      <c r="Q15" s="208">
        <v>-1050599205</v>
      </c>
      <c r="R15" s="174"/>
      <c r="S15" s="376">
        <v>0</v>
      </c>
      <c r="T15" s="174"/>
      <c r="U15" s="174"/>
      <c r="V15" s="165">
        <v>-1050599205</v>
      </c>
    </row>
    <row r="16" spans="1:22" ht="19.05" customHeight="1">
      <c r="A16" s="203"/>
      <c r="B16" s="206" t="s">
        <v>204</v>
      </c>
      <c r="C16" s="329"/>
      <c r="D16" s="214"/>
      <c r="E16" s="210">
        <v>0</v>
      </c>
      <c r="F16" s="174"/>
      <c r="G16" s="210">
        <v>0</v>
      </c>
      <c r="H16" s="174"/>
      <c r="I16" s="210">
        <v>0</v>
      </c>
      <c r="J16" s="174"/>
      <c r="K16" s="210">
        <v>0</v>
      </c>
      <c r="L16" s="174"/>
      <c r="M16" s="210">
        <v>0</v>
      </c>
      <c r="N16" s="174"/>
      <c r="O16" s="210">
        <v>0</v>
      </c>
      <c r="P16" s="174"/>
      <c r="Q16" s="210">
        <v>-1050599205</v>
      </c>
      <c r="R16" s="174"/>
      <c r="S16" s="210">
        <v>0</v>
      </c>
      <c r="T16" s="174"/>
      <c r="U16" s="174"/>
      <c r="V16" s="210">
        <v>-1050599205</v>
      </c>
    </row>
    <row r="17" spans="1:23" ht="19.05" customHeight="1">
      <c r="A17" s="203"/>
      <c r="B17" s="203"/>
      <c r="C17" s="329"/>
      <c r="D17" s="214"/>
      <c r="E17" s="174"/>
      <c r="F17" s="174"/>
      <c r="G17" s="174"/>
      <c r="H17" s="174"/>
      <c r="I17" s="174"/>
      <c r="J17" s="174"/>
      <c r="K17" s="174"/>
      <c r="L17" s="174"/>
      <c r="M17" s="174"/>
      <c r="N17" s="174"/>
      <c r="O17" s="174"/>
      <c r="P17" s="174"/>
      <c r="Q17" s="174"/>
      <c r="R17" s="174"/>
      <c r="S17" s="174"/>
      <c r="T17" s="174"/>
      <c r="U17" s="174"/>
      <c r="V17" s="174"/>
    </row>
    <row r="18" spans="1:23" ht="19.05" customHeight="1">
      <c r="A18" s="205" t="s">
        <v>206</v>
      </c>
      <c r="B18" s="203"/>
      <c r="C18" s="329"/>
      <c r="D18" s="214"/>
      <c r="E18" s="174"/>
      <c r="F18" s="174"/>
      <c r="G18" s="174"/>
      <c r="H18" s="174"/>
      <c r="I18" s="174"/>
      <c r="J18" s="174"/>
      <c r="K18" s="174"/>
      <c r="L18" s="174"/>
      <c r="M18" s="174"/>
      <c r="N18" s="174"/>
      <c r="O18" s="174"/>
      <c r="P18" s="174"/>
      <c r="Q18" s="174"/>
      <c r="R18" s="174"/>
      <c r="S18" s="174"/>
      <c r="T18" s="174"/>
      <c r="U18" s="174"/>
      <c r="V18" s="174"/>
    </row>
    <row r="19" spans="1:23" ht="19.05" customHeight="1">
      <c r="A19" s="203"/>
      <c r="B19" s="207" t="s">
        <v>207</v>
      </c>
      <c r="C19" s="329" t="s">
        <v>350</v>
      </c>
      <c r="D19" s="214"/>
      <c r="E19" s="208">
        <v>0</v>
      </c>
      <c r="F19" s="165"/>
      <c r="G19" s="208">
        <v>0</v>
      </c>
      <c r="H19" s="165"/>
      <c r="I19" s="208">
        <v>0</v>
      </c>
      <c r="J19" s="165"/>
      <c r="K19" s="208">
        <v>-266293571</v>
      </c>
      <c r="L19" s="165"/>
      <c r="M19" s="208">
        <v>0</v>
      </c>
      <c r="N19" s="165"/>
      <c r="O19" s="208">
        <v>0</v>
      </c>
      <c r="P19" s="165"/>
      <c r="Q19" s="208">
        <v>0</v>
      </c>
      <c r="R19" s="165"/>
      <c r="S19" s="208">
        <v>0</v>
      </c>
      <c r="T19" s="165"/>
      <c r="U19" s="165"/>
      <c r="V19" s="165">
        <v>-266293571</v>
      </c>
    </row>
    <row r="20" spans="1:23" ht="19.05" customHeight="1">
      <c r="A20" s="203"/>
      <c r="B20" s="206" t="s">
        <v>208</v>
      </c>
      <c r="C20" s="151"/>
      <c r="D20" s="214"/>
      <c r="E20" s="210">
        <v>0</v>
      </c>
      <c r="F20" s="174"/>
      <c r="G20" s="210">
        <v>0</v>
      </c>
      <c r="H20" s="174"/>
      <c r="I20" s="210">
        <v>0</v>
      </c>
      <c r="J20" s="174"/>
      <c r="K20" s="210">
        <v>-266293571</v>
      </c>
      <c r="L20" s="174"/>
      <c r="M20" s="210">
        <v>0</v>
      </c>
      <c r="N20" s="174"/>
      <c r="O20" s="210">
        <v>0</v>
      </c>
      <c r="P20" s="174"/>
      <c r="Q20" s="210">
        <v>0</v>
      </c>
      <c r="R20" s="174"/>
      <c r="S20" s="210">
        <v>0</v>
      </c>
      <c r="T20" s="174"/>
      <c r="U20" s="174"/>
      <c r="V20" s="210">
        <v>-266293571</v>
      </c>
    </row>
    <row r="21" spans="1:23" ht="19.05" customHeight="1">
      <c r="A21" s="203"/>
      <c r="B21" s="203"/>
      <c r="C21" s="151"/>
      <c r="D21" s="214"/>
      <c r="E21" s="174"/>
      <c r="F21" s="174"/>
      <c r="G21" s="174"/>
      <c r="H21" s="174"/>
      <c r="I21" s="174"/>
      <c r="J21" s="174"/>
      <c r="K21" s="174"/>
      <c r="L21" s="174"/>
      <c r="M21" s="174"/>
      <c r="N21" s="174"/>
      <c r="O21" s="174"/>
      <c r="P21" s="174"/>
      <c r="Q21" s="174"/>
      <c r="R21" s="174"/>
      <c r="S21" s="174"/>
      <c r="T21" s="174"/>
      <c r="U21" s="174"/>
      <c r="V21" s="174"/>
    </row>
    <row r="22" spans="1:23" ht="19.05" customHeight="1">
      <c r="A22" s="213" t="s">
        <v>205</v>
      </c>
      <c r="B22" s="228"/>
      <c r="C22" s="226"/>
      <c r="D22" s="227"/>
      <c r="E22" s="229"/>
      <c r="F22" s="229"/>
      <c r="G22" s="229"/>
      <c r="H22" s="229"/>
      <c r="I22" s="229"/>
      <c r="J22" s="229"/>
      <c r="K22" s="229"/>
      <c r="L22" s="229"/>
      <c r="M22" s="229"/>
      <c r="N22" s="229"/>
      <c r="O22" s="229"/>
      <c r="P22" s="229"/>
      <c r="Q22" s="229"/>
      <c r="R22" s="229"/>
      <c r="S22" s="229"/>
      <c r="T22" s="229"/>
      <c r="U22" s="229"/>
      <c r="V22" s="229"/>
    </row>
    <row r="23" spans="1:23" ht="19.05" customHeight="1">
      <c r="A23" s="58"/>
      <c r="B23" s="58" t="s">
        <v>189</v>
      </c>
      <c r="C23" s="226"/>
      <c r="D23" s="227"/>
      <c r="E23" s="208">
        <v>0</v>
      </c>
      <c r="F23" s="165"/>
      <c r="G23" s="208">
        <v>0</v>
      </c>
      <c r="H23" s="165"/>
      <c r="I23" s="208">
        <v>0</v>
      </c>
      <c r="J23" s="165"/>
      <c r="K23" s="208">
        <v>0</v>
      </c>
      <c r="L23" s="165"/>
      <c r="M23" s="208">
        <v>0</v>
      </c>
      <c r="N23" s="165"/>
      <c r="O23" s="208">
        <v>0</v>
      </c>
      <c r="P23" s="165"/>
      <c r="Q23" s="208">
        <v>712776375</v>
      </c>
      <c r="R23" s="165"/>
      <c r="S23" s="208">
        <v>0</v>
      </c>
      <c r="T23" s="165"/>
      <c r="U23" s="165"/>
      <c r="V23" s="165">
        <v>712776375</v>
      </c>
    </row>
    <row r="24" spans="1:23" ht="19.05" customHeight="1">
      <c r="A24" s="58"/>
      <c r="B24" s="58" t="s">
        <v>190</v>
      </c>
      <c r="C24" s="226"/>
      <c r="D24" s="227"/>
      <c r="E24" s="208">
        <v>0</v>
      </c>
      <c r="F24" s="165"/>
      <c r="G24" s="208">
        <v>0</v>
      </c>
      <c r="H24" s="165"/>
      <c r="I24" s="208">
        <v>0</v>
      </c>
      <c r="J24" s="165"/>
      <c r="K24" s="208">
        <v>0</v>
      </c>
      <c r="L24" s="165"/>
      <c r="M24" s="208">
        <v>0</v>
      </c>
      <c r="N24" s="165"/>
      <c r="O24" s="208">
        <v>0</v>
      </c>
      <c r="P24" s="165"/>
      <c r="Q24" s="208">
        <v>0</v>
      </c>
      <c r="R24" s="165"/>
      <c r="S24" s="208">
        <v>-21331596</v>
      </c>
      <c r="T24" s="165"/>
      <c r="U24" s="165"/>
      <c r="V24" s="165">
        <v>-21331596</v>
      </c>
    </row>
    <row r="25" spans="1:23" ht="19.05" customHeight="1">
      <c r="A25" s="212" t="s">
        <v>122</v>
      </c>
      <c r="B25" s="58"/>
      <c r="C25" s="226"/>
      <c r="D25" s="227"/>
      <c r="E25" s="210">
        <v>0</v>
      </c>
      <c r="F25" s="209"/>
      <c r="G25" s="210">
        <v>0</v>
      </c>
      <c r="H25" s="209"/>
      <c r="I25" s="210">
        <v>0</v>
      </c>
      <c r="J25" s="209"/>
      <c r="K25" s="210">
        <v>0</v>
      </c>
      <c r="L25" s="209"/>
      <c r="M25" s="210">
        <v>0</v>
      </c>
      <c r="N25" s="209"/>
      <c r="O25" s="210">
        <v>0</v>
      </c>
      <c r="P25" s="209"/>
      <c r="Q25" s="210">
        <v>712776375</v>
      </c>
      <c r="R25" s="209"/>
      <c r="S25" s="210">
        <v>-21331596</v>
      </c>
      <c r="T25" s="209"/>
      <c r="U25" s="209"/>
      <c r="V25" s="210">
        <v>691444779</v>
      </c>
    </row>
    <row r="26" spans="1:23" ht="8.5500000000000007" customHeight="1">
      <c r="A26" s="212"/>
      <c r="B26" s="58"/>
      <c r="C26" s="226"/>
      <c r="D26" s="227"/>
      <c r="E26" s="323"/>
      <c r="F26" s="209"/>
      <c r="G26" s="323"/>
      <c r="H26" s="209"/>
      <c r="I26" s="323"/>
      <c r="J26" s="209"/>
      <c r="K26" s="323"/>
      <c r="L26" s="209"/>
      <c r="M26" s="323"/>
      <c r="N26" s="209"/>
      <c r="O26" s="323"/>
      <c r="P26" s="209"/>
      <c r="Q26" s="323"/>
      <c r="R26" s="209"/>
      <c r="S26" s="323"/>
      <c r="T26" s="209"/>
      <c r="U26" s="209"/>
      <c r="V26" s="323"/>
    </row>
    <row r="27" spans="1:23" ht="19.05" customHeight="1">
      <c r="A27" s="212"/>
      <c r="B27" s="324" t="s">
        <v>192</v>
      </c>
      <c r="C27" s="226"/>
      <c r="D27" s="227"/>
      <c r="E27" s="377">
        <v>0</v>
      </c>
      <c r="F27" s="165"/>
      <c r="G27" s="377">
        <v>0</v>
      </c>
      <c r="H27" s="165"/>
      <c r="I27" s="377">
        <v>0</v>
      </c>
      <c r="J27" s="165"/>
      <c r="K27" s="377">
        <v>0</v>
      </c>
      <c r="L27" s="165"/>
      <c r="M27" s="377">
        <v>0</v>
      </c>
      <c r="N27" s="165"/>
      <c r="O27" s="377">
        <v>39551015</v>
      </c>
      <c r="P27" s="165"/>
      <c r="Q27" s="377">
        <v>-39551015</v>
      </c>
      <c r="R27" s="165"/>
      <c r="S27" s="377">
        <v>0</v>
      </c>
      <c r="T27" s="165"/>
      <c r="U27" s="165"/>
      <c r="V27" s="169">
        <v>0</v>
      </c>
    </row>
    <row r="28" spans="1:23" ht="19.05" customHeight="1" thickBot="1">
      <c r="A28" s="212" t="s">
        <v>198</v>
      </c>
      <c r="B28" s="58"/>
      <c r="C28" s="226"/>
      <c r="D28" s="227"/>
      <c r="E28" s="193">
        <v>509999972</v>
      </c>
      <c r="F28" s="229"/>
      <c r="G28" s="193">
        <v>1335829590</v>
      </c>
      <c r="H28" s="229"/>
      <c r="I28" s="193">
        <v>390969319</v>
      </c>
      <c r="J28" s="229"/>
      <c r="K28" s="193">
        <v>-266293571</v>
      </c>
      <c r="L28" s="229"/>
      <c r="M28" s="193">
        <v>3241598</v>
      </c>
      <c r="N28" s="229"/>
      <c r="O28" s="193">
        <v>90551015</v>
      </c>
      <c r="P28" s="229"/>
      <c r="Q28" s="193">
        <v>193712079</v>
      </c>
      <c r="R28" s="229"/>
      <c r="S28" s="193">
        <v>27643568</v>
      </c>
      <c r="T28" s="229"/>
      <c r="U28" s="229"/>
      <c r="V28" s="193">
        <v>2285653570</v>
      </c>
    </row>
    <row r="29" spans="1:23" ht="19.05" customHeight="1" thickTop="1">
      <c r="E29" s="316"/>
      <c r="G29" s="316"/>
      <c r="H29" s="316"/>
      <c r="I29" s="316"/>
      <c r="J29" s="316"/>
      <c r="K29" s="316"/>
      <c r="L29" s="316"/>
      <c r="M29" s="316"/>
      <c r="N29" s="316"/>
      <c r="O29" s="316"/>
      <c r="P29" s="316"/>
      <c r="Q29" s="316"/>
      <c r="R29" s="316"/>
      <c r="S29" s="316"/>
      <c r="T29" s="316"/>
      <c r="U29" s="316"/>
      <c r="V29" s="316"/>
      <c r="W29" s="348"/>
    </row>
    <row r="30" spans="1:23" ht="19.05" customHeight="1">
      <c r="E30" s="315"/>
      <c r="F30" s="315"/>
      <c r="G30" s="315"/>
      <c r="H30" s="315"/>
      <c r="I30" s="315"/>
      <c r="J30" s="315"/>
      <c r="K30" s="315"/>
      <c r="L30" s="315"/>
      <c r="M30" s="315"/>
      <c r="N30" s="315"/>
      <c r="O30" s="315"/>
      <c r="P30" s="315"/>
      <c r="Q30" s="315"/>
      <c r="R30" s="315"/>
      <c r="S30" s="315"/>
      <c r="T30" s="315"/>
      <c r="U30" s="315"/>
      <c r="V30" s="315"/>
    </row>
    <row r="31" spans="1:23" ht="19.05" customHeight="1"/>
    <row r="32" spans="1:23" ht="19.05" customHeight="1"/>
    <row r="33" spans="4:4" ht="19.05" customHeight="1"/>
    <row r="34" spans="4:4" ht="19.05" customHeight="1"/>
    <row r="35" spans="4:4" ht="19.05" customHeight="1"/>
    <row r="36" spans="4:4" ht="19.05" customHeight="1"/>
    <row r="37" spans="4:4" ht="19.05" customHeight="1"/>
    <row r="40" spans="4:4">
      <c r="D40" s="234">
        <v>-113413717</v>
      </c>
    </row>
  </sheetData>
  <mergeCells count="3">
    <mergeCell ref="E4:V4"/>
    <mergeCell ref="O6:Q6"/>
    <mergeCell ref="E9:V9"/>
  </mergeCells>
  <pageMargins left="0.6" right="0.6" top="0.48" bottom="0.5" header="0.5" footer="0.5"/>
  <pageSetup paperSize="9" scale="66" firstPageNumber="13" orientation="landscape" useFirstPageNumber="1" r:id="rId1"/>
  <headerFooter>
    <oddFooter>&amp;L&amp;"Times New Roman,Regular"The accompanying notes are an integral part of these financial statements.
&amp;"-,Regular"
&amp;C&amp;"Times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S35"/>
  <sheetViews>
    <sheetView view="pageBreakPreview" zoomScale="80" zoomScaleNormal="60" zoomScaleSheetLayoutView="80" zoomScalePageLayoutView="85" workbookViewId="0">
      <selection activeCell="AD15" sqref="AD15"/>
    </sheetView>
  </sheetViews>
  <sheetFormatPr defaultColWidth="9" defaultRowHeight="14.4"/>
  <cols>
    <col min="1" max="1" width="1.21875" style="232" customWidth="1"/>
    <col min="2" max="2" width="46.21875" style="232" customWidth="1"/>
    <col min="3" max="3" width="6.21875" style="233" customWidth="1"/>
    <col min="4" max="4" width="1.21875" style="234" customWidth="1"/>
    <col min="5" max="5" width="17.21875" style="235" bestFit="1" customWidth="1"/>
    <col min="6" max="6" width="1.21875" style="235" customWidth="1"/>
    <col min="7" max="7" width="19" style="235" bestFit="1" customWidth="1"/>
    <col min="8" max="8" width="1.21875" style="235" customWidth="1"/>
    <col min="9" max="9" width="17" style="235" bestFit="1" customWidth="1"/>
    <col min="10" max="10" width="1.21875" style="235" customWidth="1"/>
    <col min="11" max="11" width="14.5546875" style="235" customWidth="1"/>
    <col min="12" max="12" width="1.21875" style="235" customWidth="1"/>
    <col min="13" max="13" width="15.5546875" style="235" bestFit="1" customWidth="1"/>
    <col min="14" max="14" width="1.21875" style="235" customWidth="1"/>
    <col min="15" max="15" width="18.21875" style="235" bestFit="1" customWidth="1"/>
    <col min="16" max="16" width="1.21875" style="235" customWidth="1"/>
    <col min="17" max="17" width="15.77734375" style="235" customWidth="1"/>
    <col min="18" max="18" width="1.21875" style="235" customWidth="1"/>
    <col min="19" max="19" width="19" style="235" bestFit="1" customWidth="1"/>
    <col min="20" max="16384" width="9" style="148"/>
  </cols>
  <sheetData>
    <row r="1" spans="1:19" ht="19.05" customHeight="1">
      <c r="A1" s="215" t="s">
        <v>0</v>
      </c>
      <c r="B1" s="216"/>
      <c r="C1" s="217"/>
      <c r="D1" s="218"/>
      <c r="E1" s="219"/>
      <c r="F1" s="219"/>
      <c r="G1" s="219"/>
      <c r="H1" s="219"/>
      <c r="I1" s="219"/>
      <c r="J1" s="219"/>
      <c r="K1" s="219"/>
      <c r="L1" s="219"/>
      <c r="M1" s="219"/>
      <c r="N1" s="219"/>
      <c r="O1" s="220"/>
      <c r="P1" s="219"/>
      <c r="Q1" s="219"/>
      <c r="R1" s="219"/>
      <c r="S1" s="220"/>
    </row>
    <row r="2" spans="1:19" ht="19.05" customHeight="1">
      <c r="A2" s="201" t="s">
        <v>199</v>
      </c>
      <c r="B2" s="216"/>
      <c r="C2" s="217"/>
      <c r="D2" s="218"/>
      <c r="E2" s="219"/>
      <c r="F2" s="219"/>
      <c r="G2" s="219"/>
      <c r="H2" s="219"/>
      <c r="I2" s="219"/>
      <c r="J2" s="219"/>
      <c r="K2" s="219"/>
      <c r="L2" s="219"/>
      <c r="M2" s="219"/>
      <c r="N2" s="219"/>
      <c r="O2" s="220"/>
      <c r="P2" s="219"/>
      <c r="Q2" s="219"/>
      <c r="R2" s="219"/>
      <c r="S2" s="220"/>
    </row>
    <row r="3" spans="1:19" ht="19.05" customHeight="1">
      <c r="A3" s="198"/>
      <c r="B3" s="198"/>
      <c r="C3" s="199"/>
      <c r="D3" s="200"/>
      <c r="E3" s="221"/>
      <c r="F3" s="221"/>
      <c r="G3" s="221"/>
      <c r="H3" s="221"/>
      <c r="I3" s="221"/>
      <c r="J3" s="221"/>
      <c r="K3" s="221"/>
      <c r="L3" s="221"/>
      <c r="M3" s="221"/>
      <c r="N3" s="221"/>
      <c r="O3" s="222"/>
      <c r="P3" s="221"/>
      <c r="Q3" s="220"/>
      <c r="R3" s="221"/>
      <c r="S3" s="222"/>
    </row>
    <row r="4" spans="1:19" ht="19.05" customHeight="1">
      <c r="A4" s="223"/>
      <c r="B4" s="214"/>
      <c r="C4" s="151"/>
      <c r="D4" s="214"/>
      <c r="E4" s="390" t="s">
        <v>200</v>
      </c>
      <c r="F4" s="390"/>
      <c r="G4" s="390"/>
      <c r="H4" s="390"/>
      <c r="I4" s="390"/>
      <c r="J4" s="390"/>
      <c r="K4" s="390"/>
      <c r="L4" s="390"/>
      <c r="M4" s="390"/>
      <c r="N4" s="390"/>
      <c r="O4" s="390"/>
      <c r="P4" s="390"/>
      <c r="Q4" s="390"/>
      <c r="R4" s="390"/>
      <c r="S4" s="390"/>
    </row>
    <row r="5" spans="1:19" ht="19.05" customHeight="1">
      <c r="A5" s="223"/>
      <c r="B5" s="214"/>
      <c r="C5" s="151"/>
      <c r="D5" s="214"/>
      <c r="E5" s="81"/>
      <c r="F5" s="81"/>
      <c r="G5" s="202"/>
      <c r="H5" s="81"/>
      <c r="I5" s="202" t="s">
        <v>134</v>
      </c>
      <c r="J5" s="81"/>
      <c r="K5" s="202" t="s">
        <v>134</v>
      </c>
      <c r="L5" s="81"/>
      <c r="M5" s="81"/>
      <c r="N5" s="81"/>
      <c r="O5" s="81"/>
      <c r="P5" s="81"/>
      <c r="Q5" s="224" t="s">
        <v>201</v>
      </c>
      <c r="R5" s="58"/>
      <c r="S5" s="81"/>
    </row>
    <row r="6" spans="1:19" ht="19.05" customHeight="1">
      <c r="A6" s="203"/>
      <c r="B6" s="203"/>
      <c r="C6" s="151"/>
      <c r="D6" s="203"/>
      <c r="E6" s="11" t="s">
        <v>137</v>
      </c>
      <c r="F6" s="224"/>
      <c r="G6" s="202"/>
      <c r="H6" s="224"/>
      <c r="I6" s="202" t="s">
        <v>138</v>
      </c>
      <c r="J6" s="224"/>
      <c r="K6" s="202" t="s">
        <v>140</v>
      </c>
      <c r="L6" s="224"/>
      <c r="M6" s="398" t="s">
        <v>133</v>
      </c>
      <c r="N6" s="398"/>
      <c r="O6" s="398"/>
      <c r="P6" s="224"/>
      <c r="Q6" s="225" t="s">
        <v>166</v>
      </c>
      <c r="R6" s="224"/>
      <c r="S6" s="148"/>
    </row>
    <row r="7" spans="1:19" ht="19.05" customHeight="1">
      <c r="A7" s="203"/>
      <c r="B7" s="203"/>
      <c r="C7" s="151"/>
      <c r="D7" s="203"/>
      <c r="E7" s="204" t="s">
        <v>144</v>
      </c>
      <c r="F7" s="224"/>
      <c r="G7" s="202" t="s">
        <v>145</v>
      </c>
      <c r="H7" s="224"/>
      <c r="I7" s="202" t="s">
        <v>146</v>
      </c>
      <c r="J7" s="224"/>
      <c r="K7" s="202" t="s">
        <v>149</v>
      </c>
      <c r="L7" s="224"/>
      <c r="M7" s="224" t="s">
        <v>150</v>
      </c>
      <c r="N7" s="224"/>
      <c r="O7" s="224"/>
      <c r="P7" s="224"/>
      <c r="Q7" s="224" t="s">
        <v>152</v>
      </c>
      <c r="R7" s="224"/>
      <c r="S7" s="11" t="s">
        <v>156</v>
      </c>
    </row>
    <row r="8" spans="1:19" ht="19.05" customHeight="1">
      <c r="A8" s="203"/>
      <c r="B8" s="203"/>
      <c r="C8" s="151" t="s">
        <v>4</v>
      </c>
      <c r="D8" s="203"/>
      <c r="E8" s="11" t="s">
        <v>157</v>
      </c>
      <c r="F8" s="224"/>
      <c r="G8" s="202" t="s">
        <v>158</v>
      </c>
      <c r="H8" s="224"/>
      <c r="I8" s="202" t="s">
        <v>159</v>
      </c>
      <c r="J8" s="224"/>
      <c r="K8" s="202" t="s">
        <v>162</v>
      </c>
      <c r="L8" s="224"/>
      <c r="M8" s="224" t="s">
        <v>163</v>
      </c>
      <c r="N8" s="224"/>
      <c r="O8" s="224" t="s">
        <v>164</v>
      </c>
      <c r="P8" s="224"/>
      <c r="Q8" s="224" t="s">
        <v>165</v>
      </c>
      <c r="R8" s="224"/>
      <c r="S8" s="11" t="s">
        <v>169</v>
      </c>
    </row>
    <row r="9" spans="1:19" ht="19.05" customHeight="1">
      <c r="A9" s="203"/>
      <c r="B9" s="203"/>
      <c r="C9" s="151"/>
      <c r="D9" s="203"/>
      <c r="E9" s="399" t="s">
        <v>7</v>
      </c>
      <c r="F9" s="399"/>
      <c r="G9" s="399"/>
      <c r="H9" s="399"/>
      <c r="I9" s="399"/>
      <c r="J9" s="399"/>
      <c r="K9" s="399"/>
      <c r="L9" s="399"/>
      <c r="M9" s="399"/>
      <c r="N9" s="399"/>
      <c r="O9" s="399"/>
      <c r="P9" s="399"/>
      <c r="Q9" s="399"/>
      <c r="R9" s="399"/>
      <c r="S9" s="399"/>
    </row>
    <row r="10" spans="1:19" ht="19.05" customHeight="1">
      <c r="A10" s="212" t="s">
        <v>170</v>
      </c>
      <c r="B10" s="212"/>
      <c r="C10" s="151"/>
      <c r="D10" s="214"/>
      <c r="E10" s="174"/>
      <c r="F10" s="174"/>
      <c r="G10" s="174"/>
      <c r="H10" s="174"/>
      <c r="I10" s="174"/>
      <c r="J10" s="174"/>
      <c r="K10" s="174"/>
      <c r="L10" s="174"/>
      <c r="M10" s="174"/>
      <c r="N10" s="174"/>
      <c r="O10" s="174"/>
      <c r="P10" s="174"/>
      <c r="Q10" s="174"/>
      <c r="R10" s="174"/>
      <c r="S10" s="174"/>
    </row>
    <row r="11" spans="1:19" ht="19.05" customHeight="1">
      <c r="A11" s="212" t="s">
        <v>171</v>
      </c>
      <c r="B11" s="212"/>
      <c r="C11" s="151"/>
      <c r="D11" s="214"/>
      <c r="E11" s="174">
        <v>509999972</v>
      </c>
      <c r="F11" s="174"/>
      <c r="G11" s="174">
        <v>1335829590</v>
      </c>
      <c r="H11" s="174"/>
      <c r="I11" s="174">
        <v>390969319</v>
      </c>
      <c r="J11" s="174"/>
      <c r="K11" s="174">
        <v>3241598</v>
      </c>
      <c r="L11" s="174"/>
      <c r="M11" s="174">
        <v>51000000</v>
      </c>
      <c r="N11" s="174"/>
      <c r="O11" s="174">
        <v>477081939</v>
      </c>
      <c r="P11" s="174"/>
      <c r="Q11" s="174">
        <v>37200000</v>
      </c>
      <c r="R11" s="174"/>
      <c r="S11" s="174">
        <v>2805322418</v>
      </c>
    </row>
    <row r="12" spans="1:19" ht="19.05" customHeight="1">
      <c r="A12" s="203"/>
      <c r="B12" s="203"/>
      <c r="C12" s="151"/>
      <c r="D12" s="214"/>
      <c r="E12" s="174"/>
      <c r="F12" s="174"/>
      <c r="G12" s="174"/>
      <c r="H12" s="174"/>
      <c r="I12" s="174"/>
      <c r="J12" s="174"/>
      <c r="K12" s="174"/>
      <c r="L12" s="174"/>
      <c r="M12" s="174"/>
      <c r="N12" s="174"/>
      <c r="O12" s="174"/>
      <c r="P12" s="174"/>
      <c r="Q12" s="174"/>
      <c r="R12" s="174"/>
      <c r="S12" s="174"/>
    </row>
    <row r="13" spans="1:19" ht="19.05" customHeight="1">
      <c r="A13" s="205" t="s">
        <v>202</v>
      </c>
      <c r="B13" s="203"/>
      <c r="C13" s="151"/>
      <c r="D13" s="214"/>
      <c r="E13" s="174"/>
      <c r="F13" s="174"/>
      <c r="G13" s="174"/>
      <c r="H13" s="174"/>
      <c r="I13" s="174"/>
      <c r="J13" s="174"/>
      <c r="K13" s="174"/>
      <c r="L13" s="174"/>
      <c r="M13" s="174"/>
      <c r="N13" s="174"/>
      <c r="O13" s="174"/>
      <c r="P13" s="174"/>
      <c r="Q13" s="174"/>
      <c r="R13" s="174"/>
      <c r="S13" s="174"/>
    </row>
    <row r="14" spans="1:19" ht="19.05" customHeight="1">
      <c r="A14" s="203"/>
      <c r="B14" s="206" t="s">
        <v>203</v>
      </c>
      <c r="C14" s="151"/>
      <c r="D14" s="214"/>
      <c r="E14" s="174"/>
      <c r="F14" s="174"/>
      <c r="G14" s="174"/>
      <c r="H14" s="174"/>
      <c r="I14" s="174"/>
      <c r="J14" s="174"/>
      <c r="K14" s="174"/>
      <c r="L14" s="174"/>
      <c r="M14" s="174"/>
      <c r="N14" s="174"/>
      <c r="O14" s="174"/>
      <c r="P14" s="174"/>
      <c r="Q14" s="174"/>
      <c r="R14" s="174"/>
      <c r="S14" s="174"/>
    </row>
    <row r="15" spans="1:19" ht="19.05" customHeight="1">
      <c r="A15" s="203"/>
      <c r="B15" s="207" t="s">
        <v>175</v>
      </c>
      <c r="C15" s="151">
        <v>25</v>
      </c>
      <c r="D15" s="214"/>
      <c r="E15" s="208">
        <v>0</v>
      </c>
      <c r="F15" s="174"/>
      <c r="G15" s="208">
        <v>0</v>
      </c>
      <c r="H15" s="174"/>
      <c r="I15" s="208">
        <v>0</v>
      </c>
      <c r="J15" s="174"/>
      <c r="K15" s="208">
        <v>0</v>
      </c>
      <c r="L15" s="174"/>
      <c r="M15" s="208">
        <v>0</v>
      </c>
      <c r="N15" s="174"/>
      <c r="O15" s="208">
        <v>-224399987</v>
      </c>
      <c r="P15" s="174"/>
      <c r="Q15" s="208">
        <v>0</v>
      </c>
      <c r="R15" s="174"/>
      <c r="S15" s="165">
        <v>-224399987</v>
      </c>
    </row>
    <row r="16" spans="1:19" ht="19.05" customHeight="1">
      <c r="A16" s="203"/>
      <c r="B16" s="206" t="s">
        <v>204</v>
      </c>
      <c r="C16" s="151"/>
      <c r="D16" s="214"/>
      <c r="E16" s="210">
        <v>0</v>
      </c>
      <c r="F16" s="174"/>
      <c r="G16" s="210">
        <v>0</v>
      </c>
      <c r="H16" s="174"/>
      <c r="I16" s="210">
        <v>0</v>
      </c>
      <c r="J16" s="174"/>
      <c r="K16" s="210">
        <v>0</v>
      </c>
      <c r="L16" s="174"/>
      <c r="M16" s="210">
        <v>0</v>
      </c>
      <c r="N16" s="174"/>
      <c r="O16" s="210">
        <v>-224399987</v>
      </c>
      <c r="P16" s="174"/>
      <c r="Q16" s="210">
        <v>0</v>
      </c>
      <c r="R16" s="174"/>
      <c r="S16" s="210">
        <v>-224399987</v>
      </c>
    </row>
    <row r="17" spans="1:19" ht="19.05" customHeight="1">
      <c r="A17" s="203"/>
      <c r="B17" s="203"/>
      <c r="C17" s="151"/>
      <c r="D17" s="214"/>
      <c r="E17" s="174"/>
      <c r="F17" s="174"/>
      <c r="G17" s="174"/>
      <c r="H17" s="174"/>
      <c r="I17" s="174"/>
      <c r="J17" s="174"/>
      <c r="K17" s="174"/>
      <c r="L17" s="174"/>
      <c r="M17" s="174"/>
      <c r="N17" s="174"/>
      <c r="O17" s="174"/>
      <c r="P17" s="174"/>
      <c r="Q17" s="174"/>
      <c r="R17" s="174"/>
      <c r="S17" s="174"/>
    </row>
    <row r="18" spans="1:19" ht="19.05" customHeight="1">
      <c r="A18" s="213" t="s">
        <v>205</v>
      </c>
      <c r="B18" s="228"/>
      <c r="C18" s="226"/>
      <c r="D18" s="227"/>
      <c r="E18" s="229"/>
      <c r="F18" s="229"/>
      <c r="G18" s="229"/>
      <c r="H18" s="229"/>
      <c r="I18" s="229"/>
      <c r="J18" s="229"/>
      <c r="K18" s="229"/>
      <c r="L18" s="229"/>
      <c r="M18" s="229"/>
      <c r="N18" s="229"/>
      <c r="O18" s="229"/>
      <c r="P18" s="229"/>
      <c r="Q18" s="229"/>
      <c r="R18" s="229"/>
      <c r="S18" s="229"/>
    </row>
    <row r="19" spans="1:19" ht="19.05" customHeight="1">
      <c r="A19" s="58"/>
      <c r="B19" s="58" t="s">
        <v>189</v>
      </c>
      <c r="C19" s="226"/>
      <c r="D19" s="227"/>
      <c r="E19" s="208">
        <v>0</v>
      </c>
      <c r="F19" s="208"/>
      <c r="G19" s="208">
        <v>0</v>
      </c>
      <c r="H19" s="208"/>
      <c r="I19" s="208">
        <v>0</v>
      </c>
      <c r="J19" s="208"/>
      <c r="K19" s="208">
        <v>0</v>
      </c>
      <c r="L19" s="208"/>
      <c r="M19" s="208">
        <v>0</v>
      </c>
      <c r="N19" s="208"/>
      <c r="O19" s="208">
        <v>318403972</v>
      </c>
      <c r="P19" s="208"/>
      <c r="Q19" s="208">
        <v>0</v>
      </c>
      <c r="R19" s="230"/>
      <c r="S19" s="165">
        <v>318403972</v>
      </c>
    </row>
    <row r="20" spans="1:19" ht="19.05" customHeight="1">
      <c r="A20" s="58"/>
      <c r="B20" s="58" t="s">
        <v>190</v>
      </c>
      <c r="C20" s="226"/>
      <c r="D20" s="227"/>
      <c r="E20" s="208">
        <v>0</v>
      </c>
      <c r="F20" s="208"/>
      <c r="G20" s="208">
        <v>0</v>
      </c>
      <c r="H20" s="208"/>
      <c r="I20" s="208">
        <v>0</v>
      </c>
      <c r="J20" s="208"/>
      <c r="K20" s="208">
        <v>0</v>
      </c>
      <c r="L20" s="208"/>
      <c r="M20" s="208">
        <v>0</v>
      </c>
      <c r="N20" s="208"/>
      <c r="O20" s="208">
        <v>0</v>
      </c>
      <c r="P20" s="208"/>
      <c r="Q20" s="208">
        <v>11775164</v>
      </c>
      <c r="R20" s="231"/>
      <c r="S20" s="165">
        <v>11775164</v>
      </c>
    </row>
    <row r="21" spans="1:19" ht="19.05" customHeight="1">
      <c r="A21" s="212" t="s">
        <v>122</v>
      </c>
      <c r="B21" s="58"/>
      <c r="C21" s="226"/>
      <c r="D21" s="227"/>
      <c r="E21" s="210">
        <v>0</v>
      </c>
      <c r="F21" s="209"/>
      <c r="G21" s="210">
        <v>0</v>
      </c>
      <c r="H21" s="209"/>
      <c r="I21" s="210">
        <v>0</v>
      </c>
      <c r="J21" s="209"/>
      <c r="K21" s="210">
        <v>0</v>
      </c>
      <c r="L21" s="209"/>
      <c r="M21" s="210">
        <v>0</v>
      </c>
      <c r="N21" s="209"/>
      <c r="O21" s="210">
        <v>318403972</v>
      </c>
      <c r="P21" s="209"/>
      <c r="Q21" s="210">
        <v>11775164</v>
      </c>
      <c r="R21" s="209"/>
      <c r="S21" s="210">
        <v>330179136</v>
      </c>
    </row>
    <row r="22" spans="1:19" ht="19.05" customHeight="1">
      <c r="A22" s="212"/>
      <c r="B22" s="148"/>
      <c r="C22" s="226"/>
      <c r="D22" s="227"/>
      <c r="E22" s="211"/>
      <c r="F22" s="174"/>
      <c r="G22" s="211"/>
      <c r="H22" s="174"/>
      <c r="I22" s="174"/>
      <c r="J22" s="174"/>
      <c r="K22" s="174"/>
      <c r="L22" s="174"/>
      <c r="M22" s="211"/>
      <c r="N22" s="174"/>
      <c r="O22" s="174"/>
      <c r="P22" s="174"/>
      <c r="Q22" s="174"/>
      <c r="R22" s="174"/>
      <c r="S22" s="174"/>
    </row>
    <row r="23" spans="1:19" ht="19.05" customHeight="1" thickBot="1">
      <c r="A23" s="212" t="s">
        <v>193</v>
      </c>
      <c r="B23" s="58"/>
      <c r="C23" s="226"/>
      <c r="D23" s="227"/>
      <c r="E23" s="193">
        <v>509999972</v>
      </c>
      <c r="F23" s="229"/>
      <c r="G23" s="193">
        <v>1335829590</v>
      </c>
      <c r="H23" s="229"/>
      <c r="I23" s="193">
        <v>390969319</v>
      </c>
      <c r="J23" s="229"/>
      <c r="K23" s="193">
        <v>3241598</v>
      </c>
      <c r="L23" s="229"/>
      <c r="M23" s="193">
        <v>51000000</v>
      </c>
      <c r="N23" s="229"/>
      <c r="O23" s="193">
        <v>571085924</v>
      </c>
      <c r="P23" s="229"/>
      <c r="Q23" s="193">
        <v>48975164</v>
      </c>
      <c r="R23" s="229"/>
      <c r="S23" s="193">
        <v>2911101567</v>
      </c>
    </row>
    <row r="24" spans="1:19" ht="19.05" customHeight="1" thickTop="1"/>
    <row r="25" spans="1:19" ht="19.05" customHeight="1"/>
    <row r="26" spans="1:19" ht="19.05" customHeight="1"/>
    <row r="27" spans="1:19" ht="19.05" customHeight="1"/>
    <row r="28" spans="1:19" ht="19.05" customHeight="1"/>
    <row r="29" spans="1:19" ht="19.05" customHeight="1"/>
    <row r="30" spans="1:19" ht="19.05" customHeight="1"/>
    <row r="31" spans="1:19" ht="19.05" customHeight="1"/>
    <row r="32" spans="1:19" ht="19.05" customHeight="1"/>
    <row r="35" spans="4:4">
      <c r="D35" s="234">
        <v>-113413717</v>
      </c>
    </row>
  </sheetData>
  <mergeCells count="3">
    <mergeCell ref="E4:S4"/>
    <mergeCell ref="M6:O6"/>
    <mergeCell ref="E9:S9"/>
  </mergeCells>
  <pageMargins left="0.6" right="0.6" top="0.48" bottom="0.5" header="0.8" footer="0.5"/>
  <pageSetup paperSize="9" scale="66" firstPageNumber="12" fitToHeight="0" orientation="landscape" useFirstPageNumber="1" r:id="rId1"/>
  <headerFooter>
    <oddFooter>&amp;L&amp;"Times New Roman,Regular"The accompanying notes are an integral part of these financial statements.
&amp;C&amp;"Times New Roman,Regular"&amp;P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8"/>
  <sheetViews>
    <sheetView topLeftCell="A94" zoomScaleNormal="100" zoomScaleSheetLayoutView="70" workbookViewId="0">
      <selection activeCell="C106" sqref="C106"/>
    </sheetView>
  </sheetViews>
  <sheetFormatPr defaultColWidth="9.21875" defaultRowHeight="19.5" customHeight="1"/>
  <cols>
    <col min="1" max="1" width="2.21875" style="51" customWidth="1"/>
    <col min="2" max="2" width="57" style="51" customWidth="1"/>
    <col min="3" max="3" width="5.77734375" style="31" customWidth="1"/>
    <col min="4" max="4" width="14" style="52" customWidth="1"/>
    <col min="5" max="5" width="0.77734375" style="51" customWidth="1"/>
    <col min="6" max="6" width="14" style="52" customWidth="1"/>
    <col min="7" max="7" width="0.77734375" style="51" customWidth="1"/>
    <col min="8" max="8" width="14" style="52" customWidth="1"/>
    <col min="9" max="9" width="0.77734375" style="51" customWidth="1"/>
    <col min="10" max="10" width="14" style="52" customWidth="1"/>
    <col min="11" max="246" width="9.21875" style="33"/>
    <col min="247" max="247" width="2.21875" style="33" customWidth="1"/>
    <col min="248" max="248" width="63.77734375" style="33" customWidth="1"/>
    <col min="249" max="249" width="8.77734375" style="33" customWidth="1"/>
    <col min="250" max="250" width="0.77734375" style="33" customWidth="1"/>
    <col min="251" max="251" width="14" style="33" customWidth="1"/>
    <col min="252" max="252" width="0.77734375" style="33" customWidth="1"/>
    <col min="253" max="253" width="14" style="33" customWidth="1"/>
    <col min="254" max="254" width="0.77734375" style="33" customWidth="1"/>
    <col min="255" max="255" width="14" style="33" customWidth="1"/>
    <col min="256" max="256" width="0.77734375" style="33" customWidth="1"/>
    <col min="257" max="257" width="14" style="33" customWidth="1"/>
    <col min="258" max="502" width="9.21875" style="33"/>
    <col min="503" max="503" width="2.21875" style="33" customWidth="1"/>
    <col min="504" max="504" width="63.77734375" style="33" customWidth="1"/>
    <col min="505" max="505" width="8.77734375" style="33" customWidth="1"/>
    <col min="506" max="506" width="0.77734375" style="33" customWidth="1"/>
    <col min="507" max="507" width="14" style="33" customWidth="1"/>
    <col min="508" max="508" width="0.77734375" style="33" customWidth="1"/>
    <col min="509" max="509" width="14" style="33" customWidth="1"/>
    <col min="510" max="510" width="0.77734375" style="33" customWidth="1"/>
    <col min="511" max="511" width="14" style="33" customWidth="1"/>
    <col min="512" max="512" width="0.77734375" style="33" customWidth="1"/>
    <col min="513" max="513" width="14" style="33" customWidth="1"/>
    <col min="514" max="758" width="9.21875" style="33"/>
    <col min="759" max="759" width="2.21875" style="33" customWidth="1"/>
    <col min="760" max="760" width="63.77734375" style="33" customWidth="1"/>
    <col min="761" max="761" width="8.77734375" style="33" customWidth="1"/>
    <col min="762" max="762" width="0.77734375" style="33" customWidth="1"/>
    <col min="763" max="763" width="14" style="33" customWidth="1"/>
    <col min="764" max="764" width="0.77734375" style="33" customWidth="1"/>
    <col min="765" max="765" width="14" style="33" customWidth="1"/>
    <col min="766" max="766" width="0.77734375" style="33" customWidth="1"/>
    <col min="767" max="767" width="14" style="33" customWidth="1"/>
    <col min="768" max="768" width="0.77734375" style="33" customWidth="1"/>
    <col min="769" max="769" width="14" style="33" customWidth="1"/>
    <col min="770" max="1014" width="9.21875" style="33"/>
    <col min="1015" max="1015" width="2.21875" style="33" customWidth="1"/>
    <col min="1016" max="1016" width="63.77734375" style="33" customWidth="1"/>
    <col min="1017" max="1017" width="8.77734375" style="33" customWidth="1"/>
    <col min="1018" max="1018" width="0.77734375" style="33" customWidth="1"/>
    <col min="1019" max="1019" width="14" style="33" customWidth="1"/>
    <col min="1020" max="1020" width="0.77734375" style="33" customWidth="1"/>
    <col min="1021" max="1021" width="14" style="33" customWidth="1"/>
    <col min="1022" max="1022" width="0.77734375" style="33" customWidth="1"/>
    <col min="1023" max="1023" width="14" style="33" customWidth="1"/>
    <col min="1024" max="1024" width="0.77734375" style="33" customWidth="1"/>
    <col min="1025" max="1025" width="14" style="33" customWidth="1"/>
    <col min="1026" max="1270" width="9.21875" style="33"/>
    <col min="1271" max="1271" width="2.21875" style="33" customWidth="1"/>
    <col min="1272" max="1272" width="63.77734375" style="33" customWidth="1"/>
    <col min="1273" max="1273" width="8.77734375" style="33" customWidth="1"/>
    <col min="1274" max="1274" width="0.77734375" style="33" customWidth="1"/>
    <col min="1275" max="1275" width="14" style="33" customWidth="1"/>
    <col min="1276" max="1276" width="0.77734375" style="33" customWidth="1"/>
    <col min="1277" max="1277" width="14" style="33" customWidth="1"/>
    <col min="1278" max="1278" width="0.77734375" style="33" customWidth="1"/>
    <col min="1279" max="1279" width="14" style="33" customWidth="1"/>
    <col min="1280" max="1280" width="0.77734375" style="33" customWidth="1"/>
    <col min="1281" max="1281" width="14" style="33" customWidth="1"/>
    <col min="1282" max="1526" width="9.21875" style="33"/>
    <col min="1527" max="1527" width="2.21875" style="33" customWidth="1"/>
    <col min="1528" max="1528" width="63.77734375" style="33" customWidth="1"/>
    <col min="1529" max="1529" width="8.77734375" style="33" customWidth="1"/>
    <col min="1530" max="1530" width="0.77734375" style="33" customWidth="1"/>
    <col min="1531" max="1531" width="14" style="33" customWidth="1"/>
    <col min="1532" max="1532" width="0.77734375" style="33" customWidth="1"/>
    <col min="1533" max="1533" width="14" style="33" customWidth="1"/>
    <col min="1534" max="1534" width="0.77734375" style="33" customWidth="1"/>
    <col min="1535" max="1535" width="14" style="33" customWidth="1"/>
    <col min="1536" max="1536" width="0.77734375" style="33" customWidth="1"/>
    <col min="1537" max="1537" width="14" style="33" customWidth="1"/>
    <col min="1538" max="1782" width="9.21875" style="33"/>
    <col min="1783" max="1783" width="2.21875" style="33" customWidth="1"/>
    <col min="1784" max="1784" width="63.77734375" style="33" customWidth="1"/>
    <col min="1785" max="1785" width="8.77734375" style="33" customWidth="1"/>
    <col min="1786" max="1786" width="0.77734375" style="33" customWidth="1"/>
    <col min="1787" max="1787" width="14" style="33" customWidth="1"/>
    <col min="1788" max="1788" width="0.77734375" style="33" customWidth="1"/>
    <col min="1789" max="1789" width="14" style="33" customWidth="1"/>
    <col min="1790" max="1790" width="0.77734375" style="33" customWidth="1"/>
    <col min="1791" max="1791" width="14" style="33" customWidth="1"/>
    <col min="1792" max="1792" width="0.77734375" style="33" customWidth="1"/>
    <col min="1793" max="1793" width="14" style="33" customWidth="1"/>
    <col min="1794" max="2038" width="9.21875" style="33"/>
    <col min="2039" max="2039" width="2.21875" style="33" customWidth="1"/>
    <col min="2040" max="2040" width="63.77734375" style="33" customWidth="1"/>
    <col min="2041" max="2041" width="8.77734375" style="33" customWidth="1"/>
    <col min="2042" max="2042" width="0.77734375" style="33" customWidth="1"/>
    <col min="2043" max="2043" width="14" style="33" customWidth="1"/>
    <col min="2044" max="2044" width="0.77734375" style="33" customWidth="1"/>
    <col min="2045" max="2045" width="14" style="33" customWidth="1"/>
    <col min="2046" max="2046" width="0.77734375" style="33" customWidth="1"/>
    <col min="2047" max="2047" width="14" style="33" customWidth="1"/>
    <col min="2048" max="2048" width="0.77734375" style="33" customWidth="1"/>
    <col min="2049" max="2049" width="14" style="33" customWidth="1"/>
    <col min="2050" max="2294" width="9.21875" style="33"/>
    <col min="2295" max="2295" width="2.21875" style="33" customWidth="1"/>
    <col min="2296" max="2296" width="63.77734375" style="33" customWidth="1"/>
    <col min="2297" max="2297" width="8.77734375" style="33" customWidth="1"/>
    <col min="2298" max="2298" width="0.77734375" style="33" customWidth="1"/>
    <col min="2299" max="2299" width="14" style="33" customWidth="1"/>
    <col min="2300" max="2300" width="0.77734375" style="33" customWidth="1"/>
    <col min="2301" max="2301" width="14" style="33" customWidth="1"/>
    <col min="2302" max="2302" width="0.77734375" style="33" customWidth="1"/>
    <col min="2303" max="2303" width="14" style="33" customWidth="1"/>
    <col min="2304" max="2304" width="0.77734375" style="33" customWidth="1"/>
    <col min="2305" max="2305" width="14" style="33" customWidth="1"/>
    <col min="2306" max="2550" width="9.21875" style="33"/>
    <col min="2551" max="2551" width="2.21875" style="33" customWidth="1"/>
    <col min="2552" max="2552" width="63.77734375" style="33" customWidth="1"/>
    <col min="2553" max="2553" width="8.77734375" style="33" customWidth="1"/>
    <col min="2554" max="2554" width="0.77734375" style="33" customWidth="1"/>
    <col min="2555" max="2555" width="14" style="33" customWidth="1"/>
    <col min="2556" max="2556" width="0.77734375" style="33" customWidth="1"/>
    <col min="2557" max="2557" width="14" style="33" customWidth="1"/>
    <col min="2558" max="2558" width="0.77734375" style="33" customWidth="1"/>
    <col min="2559" max="2559" width="14" style="33" customWidth="1"/>
    <col min="2560" max="2560" width="0.77734375" style="33" customWidth="1"/>
    <col min="2561" max="2561" width="14" style="33" customWidth="1"/>
    <col min="2562" max="2806" width="9.21875" style="33"/>
    <col min="2807" max="2807" width="2.21875" style="33" customWidth="1"/>
    <col min="2808" max="2808" width="63.77734375" style="33" customWidth="1"/>
    <col min="2809" max="2809" width="8.77734375" style="33" customWidth="1"/>
    <col min="2810" max="2810" width="0.77734375" style="33" customWidth="1"/>
    <col min="2811" max="2811" width="14" style="33" customWidth="1"/>
    <col min="2812" max="2812" width="0.77734375" style="33" customWidth="1"/>
    <col min="2813" max="2813" width="14" style="33" customWidth="1"/>
    <col min="2814" max="2814" width="0.77734375" style="33" customWidth="1"/>
    <col min="2815" max="2815" width="14" style="33" customWidth="1"/>
    <col min="2816" max="2816" width="0.77734375" style="33" customWidth="1"/>
    <col min="2817" max="2817" width="14" style="33" customWidth="1"/>
    <col min="2818" max="3062" width="9.21875" style="33"/>
    <col min="3063" max="3063" width="2.21875" style="33" customWidth="1"/>
    <col min="3064" max="3064" width="63.77734375" style="33" customWidth="1"/>
    <col min="3065" max="3065" width="8.77734375" style="33" customWidth="1"/>
    <col min="3066" max="3066" width="0.77734375" style="33" customWidth="1"/>
    <col min="3067" max="3067" width="14" style="33" customWidth="1"/>
    <col min="3068" max="3068" width="0.77734375" style="33" customWidth="1"/>
    <col min="3069" max="3069" width="14" style="33" customWidth="1"/>
    <col min="3070" max="3070" width="0.77734375" style="33" customWidth="1"/>
    <col min="3071" max="3071" width="14" style="33" customWidth="1"/>
    <col min="3072" max="3072" width="0.77734375" style="33" customWidth="1"/>
    <col min="3073" max="3073" width="14" style="33" customWidth="1"/>
    <col min="3074" max="3318" width="9.21875" style="33"/>
    <col min="3319" max="3319" width="2.21875" style="33" customWidth="1"/>
    <col min="3320" max="3320" width="63.77734375" style="33" customWidth="1"/>
    <col min="3321" max="3321" width="8.77734375" style="33" customWidth="1"/>
    <col min="3322" max="3322" width="0.77734375" style="33" customWidth="1"/>
    <col min="3323" max="3323" width="14" style="33" customWidth="1"/>
    <col min="3324" max="3324" width="0.77734375" style="33" customWidth="1"/>
    <col min="3325" max="3325" width="14" style="33" customWidth="1"/>
    <col min="3326" max="3326" width="0.77734375" style="33" customWidth="1"/>
    <col min="3327" max="3327" width="14" style="33" customWidth="1"/>
    <col min="3328" max="3328" width="0.77734375" style="33" customWidth="1"/>
    <col min="3329" max="3329" width="14" style="33" customWidth="1"/>
    <col min="3330" max="3574" width="9.21875" style="33"/>
    <col min="3575" max="3575" width="2.21875" style="33" customWidth="1"/>
    <col min="3576" max="3576" width="63.77734375" style="33" customWidth="1"/>
    <col min="3577" max="3577" width="8.77734375" style="33" customWidth="1"/>
    <col min="3578" max="3578" width="0.77734375" style="33" customWidth="1"/>
    <col min="3579" max="3579" width="14" style="33" customWidth="1"/>
    <col min="3580" max="3580" width="0.77734375" style="33" customWidth="1"/>
    <col min="3581" max="3581" width="14" style="33" customWidth="1"/>
    <col min="3582" max="3582" width="0.77734375" style="33" customWidth="1"/>
    <col min="3583" max="3583" width="14" style="33" customWidth="1"/>
    <col min="3584" max="3584" width="0.77734375" style="33" customWidth="1"/>
    <col min="3585" max="3585" width="14" style="33" customWidth="1"/>
    <col min="3586" max="3830" width="9.21875" style="33"/>
    <col min="3831" max="3831" width="2.21875" style="33" customWidth="1"/>
    <col min="3832" max="3832" width="63.77734375" style="33" customWidth="1"/>
    <col min="3833" max="3833" width="8.77734375" style="33" customWidth="1"/>
    <col min="3834" max="3834" width="0.77734375" style="33" customWidth="1"/>
    <col min="3835" max="3835" width="14" style="33" customWidth="1"/>
    <col min="3836" max="3836" width="0.77734375" style="33" customWidth="1"/>
    <col min="3837" max="3837" width="14" style="33" customWidth="1"/>
    <col min="3838" max="3838" width="0.77734375" style="33" customWidth="1"/>
    <col min="3839" max="3839" width="14" style="33" customWidth="1"/>
    <col min="3840" max="3840" width="0.77734375" style="33" customWidth="1"/>
    <col min="3841" max="3841" width="14" style="33" customWidth="1"/>
    <col min="3842" max="4086" width="9.21875" style="33"/>
    <col min="4087" max="4087" width="2.21875" style="33" customWidth="1"/>
    <col min="4088" max="4088" width="63.77734375" style="33" customWidth="1"/>
    <col min="4089" max="4089" width="8.77734375" style="33" customWidth="1"/>
    <col min="4090" max="4090" width="0.77734375" style="33" customWidth="1"/>
    <col min="4091" max="4091" width="14" style="33" customWidth="1"/>
    <col min="4092" max="4092" width="0.77734375" style="33" customWidth="1"/>
    <col min="4093" max="4093" width="14" style="33" customWidth="1"/>
    <col min="4094" max="4094" width="0.77734375" style="33" customWidth="1"/>
    <col min="4095" max="4095" width="14" style="33" customWidth="1"/>
    <col min="4096" max="4096" width="0.77734375" style="33" customWidth="1"/>
    <col min="4097" max="4097" width="14" style="33" customWidth="1"/>
    <col min="4098" max="4342" width="9.21875" style="33"/>
    <col min="4343" max="4343" width="2.21875" style="33" customWidth="1"/>
    <col min="4344" max="4344" width="63.77734375" style="33" customWidth="1"/>
    <col min="4345" max="4345" width="8.77734375" style="33" customWidth="1"/>
    <col min="4346" max="4346" width="0.77734375" style="33" customWidth="1"/>
    <col min="4347" max="4347" width="14" style="33" customWidth="1"/>
    <col min="4348" max="4348" width="0.77734375" style="33" customWidth="1"/>
    <col min="4349" max="4349" width="14" style="33" customWidth="1"/>
    <col min="4350" max="4350" width="0.77734375" style="33" customWidth="1"/>
    <col min="4351" max="4351" width="14" style="33" customWidth="1"/>
    <col min="4352" max="4352" width="0.77734375" style="33" customWidth="1"/>
    <col min="4353" max="4353" width="14" style="33" customWidth="1"/>
    <col min="4354" max="4598" width="9.21875" style="33"/>
    <col min="4599" max="4599" width="2.21875" style="33" customWidth="1"/>
    <col min="4600" max="4600" width="63.77734375" style="33" customWidth="1"/>
    <col min="4601" max="4601" width="8.77734375" style="33" customWidth="1"/>
    <col min="4602" max="4602" width="0.77734375" style="33" customWidth="1"/>
    <col min="4603" max="4603" width="14" style="33" customWidth="1"/>
    <col min="4604" max="4604" width="0.77734375" style="33" customWidth="1"/>
    <col min="4605" max="4605" width="14" style="33" customWidth="1"/>
    <col min="4606" max="4606" width="0.77734375" style="33" customWidth="1"/>
    <col min="4607" max="4607" width="14" style="33" customWidth="1"/>
    <col min="4608" max="4608" width="0.77734375" style="33" customWidth="1"/>
    <col min="4609" max="4609" width="14" style="33" customWidth="1"/>
    <col min="4610" max="4854" width="9.21875" style="33"/>
    <col min="4855" max="4855" width="2.21875" style="33" customWidth="1"/>
    <col min="4856" max="4856" width="63.77734375" style="33" customWidth="1"/>
    <col min="4857" max="4857" width="8.77734375" style="33" customWidth="1"/>
    <col min="4858" max="4858" width="0.77734375" style="33" customWidth="1"/>
    <col min="4859" max="4859" width="14" style="33" customWidth="1"/>
    <col min="4860" max="4860" width="0.77734375" style="33" customWidth="1"/>
    <col min="4861" max="4861" width="14" style="33" customWidth="1"/>
    <col min="4862" max="4862" width="0.77734375" style="33" customWidth="1"/>
    <col min="4863" max="4863" width="14" style="33" customWidth="1"/>
    <col min="4864" max="4864" width="0.77734375" style="33" customWidth="1"/>
    <col min="4865" max="4865" width="14" style="33" customWidth="1"/>
    <col min="4866" max="5110" width="9.21875" style="33"/>
    <col min="5111" max="5111" width="2.21875" style="33" customWidth="1"/>
    <col min="5112" max="5112" width="63.77734375" style="33" customWidth="1"/>
    <col min="5113" max="5113" width="8.77734375" style="33" customWidth="1"/>
    <col min="5114" max="5114" width="0.77734375" style="33" customWidth="1"/>
    <col min="5115" max="5115" width="14" style="33" customWidth="1"/>
    <col min="5116" max="5116" width="0.77734375" style="33" customWidth="1"/>
    <col min="5117" max="5117" width="14" style="33" customWidth="1"/>
    <col min="5118" max="5118" width="0.77734375" style="33" customWidth="1"/>
    <col min="5119" max="5119" width="14" style="33" customWidth="1"/>
    <col min="5120" max="5120" width="0.77734375" style="33" customWidth="1"/>
    <col min="5121" max="5121" width="14" style="33" customWidth="1"/>
    <col min="5122" max="5366" width="9.21875" style="33"/>
    <col min="5367" max="5367" width="2.21875" style="33" customWidth="1"/>
    <col min="5368" max="5368" width="63.77734375" style="33" customWidth="1"/>
    <col min="5369" max="5369" width="8.77734375" style="33" customWidth="1"/>
    <col min="5370" max="5370" width="0.77734375" style="33" customWidth="1"/>
    <col min="5371" max="5371" width="14" style="33" customWidth="1"/>
    <col min="5372" max="5372" width="0.77734375" style="33" customWidth="1"/>
    <col min="5373" max="5373" width="14" style="33" customWidth="1"/>
    <col min="5374" max="5374" width="0.77734375" style="33" customWidth="1"/>
    <col min="5375" max="5375" width="14" style="33" customWidth="1"/>
    <col min="5376" max="5376" width="0.77734375" style="33" customWidth="1"/>
    <col min="5377" max="5377" width="14" style="33" customWidth="1"/>
    <col min="5378" max="5622" width="9.21875" style="33"/>
    <col min="5623" max="5623" width="2.21875" style="33" customWidth="1"/>
    <col min="5624" max="5624" width="63.77734375" style="33" customWidth="1"/>
    <col min="5625" max="5625" width="8.77734375" style="33" customWidth="1"/>
    <col min="5626" max="5626" width="0.77734375" style="33" customWidth="1"/>
    <col min="5627" max="5627" width="14" style="33" customWidth="1"/>
    <col min="5628" max="5628" width="0.77734375" style="33" customWidth="1"/>
    <col min="5629" max="5629" width="14" style="33" customWidth="1"/>
    <col min="5630" max="5630" width="0.77734375" style="33" customWidth="1"/>
    <col min="5631" max="5631" width="14" style="33" customWidth="1"/>
    <col min="5632" max="5632" width="0.77734375" style="33" customWidth="1"/>
    <col min="5633" max="5633" width="14" style="33" customWidth="1"/>
    <col min="5634" max="5878" width="9.21875" style="33"/>
    <col min="5879" max="5879" width="2.21875" style="33" customWidth="1"/>
    <col min="5880" max="5880" width="63.77734375" style="33" customWidth="1"/>
    <col min="5881" max="5881" width="8.77734375" style="33" customWidth="1"/>
    <col min="5882" max="5882" width="0.77734375" style="33" customWidth="1"/>
    <col min="5883" max="5883" width="14" style="33" customWidth="1"/>
    <col min="5884" max="5884" width="0.77734375" style="33" customWidth="1"/>
    <col min="5885" max="5885" width="14" style="33" customWidth="1"/>
    <col min="5886" max="5886" width="0.77734375" style="33" customWidth="1"/>
    <col min="5887" max="5887" width="14" style="33" customWidth="1"/>
    <col min="5888" max="5888" width="0.77734375" style="33" customWidth="1"/>
    <col min="5889" max="5889" width="14" style="33" customWidth="1"/>
    <col min="5890" max="6134" width="9.21875" style="33"/>
    <col min="6135" max="6135" width="2.21875" style="33" customWidth="1"/>
    <col min="6136" max="6136" width="63.77734375" style="33" customWidth="1"/>
    <col min="6137" max="6137" width="8.77734375" style="33" customWidth="1"/>
    <col min="6138" max="6138" width="0.77734375" style="33" customWidth="1"/>
    <col min="6139" max="6139" width="14" style="33" customWidth="1"/>
    <col min="6140" max="6140" width="0.77734375" style="33" customWidth="1"/>
    <col min="6141" max="6141" width="14" style="33" customWidth="1"/>
    <col min="6142" max="6142" width="0.77734375" style="33" customWidth="1"/>
    <col min="6143" max="6143" width="14" style="33" customWidth="1"/>
    <col min="6144" max="6144" width="0.77734375" style="33" customWidth="1"/>
    <col min="6145" max="6145" width="14" style="33" customWidth="1"/>
    <col min="6146" max="6390" width="9.21875" style="33"/>
    <col min="6391" max="6391" width="2.21875" style="33" customWidth="1"/>
    <col min="6392" max="6392" width="63.77734375" style="33" customWidth="1"/>
    <col min="6393" max="6393" width="8.77734375" style="33" customWidth="1"/>
    <col min="6394" max="6394" width="0.77734375" style="33" customWidth="1"/>
    <col min="6395" max="6395" width="14" style="33" customWidth="1"/>
    <col min="6396" max="6396" width="0.77734375" style="33" customWidth="1"/>
    <col min="6397" max="6397" width="14" style="33" customWidth="1"/>
    <col min="6398" max="6398" width="0.77734375" style="33" customWidth="1"/>
    <col min="6399" max="6399" width="14" style="33" customWidth="1"/>
    <col min="6400" max="6400" width="0.77734375" style="33" customWidth="1"/>
    <col min="6401" max="6401" width="14" style="33" customWidth="1"/>
    <col min="6402" max="6646" width="9.21875" style="33"/>
    <col min="6647" max="6647" width="2.21875" style="33" customWidth="1"/>
    <col min="6648" max="6648" width="63.77734375" style="33" customWidth="1"/>
    <col min="6649" max="6649" width="8.77734375" style="33" customWidth="1"/>
    <col min="6650" max="6650" width="0.77734375" style="33" customWidth="1"/>
    <col min="6651" max="6651" width="14" style="33" customWidth="1"/>
    <col min="6652" max="6652" width="0.77734375" style="33" customWidth="1"/>
    <col min="6653" max="6653" width="14" style="33" customWidth="1"/>
    <col min="6654" max="6654" width="0.77734375" style="33" customWidth="1"/>
    <col min="6655" max="6655" width="14" style="33" customWidth="1"/>
    <col min="6656" max="6656" width="0.77734375" style="33" customWidth="1"/>
    <col min="6657" max="6657" width="14" style="33" customWidth="1"/>
    <col min="6658" max="6902" width="9.21875" style="33"/>
    <col min="6903" max="6903" width="2.21875" style="33" customWidth="1"/>
    <col min="6904" max="6904" width="63.77734375" style="33" customWidth="1"/>
    <col min="6905" max="6905" width="8.77734375" style="33" customWidth="1"/>
    <col min="6906" max="6906" width="0.77734375" style="33" customWidth="1"/>
    <col min="6907" max="6907" width="14" style="33" customWidth="1"/>
    <col min="6908" max="6908" width="0.77734375" style="33" customWidth="1"/>
    <col min="6909" max="6909" width="14" style="33" customWidth="1"/>
    <col min="6910" max="6910" width="0.77734375" style="33" customWidth="1"/>
    <col min="6911" max="6911" width="14" style="33" customWidth="1"/>
    <col min="6912" max="6912" width="0.77734375" style="33" customWidth="1"/>
    <col min="6913" max="6913" width="14" style="33" customWidth="1"/>
    <col min="6914" max="7158" width="9.21875" style="33"/>
    <col min="7159" max="7159" width="2.21875" style="33" customWidth="1"/>
    <col min="7160" max="7160" width="63.77734375" style="33" customWidth="1"/>
    <col min="7161" max="7161" width="8.77734375" style="33" customWidth="1"/>
    <col min="7162" max="7162" width="0.77734375" style="33" customWidth="1"/>
    <col min="7163" max="7163" width="14" style="33" customWidth="1"/>
    <col min="7164" max="7164" width="0.77734375" style="33" customWidth="1"/>
    <col min="7165" max="7165" width="14" style="33" customWidth="1"/>
    <col min="7166" max="7166" width="0.77734375" style="33" customWidth="1"/>
    <col min="7167" max="7167" width="14" style="33" customWidth="1"/>
    <col min="7168" max="7168" width="0.77734375" style="33" customWidth="1"/>
    <col min="7169" max="7169" width="14" style="33" customWidth="1"/>
    <col min="7170" max="7414" width="9.21875" style="33"/>
    <col min="7415" max="7415" width="2.21875" style="33" customWidth="1"/>
    <col min="7416" max="7416" width="63.77734375" style="33" customWidth="1"/>
    <col min="7417" max="7417" width="8.77734375" style="33" customWidth="1"/>
    <col min="7418" max="7418" width="0.77734375" style="33" customWidth="1"/>
    <col min="7419" max="7419" width="14" style="33" customWidth="1"/>
    <col min="7420" max="7420" width="0.77734375" style="33" customWidth="1"/>
    <col min="7421" max="7421" width="14" style="33" customWidth="1"/>
    <col min="7422" max="7422" width="0.77734375" style="33" customWidth="1"/>
    <col min="7423" max="7423" width="14" style="33" customWidth="1"/>
    <col min="7424" max="7424" width="0.77734375" style="33" customWidth="1"/>
    <col min="7425" max="7425" width="14" style="33" customWidth="1"/>
    <col min="7426" max="7670" width="9.21875" style="33"/>
    <col min="7671" max="7671" width="2.21875" style="33" customWidth="1"/>
    <col min="7672" max="7672" width="63.77734375" style="33" customWidth="1"/>
    <col min="7673" max="7673" width="8.77734375" style="33" customWidth="1"/>
    <col min="7674" max="7674" width="0.77734375" style="33" customWidth="1"/>
    <col min="7675" max="7675" width="14" style="33" customWidth="1"/>
    <col min="7676" max="7676" width="0.77734375" style="33" customWidth="1"/>
    <col min="7677" max="7677" width="14" style="33" customWidth="1"/>
    <col min="7678" max="7678" width="0.77734375" style="33" customWidth="1"/>
    <col min="7679" max="7679" width="14" style="33" customWidth="1"/>
    <col min="7680" max="7680" width="0.77734375" style="33" customWidth="1"/>
    <col min="7681" max="7681" width="14" style="33" customWidth="1"/>
    <col min="7682" max="7926" width="9.21875" style="33"/>
    <col min="7927" max="7927" width="2.21875" style="33" customWidth="1"/>
    <col min="7928" max="7928" width="63.77734375" style="33" customWidth="1"/>
    <col min="7929" max="7929" width="8.77734375" style="33" customWidth="1"/>
    <col min="7930" max="7930" width="0.77734375" style="33" customWidth="1"/>
    <col min="7931" max="7931" width="14" style="33" customWidth="1"/>
    <col min="7932" max="7932" width="0.77734375" style="33" customWidth="1"/>
    <col min="7933" max="7933" width="14" style="33" customWidth="1"/>
    <col min="7934" max="7934" width="0.77734375" style="33" customWidth="1"/>
    <col min="7935" max="7935" width="14" style="33" customWidth="1"/>
    <col min="7936" max="7936" width="0.77734375" style="33" customWidth="1"/>
    <col min="7937" max="7937" width="14" style="33" customWidth="1"/>
    <col min="7938" max="8182" width="9.21875" style="33"/>
    <col min="8183" max="8183" width="2.21875" style="33" customWidth="1"/>
    <col min="8184" max="8184" width="63.77734375" style="33" customWidth="1"/>
    <col min="8185" max="8185" width="8.77734375" style="33" customWidth="1"/>
    <col min="8186" max="8186" width="0.77734375" style="33" customWidth="1"/>
    <col min="8187" max="8187" width="14" style="33" customWidth="1"/>
    <col min="8188" max="8188" width="0.77734375" style="33" customWidth="1"/>
    <col min="8189" max="8189" width="14" style="33" customWidth="1"/>
    <col min="8190" max="8190" width="0.77734375" style="33" customWidth="1"/>
    <col min="8191" max="8191" width="14" style="33" customWidth="1"/>
    <col min="8192" max="8192" width="0.77734375" style="33" customWidth="1"/>
    <col min="8193" max="8193" width="14" style="33" customWidth="1"/>
    <col min="8194" max="8438" width="9.21875" style="33"/>
    <col min="8439" max="8439" width="2.21875" style="33" customWidth="1"/>
    <col min="8440" max="8440" width="63.77734375" style="33" customWidth="1"/>
    <col min="8441" max="8441" width="8.77734375" style="33" customWidth="1"/>
    <col min="8442" max="8442" width="0.77734375" style="33" customWidth="1"/>
    <col min="8443" max="8443" width="14" style="33" customWidth="1"/>
    <col min="8444" max="8444" width="0.77734375" style="33" customWidth="1"/>
    <col min="8445" max="8445" width="14" style="33" customWidth="1"/>
    <col min="8446" max="8446" width="0.77734375" style="33" customWidth="1"/>
    <col min="8447" max="8447" width="14" style="33" customWidth="1"/>
    <col min="8448" max="8448" width="0.77734375" style="33" customWidth="1"/>
    <col min="8449" max="8449" width="14" style="33" customWidth="1"/>
    <col min="8450" max="8694" width="9.21875" style="33"/>
    <col min="8695" max="8695" width="2.21875" style="33" customWidth="1"/>
    <col min="8696" max="8696" width="63.77734375" style="33" customWidth="1"/>
    <col min="8697" max="8697" width="8.77734375" style="33" customWidth="1"/>
    <col min="8698" max="8698" width="0.77734375" style="33" customWidth="1"/>
    <col min="8699" max="8699" width="14" style="33" customWidth="1"/>
    <col min="8700" max="8700" width="0.77734375" style="33" customWidth="1"/>
    <col min="8701" max="8701" width="14" style="33" customWidth="1"/>
    <col min="8702" max="8702" width="0.77734375" style="33" customWidth="1"/>
    <col min="8703" max="8703" width="14" style="33" customWidth="1"/>
    <col min="8704" max="8704" width="0.77734375" style="33" customWidth="1"/>
    <col min="8705" max="8705" width="14" style="33" customWidth="1"/>
    <col min="8706" max="8950" width="9.21875" style="33"/>
    <col min="8951" max="8951" width="2.21875" style="33" customWidth="1"/>
    <col min="8952" max="8952" width="63.77734375" style="33" customWidth="1"/>
    <col min="8953" max="8953" width="8.77734375" style="33" customWidth="1"/>
    <col min="8954" max="8954" width="0.77734375" style="33" customWidth="1"/>
    <col min="8955" max="8955" width="14" style="33" customWidth="1"/>
    <col min="8956" max="8956" width="0.77734375" style="33" customWidth="1"/>
    <col min="8957" max="8957" width="14" style="33" customWidth="1"/>
    <col min="8958" max="8958" width="0.77734375" style="33" customWidth="1"/>
    <col min="8959" max="8959" width="14" style="33" customWidth="1"/>
    <col min="8960" max="8960" width="0.77734375" style="33" customWidth="1"/>
    <col min="8961" max="8961" width="14" style="33" customWidth="1"/>
    <col min="8962" max="9206" width="9.21875" style="33"/>
    <col min="9207" max="9207" width="2.21875" style="33" customWidth="1"/>
    <col min="9208" max="9208" width="63.77734375" style="33" customWidth="1"/>
    <col min="9209" max="9209" width="8.77734375" style="33" customWidth="1"/>
    <col min="9210" max="9210" width="0.77734375" style="33" customWidth="1"/>
    <col min="9211" max="9211" width="14" style="33" customWidth="1"/>
    <col min="9212" max="9212" width="0.77734375" style="33" customWidth="1"/>
    <col min="9213" max="9213" width="14" style="33" customWidth="1"/>
    <col min="9214" max="9214" width="0.77734375" style="33" customWidth="1"/>
    <col min="9215" max="9215" width="14" style="33" customWidth="1"/>
    <col min="9216" max="9216" width="0.77734375" style="33" customWidth="1"/>
    <col min="9217" max="9217" width="14" style="33" customWidth="1"/>
    <col min="9218" max="9462" width="9.21875" style="33"/>
    <col min="9463" max="9463" width="2.21875" style="33" customWidth="1"/>
    <col min="9464" max="9464" width="63.77734375" style="33" customWidth="1"/>
    <col min="9465" max="9465" width="8.77734375" style="33" customWidth="1"/>
    <col min="9466" max="9466" width="0.77734375" style="33" customWidth="1"/>
    <col min="9467" max="9467" width="14" style="33" customWidth="1"/>
    <col min="9468" max="9468" width="0.77734375" style="33" customWidth="1"/>
    <col min="9469" max="9469" width="14" style="33" customWidth="1"/>
    <col min="9470" max="9470" width="0.77734375" style="33" customWidth="1"/>
    <col min="9471" max="9471" width="14" style="33" customWidth="1"/>
    <col min="9472" max="9472" width="0.77734375" style="33" customWidth="1"/>
    <col min="9473" max="9473" width="14" style="33" customWidth="1"/>
    <col min="9474" max="9718" width="9.21875" style="33"/>
    <col min="9719" max="9719" width="2.21875" style="33" customWidth="1"/>
    <col min="9720" max="9720" width="63.77734375" style="33" customWidth="1"/>
    <col min="9721" max="9721" width="8.77734375" style="33" customWidth="1"/>
    <col min="9722" max="9722" width="0.77734375" style="33" customWidth="1"/>
    <col min="9723" max="9723" width="14" style="33" customWidth="1"/>
    <col min="9724" max="9724" width="0.77734375" style="33" customWidth="1"/>
    <col min="9725" max="9725" width="14" style="33" customWidth="1"/>
    <col min="9726" max="9726" width="0.77734375" style="33" customWidth="1"/>
    <col min="9727" max="9727" width="14" style="33" customWidth="1"/>
    <col min="9728" max="9728" width="0.77734375" style="33" customWidth="1"/>
    <col min="9729" max="9729" width="14" style="33" customWidth="1"/>
    <col min="9730" max="9974" width="9.21875" style="33"/>
    <col min="9975" max="9975" width="2.21875" style="33" customWidth="1"/>
    <col min="9976" max="9976" width="63.77734375" style="33" customWidth="1"/>
    <col min="9977" max="9977" width="8.77734375" style="33" customWidth="1"/>
    <col min="9978" max="9978" width="0.77734375" style="33" customWidth="1"/>
    <col min="9979" max="9979" width="14" style="33" customWidth="1"/>
    <col min="9980" max="9980" width="0.77734375" style="33" customWidth="1"/>
    <col min="9981" max="9981" width="14" style="33" customWidth="1"/>
    <col min="9982" max="9982" width="0.77734375" style="33" customWidth="1"/>
    <col min="9983" max="9983" width="14" style="33" customWidth="1"/>
    <col min="9984" max="9984" width="0.77734375" style="33" customWidth="1"/>
    <col min="9985" max="9985" width="14" style="33" customWidth="1"/>
    <col min="9986" max="10230" width="9.21875" style="33"/>
    <col min="10231" max="10231" width="2.21875" style="33" customWidth="1"/>
    <col min="10232" max="10232" width="63.77734375" style="33" customWidth="1"/>
    <col min="10233" max="10233" width="8.77734375" style="33" customWidth="1"/>
    <col min="10234" max="10234" width="0.77734375" style="33" customWidth="1"/>
    <col min="10235" max="10235" width="14" style="33" customWidth="1"/>
    <col min="10236" max="10236" width="0.77734375" style="33" customWidth="1"/>
    <col min="10237" max="10237" width="14" style="33" customWidth="1"/>
    <col min="10238" max="10238" width="0.77734375" style="33" customWidth="1"/>
    <col min="10239" max="10239" width="14" style="33" customWidth="1"/>
    <col min="10240" max="10240" width="0.77734375" style="33" customWidth="1"/>
    <col min="10241" max="10241" width="14" style="33" customWidth="1"/>
    <col min="10242" max="10486" width="9.21875" style="33"/>
    <col min="10487" max="10487" width="2.21875" style="33" customWidth="1"/>
    <col min="10488" max="10488" width="63.77734375" style="33" customWidth="1"/>
    <col min="10489" max="10489" width="8.77734375" style="33" customWidth="1"/>
    <col min="10490" max="10490" width="0.77734375" style="33" customWidth="1"/>
    <col min="10491" max="10491" width="14" style="33" customWidth="1"/>
    <col min="10492" max="10492" width="0.77734375" style="33" customWidth="1"/>
    <col min="10493" max="10493" width="14" style="33" customWidth="1"/>
    <col min="10494" max="10494" width="0.77734375" style="33" customWidth="1"/>
    <col min="10495" max="10495" width="14" style="33" customWidth="1"/>
    <col min="10496" max="10496" width="0.77734375" style="33" customWidth="1"/>
    <col min="10497" max="10497" width="14" style="33" customWidth="1"/>
    <col min="10498" max="10742" width="9.21875" style="33"/>
    <col min="10743" max="10743" width="2.21875" style="33" customWidth="1"/>
    <col min="10744" max="10744" width="63.77734375" style="33" customWidth="1"/>
    <col min="10745" max="10745" width="8.77734375" style="33" customWidth="1"/>
    <col min="10746" max="10746" width="0.77734375" style="33" customWidth="1"/>
    <col min="10747" max="10747" width="14" style="33" customWidth="1"/>
    <col min="10748" max="10748" width="0.77734375" style="33" customWidth="1"/>
    <col min="10749" max="10749" width="14" style="33" customWidth="1"/>
    <col min="10750" max="10750" width="0.77734375" style="33" customWidth="1"/>
    <col min="10751" max="10751" width="14" style="33" customWidth="1"/>
    <col min="10752" max="10752" width="0.77734375" style="33" customWidth="1"/>
    <col min="10753" max="10753" width="14" style="33" customWidth="1"/>
    <col min="10754" max="10998" width="9.21875" style="33"/>
    <col min="10999" max="10999" width="2.21875" style="33" customWidth="1"/>
    <col min="11000" max="11000" width="63.77734375" style="33" customWidth="1"/>
    <col min="11001" max="11001" width="8.77734375" style="33" customWidth="1"/>
    <col min="11002" max="11002" width="0.77734375" style="33" customWidth="1"/>
    <col min="11003" max="11003" width="14" style="33" customWidth="1"/>
    <col min="11004" max="11004" width="0.77734375" style="33" customWidth="1"/>
    <col min="11005" max="11005" width="14" style="33" customWidth="1"/>
    <col min="11006" max="11006" width="0.77734375" style="33" customWidth="1"/>
    <col min="11007" max="11007" width="14" style="33" customWidth="1"/>
    <col min="11008" max="11008" width="0.77734375" style="33" customWidth="1"/>
    <col min="11009" max="11009" width="14" style="33" customWidth="1"/>
    <col min="11010" max="11254" width="9.21875" style="33"/>
    <col min="11255" max="11255" width="2.21875" style="33" customWidth="1"/>
    <col min="11256" max="11256" width="63.77734375" style="33" customWidth="1"/>
    <col min="11257" max="11257" width="8.77734375" style="33" customWidth="1"/>
    <col min="11258" max="11258" width="0.77734375" style="33" customWidth="1"/>
    <col min="11259" max="11259" width="14" style="33" customWidth="1"/>
    <col min="11260" max="11260" width="0.77734375" style="33" customWidth="1"/>
    <col min="11261" max="11261" width="14" style="33" customWidth="1"/>
    <col min="11262" max="11262" width="0.77734375" style="33" customWidth="1"/>
    <col min="11263" max="11263" width="14" style="33" customWidth="1"/>
    <col min="11264" max="11264" width="0.77734375" style="33" customWidth="1"/>
    <col min="11265" max="11265" width="14" style="33" customWidth="1"/>
    <col min="11266" max="11510" width="9.21875" style="33"/>
    <col min="11511" max="11511" width="2.21875" style="33" customWidth="1"/>
    <col min="11512" max="11512" width="63.77734375" style="33" customWidth="1"/>
    <col min="11513" max="11513" width="8.77734375" style="33" customWidth="1"/>
    <col min="11514" max="11514" width="0.77734375" style="33" customWidth="1"/>
    <col min="11515" max="11515" width="14" style="33" customWidth="1"/>
    <col min="11516" max="11516" width="0.77734375" style="33" customWidth="1"/>
    <col min="11517" max="11517" width="14" style="33" customWidth="1"/>
    <col min="11518" max="11518" width="0.77734375" style="33" customWidth="1"/>
    <col min="11519" max="11519" width="14" style="33" customWidth="1"/>
    <col min="11520" max="11520" width="0.77734375" style="33" customWidth="1"/>
    <col min="11521" max="11521" width="14" style="33" customWidth="1"/>
    <col min="11522" max="11766" width="9.21875" style="33"/>
    <col min="11767" max="11767" width="2.21875" style="33" customWidth="1"/>
    <col min="11768" max="11768" width="63.77734375" style="33" customWidth="1"/>
    <col min="11769" max="11769" width="8.77734375" style="33" customWidth="1"/>
    <col min="11770" max="11770" width="0.77734375" style="33" customWidth="1"/>
    <col min="11771" max="11771" width="14" style="33" customWidth="1"/>
    <col min="11772" max="11772" width="0.77734375" style="33" customWidth="1"/>
    <col min="11773" max="11773" width="14" style="33" customWidth="1"/>
    <col min="11774" max="11774" width="0.77734375" style="33" customWidth="1"/>
    <col min="11775" max="11775" width="14" style="33" customWidth="1"/>
    <col min="11776" max="11776" width="0.77734375" style="33" customWidth="1"/>
    <col min="11777" max="11777" width="14" style="33" customWidth="1"/>
    <col min="11778" max="12022" width="9.21875" style="33"/>
    <col min="12023" max="12023" width="2.21875" style="33" customWidth="1"/>
    <col min="12024" max="12024" width="63.77734375" style="33" customWidth="1"/>
    <col min="12025" max="12025" width="8.77734375" style="33" customWidth="1"/>
    <col min="12026" max="12026" width="0.77734375" style="33" customWidth="1"/>
    <col min="12027" max="12027" width="14" style="33" customWidth="1"/>
    <col min="12028" max="12028" width="0.77734375" style="33" customWidth="1"/>
    <col min="12029" max="12029" width="14" style="33" customWidth="1"/>
    <col min="12030" max="12030" width="0.77734375" style="33" customWidth="1"/>
    <col min="12031" max="12031" width="14" style="33" customWidth="1"/>
    <col min="12032" max="12032" width="0.77734375" style="33" customWidth="1"/>
    <col min="12033" max="12033" width="14" style="33" customWidth="1"/>
    <col min="12034" max="12278" width="9.21875" style="33"/>
    <col min="12279" max="12279" width="2.21875" style="33" customWidth="1"/>
    <col min="12280" max="12280" width="63.77734375" style="33" customWidth="1"/>
    <col min="12281" max="12281" width="8.77734375" style="33" customWidth="1"/>
    <col min="12282" max="12282" width="0.77734375" style="33" customWidth="1"/>
    <col min="12283" max="12283" width="14" style="33" customWidth="1"/>
    <col min="12284" max="12284" width="0.77734375" style="33" customWidth="1"/>
    <col min="12285" max="12285" width="14" style="33" customWidth="1"/>
    <col min="12286" max="12286" width="0.77734375" style="33" customWidth="1"/>
    <col min="12287" max="12287" width="14" style="33" customWidth="1"/>
    <col min="12288" max="12288" width="0.77734375" style="33" customWidth="1"/>
    <col min="12289" max="12289" width="14" style="33" customWidth="1"/>
    <col min="12290" max="12534" width="9.21875" style="33"/>
    <col min="12535" max="12535" width="2.21875" style="33" customWidth="1"/>
    <col min="12536" max="12536" width="63.77734375" style="33" customWidth="1"/>
    <col min="12537" max="12537" width="8.77734375" style="33" customWidth="1"/>
    <col min="12538" max="12538" width="0.77734375" style="33" customWidth="1"/>
    <col min="12539" max="12539" width="14" style="33" customWidth="1"/>
    <col min="12540" max="12540" width="0.77734375" style="33" customWidth="1"/>
    <col min="12541" max="12541" width="14" style="33" customWidth="1"/>
    <col min="12542" max="12542" width="0.77734375" style="33" customWidth="1"/>
    <col min="12543" max="12543" width="14" style="33" customWidth="1"/>
    <col min="12544" max="12544" width="0.77734375" style="33" customWidth="1"/>
    <col min="12545" max="12545" width="14" style="33" customWidth="1"/>
    <col min="12546" max="12790" width="9.21875" style="33"/>
    <col min="12791" max="12791" width="2.21875" style="33" customWidth="1"/>
    <col min="12792" max="12792" width="63.77734375" style="33" customWidth="1"/>
    <col min="12793" max="12793" width="8.77734375" style="33" customWidth="1"/>
    <col min="12794" max="12794" width="0.77734375" style="33" customWidth="1"/>
    <col min="12795" max="12795" width="14" style="33" customWidth="1"/>
    <col min="12796" max="12796" width="0.77734375" style="33" customWidth="1"/>
    <col min="12797" max="12797" width="14" style="33" customWidth="1"/>
    <col min="12798" max="12798" width="0.77734375" style="33" customWidth="1"/>
    <col min="12799" max="12799" width="14" style="33" customWidth="1"/>
    <col min="12800" max="12800" width="0.77734375" style="33" customWidth="1"/>
    <col min="12801" max="12801" width="14" style="33" customWidth="1"/>
    <col min="12802" max="13046" width="9.21875" style="33"/>
    <col min="13047" max="13047" width="2.21875" style="33" customWidth="1"/>
    <col min="13048" max="13048" width="63.77734375" style="33" customWidth="1"/>
    <col min="13049" max="13049" width="8.77734375" style="33" customWidth="1"/>
    <col min="13050" max="13050" width="0.77734375" style="33" customWidth="1"/>
    <col min="13051" max="13051" width="14" style="33" customWidth="1"/>
    <col min="13052" max="13052" width="0.77734375" style="33" customWidth="1"/>
    <col min="13053" max="13053" width="14" style="33" customWidth="1"/>
    <col min="13054" max="13054" width="0.77734375" style="33" customWidth="1"/>
    <col min="13055" max="13055" width="14" style="33" customWidth="1"/>
    <col min="13056" max="13056" width="0.77734375" style="33" customWidth="1"/>
    <col min="13057" max="13057" width="14" style="33" customWidth="1"/>
    <col min="13058" max="13302" width="9.21875" style="33"/>
    <col min="13303" max="13303" width="2.21875" style="33" customWidth="1"/>
    <col min="13304" max="13304" width="63.77734375" style="33" customWidth="1"/>
    <col min="13305" max="13305" width="8.77734375" style="33" customWidth="1"/>
    <col min="13306" max="13306" width="0.77734375" style="33" customWidth="1"/>
    <col min="13307" max="13307" width="14" style="33" customWidth="1"/>
    <col min="13308" max="13308" width="0.77734375" style="33" customWidth="1"/>
    <col min="13309" max="13309" width="14" style="33" customWidth="1"/>
    <col min="13310" max="13310" width="0.77734375" style="33" customWidth="1"/>
    <col min="13311" max="13311" width="14" style="33" customWidth="1"/>
    <col min="13312" max="13312" width="0.77734375" style="33" customWidth="1"/>
    <col min="13313" max="13313" width="14" style="33" customWidth="1"/>
    <col min="13314" max="13558" width="9.21875" style="33"/>
    <col min="13559" max="13559" width="2.21875" style="33" customWidth="1"/>
    <col min="13560" max="13560" width="63.77734375" style="33" customWidth="1"/>
    <col min="13561" max="13561" width="8.77734375" style="33" customWidth="1"/>
    <col min="13562" max="13562" width="0.77734375" style="33" customWidth="1"/>
    <col min="13563" max="13563" width="14" style="33" customWidth="1"/>
    <col min="13564" max="13564" width="0.77734375" style="33" customWidth="1"/>
    <col min="13565" max="13565" width="14" style="33" customWidth="1"/>
    <col min="13566" max="13566" width="0.77734375" style="33" customWidth="1"/>
    <col min="13567" max="13567" width="14" style="33" customWidth="1"/>
    <col min="13568" max="13568" width="0.77734375" style="33" customWidth="1"/>
    <col min="13569" max="13569" width="14" style="33" customWidth="1"/>
    <col min="13570" max="13814" width="9.21875" style="33"/>
    <col min="13815" max="13815" width="2.21875" style="33" customWidth="1"/>
    <col min="13816" max="13816" width="63.77734375" style="33" customWidth="1"/>
    <col min="13817" max="13817" width="8.77734375" style="33" customWidth="1"/>
    <col min="13818" max="13818" width="0.77734375" style="33" customWidth="1"/>
    <col min="13819" max="13819" width="14" style="33" customWidth="1"/>
    <col min="13820" max="13820" width="0.77734375" style="33" customWidth="1"/>
    <col min="13821" max="13821" width="14" style="33" customWidth="1"/>
    <col min="13822" max="13822" width="0.77734375" style="33" customWidth="1"/>
    <col min="13823" max="13823" width="14" style="33" customWidth="1"/>
    <col min="13824" max="13824" width="0.77734375" style="33" customWidth="1"/>
    <col min="13825" max="13825" width="14" style="33" customWidth="1"/>
    <col min="13826" max="14070" width="9.21875" style="33"/>
    <col min="14071" max="14071" width="2.21875" style="33" customWidth="1"/>
    <col min="14072" max="14072" width="63.77734375" style="33" customWidth="1"/>
    <col min="14073" max="14073" width="8.77734375" style="33" customWidth="1"/>
    <col min="14074" max="14074" width="0.77734375" style="33" customWidth="1"/>
    <col min="14075" max="14075" width="14" style="33" customWidth="1"/>
    <col min="14076" max="14076" width="0.77734375" style="33" customWidth="1"/>
    <col min="14077" max="14077" width="14" style="33" customWidth="1"/>
    <col min="14078" max="14078" width="0.77734375" style="33" customWidth="1"/>
    <col min="14079" max="14079" width="14" style="33" customWidth="1"/>
    <col min="14080" max="14080" width="0.77734375" style="33" customWidth="1"/>
    <col min="14081" max="14081" width="14" style="33" customWidth="1"/>
    <col min="14082" max="14326" width="9.21875" style="33"/>
    <col min="14327" max="14327" width="2.21875" style="33" customWidth="1"/>
    <col min="14328" max="14328" width="63.77734375" style="33" customWidth="1"/>
    <col min="14329" max="14329" width="8.77734375" style="33" customWidth="1"/>
    <col min="14330" max="14330" width="0.77734375" style="33" customWidth="1"/>
    <col min="14331" max="14331" width="14" style="33" customWidth="1"/>
    <col min="14332" max="14332" width="0.77734375" style="33" customWidth="1"/>
    <col min="14333" max="14333" width="14" style="33" customWidth="1"/>
    <col min="14334" max="14334" width="0.77734375" style="33" customWidth="1"/>
    <col min="14335" max="14335" width="14" style="33" customWidth="1"/>
    <col min="14336" max="14336" width="0.77734375" style="33" customWidth="1"/>
    <col min="14337" max="14337" width="14" style="33" customWidth="1"/>
    <col min="14338" max="14582" width="9.21875" style="33"/>
    <col min="14583" max="14583" width="2.21875" style="33" customWidth="1"/>
    <col min="14584" max="14584" width="63.77734375" style="33" customWidth="1"/>
    <col min="14585" max="14585" width="8.77734375" style="33" customWidth="1"/>
    <col min="14586" max="14586" width="0.77734375" style="33" customWidth="1"/>
    <col min="14587" max="14587" width="14" style="33" customWidth="1"/>
    <col min="14588" max="14588" width="0.77734375" style="33" customWidth="1"/>
    <col min="14589" max="14589" width="14" style="33" customWidth="1"/>
    <col min="14590" max="14590" width="0.77734375" style="33" customWidth="1"/>
    <col min="14591" max="14591" width="14" style="33" customWidth="1"/>
    <col min="14592" max="14592" width="0.77734375" style="33" customWidth="1"/>
    <col min="14593" max="14593" width="14" style="33" customWidth="1"/>
    <col min="14594" max="14838" width="9.21875" style="33"/>
    <col min="14839" max="14839" width="2.21875" style="33" customWidth="1"/>
    <col min="14840" max="14840" width="63.77734375" style="33" customWidth="1"/>
    <col min="14841" max="14841" width="8.77734375" style="33" customWidth="1"/>
    <col min="14842" max="14842" width="0.77734375" style="33" customWidth="1"/>
    <col min="14843" max="14843" width="14" style="33" customWidth="1"/>
    <col min="14844" max="14844" width="0.77734375" style="33" customWidth="1"/>
    <col min="14845" max="14845" width="14" style="33" customWidth="1"/>
    <col min="14846" max="14846" width="0.77734375" style="33" customWidth="1"/>
    <col min="14847" max="14847" width="14" style="33" customWidth="1"/>
    <col min="14848" max="14848" width="0.77734375" style="33" customWidth="1"/>
    <col min="14849" max="14849" width="14" style="33" customWidth="1"/>
    <col min="14850" max="15094" width="9.21875" style="33"/>
    <col min="15095" max="15095" width="2.21875" style="33" customWidth="1"/>
    <col min="15096" max="15096" width="63.77734375" style="33" customWidth="1"/>
    <col min="15097" max="15097" width="8.77734375" style="33" customWidth="1"/>
    <col min="15098" max="15098" width="0.77734375" style="33" customWidth="1"/>
    <col min="15099" max="15099" width="14" style="33" customWidth="1"/>
    <col min="15100" max="15100" width="0.77734375" style="33" customWidth="1"/>
    <col min="15101" max="15101" width="14" style="33" customWidth="1"/>
    <col min="15102" max="15102" width="0.77734375" style="33" customWidth="1"/>
    <col min="15103" max="15103" width="14" style="33" customWidth="1"/>
    <col min="15104" max="15104" width="0.77734375" style="33" customWidth="1"/>
    <col min="15105" max="15105" width="14" style="33" customWidth="1"/>
    <col min="15106" max="15350" width="9.21875" style="33"/>
    <col min="15351" max="15351" width="2.21875" style="33" customWidth="1"/>
    <col min="15352" max="15352" width="63.77734375" style="33" customWidth="1"/>
    <col min="15353" max="15353" width="8.77734375" style="33" customWidth="1"/>
    <col min="15354" max="15354" width="0.77734375" style="33" customWidth="1"/>
    <col min="15355" max="15355" width="14" style="33" customWidth="1"/>
    <col min="15356" max="15356" width="0.77734375" style="33" customWidth="1"/>
    <col min="15357" max="15357" width="14" style="33" customWidth="1"/>
    <col min="15358" max="15358" width="0.77734375" style="33" customWidth="1"/>
    <col min="15359" max="15359" width="14" style="33" customWidth="1"/>
    <col min="15360" max="15360" width="0.77734375" style="33" customWidth="1"/>
    <col min="15361" max="15361" width="14" style="33" customWidth="1"/>
    <col min="15362" max="15606" width="9.21875" style="33"/>
    <col min="15607" max="15607" width="2.21875" style="33" customWidth="1"/>
    <col min="15608" max="15608" width="63.77734375" style="33" customWidth="1"/>
    <col min="15609" max="15609" width="8.77734375" style="33" customWidth="1"/>
    <col min="15610" max="15610" width="0.77734375" style="33" customWidth="1"/>
    <col min="15611" max="15611" width="14" style="33" customWidth="1"/>
    <col min="15612" max="15612" width="0.77734375" style="33" customWidth="1"/>
    <col min="15613" max="15613" width="14" style="33" customWidth="1"/>
    <col min="15614" max="15614" width="0.77734375" style="33" customWidth="1"/>
    <col min="15615" max="15615" width="14" style="33" customWidth="1"/>
    <col min="15616" max="15616" width="0.77734375" style="33" customWidth="1"/>
    <col min="15617" max="15617" width="14" style="33" customWidth="1"/>
    <col min="15618" max="15862" width="9.21875" style="33"/>
    <col min="15863" max="15863" width="2.21875" style="33" customWidth="1"/>
    <col min="15864" max="15864" width="63.77734375" style="33" customWidth="1"/>
    <col min="15865" max="15865" width="8.77734375" style="33" customWidth="1"/>
    <col min="15866" max="15866" width="0.77734375" style="33" customWidth="1"/>
    <col min="15867" max="15867" width="14" style="33" customWidth="1"/>
    <col min="15868" max="15868" width="0.77734375" style="33" customWidth="1"/>
    <col min="15869" max="15869" width="14" style="33" customWidth="1"/>
    <col min="15870" max="15870" width="0.77734375" style="33" customWidth="1"/>
    <col min="15871" max="15871" width="14" style="33" customWidth="1"/>
    <col min="15872" max="15872" width="0.77734375" style="33" customWidth="1"/>
    <col min="15873" max="15873" width="14" style="33" customWidth="1"/>
    <col min="15874" max="16118" width="9.21875" style="33"/>
    <col min="16119" max="16119" width="2.21875" style="33" customWidth="1"/>
    <col min="16120" max="16120" width="63.77734375" style="33" customWidth="1"/>
    <col min="16121" max="16121" width="8.77734375" style="33" customWidth="1"/>
    <col min="16122" max="16122" width="0.77734375" style="33" customWidth="1"/>
    <col min="16123" max="16123" width="14" style="33" customWidth="1"/>
    <col min="16124" max="16124" width="0.77734375" style="33" customWidth="1"/>
    <col min="16125" max="16125" width="14" style="33" customWidth="1"/>
    <col min="16126" max="16126" width="0.77734375" style="33" customWidth="1"/>
    <col min="16127" max="16127" width="14" style="33" customWidth="1"/>
    <col min="16128" max="16128" width="0.77734375" style="33" customWidth="1"/>
    <col min="16129" max="16129" width="14" style="33" customWidth="1"/>
    <col min="16130" max="16384" width="9.21875" style="33"/>
  </cols>
  <sheetData>
    <row r="1" spans="1:25" ht="19.5" customHeight="1">
      <c r="A1" s="29" t="str">
        <f>'BS 5-7'!A1</f>
        <v>JWD InfoLogistics Public Company Limited and its Subsidiaries</v>
      </c>
      <c r="B1" s="30"/>
      <c r="D1" s="32"/>
      <c r="E1" s="30"/>
      <c r="F1" s="32"/>
      <c r="G1" s="30"/>
      <c r="H1" s="32"/>
      <c r="I1" s="30"/>
      <c r="J1" s="32"/>
    </row>
    <row r="2" spans="1:25" ht="19.5" customHeight="1">
      <c r="A2" s="34" t="s">
        <v>209</v>
      </c>
      <c r="B2" s="30"/>
      <c r="D2" s="32"/>
      <c r="E2" s="30"/>
      <c r="F2" s="32"/>
      <c r="G2" s="30"/>
      <c r="H2" s="32"/>
      <c r="I2" s="30"/>
      <c r="J2" s="32"/>
    </row>
    <row r="3" spans="1:25" ht="19.5" customHeight="1">
      <c r="A3" s="34"/>
      <c r="B3" s="30"/>
      <c r="D3" s="32"/>
      <c r="E3" s="30"/>
      <c r="F3" s="32"/>
      <c r="G3" s="30"/>
      <c r="H3" s="32"/>
      <c r="I3" s="30"/>
      <c r="J3" s="32"/>
    </row>
    <row r="4" spans="1:25" ht="19.5" customHeight="1">
      <c r="A4" s="35"/>
      <c r="B4" s="35"/>
      <c r="C4" s="38"/>
      <c r="D4" s="403" t="s">
        <v>89</v>
      </c>
      <c r="E4" s="403"/>
      <c r="F4" s="403"/>
      <c r="G4" s="36"/>
      <c r="H4" s="403" t="s">
        <v>90</v>
      </c>
      <c r="I4" s="403"/>
      <c r="J4" s="403"/>
    </row>
    <row r="5" spans="1:25" ht="19.5" customHeight="1">
      <c r="A5" s="35"/>
      <c r="B5" s="35"/>
      <c r="C5" s="38"/>
      <c r="D5" s="403" t="s">
        <v>91</v>
      </c>
      <c r="E5" s="403"/>
      <c r="F5" s="403"/>
      <c r="G5" s="36"/>
      <c r="H5" s="403" t="s">
        <v>91</v>
      </c>
      <c r="I5" s="403"/>
      <c r="J5" s="403"/>
    </row>
    <row r="6" spans="1:25" ht="19.5" customHeight="1">
      <c r="A6" s="37"/>
      <c r="B6" s="33"/>
      <c r="C6" s="37"/>
      <c r="D6" s="401" t="s">
        <v>210</v>
      </c>
      <c r="E6" s="401"/>
      <c r="F6" s="401"/>
      <c r="G6" s="33"/>
      <c r="H6" s="401" t="s">
        <v>210</v>
      </c>
      <c r="I6" s="401"/>
      <c r="J6" s="401"/>
    </row>
    <row r="7" spans="1:25" ht="19.5" customHeight="1">
      <c r="A7" s="37"/>
      <c r="B7" s="33"/>
      <c r="C7" s="37"/>
      <c r="D7" s="400" t="s">
        <v>211</v>
      </c>
      <c r="E7" s="401"/>
      <c r="F7" s="401"/>
      <c r="G7" s="56"/>
      <c r="H7" s="400" t="s">
        <v>211</v>
      </c>
      <c r="I7" s="401"/>
      <c r="J7" s="401"/>
    </row>
    <row r="8" spans="1:25" ht="19.5" customHeight="1">
      <c r="A8" s="35"/>
      <c r="B8" s="35"/>
      <c r="C8" s="38"/>
      <c r="D8" s="39">
        <v>2020</v>
      </c>
      <c r="E8" s="40"/>
      <c r="F8" s="39">
        <v>2019</v>
      </c>
      <c r="G8" s="36"/>
      <c r="H8" s="39">
        <f>D8</f>
        <v>2020</v>
      </c>
      <c r="I8" s="40"/>
      <c r="J8" s="39">
        <f>F8</f>
        <v>2019</v>
      </c>
    </row>
    <row r="9" spans="1:25" ht="19.5" customHeight="1">
      <c r="A9" s="35"/>
      <c r="B9" s="35"/>
      <c r="C9" s="38"/>
      <c r="D9" s="402" t="s">
        <v>212</v>
      </c>
      <c r="E9" s="402"/>
      <c r="F9" s="402"/>
      <c r="G9" s="402"/>
      <c r="H9" s="402"/>
      <c r="I9" s="402"/>
      <c r="J9" s="402"/>
    </row>
    <row r="10" spans="1:25" ht="19.5" customHeight="1">
      <c r="A10" s="61" t="s">
        <v>213</v>
      </c>
      <c r="B10" s="35"/>
      <c r="C10" s="38"/>
      <c r="D10" s="38"/>
      <c r="E10" s="38"/>
      <c r="F10" s="38"/>
      <c r="G10" s="38"/>
      <c r="H10" s="38"/>
      <c r="I10" s="38"/>
      <c r="J10" s="38"/>
    </row>
    <row r="11" spans="1:25" ht="19.5" customHeight="1">
      <c r="A11" s="62" t="s">
        <v>111</v>
      </c>
      <c r="B11" s="36"/>
      <c r="C11" s="38"/>
      <c r="D11" s="63"/>
      <c r="E11" s="63"/>
      <c r="F11" s="63">
        <v>0</v>
      </c>
      <c r="G11" s="64"/>
      <c r="H11" s="63"/>
      <c r="I11" s="64"/>
      <c r="J11" s="63">
        <v>0</v>
      </c>
      <c r="Q11" s="43"/>
      <c r="R11" s="43"/>
      <c r="S11" s="43"/>
      <c r="T11" s="43"/>
      <c r="U11" s="43"/>
      <c r="V11" s="43"/>
      <c r="W11" s="43"/>
      <c r="X11" s="43"/>
      <c r="Y11" s="43"/>
    </row>
    <row r="12" spans="1:25" ht="19.5" customHeight="1">
      <c r="A12" s="62" t="s">
        <v>214</v>
      </c>
      <c r="B12" s="36"/>
      <c r="C12" s="38"/>
      <c r="D12" s="63"/>
      <c r="E12" s="64"/>
      <c r="F12" s="63"/>
      <c r="G12" s="64"/>
      <c r="H12" s="63"/>
      <c r="I12" s="64"/>
      <c r="J12" s="63"/>
    </row>
    <row r="13" spans="1:25" ht="19.5" customHeight="1">
      <c r="A13" s="62" t="s">
        <v>215</v>
      </c>
      <c r="B13" s="36"/>
      <c r="C13" s="38"/>
      <c r="D13" s="63"/>
      <c r="E13" s="64"/>
      <c r="F13" s="63">
        <v>-94</v>
      </c>
      <c r="G13" s="64"/>
      <c r="H13" s="63"/>
      <c r="I13" s="64"/>
      <c r="J13" s="63">
        <v>-18</v>
      </c>
      <c r="Q13" s="43"/>
      <c r="R13" s="43"/>
      <c r="S13" s="43"/>
      <c r="T13" s="43"/>
      <c r="U13" s="43"/>
      <c r="V13" s="43"/>
      <c r="W13" s="43"/>
    </row>
    <row r="14" spans="1:25" ht="19.5" customHeight="1">
      <c r="A14" s="65" t="s">
        <v>216</v>
      </c>
      <c r="B14" s="36"/>
      <c r="C14" s="38"/>
      <c r="D14" s="63"/>
      <c r="E14" s="64"/>
      <c r="F14" s="63">
        <v>-107</v>
      </c>
      <c r="G14" s="64"/>
      <c r="H14" s="63"/>
      <c r="I14" s="66"/>
      <c r="J14" s="63">
        <v>-6</v>
      </c>
      <c r="Q14" s="43"/>
      <c r="R14" s="43"/>
      <c r="S14" s="43"/>
      <c r="T14" s="43"/>
      <c r="U14" s="43"/>
      <c r="V14" s="43"/>
      <c r="W14" s="43"/>
    </row>
    <row r="15" spans="1:25" ht="19.5" customHeight="1">
      <c r="A15" s="62" t="s">
        <v>217</v>
      </c>
      <c r="B15" s="36"/>
      <c r="C15" s="38"/>
      <c r="D15" s="63"/>
      <c r="E15" s="64"/>
      <c r="F15" s="63">
        <v>212</v>
      </c>
      <c r="G15" s="63"/>
      <c r="H15" s="63"/>
      <c r="I15" s="63"/>
      <c r="J15" s="63">
        <v>859</v>
      </c>
      <c r="Q15" s="43"/>
      <c r="R15" s="43"/>
      <c r="S15" s="43"/>
      <c r="T15" s="43"/>
      <c r="U15" s="43"/>
      <c r="V15" s="43"/>
      <c r="W15" s="43"/>
    </row>
    <row r="16" spans="1:25" ht="19.5" customHeight="1">
      <c r="A16" s="62" t="s">
        <v>218</v>
      </c>
      <c r="B16" s="36"/>
      <c r="C16" s="38"/>
      <c r="D16" s="63"/>
      <c r="E16" s="64"/>
      <c r="F16" s="63">
        <v>1127</v>
      </c>
      <c r="G16" s="63"/>
      <c r="H16" s="63"/>
      <c r="I16" s="63"/>
      <c r="J16" s="63">
        <v>1127</v>
      </c>
      <c r="Q16" s="43"/>
      <c r="R16" s="43"/>
      <c r="S16" s="43"/>
      <c r="T16" s="43"/>
      <c r="U16" s="43"/>
      <c r="V16" s="43"/>
      <c r="W16" s="43"/>
    </row>
    <row r="17" spans="1:23" ht="19.5" customHeight="1">
      <c r="A17" s="62" t="s">
        <v>219</v>
      </c>
      <c r="B17" s="36"/>
      <c r="C17" s="38"/>
      <c r="D17" s="63"/>
      <c r="E17" s="64"/>
      <c r="F17" s="63">
        <v>5438</v>
      </c>
      <c r="G17" s="63"/>
      <c r="H17" s="63"/>
      <c r="I17" s="63"/>
      <c r="J17" s="63">
        <v>6687</v>
      </c>
      <c r="Q17" s="43"/>
      <c r="R17" s="43"/>
      <c r="S17" s="43"/>
      <c r="T17" s="43"/>
      <c r="U17" s="43"/>
      <c r="V17" s="43"/>
      <c r="W17" s="43"/>
    </row>
    <row r="18" spans="1:23" ht="19.5" customHeight="1">
      <c r="A18" s="62" t="s">
        <v>220</v>
      </c>
      <c r="B18" s="36"/>
      <c r="C18" s="38"/>
      <c r="D18" s="63"/>
      <c r="E18" s="64"/>
      <c r="F18" s="63">
        <v>8182</v>
      </c>
      <c r="G18" s="63"/>
      <c r="H18" s="63"/>
      <c r="I18" s="63"/>
      <c r="J18" s="63">
        <v>8182</v>
      </c>
      <c r="Q18" s="43"/>
      <c r="R18" s="43"/>
      <c r="S18" s="43"/>
      <c r="T18" s="43"/>
      <c r="U18" s="43"/>
      <c r="V18" s="43"/>
      <c r="W18" s="43"/>
    </row>
    <row r="19" spans="1:23" ht="19.5" customHeight="1">
      <c r="A19" s="62" t="s">
        <v>221</v>
      </c>
      <c r="B19" s="36"/>
      <c r="C19" s="38"/>
      <c r="D19" s="63"/>
      <c r="E19" s="64"/>
      <c r="F19" s="63">
        <v>-73920</v>
      </c>
      <c r="G19" s="64"/>
      <c r="H19" s="67"/>
      <c r="I19" s="64"/>
      <c r="J19" s="67">
        <v>0</v>
      </c>
      <c r="Q19" s="43"/>
      <c r="R19" s="43"/>
      <c r="S19" s="43"/>
      <c r="T19" s="43"/>
      <c r="U19" s="43"/>
      <c r="V19" s="43"/>
      <c r="W19" s="43"/>
    </row>
    <row r="20" spans="1:23" ht="19.5" customHeight="1">
      <c r="A20" s="62" t="s">
        <v>222</v>
      </c>
      <c r="B20" s="36"/>
      <c r="C20" s="38"/>
      <c r="D20" s="23"/>
      <c r="E20" s="23"/>
      <c r="F20" s="23"/>
      <c r="G20" s="23"/>
      <c r="H20" s="23"/>
      <c r="I20" s="23"/>
      <c r="J20" s="23"/>
    </row>
    <row r="21" spans="1:23" ht="19.5" customHeight="1">
      <c r="A21" s="62" t="s">
        <v>223</v>
      </c>
      <c r="B21" s="36"/>
      <c r="C21" s="38"/>
      <c r="D21" s="67"/>
      <c r="E21" s="64"/>
      <c r="F21" s="67">
        <v>0</v>
      </c>
      <c r="G21" s="64"/>
      <c r="H21" s="67"/>
      <c r="I21" s="64"/>
      <c r="J21" s="67">
        <v>0</v>
      </c>
      <c r="Q21" s="43"/>
      <c r="R21" s="43"/>
      <c r="S21" s="43"/>
      <c r="T21" s="43"/>
      <c r="U21" s="43"/>
      <c r="V21" s="43"/>
      <c r="W21" s="43"/>
    </row>
    <row r="22" spans="1:23" ht="19.5" customHeight="1">
      <c r="A22" s="62" t="s">
        <v>224</v>
      </c>
      <c r="B22" s="36"/>
      <c r="C22" s="38"/>
      <c r="D22" s="68"/>
      <c r="E22" s="64"/>
      <c r="F22" s="68">
        <v>3803</v>
      </c>
      <c r="G22" s="64"/>
      <c r="H22" s="67"/>
      <c r="I22" s="64"/>
      <c r="J22" s="67">
        <v>0</v>
      </c>
      <c r="Q22" s="43"/>
      <c r="R22" s="43"/>
      <c r="S22" s="43"/>
      <c r="T22" s="43"/>
      <c r="U22" s="43"/>
      <c r="V22" s="43"/>
      <c r="W22" s="43"/>
    </row>
    <row r="23" spans="1:23" ht="19.5" customHeight="1">
      <c r="A23" s="62" t="s">
        <v>225</v>
      </c>
      <c r="B23" s="36"/>
      <c r="C23" s="38"/>
      <c r="D23" s="68"/>
      <c r="E23" s="64"/>
      <c r="F23" s="68">
        <v>5529</v>
      </c>
      <c r="G23" s="64"/>
      <c r="H23" s="67"/>
      <c r="I23" s="64"/>
      <c r="J23" s="67">
        <v>0</v>
      </c>
      <c r="Q23" s="43"/>
      <c r="R23" s="43"/>
      <c r="S23" s="43"/>
      <c r="T23" s="43"/>
      <c r="U23" s="43"/>
      <c r="V23" s="43"/>
      <c r="W23" s="43"/>
    </row>
    <row r="24" spans="1:23" ht="19.5" customHeight="1">
      <c r="A24" s="62" t="s">
        <v>226</v>
      </c>
      <c r="B24" s="36"/>
      <c r="C24" s="38"/>
      <c r="D24" s="63"/>
      <c r="E24" s="64"/>
      <c r="F24" s="63">
        <v>16759</v>
      </c>
      <c r="G24" s="63"/>
      <c r="H24" s="63"/>
      <c r="I24" s="63"/>
      <c r="J24" s="63">
        <v>16759</v>
      </c>
      <c r="Q24" s="43"/>
      <c r="R24" s="43"/>
      <c r="S24" s="43"/>
      <c r="T24" s="43"/>
      <c r="U24" s="43"/>
      <c r="V24" s="43"/>
      <c r="W24" s="43"/>
    </row>
    <row r="25" spans="1:23" ht="19.5" customHeight="1">
      <c r="A25" s="62" t="s">
        <v>227</v>
      </c>
      <c r="B25" s="36"/>
      <c r="C25" s="46"/>
      <c r="D25" s="63"/>
      <c r="E25" s="64"/>
      <c r="F25" s="63">
        <v>46159</v>
      </c>
      <c r="G25" s="64"/>
      <c r="H25" s="67"/>
      <c r="I25" s="64"/>
      <c r="J25" s="67">
        <v>0</v>
      </c>
      <c r="Q25" s="43"/>
      <c r="R25" s="43"/>
      <c r="S25" s="43"/>
      <c r="T25" s="43"/>
      <c r="U25" s="43"/>
      <c r="V25" s="43"/>
      <c r="W25" s="43"/>
    </row>
    <row r="26" spans="1:23" ht="18.600000000000001" customHeight="1">
      <c r="A26" s="62" t="s">
        <v>228</v>
      </c>
      <c r="B26" s="36"/>
      <c r="C26" s="46"/>
      <c r="D26" s="63"/>
      <c r="E26" s="63"/>
      <c r="F26" s="63">
        <v>173941</v>
      </c>
      <c r="G26" s="63"/>
      <c r="H26" s="63"/>
      <c r="I26" s="63"/>
      <c r="J26" s="63">
        <v>21614</v>
      </c>
      <c r="Q26" s="43"/>
      <c r="R26" s="43"/>
      <c r="S26" s="43"/>
      <c r="T26" s="43"/>
      <c r="U26" s="43"/>
      <c r="V26" s="43"/>
      <c r="W26" s="43"/>
    </row>
    <row r="27" spans="1:23" ht="18.600000000000001" customHeight="1">
      <c r="A27" s="62" t="s">
        <v>229</v>
      </c>
      <c r="B27" s="36"/>
      <c r="C27" s="38"/>
      <c r="D27" s="63"/>
      <c r="E27" s="63"/>
      <c r="F27" s="63">
        <v>-2718</v>
      </c>
      <c r="G27" s="63"/>
      <c r="H27" s="63"/>
      <c r="I27" s="63"/>
      <c r="J27" s="63">
        <v>-532</v>
      </c>
      <c r="Q27" s="43"/>
      <c r="R27" s="43"/>
      <c r="S27" s="43"/>
      <c r="T27" s="43"/>
      <c r="U27" s="43"/>
      <c r="V27" s="43"/>
      <c r="W27" s="43"/>
    </row>
    <row r="28" spans="1:23" ht="18.600000000000001" customHeight="1">
      <c r="A28" s="62" t="s">
        <v>230</v>
      </c>
      <c r="B28" s="36"/>
      <c r="C28" s="38"/>
      <c r="D28" s="63"/>
      <c r="E28" s="63"/>
      <c r="F28" s="63">
        <v>2655</v>
      </c>
      <c r="G28" s="64"/>
      <c r="H28" s="67"/>
      <c r="I28" s="64"/>
      <c r="J28" s="67">
        <v>0</v>
      </c>
      <c r="Q28" s="43"/>
      <c r="R28" s="43"/>
      <c r="S28" s="43"/>
      <c r="T28" s="43"/>
      <c r="U28" s="43"/>
      <c r="V28" s="43"/>
      <c r="W28" s="43"/>
    </row>
    <row r="29" spans="1:23" ht="18.600000000000001" customHeight="1">
      <c r="A29" s="62" t="s">
        <v>231</v>
      </c>
      <c r="B29" s="36"/>
      <c r="C29" s="38"/>
      <c r="D29" s="63"/>
      <c r="E29" s="63"/>
      <c r="F29" s="63">
        <v>22274</v>
      </c>
      <c r="G29" s="64"/>
      <c r="H29" s="63"/>
      <c r="I29" s="63"/>
      <c r="J29" s="63">
        <v>3798</v>
      </c>
      <c r="Q29" s="43"/>
      <c r="R29" s="43"/>
      <c r="S29" s="43"/>
      <c r="T29" s="43"/>
      <c r="U29" s="43"/>
      <c r="V29" s="43"/>
      <c r="W29" s="43"/>
    </row>
    <row r="30" spans="1:23" ht="18.600000000000001" customHeight="1">
      <c r="A30" s="62" t="s">
        <v>232</v>
      </c>
      <c r="B30" s="36"/>
      <c r="C30" s="46"/>
      <c r="D30" s="63"/>
      <c r="E30" s="63"/>
      <c r="F30" s="63">
        <v>3146</v>
      </c>
      <c r="G30" s="64"/>
      <c r="H30" s="63"/>
      <c r="I30" s="63"/>
      <c r="J30" s="63">
        <v>3146</v>
      </c>
      <c r="Q30" s="43"/>
      <c r="R30" s="43"/>
      <c r="S30" s="43"/>
      <c r="T30" s="43"/>
      <c r="U30" s="43"/>
      <c r="V30" s="43"/>
      <c r="W30" s="43"/>
    </row>
    <row r="31" spans="1:23" ht="18.600000000000001" customHeight="1">
      <c r="A31" s="62" t="s">
        <v>233</v>
      </c>
      <c r="B31" s="36"/>
      <c r="C31" s="38"/>
      <c r="D31" s="63"/>
      <c r="E31" s="63"/>
      <c r="F31" s="63">
        <v>10829</v>
      </c>
      <c r="G31" s="64"/>
      <c r="H31" s="63"/>
      <c r="I31" s="63"/>
      <c r="J31" s="63">
        <v>2036</v>
      </c>
      <c r="Q31" s="43"/>
      <c r="R31" s="43"/>
      <c r="S31" s="43"/>
      <c r="T31" s="43"/>
      <c r="U31" s="43"/>
      <c r="V31" s="43"/>
      <c r="W31" s="43"/>
    </row>
    <row r="32" spans="1:23" ht="18.600000000000001" customHeight="1">
      <c r="A32" s="62" t="s">
        <v>234</v>
      </c>
      <c r="B32" s="36"/>
      <c r="C32" s="38"/>
      <c r="D32" s="63"/>
      <c r="E32" s="63"/>
      <c r="F32" s="63">
        <v>-9667</v>
      </c>
      <c r="G32" s="64"/>
      <c r="H32" s="63"/>
      <c r="I32" s="63"/>
      <c r="J32" s="63">
        <v>-161542</v>
      </c>
      <c r="Q32" s="43"/>
      <c r="R32" s="43"/>
      <c r="S32" s="43"/>
      <c r="T32" s="43"/>
      <c r="U32" s="43"/>
      <c r="V32" s="43"/>
      <c r="W32" s="43"/>
    </row>
    <row r="33" spans="1:23" ht="18.600000000000001" customHeight="1">
      <c r="A33" s="62" t="s">
        <v>235</v>
      </c>
      <c r="B33" s="36"/>
      <c r="C33" s="38"/>
      <c r="D33" s="63"/>
      <c r="E33" s="63"/>
      <c r="F33" s="63">
        <v>-37464</v>
      </c>
      <c r="G33" s="64"/>
      <c r="H33" s="63"/>
      <c r="I33" s="63"/>
      <c r="J33" s="63">
        <v>-26003</v>
      </c>
      <c r="Q33" s="43"/>
      <c r="R33" s="43"/>
      <c r="S33" s="43"/>
      <c r="T33" s="43"/>
      <c r="U33" s="43"/>
      <c r="V33" s="43"/>
      <c r="W33" s="43"/>
    </row>
    <row r="34" spans="1:23" ht="18.600000000000001" customHeight="1">
      <c r="A34" s="62" t="s">
        <v>108</v>
      </c>
      <c r="B34" s="36"/>
      <c r="C34" s="38"/>
      <c r="D34" s="69">
        <v>0</v>
      </c>
      <c r="E34" s="63"/>
      <c r="F34" s="69">
        <v>0</v>
      </c>
      <c r="G34" s="70"/>
      <c r="H34" s="69"/>
      <c r="I34" s="63"/>
      <c r="J34" s="69">
        <v>0</v>
      </c>
      <c r="Q34" s="43"/>
      <c r="R34" s="43"/>
      <c r="S34" s="43"/>
      <c r="T34" s="43"/>
      <c r="U34" s="43"/>
      <c r="V34" s="43"/>
      <c r="W34" s="43"/>
    </row>
    <row r="35" spans="1:23" ht="18.600000000000001" customHeight="1">
      <c r="A35" s="62" t="s">
        <v>236</v>
      </c>
      <c r="B35" s="36"/>
      <c r="C35" s="46"/>
      <c r="D35" s="63">
        <f>SUM(D11:D34)</f>
        <v>0</v>
      </c>
      <c r="E35" s="63"/>
      <c r="F35" s="63">
        <f>SUM(F11:F34)</f>
        <v>176084</v>
      </c>
      <c r="G35" s="64"/>
      <c r="H35" s="63">
        <f>SUM(H11:H34)</f>
        <v>0</v>
      </c>
      <c r="I35" s="63"/>
      <c r="J35" s="63">
        <f>SUM(J11:J34)</f>
        <v>-123893</v>
      </c>
      <c r="Q35" s="43"/>
      <c r="R35" s="43"/>
      <c r="S35" s="43"/>
      <c r="T35" s="43"/>
      <c r="U35" s="43"/>
      <c r="V35" s="43"/>
      <c r="W35" s="43"/>
    </row>
    <row r="36" spans="1:23" ht="18.600000000000001" customHeight="1">
      <c r="A36" s="62" t="s">
        <v>237</v>
      </c>
      <c r="B36" s="36"/>
      <c r="C36" s="38"/>
      <c r="D36" s="63"/>
      <c r="E36" s="63"/>
      <c r="F36" s="63"/>
      <c r="G36" s="64"/>
      <c r="H36" s="63"/>
      <c r="I36" s="63"/>
      <c r="J36" s="63"/>
      <c r="Q36" s="43"/>
      <c r="R36" s="43"/>
      <c r="S36" s="43"/>
      <c r="T36" s="43"/>
      <c r="U36" s="43"/>
      <c r="V36" s="43"/>
      <c r="W36" s="43"/>
    </row>
    <row r="37" spans="1:23" ht="18.600000000000001" customHeight="1">
      <c r="A37" s="62" t="s">
        <v>238</v>
      </c>
      <c r="B37" s="36"/>
      <c r="C37" s="38"/>
      <c r="D37" s="63"/>
      <c r="E37" s="63"/>
      <c r="F37" s="63">
        <v>32101</v>
      </c>
      <c r="G37" s="64"/>
      <c r="H37" s="63"/>
      <c r="I37" s="63"/>
      <c r="J37" s="63">
        <v>-194</v>
      </c>
      <c r="Q37" s="43"/>
      <c r="R37" s="43"/>
      <c r="S37" s="43"/>
      <c r="T37" s="43"/>
      <c r="U37" s="43"/>
      <c r="V37" s="43"/>
      <c r="W37" s="43"/>
    </row>
    <row r="38" spans="1:23" ht="18.600000000000001" customHeight="1">
      <c r="A38" s="62" t="s">
        <v>239</v>
      </c>
      <c r="B38" s="36"/>
      <c r="C38" s="38"/>
      <c r="D38" s="63"/>
      <c r="E38" s="63"/>
      <c r="F38" s="63">
        <v>-26328</v>
      </c>
      <c r="G38" s="64"/>
      <c r="H38" s="63"/>
      <c r="I38" s="63"/>
      <c r="J38" s="63">
        <v>-402</v>
      </c>
      <c r="Q38" s="43"/>
      <c r="R38" s="43"/>
      <c r="S38" s="43"/>
      <c r="T38" s="43"/>
      <c r="U38" s="43"/>
      <c r="V38" s="43"/>
      <c r="W38" s="43"/>
    </row>
    <row r="39" spans="1:23" ht="18.600000000000001" customHeight="1">
      <c r="A39" s="62" t="s">
        <v>19</v>
      </c>
      <c r="B39" s="36"/>
      <c r="C39" s="38"/>
      <c r="D39" s="63"/>
      <c r="E39" s="63"/>
      <c r="F39" s="63">
        <v>-1485</v>
      </c>
      <c r="G39" s="64"/>
      <c r="H39" s="67"/>
      <c r="I39" s="64"/>
      <c r="J39" s="67">
        <v>0</v>
      </c>
      <c r="Q39" s="43"/>
      <c r="R39" s="43"/>
      <c r="S39" s="43"/>
      <c r="T39" s="43"/>
      <c r="U39" s="43"/>
      <c r="V39" s="43"/>
      <c r="W39" s="43"/>
    </row>
    <row r="40" spans="1:23" ht="19.5" customHeight="1">
      <c r="A40" s="62" t="s">
        <v>21</v>
      </c>
      <c r="B40" s="36"/>
      <c r="C40" s="38"/>
      <c r="D40" s="63"/>
      <c r="E40" s="63"/>
      <c r="F40" s="63">
        <v>-5954</v>
      </c>
      <c r="G40" s="64"/>
      <c r="H40" s="63"/>
      <c r="I40" s="63"/>
      <c r="J40" s="63">
        <v>-553</v>
      </c>
      <c r="Q40" s="43"/>
      <c r="R40" s="43"/>
      <c r="S40" s="43"/>
      <c r="T40" s="43"/>
      <c r="U40" s="43"/>
      <c r="V40" s="43"/>
      <c r="W40" s="43"/>
    </row>
    <row r="41" spans="1:23" ht="19.5" customHeight="1">
      <c r="A41" s="62" t="s">
        <v>240</v>
      </c>
      <c r="B41" s="36"/>
      <c r="C41" s="38"/>
      <c r="D41" s="63"/>
      <c r="E41" s="63"/>
      <c r="F41" s="63">
        <v>-252</v>
      </c>
      <c r="G41" s="71"/>
      <c r="H41" s="63"/>
      <c r="I41" s="63"/>
      <c r="J41" s="63">
        <v>-154</v>
      </c>
      <c r="Q41" s="43"/>
      <c r="R41" s="43"/>
      <c r="S41" s="43"/>
      <c r="T41" s="43"/>
      <c r="U41" s="43"/>
      <c r="V41" s="43"/>
      <c r="W41" s="43"/>
    </row>
    <row r="42" spans="1:23" ht="19.5" customHeight="1">
      <c r="A42" s="62" t="s">
        <v>36</v>
      </c>
      <c r="B42" s="36"/>
      <c r="C42" s="38"/>
      <c r="D42" s="63"/>
      <c r="E42" s="63"/>
      <c r="F42" s="63">
        <v>-32650</v>
      </c>
      <c r="G42" s="64"/>
      <c r="H42" s="63"/>
      <c r="I42" s="63"/>
      <c r="J42" s="63">
        <v>-1903</v>
      </c>
      <c r="Q42" s="43"/>
      <c r="R42" s="43"/>
      <c r="S42" s="43"/>
      <c r="T42" s="43"/>
      <c r="U42" s="43"/>
      <c r="V42" s="43"/>
      <c r="W42" s="43"/>
    </row>
    <row r="43" spans="1:23" ht="19.5" customHeight="1">
      <c r="A43" s="62" t="s">
        <v>241</v>
      </c>
      <c r="B43" s="36"/>
      <c r="C43" s="38"/>
      <c r="D43" s="63"/>
      <c r="E43" s="63"/>
      <c r="F43" s="63"/>
      <c r="G43" s="64"/>
      <c r="H43" s="63"/>
      <c r="I43" s="63"/>
      <c r="J43" s="63"/>
      <c r="Q43" s="43"/>
      <c r="R43" s="43"/>
      <c r="S43" s="43"/>
      <c r="T43" s="43"/>
      <c r="U43" s="43"/>
      <c r="V43" s="43"/>
      <c r="W43" s="43"/>
    </row>
    <row r="44" spans="1:23" ht="19.5" customHeight="1">
      <c r="A44" s="62" t="s">
        <v>242</v>
      </c>
      <c r="B44" s="36"/>
      <c r="C44" s="38"/>
      <c r="D44" s="63"/>
      <c r="E44" s="63"/>
      <c r="F44" s="63">
        <v>38887</v>
      </c>
      <c r="G44" s="64"/>
      <c r="H44" s="63"/>
      <c r="I44" s="63"/>
      <c r="J44" s="63">
        <v>-2623</v>
      </c>
      <c r="Q44" s="43"/>
      <c r="R44" s="43"/>
      <c r="S44" s="43"/>
      <c r="T44" s="43"/>
      <c r="U44" s="43"/>
      <c r="V44" s="43"/>
      <c r="W44" s="43"/>
    </row>
    <row r="45" spans="1:23" ht="19.5" customHeight="1">
      <c r="A45" s="62" t="s">
        <v>243</v>
      </c>
      <c r="B45" s="36"/>
      <c r="C45" s="38"/>
      <c r="D45" s="63"/>
      <c r="E45" s="63"/>
      <c r="F45" s="63">
        <v>-28836</v>
      </c>
      <c r="G45" s="70"/>
      <c r="H45" s="63"/>
      <c r="I45" s="63"/>
      <c r="J45" s="63">
        <v>-4690</v>
      </c>
      <c r="Q45" s="43"/>
      <c r="R45" s="43"/>
      <c r="S45" s="43"/>
      <c r="T45" s="43"/>
      <c r="U45" s="43"/>
      <c r="V45" s="43"/>
      <c r="W45" s="43"/>
    </row>
    <row r="46" spans="1:23" ht="19.5" customHeight="1">
      <c r="A46" s="62" t="s">
        <v>51</v>
      </c>
      <c r="B46" s="36"/>
      <c r="C46" s="38"/>
      <c r="D46" s="63"/>
      <c r="E46" s="63"/>
      <c r="F46" s="63">
        <v>-4315</v>
      </c>
      <c r="G46" s="70"/>
      <c r="H46" s="63"/>
      <c r="I46" s="63"/>
      <c r="J46" s="63">
        <v>-747</v>
      </c>
      <c r="Q46" s="43"/>
      <c r="R46" s="43"/>
      <c r="S46" s="43"/>
      <c r="T46" s="43"/>
      <c r="U46" s="43"/>
      <c r="V46" s="43"/>
      <c r="W46" s="43"/>
    </row>
    <row r="47" spans="1:23" ht="19.5" customHeight="1">
      <c r="A47" s="62" t="s">
        <v>244</v>
      </c>
      <c r="B47" s="36"/>
      <c r="C47" s="38"/>
      <c r="D47" s="63"/>
      <c r="E47" s="64"/>
      <c r="F47" s="63">
        <v>-1477</v>
      </c>
      <c r="G47" s="64"/>
      <c r="H47" s="67"/>
      <c r="I47" s="64"/>
      <c r="J47" s="67">
        <v>0</v>
      </c>
      <c r="Q47" s="43"/>
      <c r="R47" s="43"/>
      <c r="S47" s="43"/>
      <c r="T47" s="43"/>
      <c r="U47" s="43"/>
      <c r="V47" s="43"/>
      <c r="W47" s="43"/>
    </row>
    <row r="48" spans="1:23" ht="19.5" customHeight="1">
      <c r="A48" s="62" t="s">
        <v>64</v>
      </c>
      <c r="B48" s="36"/>
      <c r="C48" s="38"/>
      <c r="D48" s="63"/>
      <c r="E48" s="64"/>
      <c r="F48" s="63">
        <v>-1205</v>
      </c>
      <c r="G48" s="63"/>
      <c r="H48" s="67"/>
      <c r="I48" s="63"/>
      <c r="J48" s="67">
        <v>0</v>
      </c>
      <c r="Q48" s="43"/>
      <c r="R48" s="43"/>
      <c r="S48" s="43"/>
      <c r="T48" s="43"/>
      <c r="U48" s="43"/>
      <c r="V48" s="43"/>
      <c r="W48" s="43"/>
    </row>
    <row r="49" spans="1:23" ht="19.5" customHeight="1">
      <c r="A49" s="62" t="s">
        <v>245</v>
      </c>
      <c r="B49" s="36"/>
      <c r="C49" s="38"/>
      <c r="D49" s="63"/>
      <c r="E49" s="64"/>
      <c r="F49" s="63">
        <v>-596</v>
      </c>
      <c r="G49" s="63"/>
      <c r="H49" s="67"/>
      <c r="I49" s="70"/>
      <c r="J49" s="67">
        <v>0</v>
      </c>
      <c r="Q49" s="43"/>
      <c r="R49" s="43"/>
      <c r="S49" s="43"/>
      <c r="T49" s="43"/>
      <c r="U49" s="43"/>
      <c r="V49" s="43"/>
      <c r="W49" s="43"/>
    </row>
    <row r="50" spans="1:23" ht="19.5" customHeight="1">
      <c r="A50" s="62" t="s">
        <v>246</v>
      </c>
      <c r="B50" s="36"/>
      <c r="C50" s="38"/>
      <c r="D50" s="72">
        <f>SUM(D37:D49)+D35</f>
        <v>0</v>
      </c>
      <c r="E50" s="64"/>
      <c r="F50" s="72">
        <f>SUM(F37:F49)+F35</f>
        <v>143974</v>
      </c>
      <c r="G50" s="64"/>
      <c r="H50" s="72">
        <f>SUM(H37:H49)+H35</f>
        <v>0</v>
      </c>
      <c r="I50" s="64"/>
      <c r="J50" s="72">
        <f>SUM(J37:J49)+J35</f>
        <v>-135159</v>
      </c>
      <c r="Q50" s="43"/>
      <c r="R50" s="43"/>
      <c r="S50" s="43"/>
      <c r="T50" s="43"/>
      <c r="U50" s="43"/>
      <c r="V50" s="43"/>
      <c r="W50" s="43"/>
    </row>
    <row r="51" spans="1:23" ht="19.5" customHeight="1">
      <c r="A51" s="62" t="s">
        <v>247</v>
      </c>
      <c r="B51" s="36"/>
      <c r="C51" s="38"/>
      <c r="D51" s="63"/>
      <c r="E51" s="64"/>
      <c r="F51" s="63">
        <v>24866</v>
      </c>
      <c r="G51" s="63"/>
      <c r="H51" s="63"/>
      <c r="I51" s="63"/>
      <c r="J51" s="63">
        <v>23455</v>
      </c>
      <c r="Q51" s="43"/>
      <c r="R51" s="43"/>
      <c r="S51" s="43"/>
      <c r="T51" s="43"/>
      <c r="U51" s="43"/>
      <c r="V51" s="43"/>
      <c r="W51" s="43"/>
    </row>
    <row r="52" spans="1:23" ht="19.5" customHeight="1">
      <c r="A52" s="62" t="s">
        <v>248</v>
      </c>
      <c r="D52" s="63"/>
      <c r="E52" s="64"/>
      <c r="F52" s="63">
        <v>-50802</v>
      </c>
      <c r="G52" s="70"/>
      <c r="H52" s="63"/>
      <c r="I52" s="70"/>
      <c r="J52" s="63">
        <v>-22173</v>
      </c>
    </row>
    <row r="53" spans="1:23" ht="19.5" customHeight="1">
      <c r="A53" s="73" t="s">
        <v>249</v>
      </c>
      <c r="D53" s="74">
        <f>SUM(D50:D52)</f>
        <v>0</v>
      </c>
      <c r="E53" s="75"/>
      <c r="F53" s="74">
        <f>SUM(F50:F52)</f>
        <v>118038</v>
      </c>
      <c r="G53" s="75"/>
      <c r="H53" s="74">
        <f>SUM(H50:H52)</f>
        <v>0</v>
      </c>
      <c r="I53" s="75"/>
      <c r="J53" s="74">
        <f>SUM(J50:J52)</f>
        <v>-133877</v>
      </c>
    </row>
    <row r="54" spans="1:23" ht="19.5" customHeight="1">
      <c r="A54" s="73"/>
    </row>
    <row r="55" spans="1:23" ht="19.5" customHeight="1">
      <c r="A55" s="73"/>
    </row>
    <row r="56" spans="1:23" ht="19.5" customHeight="1">
      <c r="A56" s="73"/>
    </row>
    <row r="57" spans="1:23" ht="19.5" customHeight="1">
      <c r="A57" s="73"/>
    </row>
    <row r="58" spans="1:23" ht="19.5" customHeight="1">
      <c r="A58" s="76" t="s">
        <v>0</v>
      </c>
    </row>
    <row r="59" spans="1:23" ht="19.5" customHeight="1">
      <c r="A59" s="73" t="s">
        <v>209</v>
      </c>
    </row>
    <row r="60" spans="1:23" ht="19.5" customHeight="1">
      <c r="A60" s="34"/>
      <c r="B60" s="30"/>
      <c r="D60" s="32"/>
      <c r="E60" s="30"/>
      <c r="F60" s="32"/>
      <c r="G60" s="30"/>
      <c r="H60" s="32"/>
      <c r="I60" s="30"/>
      <c r="J60" s="32"/>
    </row>
    <row r="61" spans="1:23" ht="19.5" customHeight="1">
      <c r="A61" s="35"/>
      <c r="B61" s="35"/>
      <c r="C61" s="38"/>
      <c r="D61" s="403" t="s">
        <v>89</v>
      </c>
      <c r="E61" s="403"/>
      <c r="F61" s="403"/>
      <c r="G61" s="36"/>
      <c r="H61" s="403" t="s">
        <v>90</v>
      </c>
      <c r="I61" s="403"/>
      <c r="J61" s="403"/>
    </row>
    <row r="62" spans="1:23" ht="19.5" customHeight="1">
      <c r="A62" s="35"/>
      <c r="B62" s="35"/>
      <c r="C62" s="38"/>
      <c r="D62" s="403" t="s">
        <v>91</v>
      </c>
      <c r="E62" s="403"/>
      <c r="F62" s="403"/>
      <c r="G62" s="36"/>
      <c r="H62" s="403" t="s">
        <v>91</v>
      </c>
      <c r="I62" s="403"/>
      <c r="J62" s="403"/>
    </row>
    <row r="63" spans="1:23" ht="19.5" customHeight="1">
      <c r="A63" s="37"/>
      <c r="B63" s="33"/>
      <c r="C63" s="37"/>
      <c r="D63" s="401" t="s">
        <v>210</v>
      </c>
      <c r="E63" s="401"/>
      <c r="F63" s="401"/>
      <c r="G63" s="33"/>
      <c r="H63" s="401" t="s">
        <v>210</v>
      </c>
      <c r="I63" s="401"/>
      <c r="J63" s="401"/>
    </row>
    <row r="64" spans="1:23" ht="19.5" customHeight="1">
      <c r="A64" s="37"/>
      <c r="B64" s="33"/>
      <c r="C64" s="37"/>
      <c r="D64" s="400" t="s">
        <v>211</v>
      </c>
      <c r="E64" s="401"/>
      <c r="F64" s="401"/>
      <c r="G64" s="56"/>
      <c r="H64" s="400" t="s">
        <v>211</v>
      </c>
      <c r="I64" s="401"/>
      <c r="J64" s="401"/>
    </row>
    <row r="65" spans="1:10" ht="19.5" customHeight="1">
      <c r="A65" s="35"/>
      <c r="B65" s="35"/>
      <c r="C65" s="38"/>
      <c r="D65" s="39">
        <v>2020</v>
      </c>
      <c r="E65" s="40"/>
      <c r="F65" s="39">
        <v>2019</v>
      </c>
      <c r="G65" s="36"/>
      <c r="H65" s="39">
        <f>D65</f>
        <v>2020</v>
      </c>
      <c r="I65" s="40"/>
      <c r="J65" s="39">
        <f>F65</f>
        <v>2019</v>
      </c>
    </row>
    <row r="66" spans="1:10" ht="19.5" customHeight="1">
      <c r="A66" s="35"/>
      <c r="B66" s="35"/>
      <c r="C66" s="38"/>
      <c r="D66" s="402" t="s">
        <v>212</v>
      </c>
      <c r="E66" s="402"/>
      <c r="F66" s="402"/>
      <c r="G66" s="402"/>
      <c r="H66" s="402"/>
      <c r="I66" s="402"/>
      <c r="J66" s="402"/>
    </row>
    <row r="67" spans="1:10" ht="19.5" customHeight="1">
      <c r="A67" s="41" t="s">
        <v>250</v>
      </c>
      <c r="B67" s="35"/>
      <c r="C67" s="38"/>
      <c r="D67" s="38"/>
      <c r="E67" s="38"/>
      <c r="F67" s="38"/>
      <c r="G67" s="38"/>
      <c r="H67" s="38"/>
      <c r="I67" s="38"/>
      <c r="J67" s="38"/>
    </row>
    <row r="68" spans="1:10" ht="19.5" customHeight="1">
      <c r="A68" s="27" t="s">
        <v>251</v>
      </c>
      <c r="B68" s="36"/>
      <c r="C68" s="38"/>
      <c r="D68" s="63"/>
      <c r="E68" s="64"/>
      <c r="F68" s="63">
        <v>-34843</v>
      </c>
      <c r="G68" s="63"/>
      <c r="H68" s="63"/>
      <c r="I68" s="63"/>
      <c r="J68" s="63">
        <v>5034</v>
      </c>
    </row>
    <row r="69" spans="1:10" ht="19.5" customHeight="1">
      <c r="A69" s="27" t="s">
        <v>252</v>
      </c>
      <c r="B69" s="36"/>
      <c r="C69" s="38"/>
      <c r="D69" s="68"/>
      <c r="E69" s="64"/>
      <c r="F69" s="68">
        <v>100000</v>
      </c>
      <c r="G69" s="70"/>
      <c r="H69" s="77"/>
      <c r="I69" s="70"/>
      <c r="J69" s="77">
        <v>82808</v>
      </c>
    </row>
    <row r="70" spans="1:10" ht="19.5" customHeight="1">
      <c r="A70" s="27" t="s">
        <v>253</v>
      </c>
      <c r="B70" s="36"/>
      <c r="C70" s="38"/>
      <c r="D70" s="63"/>
      <c r="E70" s="63"/>
      <c r="F70" s="63">
        <v>74684</v>
      </c>
      <c r="G70" s="63"/>
      <c r="H70" s="63"/>
      <c r="I70" s="63"/>
      <c r="J70" s="63">
        <v>-6422</v>
      </c>
    </row>
    <row r="71" spans="1:10" ht="19.5" customHeight="1">
      <c r="A71" s="27" t="s">
        <v>254</v>
      </c>
      <c r="B71" s="36"/>
      <c r="C71" s="38"/>
      <c r="D71" s="63"/>
      <c r="E71" s="63"/>
      <c r="F71" s="63">
        <v>-497179</v>
      </c>
      <c r="G71" s="70"/>
      <c r="H71" s="66"/>
      <c r="I71" s="70"/>
      <c r="J71" s="66">
        <v>-980</v>
      </c>
    </row>
    <row r="72" spans="1:10" ht="19.5" customHeight="1">
      <c r="A72" s="27" t="s">
        <v>255</v>
      </c>
      <c r="B72" s="36"/>
      <c r="C72" s="38"/>
      <c r="D72" s="67"/>
      <c r="E72" s="63"/>
      <c r="F72" s="67">
        <v>0</v>
      </c>
      <c r="G72" s="63"/>
      <c r="H72" s="63"/>
      <c r="I72" s="63"/>
      <c r="J72" s="63">
        <v>-552300</v>
      </c>
    </row>
    <row r="73" spans="1:10" ht="19.5" customHeight="1">
      <c r="A73" s="27" t="s">
        <v>256</v>
      </c>
      <c r="B73" s="36"/>
      <c r="C73" s="38"/>
      <c r="D73" s="68"/>
      <c r="E73" s="64"/>
      <c r="F73" s="68">
        <v>400</v>
      </c>
      <c r="G73" s="78"/>
      <c r="H73" s="67"/>
      <c r="I73" s="63"/>
      <c r="J73" s="67">
        <v>0</v>
      </c>
    </row>
    <row r="74" spans="1:10" ht="19.5" customHeight="1">
      <c r="A74" s="27" t="s">
        <v>257</v>
      </c>
      <c r="B74" s="36"/>
      <c r="C74" s="38"/>
      <c r="D74" s="68"/>
      <c r="E74" s="64"/>
      <c r="F74" s="68">
        <v>-840</v>
      </c>
      <c r="G74" s="78"/>
      <c r="H74" s="67"/>
      <c r="I74" s="63"/>
      <c r="J74" s="67">
        <v>0</v>
      </c>
    </row>
    <row r="75" spans="1:10" ht="19.5" customHeight="1">
      <c r="A75" s="27" t="s">
        <v>258</v>
      </c>
      <c r="B75" s="36"/>
      <c r="C75" s="38"/>
      <c r="D75" s="68"/>
      <c r="E75" s="64"/>
      <c r="F75" s="68">
        <v>-62196</v>
      </c>
      <c r="G75" s="71"/>
      <c r="H75" s="67"/>
      <c r="I75" s="71"/>
      <c r="J75" s="67">
        <v>0</v>
      </c>
    </row>
    <row r="76" spans="1:10" ht="19.5" customHeight="1">
      <c r="A76" s="27" t="s">
        <v>259</v>
      </c>
      <c r="B76" s="36"/>
      <c r="C76" s="38"/>
      <c r="D76" s="68"/>
      <c r="E76" s="64"/>
      <c r="F76" s="68">
        <v>-70350</v>
      </c>
      <c r="G76" s="70"/>
      <c r="H76" s="63"/>
      <c r="I76" s="70"/>
      <c r="J76" s="63">
        <v>-70350</v>
      </c>
    </row>
    <row r="77" spans="1:10" ht="19.5" customHeight="1">
      <c r="A77" s="27" t="s">
        <v>260</v>
      </c>
      <c r="B77" s="36"/>
      <c r="C77" s="38"/>
      <c r="D77" s="63"/>
      <c r="E77" s="64"/>
      <c r="F77" s="63">
        <v>24086</v>
      </c>
      <c r="G77" s="70"/>
      <c r="H77" s="63"/>
      <c r="I77" s="70"/>
      <c r="J77" s="63">
        <v>24086</v>
      </c>
    </row>
    <row r="78" spans="1:10" ht="19.5" customHeight="1">
      <c r="A78" s="27" t="s">
        <v>261</v>
      </c>
      <c r="B78" s="36" t="s">
        <v>262</v>
      </c>
      <c r="C78" s="38"/>
      <c r="D78" s="63"/>
      <c r="E78" s="23"/>
      <c r="F78" s="63">
        <v>-6638</v>
      </c>
      <c r="G78" s="70"/>
      <c r="H78" s="63"/>
      <c r="I78" s="70"/>
      <c r="J78" s="63">
        <v>-6638</v>
      </c>
    </row>
    <row r="79" spans="1:10" ht="19.5" customHeight="1">
      <c r="A79" s="27" t="s">
        <v>263</v>
      </c>
      <c r="B79" s="36"/>
      <c r="C79" s="38"/>
      <c r="D79" s="63"/>
      <c r="E79" s="64"/>
      <c r="F79" s="63">
        <v>-61083</v>
      </c>
      <c r="G79" s="70"/>
      <c r="H79" s="67"/>
      <c r="I79" s="67"/>
      <c r="J79" s="67">
        <v>0</v>
      </c>
    </row>
    <row r="80" spans="1:10" ht="19.5" customHeight="1">
      <c r="A80" s="27" t="s">
        <v>264</v>
      </c>
      <c r="B80" s="36"/>
      <c r="C80" s="38"/>
      <c r="D80" s="63"/>
      <c r="E80" s="64"/>
      <c r="F80" s="63">
        <v>-459929</v>
      </c>
      <c r="G80" s="70"/>
      <c r="H80" s="63"/>
      <c r="I80" s="70"/>
      <c r="J80" s="63">
        <v>-18138</v>
      </c>
    </row>
    <row r="81" spans="1:10" ht="19.5" customHeight="1">
      <c r="A81" s="27" t="s">
        <v>265</v>
      </c>
      <c r="B81" s="36"/>
      <c r="C81" s="38"/>
      <c r="D81" s="63"/>
      <c r="E81" s="64"/>
      <c r="F81" s="63">
        <v>3681</v>
      </c>
      <c r="G81" s="70"/>
      <c r="H81" s="63"/>
      <c r="I81" s="70"/>
      <c r="J81" s="63">
        <v>532</v>
      </c>
    </row>
    <row r="82" spans="1:10" ht="19.5" customHeight="1">
      <c r="A82" s="27" t="s">
        <v>266</v>
      </c>
      <c r="B82" s="36"/>
      <c r="C82" s="46"/>
      <c r="D82" s="63"/>
      <c r="E82" s="64"/>
      <c r="F82" s="63">
        <v>-10380</v>
      </c>
      <c r="G82" s="70"/>
      <c r="H82" s="63"/>
      <c r="I82" s="70"/>
      <c r="J82" s="63">
        <v>-5454</v>
      </c>
    </row>
    <row r="83" spans="1:10" ht="19.5" customHeight="1">
      <c r="A83" s="27" t="s">
        <v>267</v>
      </c>
      <c r="B83" s="36"/>
      <c r="C83" s="46"/>
      <c r="D83" s="67"/>
      <c r="E83" s="64"/>
      <c r="F83" s="67">
        <v>0</v>
      </c>
      <c r="G83" s="78"/>
      <c r="H83" s="67"/>
      <c r="I83" s="78"/>
      <c r="J83" s="67">
        <v>0</v>
      </c>
    </row>
    <row r="84" spans="1:10" ht="19.5" customHeight="1">
      <c r="A84" s="27" t="s">
        <v>268</v>
      </c>
      <c r="B84" s="36"/>
      <c r="C84" s="38"/>
      <c r="D84" s="63"/>
      <c r="E84" s="64"/>
      <c r="F84" s="63">
        <v>9667</v>
      </c>
      <c r="G84" s="77"/>
      <c r="H84" s="63"/>
      <c r="I84" s="77"/>
      <c r="J84" s="63">
        <v>161542</v>
      </c>
    </row>
    <row r="85" spans="1:10" ht="19.5" customHeight="1">
      <c r="A85" s="27" t="s">
        <v>269</v>
      </c>
      <c r="B85" s="36"/>
      <c r="C85" s="38"/>
      <c r="D85" s="63"/>
      <c r="E85" s="64"/>
      <c r="F85" s="63">
        <v>10062</v>
      </c>
      <c r="G85" s="77"/>
      <c r="H85" s="63"/>
      <c r="I85" s="77"/>
      <c r="J85" s="63">
        <v>5451</v>
      </c>
    </row>
    <row r="86" spans="1:10" ht="19.5" customHeight="1">
      <c r="A86" s="28" t="s">
        <v>270</v>
      </c>
      <c r="B86" s="36"/>
      <c r="C86" s="38"/>
      <c r="D86" s="74">
        <f>SUM(D68:D85)</f>
        <v>0</v>
      </c>
      <c r="E86" s="75"/>
      <c r="F86" s="74">
        <f>SUM(F68:F85)</f>
        <v>-980858</v>
      </c>
      <c r="G86" s="64"/>
      <c r="H86" s="74">
        <f>SUM(H68:H85)</f>
        <v>0</v>
      </c>
      <c r="I86" s="64"/>
      <c r="J86" s="74">
        <f>SUM(J68:J85)</f>
        <v>-380829</v>
      </c>
    </row>
    <row r="87" spans="1:10" ht="19.5" customHeight="1">
      <c r="A87" s="36"/>
      <c r="B87" s="36"/>
      <c r="C87" s="46"/>
      <c r="D87" s="42"/>
      <c r="E87" s="42"/>
      <c r="F87" s="42"/>
      <c r="G87" s="42"/>
      <c r="H87" s="42"/>
      <c r="I87" s="42"/>
      <c r="J87" s="42"/>
    </row>
    <row r="88" spans="1:10" ht="19.5" customHeight="1">
      <c r="A88" s="79" t="s">
        <v>271</v>
      </c>
      <c r="B88" s="36"/>
      <c r="C88" s="38"/>
      <c r="D88" s="42"/>
      <c r="E88" s="42"/>
      <c r="F88" s="42"/>
      <c r="G88" s="42"/>
      <c r="H88" s="42"/>
      <c r="I88" s="42"/>
      <c r="J88" s="44"/>
    </row>
    <row r="89" spans="1:10" ht="19.5" customHeight="1">
      <c r="A89" s="27" t="s">
        <v>272</v>
      </c>
      <c r="B89" s="36"/>
      <c r="C89" s="38"/>
      <c r="D89" s="42"/>
      <c r="E89" s="42"/>
      <c r="F89" s="42"/>
      <c r="G89" s="42"/>
      <c r="H89" s="42"/>
      <c r="I89" s="42"/>
      <c r="J89" s="42"/>
    </row>
    <row r="90" spans="1:10" ht="19.5" customHeight="1">
      <c r="A90" s="27" t="s">
        <v>273</v>
      </c>
      <c r="B90" s="36"/>
      <c r="C90" s="38"/>
      <c r="D90" s="45"/>
      <c r="E90" s="42"/>
      <c r="F90" s="45">
        <v>83714</v>
      </c>
      <c r="G90" s="42"/>
      <c r="H90" s="45"/>
      <c r="I90" s="42"/>
      <c r="J90" s="45">
        <v>160000</v>
      </c>
    </row>
    <row r="91" spans="1:10" ht="19.5" customHeight="1">
      <c r="A91" s="27" t="s">
        <v>274</v>
      </c>
      <c r="B91" s="36"/>
      <c r="C91" s="38"/>
      <c r="D91" s="45"/>
      <c r="E91" s="42"/>
      <c r="F91" s="45">
        <v>0</v>
      </c>
      <c r="G91" s="42"/>
      <c r="H91" s="42"/>
      <c r="I91" s="42"/>
      <c r="J91" s="42">
        <v>-203000</v>
      </c>
    </row>
    <row r="92" spans="1:10" ht="19.5" customHeight="1">
      <c r="A92" s="27" t="s">
        <v>275</v>
      </c>
      <c r="B92" s="36"/>
      <c r="C92" s="46"/>
      <c r="D92" s="42"/>
      <c r="E92" s="42"/>
      <c r="F92" s="42">
        <v>-138621</v>
      </c>
      <c r="G92" s="42"/>
      <c r="H92" s="47"/>
      <c r="I92" s="42"/>
      <c r="J92" s="47">
        <v>-11606</v>
      </c>
    </row>
    <row r="93" spans="1:10" ht="19.5" customHeight="1">
      <c r="A93" s="27" t="s">
        <v>276</v>
      </c>
      <c r="B93" s="36"/>
      <c r="C93" s="38"/>
      <c r="D93" s="42"/>
      <c r="E93" s="42"/>
      <c r="F93" s="42">
        <v>811800</v>
      </c>
      <c r="G93" s="42"/>
      <c r="H93" s="44"/>
      <c r="I93" s="42"/>
      <c r="J93" s="44">
        <v>550000</v>
      </c>
    </row>
    <row r="94" spans="1:10" ht="19.5" customHeight="1">
      <c r="A94" s="27" t="s">
        <v>277</v>
      </c>
      <c r="B94" s="36"/>
      <c r="C94" s="38"/>
      <c r="D94" s="42"/>
      <c r="E94" s="42"/>
      <c r="F94" s="42">
        <v>-42465</v>
      </c>
      <c r="G94" s="42"/>
      <c r="H94" s="42"/>
      <c r="I94" s="42"/>
      <c r="J94" s="42">
        <v>-4449</v>
      </c>
    </row>
    <row r="95" spans="1:10" ht="19.5" customHeight="1">
      <c r="A95" s="27" t="s">
        <v>278</v>
      </c>
      <c r="B95" s="36"/>
      <c r="C95" s="38"/>
      <c r="D95" s="42"/>
      <c r="E95" s="42"/>
      <c r="F95" s="42">
        <v>52372</v>
      </c>
      <c r="G95" s="42"/>
      <c r="H95" s="42"/>
      <c r="I95" s="42"/>
      <c r="J95" s="42">
        <v>0</v>
      </c>
    </row>
    <row r="96" spans="1:10" ht="19.5" customHeight="1">
      <c r="A96" s="27" t="s">
        <v>279</v>
      </c>
      <c r="B96" s="36"/>
      <c r="C96" s="38"/>
      <c r="D96" s="42"/>
      <c r="E96" s="42"/>
      <c r="F96" s="42">
        <v>-214200</v>
      </c>
      <c r="G96" s="42"/>
      <c r="H96" s="42"/>
      <c r="I96" s="42"/>
      <c r="J96" s="42">
        <v>-214200</v>
      </c>
    </row>
    <row r="97" spans="1:10" ht="19.5" customHeight="1">
      <c r="A97" s="27" t="s">
        <v>280</v>
      </c>
      <c r="B97" s="36"/>
      <c r="C97" s="38"/>
      <c r="D97" s="42"/>
      <c r="E97" s="42"/>
      <c r="F97" s="42">
        <v>-38168</v>
      </c>
      <c r="G97" s="42"/>
      <c r="H97" s="42"/>
      <c r="I97" s="42"/>
      <c r="J97" s="42">
        <v>0</v>
      </c>
    </row>
    <row r="98" spans="1:10" ht="19.5" customHeight="1">
      <c r="A98" s="27" t="s">
        <v>281</v>
      </c>
      <c r="B98" s="36"/>
      <c r="C98" s="38"/>
      <c r="D98" s="48"/>
      <c r="E98" s="42"/>
      <c r="F98" s="48">
        <v>-75444</v>
      </c>
      <c r="G98" s="42"/>
      <c r="H98" s="55"/>
      <c r="I98" s="42"/>
      <c r="J98" s="55">
        <v>-51800</v>
      </c>
    </row>
    <row r="99" spans="1:10" ht="19.5" customHeight="1">
      <c r="A99" s="28" t="s">
        <v>282</v>
      </c>
      <c r="B99" s="36"/>
      <c r="C99" s="38"/>
      <c r="D99" s="49">
        <f>+D90+D92+D93+D94+D95+D96+D97+D98</f>
        <v>0</v>
      </c>
      <c r="E99" s="50"/>
      <c r="F99" s="49">
        <f>+F90+F92+F93+F94+F95+F96+F97+F98</f>
        <v>438988</v>
      </c>
      <c r="G99" s="50"/>
      <c r="H99" s="49">
        <f>+H90+H92+H93+H94+H95+H96+H97+H98</f>
        <v>0</v>
      </c>
      <c r="I99" s="50"/>
      <c r="J99" s="49">
        <f>+J90+J92+J93+J94+J95+J96+J97+J98</f>
        <v>427945</v>
      </c>
    </row>
    <row r="100" spans="1:10" ht="19.5" customHeight="1">
      <c r="A100" s="27" t="s">
        <v>283</v>
      </c>
      <c r="B100" s="36"/>
      <c r="C100" s="38"/>
      <c r="D100" s="42"/>
      <c r="E100" s="42"/>
      <c r="F100" s="42"/>
      <c r="G100" s="42"/>
      <c r="H100" s="42"/>
      <c r="I100" s="42"/>
      <c r="J100" s="42"/>
    </row>
    <row r="101" spans="1:10" ht="19.5" customHeight="1">
      <c r="A101" s="27" t="s">
        <v>284</v>
      </c>
      <c r="B101" s="36"/>
      <c r="C101" s="38"/>
      <c r="D101" s="42"/>
      <c r="E101" s="42"/>
      <c r="F101" s="42">
        <v>6799</v>
      </c>
      <c r="G101" s="42"/>
      <c r="H101" s="42"/>
      <c r="I101" s="42"/>
      <c r="J101" s="42">
        <v>0</v>
      </c>
    </row>
    <row r="102" spans="1:10" ht="19.5" customHeight="1">
      <c r="A102" s="28" t="s">
        <v>285</v>
      </c>
      <c r="B102" s="36"/>
      <c r="C102" s="38"/>
      <c r="D102" s="50"/>
      <c r="E102" s="50"/>
      <c r="F102" s="50">
        <v>-68445</v>
      </c>
      <c r="G102" s="50"/>
      <c r="H102" s="50"/>
      <c r="I102" s="50"/>
      <c r="J102" s="50">
        <v>-8280</v>
      </c>
    </row>
    <row r="103" spans="1:10" ht="19.5" customHeight="1">
      <c r="A103" s="27" t="s">
        <v>286</v>
      </c>
      <c r="B103" s="36"/>
      <c r="C103" s="38"/>
      <c r="D103" s="24"/>
      <c r="E103" s="42"/>
      <c r="F103" s="24">
        <v>456395</v>
      </c>
      <c r="G103" s="42"/>
      <c r="H103" s="24"/>
      <c r="I103" s="42"/>
      <c r="J103" s="24">
        <v>82582</v>
      </c>
    </row>
    <row r="104" spans="1:10" ht="19.5" customHeight="1">
      <c r="A104" s="27" t="s">
        <v>287</v>
      </c>
      <c r="B104" s="36"/>
      <c r="C104" s="38"/>
      <c r="D104" s="48"/>
      <c r="E104" s="42"/>
      <c r="F104" s="48">
        <v>2553</v>
      </c>
      <c r="G104" s="42"/>
      <c r="H104" s="55"/>
      <c r="I104" s="42"/>
      <c r="J104" s="55">
        <v>0</v>
      </c>
    </row>
    <row r="105" spans="1:10" ht="19.5" customHeight="1" thickBot="1">
      <c r="A105" s="28" t="s">
        <v>288</v>
      </c>
      <c r="B105" s="36"/>
      <c r="C105" s="38"/>
      <c r="D105" s="53"/>
      <c r="E105" s="50"/>
      <c r="F105" s="53">
        <v>390503</v>
      </c>
      <c r="G105" s="50"/>
      <c r="H105" s="57"/>
      <c r="I105" s="50"/>
      <c r="J105" s="57">
        <v>74302</v>
      </c>
    </row>
    <row r="106" spans="1:10" ht="19.5" customHeight="1" thickTop="1">
      <c r="A106" s="80"/>
      <c r="B106" s="36"/>
      <c r="C106" s="38"/>
      <c r="D106" s="42"/>
      <c r="E106" s="42"/>
      <c r="F106" s="24"/>
      <c r="G106" s="42"/>
      <c r="H106" s="24"/>
      <c r="I106" s="42"/>
      <c r="J106" s="24"/>
    </row>
    <row r="107" spans="1:10" ht="19.5" customHeight="1">
      <c r="A107" s="80"/>
      <c r="B107" s="36"/>
      <c r="C107" s="38"/>
      <c r="D107" s="42"/>
      <c r="E107" s="42"/>
      <c r="F107" s="24"/>
      <c r="G107" s="42"/>
      <c r="H107" s="24"/>
      <c r="I107" s="42"/>
      <c r="J107" s="24"/>
    </row>
    <row r="108" spans="1:10" ht="19.5" customHeight="1">
      <c r="A108" s="80"/>
      <c r="B108" s="36"/>
      <c r="C108" s="38"/>
      <c r="D108" s="42"/>
      <c r="E108" s="42"/>
      <c r="F108" s="24"/>
      <c r="G108" s="42"/>
      <c r="H108" s="24"/>
      <c r="I108" s="42"/>
      <c r="J108" s="24"/>
    </row>
  </sheetData>
  <mergeCells count="18">
    <mergeCell ref="D7:F7"/>
    <mergeCell ref="H7:J7"/>
    <mergeCell ref="D4:F4"/>
    <mergeCell ref="H4:J4"/>
    <mergeCell ref="D5:F5"/>
    <mergeCell ref="H5:J5"/>
    <mergeCell ref="D6:F6"/>
    <mergeCell ref="H6:J6"/>
    <mergeCell ref="D64:F64"/>
    <mergeCell ref="H64:J64"/>
    <mergeCell ref="D66:J66"/>
    <mergeCell ref="D9:J9"/>
    <mergeCell ref="D61:F61"/>
    <mergeCell ref="H61:J61"/>
    <mergeCell ref="D62:F62"/>
    <mergeCell ref="H62:J62"/>
    <mergeCell ref="D63:F63"/>
    <mergeCell ref="H63:J63"/>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1" manualBreakCount="1">
    <brk id="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02BA3-1062-4B11-A1E8-F63C1FE1BD9A}">
  <sheetPr>
    <tabColor theme="4" tint="0.59999389629810485"/>
  </sheetPr>
  <dimension ref="A1:K128"/>
  <sheetViews>
    <sheetView view="pageBreakPreview" zoomScale="70" zoomScaleNormal="90" zoomScaleSheetLayoutView="70" workbookViewId="0">
      <selection activeCell="P113" sqref="P113"/>
    </sheetView>
  </sheetViews>
  <sheetFormatPr defaultColWidth="9.21875" defaultRowHeight="19.5" customHeight="1"/>
  <cols>
    <col min="1" max="1" width="2.21875" style="364" customWidth="1"/>
    <col min="2" max="2" width="55.21875" style="364" customWidth="1"/>
    <col min="3" max="3" width="4.5546875" style="352" customWidth="1"/>
    <col min="4" max="4" width="15.88671875" style="372" customWidth="1"/>
    <col min="5" max="5" width="1.21875" style="364" customWidth="1"/>
    <col min="6" max="6" width="16" style="372" bestFit="1" customWidth="1"/>
    <col min="7" max="7" width="1.21875" style="364" customWidth="1"/>
    <col min="8" max="8" width="15.77734375" style="372" customWidth="1"/>
    <col min="9" max="9" width="1.21875" style="364" customWidth="1"/>
    <col min="10" max="10" width="16.33203125" style="372" customWidth="1"/>
    <col min="11" max="11" width="13.5546875" style="354" bestFit="1" customWidth="1"/>
    <col min="12" max="16384" width="9.21875" style="354"/>
  </cols>
  <sheetData>
    <row r="1" spans="1:10" ht="19.5" customHeight="1">
      <c r="A1" s="350" t="s">
        <v>0</v>
      </c>
      <c r="B1" s="351"/>
      <c r="D1" s="353"/>
      <c r="E1" s="351"/>
      <c r="F1" s="353"/>
      <c r="G1" s="351"/>
      <c r="H1" s="353"/>
      <c r="I1" s="351"/>
      <c r="J1" s="353"/>
    </row>
    <row r="2" spans="1:10" ht="19.5" customHeight="1">
      <c r="A2" s="355" t="s">
        <v>289</v>
      </c>
      <c r="B2" s="351"/>
      <c r="D2" s="353"/>
      <c r="E2" s="351"/>
      <c r="F2" s="353"/>
      <c r="G2" s="351"/>
      <c r="H2" s="353"/>
      <c r="I2" s="351"/>
      <c r="J2" s="353"/>
    </row>
    <row r="3" spans="1:10" ht="19.5" customHeight="1">
      <c r="A3" s="355"/>
      <c r="B3" s="351"/>
      <c r="D3" s="353"/>
      <c r="E3" s="351"/>
      <c r="F3" s="353"/>
      <c r="G3" s="351"/>
      <c r="H3" s="353"/>
      <c r="I3" s="351"/>
      <c r="J3" s="353"/>
    </row>
    <row r="4" spans="1:10" ht="19.5" customHeight="1">
      <c r="A4" s="356"/>
      <c r="B4" s="356"/>
      <c r="C4" s="357"/>
      <c r="D4" s="404" t="s">
        <v>89</v>
      </c>
      <c r="E4" s="404"/>
      <c r="F4" s="404"/>
      <c r="G4" s="354"/>
      <c r="H4" s="404" t="s">
        <v>90</v>
      </c>
      <c r="I4" s="404"/>
      <c r="J4" s="404"/>
    </row>
    <row r="5" spans="1:10" ht="19.5" customHeight="1">
      <c r="A5" s="356"/>
      <c r="B5" s="356"/>
      <c r="C5" s="357"/>
      <c r="D5" s="404" t="s">
        <v>91</v>
      </c>
      <c r="E5" s="404"/>
      <c r="F5" s="404"/>
      <c r="G5" s="354"/>
      <c r="H5" s="404" t="s">
        <v>91</v>
      </c>
      <c r="I5" s="404"/>
      <c r="J5" s="404"/>
    </row>
    <row r="6" spans="1:10" ht="19.5" customHeight="1">
      <c r="A6" s="358"/>
      <c r="B6" s="354"/>
      <c r="C6" s="358"/>
      <c r="D6" s="405" t="s">
        <v>92</v>
      </c>
      <c r="E6" s="405"/>
      <c r="F6" s="405"/>
      <c r="G6" s="354"/>
      <c r="H6" s="405" t="s">
        <v>92</v>
      </c>
      <c r="I6" s="405"/>
      <c r="J6" s="405"/>
    </row>
    <row r="7" spans="1:10" ht="19.5" customHeight="1">
      <c r="A7" s="356"/>
      <c r="B7" s="356"/>
      <c r="C7" s="357"/>
      <c r="D7" s="359">
        <v>2022</v>
      </c>
      <c r="E7" s="360"/>
      <c r="F7" s="359">
        <v>2021</v>
      </c>
      <c r="G7" s="354"/>
      <c r="H7" s="359">
        <v>2022</v>
      </c>
      <c r="I7" s="360"/>
      <c r="J7" s="359">
        <v>2021</v>
      </c>
    </row>
    <row r="8" spans="1:10" ht="19.5" customHeight="1">
      <c r="A8" s="356"/>
      <c r="B8" s="356"/>
      <c r="C8" s="357"/>
      <c r="D8" s="406" t="s">
        <v>7</v>
      </c>
      <c r="E8" s="406"/>
      <c r="F8" s="406"/>
      <c r="G8" s="406"/>
      <c r="H8" s="406"/>
      <c r="I8" s="406"/>
      <c r="J8" s="406"/>
    </row>
    <row r="9" spans="1:10" ht="19.5" customHeight="1">
      <c r="A9" s="361" t="s">
        <v>250</v>
      </c>
      <c r="B9" s="356"/>
      <c r="C9" s="357"/>
      <c r="D9" s="357"/>
      <c r="E9" s="357"/>
      <c r="F9" s="357"/>
      <c r="G9" s="357"/>
      <c r="H9" s="357"/>
      <c r="I9" s="357"/>
      <c r="J9" s="357"/>
    </row>
    <row r="10" spans="1:10" ht="19.2" customHeight="1">
      <c r="A10" s="354" t="s">
        <v>113</v>
      </c>
      <c r="B10" s="354"/>
      <c r="C10" s="357"/>
      <c r="D10" s="236">
        <v>518183952</v>
      </c>
      <c r="E10" s="236"/>
      <c r="F10" s="236">
        <v>556608269</v>
      </c>
      <c r="G10" s="236"/>
      <c r="H10" s="236">
        <v>712776375</v>
      </c>
      <c r="I10" s="236"/>
      <c r="J10" s="236">
        <v>318403972</v>
      </c>
    </row>
    <row r="11" spans="1:10" ht="19.2" customHeight="1">
      <c r="A11" s="362" t="s">
        <v>376</v>
      </c>
      <c r="B11" s="354"/>
      <c r="C11" s="357"/>
      <c r="D11" s="236"/>
      <c r="E11" s="236"/>
      <c r="F11" s="236"/>
      <c r="G11" s="236"/>
      <c r="H11" s="236"/>
      <c r="I11" s="236"/>
      <c r="J11" s="236"/>
    </row>
    <row r="12" spans="1:10" ht="19.2" customHeight="1">
      <c r="A12" s="354" t="s">
        <v>290</v>
      </c>
      <c r="B12" s="354"/>
      <c r="C12" s="357"/>
      <c r="D12" s="236">
        <v>48703768</v>
      </c>
      <c r="E12" s="236"/>
      <c r="F12" s="236">
        <v>44622587</v>
      </c>
      <c r="G12" s="236"/>
      <c r="H12" s="236">
        <v>1194247</v>
      </c>
      <c r="I12" s="236"/>
      <c r="J12" s="236">
        <v>13631628</v>
      </c>
    </row>
    <row r="13" spans="1:10" ht="19.2" customHeight="1">
      <c r="A13" s="354" t="s">
        <v>108</v>
      </c>
      <c r="B13" s="354"/>
      <c r="C13" s="357"/>
      <c r="D13" s="236">
        <v>290701114</v>
      </c>
      <c r="E13" s="236"/>
      <c r="F13" s="236">
        <v>218366164</v>
      </c>
      <c r="G13" s="236"/>
      <c r="H13" s="236">
        <v>184787174</v>
      </c>
      <c r="I13" s="236"/>
      <c r="J13" s="236">
        <v>120393253</v>
      </c>
    </row>
    <row r="14" spans="1:10" ht="19.2" customHeight="1">
      <c r="A14" s="354" t="s">
        <v>291</v>
      </c>
      <c r="B14" s="354"/>
      <c r="C14" s="357"/>
      <c r="D14" s="236">
        <v>797806839</v>
      </c>
      <c r="E14" s="236"/>
      <c r="F14" s="236">
        <v>706297054</v>
      </c>
      <c r="G14" s="236"/>
      <c r="H14" s="236">
        <v>112108724</v>
      </c>
      <c r="I14" s="236"/>
      <c r="J14" s="236">
        <v>113126417</v>
      </c>
    </row>
    <row r="15" spans="1:10" ht="19.2" customHeight="1">
      <c r="A15" s="354" t="s">
        <v>380</v>
      </c>
      <c r="B15" s="354"/>
      <c r="C15" s="357"/>
      <c r="D15" s="237">
        <v>0</v>
      </c>
      <c r="E15" s="236"/>
      <c r="F15" s="236">
        <v>-121062</v>
      </c>
      <c r="G15" s="236"/>
      <c r="H15" s="237">
        <v>0</v>
      </c>
      <c r="I15" s="236"/>
      <c r="J15" s="236">
        <v>-95644</v>
      </c>
    </row>
    <row r="16" spans="1:10" ht="19.2" customHeight="1">
      <c r="A16" s="354" t="s">
        <v>381</v>
      </c>
      <c r="B16" s="354"/>
      <c r="C16" s="357"/>
      <c r="D16" s="236">
        <v>-627</v>
      </c>
      <c r="E16" s="236"/>
      <c r="F16" s="236">
        <v>-384</v>
      </c>
      <c r="G16" s="236"/>
      <c r="H16" s="237">
        <v>-627</v>
      </c>
      <c r="J16" s="237">
        <v>-384</v>
      </c>
    </row>
    <row r="17" spans="1:10" ht="19.2" customHeight="1">
      <c r="A17" s="354" t="s">
        <v>377</v>
      </c>
      <c r="B17" s="354"/>
      <c r="C17" s="357"/>
      <c r="D17" s="236">
        <v>-8301528</v>
      </c>
      <c r="E17" s="236"/>
      <c r="F17" s="236">
        <v>-14865097</v>
      </c>
      <c r="G17" s="363"/>
      <c r="H17" s="238">
        <v>2192246</v>
      </c>
      <c r="I17" s="363"/>
      <c r="J17" s="238">
        <v>-3387312</v>
      </c>
    </row>
    <row r="18" spans="1:10" ht="19.2" customHeight="1">
      <c r="A18" s="354" t="s">
        <v>105</v>
      </c>
      <c r="B18" s="354"/>
      <c r="C18" s="380"/>
      <c r="D18" s="236">
        <v>26052828</v>
      </c>
      <c r="E18" s="236"/>
      <c r="F18" s="237">
        <v>28598075</v>
      </c>
      <c r="G18" s="236"/>
      <c r="H18" s="237">
        <v>0</v>
      </c>
      <c r="I18" s="236"/>
      <c r="J18" s="237">
        <v>0</v>
      </c>
    </row>
    <row r="19" spans="1:10" ht="19.2" customHeight="1">
      <c r="A19" s="354" t="s">
        <v>109</v>
      </c>
      <c r="B19" s="354"/>
      <c r="C19" s="357"/>
      <c r="D19" s="236"/>
      <c r="E19" s="236"/>
      <c r="F19" s="237"/>
      <c r="G19" s="236"/>
      <c r="H19" s="237"/>
      <c r="I19" s="236"/>
      <c r="J19" s="237"/>
    </row>
    <row r="20" spans="1:10" ht="19.2" customHeight="1">
      <c r="A20" s="354"/>
      <c r="B20" s="354" t="s">
        <v>262</v>
      </c>
      <c r="C20" s="357"/>
      <c r="D20" s="236">
        <v>-332013513</v>
      </c>
      <c r="E20" s="236"/>
      <c r="F20" s="236">
        <v>-221314467</v>
      </c>
      <c r="G20" s="236"/>
      <c r="H20" s="237">
        <v>0</v>
      </c>
      <c r="I20" s="236"/>
      <c r="J20" s="237">
        <v>0</v>
      </c>
    </row>
    <row r="21" spans="1:10" ht="19.2" customHeight="1">
      <c r="A21" s="354" t="s">
        <v>378</v>
      </c>
      <c r="B21" s="354"/>
      <c r="C21" s="357"/>
      <c r="D21" s="236">
        <v>5693331</v>
      </c>
      <c r="E21" s="236"/>
      <c r="F21" s="236">
        <v>25059438</v>
      </c>
      <c r="G21" s="236"/>
      <c r="H21" s="236">
        <v>268945</v>
      </c>
      <c r="I21" s="236"/>
      <c r="J21" s="236">
        <v>-26804</v>
      </c>
    </row>
    <row r="22" spans="1:10" ht="19.2" customHeight="1">
      <c r="A22" s="354" t="s">
        <v>96</v>
      </c>
      <c r="D22" s="237">
        <v>0</v>
      </c>
      <c r="F22" s="237">
        <v>-78588449</v>
      </c>
      <c r="H22" s="237">
        <v>0</v>
      </c>
      <c r="J22" s="237">
        <v>0</v>
      </c>
    </row>
    <row r="23" spans="1:10" ht="19.2" customHeight="1">
      <c r="A23" s="354" t="s">
        <v>292</v>
      </c>
      <c r="D23" s="237">
        <v>0</v>
      </c>
      <c r="F23" s="237">
        <v>-9705796</v>
      </c>
      <c r="H23" s="237">
        <v>0</v>
      </c>
      <c r="I23" s="236"/>
      <c r="J23" s="237">
        <v>0</v>
      </c>
    </row>
    <row r="24" spans="1:10" ht="19.2" customHeight="1">
      <c r="A24" s="354" t="s">
        <v>293</v>
      </c>
      <c r="B24" s="354"/>
      <c r="C24" s="357"/>
      <c r="D24" s="237">
        <v>-15442260</v>
      </c>
      <c r="E24" s="236"/>
      <c r="F24" s="237">
        <v>8955390</v>
      </c>
      <c r="G24" s="236"/>
      <c r="H24" s="237">
        <v>2038342</v>
      </c>
      <c r="I24" s="236"/>
      <c r="J24" s="237">
        <v>-83930</v>
      </c>
    </row>
    <row r="25" spans="1:10" ht="19.2" customHeight="1">
      <c r="A25" s="354" t="s">
        <v>379</v>
      </c>
      <c r="B25" s="354"/>
      <c r="C25" s="357"/>
      <c r="D25" s="237">
        <v>0</v>
      </c>
      <c r="E25" s="236"/>
      <c r="F25" s="237">
        <v>0</v>
      </c>
      <c r="G25" s="236"/>
      <c r="H25" s="237">
        <v>-5314</v>
      </c>
      <c r="I25" s="365"/>
      <c r="J25" s="237">
        <v>0</v>
      </c>
    </row>
    <row r="26" spans="1:10" ht="19.2" customHeight="1">
      <c r="A26" s="354" t="s">
        <v>382</v>
      </c>
      <c r="B26" s="354"/>
      <c r="C26" s="357"/>
      <c r="D26" s="237">
        <v>5930248</v>
      </c>
      <c r="E26" s="236"/>
      <c r="F26" s="237">
        <v>0</v>
      </c>
      <c r="G26" s="236"/>
      <c r="H26" s="237">
        <v>0</v>
      </c>
      <c r="I26" s="236"/>
      <c r="J26" s="237">
        <v>0</v>
      </c>
    </row>
    <row r="27" spans="1:10" ht="19.2" customHeight="1">
      <c r="A27" s="354" t="s">
        <v>371</v>
      </c>
      <c r="B27" s="354"/>
      <c r="C27" s="380"/>
      <c r="D27" s="237">
        <v>0</v>
      </c>
      <c r="E27" s="236"/>
      <c r="F27" s="237">
        <v>0</v>
      </c>
      <c r="G27" s="236"/>
      <c r="H27" s="237">
        <v>22841586</v>
      </c>
      <c r="I27" s="236"/>
      <c r="J27" s="237">
        <v>0</v>
      </c>
    </row>
    <row r="28" spans="1:10" ht="19.2" customHeight="1">
      <c r="A28" s="354" t="s">
        <v>294</v>
      </c>
      <c r="B28" s="354"/>
      <c r="C28" s="380"/>
      <c r="D28" s="237">
        <v>10193346</v>
      </c>
      <c r="E28" s="236"/>
      <c r="F28" s="237">
        <v>10472339</v>
      </c>
      <c r="G28" s="236"/>
      <c r="H28" s="237">
        <v>2644392</v>
      </c>
      <c r="I28" s="236"/>
      <c r="J28" s="237">
        <v>2508768</v>
      </c>
    </row>
    <row r="29" spans="1:10" ht="19.2" customHeight="1">
      <c r="A29" s="354" t="s">
        <v>295</v>
      </c>
      <c r="B29" s="354"/>
      <c r="C29" s="380"/>
      <c r="D29" s="237">
        <v>-18215901</v>
      </c>
      <c r="E29" s="236"/>
      <c r="F29" s="237">
        <v>-14725811</v>
      </c>
      <c r="G29" s="236"/>
      <c r="H29" s="237">
        <v>-737763188</v>
      </c>
      <c r="I29" s="236"/>
      <c r="J29" s="237">
        <v>-263870493</v>
      </c>
    </row>
    <row r="30" spans="1:10" ht="19.2" customHeight="1">
      <c r="A30" s="354" t="s">
        <v>235</v>
      </c>
      <c r="B30" s="354"/>
      <c r="C30" s="380"/>
      <c r="D30" s="237">
        <v>-9924691</v>
      </c>
      <c r="E30" s="236"/>
      <c r="F30" s="237">
        <v>-8548599</v>
      </c>
      <c r="G30" s="236"/>
      <c r="H30" s="237">
        <v>-70210274</v>
      </c>
      <c r="I30" s="236"/>
      <c r="J30" s="237">
        <v>-31302686</v>
      </c>
    </row>
    <row r="31" spans="1:10" ht="19.2" customHeight="1">
      <c r="A31" s="354"/>
      <c r="B31" s="354"/>
      <c r="C31" s="357"/>
      <c r="D31" s="239">
        <v>1319366906</v>
      </c>
      <c r="E31" s="236"/>
      <c r="F31" s="239">
        <v>1251109651</v>
      </c>
      <c r="G31" s="365"/>
      <c r="H31" s="239">
        <v>232872628</v>
      </c>
      <c r="I31" s="365"/>
      <c r="J31" s="239">
        <v>269296785</v>
      </c>
    </row>
    <row r="32" spans="1:10" ht="19.2" customHeight="1">
      <c r="A32" s="367" t="s">
        <v>296</v>
      </c>
      <c r="B32" s="354"/>
      <c r="C32" s="357"/>
      <c r="D32" s="236"/>
      <c r="E32" s="236"/>
      <c r="F32" s="236"/>
      <c r="G32" s="236"/>
      <c r="H32" s="236"/>
      <c r="I32" s="236"/>
      <c r="J32" s="236"/>
    </row>
    <row r="33" spans="1:10" ht="19.2" customHeight="1">
      <c r="A33" s="354" t="s">
        <v>383</v>
      </c>
      <c r="B33" s="354"/>
      <c r="C33" s="357"/>
      <c r="D33" s="236">
        <v>-182347535</v>
      </c>
      <c r="E33" s="236"/>
      <c r="F33" s="236">
        <v>-248635729</v>
      </c>
      <c r="G33" s="236"/>
      <c r="H33" s="236">
        <v>-78102155</v>
      </c>
      <c r="I33" s="236"/>
      <c r="J33" s="236">
        <v>2233398.8299999982</v>
      </c>
    </row>
    <row r="34" spans="1:10" ht="19.2" customHeight="1">
      <c r="A34" s="354" t="s">
        <v>19</v>
      </c>
      <c r="B34" s="354"/>
      <c r="C34" s="357"/>
      <c r="D34" s="236">
        <v>-47147900</v>
      </c>
      <c r="E34" s="236"/>
      <c r="F34" s="236">
        <v>-12723681</v>
      </c>
      <c r="G34" s="236"/>
      <c r="H34" s="237">
        <v>0</v>
      </c>
      <c r="I34" s="236"/>
      <c r="J34" s="237">
        <v>0</v>
      </c>
    </row>
    <row r="35" spans="1:10" ht="19.2" customHeight="1">
      <c r="A35" s="354" t="s">
        <v>297</v>
      </c>
      <c r="B35" s="354"/>
      <c r="C35" s="357"/>
      <c r="D35" s="236">
        <v>-25371738</v>
      </c>
      <c r="E35" s="236"/>
      <c r="F35" s="236">
        <v>17179969</v>
      </c>
      <c r="G35" s="236"/>
      <c r="H35" s="236">
        <v>8682916</v>
      </c>
      <c r="I35" s="236"/>
      <c r="J35" s="236">
        <v>66993</v>
      </c>
    </row>
    <row r="36" spans="1:10" ht="19.2" customHeight="1">
      <c r="A36" s="354" t="s">
        <v>24</v>
      </c>
      <c r="B36" s="354"/>
      <c r="C36" s="357"/>
      <c r="D36" s="236">
        <v>-1729918</v>
      </c>
      <c r="E36" s="236"/>
      <c r="F36" s="236">
        <v>-1097125</v>
      </c>
      <c r="G36" s="236"/>
      <c r="H36" s="237">
        <v>0</v>
      </c>
      <c r="I36" s="236"/>
      <c r="J36" s="237">
        <v>0</v>
      </c>
    </row>
    <row r="37" spans="1:10" ht="19.2" customHeight="1">
      <c r="A37" s="354" t="s">
        <v>298</v>
      </c>
      <c r="B37" s="354"/>
      <c r="C37" s="357"/>
      <c r="D37" s="236">
        <v>-35708593</v>
      </c>
      <c r="E37" s="236"/>
      <c r="F37" s="236">
        <v>-27575177</v>
      </c>
      <c r="G37" s="236"/>
      <c r="H37" s="236">
        <v>-20143774</v>
      </c>
      <c r="I37" s="236"/>
      <c r="J37" s="236">
        <v>-3200675</v>
      </c>
    </row>
    <row r="38" spans="1:10" ht="19.2" customHeight="1">
      <c r="A38" s="354" t="s">
        <v>43</v>
      </c>
      <c r="B38" s="354"/>
      <c r="C38" s="357"/>
      <c r="D38" s="236">
        <v>51588370</v>
      </c>
      <c r="E38" s="236"/>
      <c r="F38" s="236">
        <v>86340274</v>
      </c>
      <c r="G38" s="236"/>
      <c r="H38" s="236">
        <v>45521753</v>
      </c>
      <c r="I38" s="236"/>
      <c r="J38" s="236">
        <v>9915860</v>
      </c>
    </row>
    <row r="39" spans="1:10" ht="19.2" customHeight="1">
      <c r="A39" s="354" t="s">
        <v>51</v>
      </c>
      <c r="B39" s="354"/>
      <c r="C39" s="357"/>
      <c r="D39" s="237">
        <v>18365148</v>
      </c>
      <c r="E39" s="236"/>
      <c r="F39" s="237">
        <v>21575001</v>
      </c>
      <c r="G39" s="236"/>
      <c r="H39" s="237">
        <v>3021533</v>
      </c>
      <c r="I39" s="236"/>
      <c r="J39" s="237">
        <v>1323389</v>
      </c>
    </row>
    <row r="40" spans="1:10" ht="19.2" customHeight="1">
      <c r="A40" s="354" t="s">
        <v>60</v>
      </c>
      <c r="B40" s="354"/>
      <c r="C40" s="357"/>
      <c r="D40" s="236">
        <v>-3704425</v>
      </c>
      <c r="E40" s="236"/>
      <c r="F40" s="236">
        <v>-3209067</v>
      </c>
      <c r="G40" s="236"/>
      <c r="H40" s="237">
        <v>0</v>
      </c>
      <c r="I40" s="236"/>
      <c r="J40" s="237">
        <v>0</v>
      </c>
    </row>
    <row r="41" spans="1:10" ht="19.2" customHeight="1">
      <c r="A41" s="354" t="s">
        <v>299</v>
      </c>
      <c r="B41" s="354"/>
      <c r="C41" s="357"/>
      <c r="D41" s="236">
        <v>-2062276</v>
      </c>
      <c r="E41" s="236"/>
      <c r="F41" s="236">
        <v>-9449042</v>
      </c>
      <c r="G41" s="236"/>
      <c r="H41" s="237">
        <v>-988800</v>
      </c>
      <c r="I41" s="236"/>
      <c r="J41" s="237">
        <v>-1172367</v>
      </c>
    </row>
    <row r="42" spans="1:10" ht="19.2" customHeight="1">
      <c r="A42" s="354" t="s">
        <v>64</v>
      </c>
      <c r="B42" s="354"/>
      <c r="C42" s="357"/>
      <c r="D42" s="236">
        <v>26607652</v>
      </c>
      <c r="E42" s="236"/>
      <c r="F42" s="236">
        <v>20705595</v>
      </c>
      <c r="G42" s="236"/>
      <c r="H42" s="236">
        <v>1496891</v>
      </c>
      <c r="I42" s="236"/>
      <c r="J42" s="236">
        <v>1547905</v>
      </c>
    </row>
    <row r="43" spans="1:10" ht="19.2" customHeight="1">
      <c r="A43" s="354" t="s">
        <v>384</v>
      </c>
      <c r="B43" s="354"/>
      <c r="C43" s="357"/>
      <c r="D43" s="239">
        <v>1117855691</v>
      </c>
      <c r="E43" s="236"/>
      <c r="F43" s="239">
        <v>1094220669</v>
      </c>
      <c r="G43" s="236"/>
      <c r="H43" s="239">
        <v>192360992</v>
      </c>
      <c r="I43" s="236"/>
      <c r="J43" s="239">
        <v>280011288.82999998</v>
      </c>
    </row>
    <row r="44" spans="1:10" ht="19.2" customHeight="1">
      <c r="A44" s="368" t="s">
        <v>300</v>
      </c>
      <c r="B44" s="368"/>
      <c r="C44" s="357"/>
      <c r="D44" s="240">
        <v>-54081969</v>
      </c>
      <c r="E44" s="236"/>
      <c r="F44" s="240">
        <v>-20104230</v>
      </c>
      <c r="G44" s="236"/>
      <c r="H44" s="240">
        <v>-33318538</v>
      </c>
      <c r="I44" s="236"/>
      <c r="J44" s="240">
        <v>8780790</v>
      </c>
    </row>
    <row r="45" spans="1:10" ht="19.2" customHeight="1">
      <c r="A45" s="356" t="s">
        <v>301</v>
      </c>
      <c r="B45" s="356"/>
      <c r="C45" s="357"/>
      <c r="D45" s="241">
        <v>1063773722</v>
      </c>
      <c r="E45" s="242"/>
      <c r="F45" s="241">
        <v>1074116439</v>
      </c>
      <c r="G45" s="242"/>
      <c r="H45" s="241">
        <v>159042454</v>
      </c>
      <c r="I45" s="242"/>
      <c r="J45" s="241">
        <v>288792078.82999998</v>
      </c>
    </row>
    <row r="46" spans="1:10" ht="19.2" customHeight="1">
      <c r="A46" s="356"/>
      <c r="B46" s="356"/>
      <c r="C46" s="357"/>
      <c r="D46" s="242"/>
      <c r="E46" s="242"/>
      <c r="F46" s="242"/>
      <c r="G46" s="242"/>
      <c r="H46" s="242"/>
      <c r="I46" s="242"/>
      <c r="J46" s="242"/>
    </row>
    <row r="47" spans="1:10" ht="19.5" customHeight="1">
      <c r="A47" s="350" t="s">
        <v>0</v>
      </c>
      <c r="B47" s="351"/>
      <c r="D47" s="353"/>
      <c r="E47" s="351"/>
      <c r="F47" s="353"/>
      <c r="G47" s="351"/>
      <c r="H47" s="353"/>
      <c r="I47" s="351"/>
      <c r="J47" s="353"/>
    </row>
    <row r="48" spans="1:10" ht="19.5" customHeight="1">
      <c r="A48" s="355" t="s">
        <v>289</v>
      </c>
      <c r="B48" s="351"/>
      <c r="D48" s="353"/>
      <c r="E48" s="351"/>
      <c r="F48" s="353"/>
      <c r="G48" s="351"/>
      <c r="H48" s="353"/>
      <c r="I48" s="351"/>
      <c r="J48" s="353"/>
    </row>
    <row r="49" spans="1:10" ht="16.5" customHeight="1">
      <c r="A49" s="368"/>
      <c r="B49" s="354"/>
      <c r="C49" s="357"/>
      <c r="D49" s="369"/>
      <c r="E49" s="369"/>
      <c r="F49" s="369"/>
      <c r="G49" s="369"/>
      <c r="H49" s="369"/>
      <c r="I49" s="369"/>
      <c r="J49" s="369"/>
    </row>
    <row r="50" spans="1:10" ht="19.5" customHeight="1">
      <c r="A50" s="356"/>
      <c r="B50" s="356"/>
      <c r="C50" s="357"/>
      <c r="D50" s="404" t="s">
        <v>89</v>
      </c>
      <c r="E50" s="404"/>
      <c r="F50" s="404"/>
      <c r="G50" s="354"/>
      <c r="H50" s="404" t="s">
        <v>90</v>
      </c>
      <c r="I50" s="404"/>
      <c r="J50" s="404"/>
    </row>
    <row r="51" spans="1:10" ht="19.5" customHeight="1">
      <c r="A51" s="356"/>
      <c r="B51" s="356"/>
      <c r="C51" s="357"/>
      <c r="D51" s="404" t="s">
        <v>91</v>
      </c>
      <c r="E51" s="404"/>
      <c r="F51" s="404"/>
      <c r="G51" s="354"/>
      <c r="H51" s="404" t="s">
        <v>91</v>
      </c>
      <c r="I51" s="404"/>
      <c r="J51" s="404"/>
    </row>
    <row r="52" spans="1:10" ht="19.5" customHeight="1">
      <c r="A52" s="358"/>
      <c r="B52" s="354"/>
      <c r="C52" s="358"/>
      <c r="D52" s="405" t="s">
        <v>92</v>
      </c>
      <c r="E52" s="405"/>
      <c r="F52" s="405"/>
      <c r="G52" s="354"/>
      <c r="H52" s="405" t="s">
        <v>92</v>
      </c>
      <c r="I52" s="405"/>
      <c r="J52" s="405"/>
    </row>
    <row r="53" spans="1:10" ht="19.5" customHeight="1">
      <c r="A53" s="356"/>
      <c r="B53" s="356"/>
      <c r="C53" s="357"/>
      <c r="D53" s="359">
        <v>2022</v>
      </c>
      <c r="E53" s="360"/>
      <c r="F53" s="359">
        <v>2021</v>
      </c>
      <c r="G53" s="360"/>
      <c r="H53" s="359">
        <v>2022</v>
      </c>
      <c r="I53" s="360"/>
      <c r="J53" s="359">
        <v>2021</v>
      </c>
    </row>
    <row r="54" spans="1:10" ht="19.5" customHeight="1">
      <c r="A54" s="356"/>
      <c r="B54" s="356"/>
      <c r="C54" s="357"/>
      <c r="D54" s="406" t="s">
        <v>7</v>
      </c>
      <c r="E54" s="406"/>
      <c r="F54" s="406"/>
      <c r="G54" s="406"/>
      <c r="H54" s="406"/>
      <c r="I54" s="406"/>
      <c r="J54" s="406"/>
    </row>
    <row r="55" spans="1:10" ht="19.5" customHeight="1">
      <c r="A55" s="361" t="s">
        <v>302</v>
      </c>
      <c r="B55" s="354"/>
      <c r="C55" s="357"/>
      <c r="D55" s="243"/>
      <c r="E55" s="243"/>
      <c r="F55" s="243"/>
      <c r="G55" s="243"/>
      <c r="H55" s="243"/>
      <c r="I55" s="243"/>
      <c r="J55" s="243"/>
    </row>
    <row r="56" spans="1:10" ht="19.2" customHeight="1">
      <c r="A56" s="354" t="s">
        <v>303</v>
      </c>
      <c r="B56" s="354"/>
      <c r="C56" s="357"/>
      <c r="D56" s="238">
        <v>0</v>
      </c>
      <c r="E56" s="245"/>
      <c r="F56" s="237">
        <v>-140616069</v>
      </c>
      <c r="G56" s="245"/>
      <c r="H56" s="236">
        <v>0</v>
      </c>
      <c r="I56" s="245"/>
      <c r="J56" s="238">
        <v>0</v>
      </c>
    </row>
    <row r="57" spans="1:10" ht="19.2" customHeight="1">
      <c r="A57" s="354" t="s">
        <v>385</v>
      </c>
      <c r="B57" s="354"/>
      <c r="C57" s="357"/>
      <c r="D57" s="238">
        <v>0</v>
      </c>
      <c r="E57" s="236"/>
      <c r="F57" s="238">
        <v>240121062</v>
      </c>
      <c r="G57" s="242"/>
      <c r="H57" s="236">
        <v>0</v>
      </c>
      <c r="I57" s="236"/>
      <c r="J57" s="236">
        <v>200095644</v>
      </c>
    </row>
    <row r="58" spans="1:10" ht="19.2" customHeight="1">
      <c r="A58" s="354" t="s">
        <v>386</v>
      </c>
      <c r="B58" s="354"/>
      <c r="C58" s="357"/>
      <c r="D58" s="238">
        <v>0</v>
      </c>
      <c r="E58" s="236"/>
      <c r="F58" s="238">
        <v>-240000000</v>
      </c>
      <c r="G58" s="242"/>
      <c r="H58" s="236">
        <v>0</v>
      </c>
      <c r="I58" s="236"/>
      <c r="J58" s="236">
        <v>-200000000</v>
      </c>
    </row>
    <row r="59" spans="1:10" ht="19.2" customHeight="1">
      <c r="A59" s="354" t="s">
        <v>304</v>
      </c>
      <c r="B59" s="354"/>
      <c r="C59" s="357"/>
      <c r="D59" s="237">
        <v>10000000</v>
      </c>
      <c r="E59" s="236"/>
      <c r="F59" s="238">
        <v>0</v>
      </c>
      <c r="G59" s="242"/>
      <c r="H59" s="236">
        <v>368030460</v>
      </c>
      <c r="I59" s="236"/>
      <c r="J59" s="236">
        <v>205000000</v>
      </c>
    </row>
    <row r="60" spans="1:10" ht="19.2" customHeight="1">
      <c r="A60" s="354" t="s">
        <v>305</v>
      </c>
      <c r="B60" s="354"/>
      <c r="C60" s="357"/>
      <c r="D60" s="238">
        <v>-212624173</v>
      </c>
      <c r="E60" s="236"/>
      <c r="F60" s="238">
        <v>-5000000</v>
      </c>
      <c r="G60" s="242"/>
      <c r="H60" s="244">
        <v>-537550000</v>
      </c>
      <c r="I60" s="236"/>
      <c r="J60" s="244">
        <v>-552300000</v>
      </c>
    </row>
    <row r="61" spans="1:10" ht="19.2" customHeight="1">
      <c r="A61" s="354" t="s">
        <v>306</v>
      </c>
      <c r="B61" s="354"/>
      <c r="C61" s="357"/>
      <c r="D61" s="236">
        <v>-150073200</v>
      </c>
      <c r="E61" s="245"/>
      <c r="F61" s="236">
        <v>-905913700</v>
      </c>
      <c r="G61" s="245"/>
      <c r="H61" s="236">
        <v>0</v>
      </c>
      <c r="I61" s="245"/>
      <c r="J61" s="237">
        <v>-213607515</v>
      </c>
    </row>
    <row r="62" spans="1:10" ht="19.2" customHeight="1">
      <c r="A62" s="354" t="s">
        <v>307</v>
      </c>
      <c r="B62" s="354"/>
      <c r="C62" s="357"/>
      <c r="D62" s="236">
        <v>0</v>
      </c>
      <c r="E62" s="245"/>
      <c r="F62" s="236">
        <v>5621641</v>
      </c>
      <c r="G62" s="245"/>
      <c r="H62" s="236">
        <v>0</v>
      </c>
      <c r="I62" s="245"/>
      <c r="J62" s="236">
        <v>0</v>
      </c>
    </row>
    <row r="63" spans="1:10" ht="19.2" customHeight="1">
      <c r="A63" s="354" t="s">
        <v>308</v>
      </c>
      <c r="B63" s="354"/>
      <c r="C63" s="357"/>
      <c r="D63" s="237">
        <v>10500000</v>
      </c>
      <c r="E63" s="245"/>
      <c r="F63" s="236">
        <v>55666058</v>
      </c>
      <c r="G63" s="245"/>
      <c r="H63" s="236">
        <v>0</v>
      </c>
      <c r="I63" s="245"/>
      <c r="J63" s="236">
        <v>0</v>
      </c>
    </row>
    <row r="64" spans="1:10" ht="19.2" customHeight="1">
      <c r="A64" s="354" t="s">
        <v>309</v>
      </c>
      <c r="B64" s="354"/>
      <c r="C64" s="357"/>
      <c r="D64" s="238">
        <v>0</v>
      </c>
      <c r="E64" s="245"/>
      <c r="F64" s="238">
        <v>0</v>
      </c>
      <c r="G64" s="245"/>
      <c r="H64" s="236">
        <v>-470186601</v>
      </c>
      <c r="I64" s="245"/>
      <c r="J64" s="236">
        <v>-28671360</v>
      </c>
    </row>
    <row r="65" spans="1:10" ht="19.2" customHeight="1">
      <c r="A65" s="354" t="s">
        <v>351</v>
      </c>
      <c r="B65" s="354"/>
      <c r="C65" s="357"/>
      <c r="D65" s="238">
        <v>0</v>
      </c>
      <c r="E65" s="245"/>
      <c r="F65" s="238">
        <v>0</v>
      </c>
      <c r="G65" s="245"/>
      <c r="H65" s="236">
        <v>556340</v>
      </c>
      <c r="I65" s="245"/>
      <c r="J65" s="236">
        <v>0</v>
      </c>
    </row>
    <row r="66" spans="1:10" ht="19.2" customHeight="1">
      <c r="A66" s="354" t="s">
        <v>310</v>
      </c>
      <c r="B66" s="354"/>
      <c r="C66" s="357"/>
      <c r="D66" s="238">
        <v>-35350162</v>
      </c>
      <c r="E66" s="245"/>
      <c r="F66" s="238">
        <v>-5592201</v>
      </c>
      <c r="G66" s="245"/>
      <c r="H66" s="244">
        <v>-35350162</v>
      </c>
      <c r="I66" s="245"/>
      <c r="J66" s="244">
        <v>-5592200</v>
      </c>
    </row>
    <row r="67" spans="1:10" ht="19.2" customHeight="1">
      <c r="A67" s="354" t="s">
        <v>311</v>
      </c>
      <c r="B67" s="354"/>
      <c r="C67" s="357"/>
      <c r="D67" s="238">
        <v>0</v>
      </c>
      <c r="E67" s="245"/>
      <c r="F67" s="238">
        <v>96500419</v>
      </c>
      <c r="G67" s="245"/>
      <c r="H67" s="237">
        <v>28037</v>
      </c>
      <c r="I67" s="245"/>
      <c r="J67" s="236">
        <v>0</v>
      </c>
    </row>
    <row r="68" spans="1:10" ht="19.2" customHeight="1">
      <c r="A68" s="354" t="s">
        <v>312</v>
      </c>
      <c r="B68" s="354"/>
      <c r="C68" s="357"/>
      <c r="D68" s="238">
        <v>-139737705</v>
      </c>
      <c r="E68" s="245"/>
      <c r="F68" s="238">
        <v>-68645386</v>
      </c>
      <c r="G68" s="245"/>
      <c r="H68" s="236">
        <v>0</v>
      </c>
      <c r="I68" s="245"/>
      <c r="J68" s="236">
        <v>0</v>
      </c>
    </row>
    <row r="69" spans="1:10" ht="19.2" customHeight="1">
      <c r="A69" s="354" t="s">
        <v>313</v>
      </c>
      <c r="B69" s="354"/>
      <c r="C69" s="357"/>
      <c r="D69" s="237">
        <v>68951403</v>
      </c>
      <c r="E69" s="245"/>
      <c r="F69" s="237">
        <v>6496742</v>
      </c>
      <c r="G69" s="245"/>
      <c r="H69" s="236">
        <v>0</v>
      </c>
      <c r="I69" s="245"/>
      <c r="J69" s="238">
        <v>83940</v>
      </c>
    </row>
    <row r="70" spans="1:10" ht="19.2" customHeight="1">
      <c r="A70" s="354" t="s">
        <v>314</v>
      </c>
      <c r="B70" s="354"/>
      <c r="C70" s="357"/>
      <c r="D70" s="238">
        <v>-922541086</v>
      </c>
      <c r="E70" s="245"/>
      <c r="F70" s="238">
        <v>-786918293</v>
      </c>
      <c r="G70" s="245"/>
      <c r="H70" s="244">
        <v>-16621252</v>
      </c>
      <c r="I70" s="245"/>
      <c r="J70" s="244">
        <v>-13561319</v>
      </c>
    </row>
    <row r="71" spans="1:10" ht="19.2" customHeight="1">
      <c r="A71" s="354" t="s">
        <v>315</v>
      </c>
      <c r="B71" s="354"/>
      <c r="C71" s="357"/>
      <c r="D71" s="237">
        <v>1223277</v>
      </c>
      <c r="E71" s="245"/>
      <c r="F71" s="236">
        <v>0</v>
      </c>
      <c r="G71" s="245"/>
      <c r="H71" s="237">
        <v>5315</v>
      </c>
      <c r="I71" s="245"/>
      <c r="J71" s="236">
        <v>0</v>
      </c>
    </row>
    <row r="72" spans="1:10" ht="19.2" customHeight="1">
      <c r="A72" s="354" t="s">
        <v>316</v>
      </c>
      <c r="B72" s="354"/>
      <c r="C72" s="357"/>
      <c r="D72" s="236">
        <v>-13462924</v>
      </c>
      <c r="E72" s="245"/>
      <c r="F72" s="236">
        <v>-12860416</v>
      </c>
      <c r="G72" s="245"/>
      <c r="H72" s="244">
        <v>-1045838</v>
      </c>
      <c r="I72" s="245"/>
      <c r="J72" s="244">
        <v>-3775864</v>
      </c>
    </row>
    <row r="73" spans="1:10" ht="19.2" customHeight="1">
      <c r="A73" s="354" t="s">
        <v>317</v>
      </c>
      <c r="B73" s="354"/>
      <c r="C73" s="357"/>
      <c r="D73" s="236">
        <v>0</v>
      </c>
      <c r="E73" s="245"/>
      <c r="F73" s="236">
        <v>-178704767</v>
      </c>
      <c r="G73" s="245"/>
      <c r="H73" s="236">
        <v>0</v>
      </c>
      <c r="I73" s="245"/>
      <c r="J73" s="238">
        <v>-88609039</v>
      </c>
    </row>
    <row r="74" spans="1:10" ht="19.2" customHeight="1">
      <c r="A74" s="354" t="s">
        <v>318</v>
      </c>
      <c r="B74" s="354"/>
      <c r="C74" s="357"/>
      <c r="D74" s="238">
        <v>58425062</v>
      </c>
      <c r="E74" s="245"/>
      <c r="F74" s="238">
        <v>46480040</v>
      </c>
      <c r="G74" s="245"/>
      <c r="H74" s="244">
        <v>257468874</v>
      </c>
      <c r="I74" s="245"/>
      <c r="J74" s="244">
        <v>91951262</v>
      </c>
    </row>
    <row r="75" spans="1:10" ht="19.2" customHeight="1">
      <c r="A75" s="354" t="s">
        <v>319</v>
      </c>
      <c r="B75" s="354"/>
      <c r="C75" s="357"/>
      <c r="D75" s="236">
        <v>0</v>
      </c>
      <c r="E75" s="245"/>
      <c r="F75" s="236">
        <v>-10000000</v>
      </c>
      <c r="G75" s="245"/>
      <c r="H75" s="236">
        <v>-751800000</v>
      </c>
      <c r="I75" s="245"/>
      <c r="J75" s="236">
        <v>-888988933</v>
      </c>
    </row>
    <row r="76" spans="1:10" ht="19.2" customHeight="1">
      <c r="A76" s="354" t="s">
        <v>363</v>
      </c>
      <c r="B76" s="354"/>
      <c r="C76" s="374"/>
      <c r="D76" s="236">
        <v>978604</v>
      </c>
      <c r="E76" s="245"/>
      <c r="F76" s="236">
        <v>0</v>
      </c>
      <c r="G76" s="245"/>
      <c r="H76" s="236">
        <v>0</v>
      </c>
      <c r="I76" s="245"/>
      <c r="J76" s="236">
        <v>0</v>
      </c>
    </row>
    <row r="77" spans="1:10" ht="19.2" customHeight="1">
      <c r="A77" s="354" t="s">
        <v>320</v>
      </c>
      <c r="B77" s="354"/>
      <c r="C77" s="357"/>
      <c r="D77" s="238">
        <v>82191368</v>
      </c>
      <c r="E77" s="245"/>
      <c r="F77" s="238">
        <v>29724308</v>
      </c>
      <c r="G77" s="245"/>
      <c r="H77" s="244">
        <v>738293188</v>
      </c>
      <c r="I77" s="245"/>
      <c r="J77" s="244">
        <v>354540461</v>
      </c>
    </row>
    <row r="78" spans="1:10" ht="19.2" customHeight="1">
      <c r="A78" s="354" t="s">
        <v>269</v>
      </c>
      <c r="B78" s="354"/>
      <c r="C78" s="357"/>
      <c r="D78" s="238">
        <v>14226724</v>
      </c>
      <c r="E78" s="245"/>
      <c r="F78" s="238">
        <v>7309653</v>
      </c>
      <c r="G78" s="245"/>
      <c r="H78" s="244">
        <v>82997369</v>
      </c>
      <c r="I78" s="245"/>
      <c r="J78" s="244">
        <v>34040278.170000002</v>
      </c>
    </row>
    <row r="79" spans="1:10" ht="19.2" customHeight="1">
      <c r="A79" s="356" t="s">
        <v>270</v>
      </c>
      <c r="B79" s="356"/>
      <c r="C79" s="357"/>
      <c r="D79" s="246">
        <v>-1227292812</v>
      </c>
      <c r="E79" s="242"/>
      <c r="F79" s="246">
        <v>-1866330909</v>
      </c>
      <c r="G79" s="242"/>
      <c r="H79" s="246">
        <v>-365174270</v>
      </c>
      <c r="I79" s="242"/>
      <c r="J79" s="246">
        <v>-1109394644.8299999</v>
      </c>
    </row>
    <row r="80" spans="1:10" ht="14.1" customHeight="1">
      <c r="A80" s="354"/>
      <c r="B80" s="354"/>
      <c r="C80" s="357"/>
      <c r="D80" s="242"/>
      <c r="E80" s="242"/>
      <c r="F80" s="242"/>
      <c r="G80" s="242"/>
      <c r="H80" s="242"/>
      <c r="I80" s="242"/>
      <c r="J80" s="242"/>
    </row>
    <row r="81" spans="1:10" ht="19.5" customHeight="1">
      <c r="A81" s="361" t="s">
        <v>321</v>
      </c>
      <c r="B81" s="354"/>
      <c r="C81" s="357"/>
      <c r="D81" s="238"/>
      <c r="E81" s="236"/>
      <c r="F81" s="238"/>
      <c r="G81" s="236"/>
      <c r="H81" s="238"/>
      <c r="I81" s="236"/>
      <c r="J81" s="238"/>
    </row>
    <row r="82" spans="1:10" ht="19.2" customHeight="1">
      <c r="A82" s="354" t="s">
        <v>322</v>
      </c>
      <c r="B82" s="354"/>
      <c r="C82" s="381"/>
      <c r="D82" s="238"/>
      <c r="E82" s="245"/>
      <c r="F82" s="238"/>
      <c r="G82" s="245"/>
      <c r="H82" s="244"/>
      <c r="I82" s="245"/>
      <c r="J82" s="244"/>
    </row>
    <row r="83" spans="1:10" ht="19.2" customHeight="1">
      <c r="A83" s="354"/>
      <c r="B83" s="354" t="s">
        <v>323</v>
      </c>
      <c r="C83" s="381"/>
      <c r="D83" s="238">
        <v>2649355463</v>
      </c>
      <c r="E83" s="245"/>
      <c r="F83" s="238">
        <v>1521009000</v>
      </c>
      <c r="G83" s="245"/>
      <c r="H83" s="244">
        <v>2362000000</v>
      </c>
      <c r="I83" s="245"/>
      <c r="J83" s="244">
        <v>1376400000</v>
      </c>
    </row>
    <row r="84" spans="1:10" ht="19.2" customHeight="1">
      <c r="A84" s="354" t="s">
        <v>324</v>
      </c>
      <c r="B84" s="354"/>
      <c r="C84" s="381"/>
      <c r="D84" s="238"/>
      <c r="E84" s="245"/>
      <c r="F84" s="238"/>
      <c r="G84" s="245"/>
      <c r="H84" s="244"/>
      <c r="I84" s="245"/>
      <c r="J84" s="244"/>
    </row>
    <row r="85" spans="1:10" ht="19.2" customHeight="1">
      <c r="A85" s="354"/>
      <c r="B85" s="354" t="s">
        <v>323</v>
      </c>
      <c r="C85" s="381"/>
      <c r="D85" s="238">
        <v>-2749196299</v>
      </c>
      <c r="E85" s="245"/>
      <c r="F85" s="238">
        <v>-791595206</v>
      </c>
      <c r="G85" s="245"/>
      <c r="H85" s="244">
        <v>-2523022283</v>
      </c>
      <c r="I85" s="245"/>
      <c r="J85" s="244">
        <v>-722400000</v>
      </c>
    </row>
    <row r="86" spans="1:10" ht="19.2" customHeight="1">
      <c r="A86" s="354" t="s">
        <v>325</v>
      </c>
      <c r="B86" s="354"/>
      <c r="C86" s="381"/>
      <c r="D86" s="238">
        <v>32601209</v>
      </c>
      <c r="E86" s="245"/>
      <c r="F86" s="238">
        <v>0</v>
      </c>
      <c r="G86" s="245"/>
      <c r="H86" s="244">
        <v>45000000</v>
      </c>
      <c r="I86" s="245"/>
      <c r="J86" s="244">
        <v>120000000</v>
      </c>
    </row>
    <row r="87" spans="1:10" ht="19.2" customHeight="1">
      <c r="A87" s="354" t="s">
        <v>326</v>
      </c>
      <c r="B87" s="354"/>
      <c r="C87" s="381"/>
      <c r="D87" s="238">
        <v>0</v>
      </c>
      <c r="E87" s="245"/>
      <c r="F87" s="238">
        <v>0</v>
      </c>
      <c r="G87" s="245"/>
      <c r="H87" s="244">
        <v>-45000000</v>
      </c>
      <c r="I87" s="245"/>
      <c r="J87" s="244">
        <v>-120000000</v>
      </c>
    </row>
    <row r="88" spans="1:10" ht="19.2" customHeight="1">
      <c r="A88" s="354" t="s">
        <v>276</v>
      </c>
      <c r="B88" s="354"/>
      <c r="C88" s="381"/>
      <c r="D88" s="238">
        <v>432477996</v>
      </c>
      <c r="E88" s="245"/>
      <c r="F88" s="238">
        <v>372026337</v>
      </c>
      <c r="G88" s="245"/>
      <c r="H88" s="244">
        <v>0</v>
      </c>
      <c r="I88" s="245"/>
      <c r="J88" s="244">
        <v>11496564</v>
      </c>
    </row>
    <row r="89" spans="1:10" ht="19.2" customHeight="1">
      <c r="A89" s="354" t="s">
        <v>327</v>
      </c>
      <c r="B89" s="354"/>
      <c r="C89" s="381"/>
      <c r="D89" s="238">
        <v>-561402624</v>
      </c>
      <c r="E89" s="245"/>
      <c r="F89" s="238">
        <v>-464749480</v>
      </c>
      <c r="G89" s="245"/>
      <c r="H89" s="244">
        <v>-231815192</v>
      </c>
      <c r="I89" s="245"/>
      <c r="J89" s="244">
        <v>-247546726</v>
      </c>
    </row>
    <row r="90" spans="1:10" ht="19.2" customHeight="1">
      <c r="A90" s="354" t="s">
        <v>328</v>
      </c>
      <c r="B90" s="354"/>
      <c r="C90" s="381"/>
      <c r="D90" s="238">
        <v>-6648426</v>
      </c>
      <c r="E90" s="245"/>
      <c r="F90" s="238">
        <v>-2415264</v>
      </c>
      <c r="G90" s="245"/>
      <c r="H90" s="244">
        <v>0</v>
      </c>
      <c r="I90" s="245"/>
      <c r="J90" s="244">
        <v>0</v>
      </c>
    </row>
    <row r="91" spans="1:10" ht="19.2" customHeight="1">
      <c r="A91" s="354" t="s">
        <v>329</v>
      </c>
      <c r="B91" s="354"/>
      <c r="C91" s="381"/>
      <c r="D91" s="238">
        <v>-339440231</v>
      </c>
      <c r="E91" s="245"/>
      <c r="F91" s="238">
        <v>-388649803</v>
      </c>
      <c r="G91" s="245"/>
      <c r="H91" s="244">
        <v>-55920537</v>
      </c>
      <c r="I91" s="245"/>
      <c r="J91" s="244">
        <v>-58912908</v>
      </c>
    </row>
    <row r="92" spans="1:10" ht="19.2" customHeight="1">
      <c r="A92" s="354" t="s">
        <v>330</v>
      </c>
      <c r="B92" s="354"/>
      <c r="C92" s="381"/>
      <c r="D92" s="238">
        <v>500000000</v>
      </c>
      <c r="E92" s="245"/>
      <c r="F92" s="238">
        <v>1900000000</v>
      </c>
      <c r="G92" s="245"/>
      <c r="H92" s="244">
        <v>500000000</v>
      </c>
      <c r="I92" s="245"/>
      <c r="J92" s="244">
        <v>1386000000</v>
      </c>
    </row>
    <row r="93" spans="1:10" ht="19.2" customHeight="1">
      <c r="A93" s="354" t="s">
        <v>331</v>
      </c>
      <c r="B93" s="354"/>
      <c r="C93" s="381"/>
      <c r="D93" s="238">
        <v>0</v>
      </c>
      <c r="E93" s="245"/>
      <c r="F93" s="238">
        <v>-514000000</v>
      </c>
      <c r="G93" s="245"/>
      <c r="H93" s="244">
        <v>0</v>
      </c>
      <c r="I93" s="245"/>
      <c r="J93" s="244">
        <v>0</v>
      </c>
    </row>
    <row r="94" spans="1:10" ht="19.2" customHeight="1">
      <c r="A94" s="354" t="s">
        <v>332</v>
      </c>
      <c r="B94" s="367"/>
      <c r="C94" s="357"/>
      <c r="D94" s="236"/>
      <c r="E94" s="236"/>
      <c r="F94" s="236"/>
      <c r="G94" s="236"/>
      <c r="H94" s="236"/>
      <c r="I94" s="236"/>
      <c r="J94" s="236"/>
    </row>
    <row r="95" spans="1:10" ht="19.2" customHeight="1">
      <c r="A95" s="354"/>
      <c r="B95" s="354" t="s">
        <v>333</v>
      </c>
      <c r="C95" s="357"/>
      <c r="D95" s="237">
        <v>104866710</v>
      </c>
      <c r="E95" s="236"/>
      <c r="F95" s="237">
        <v>91940012</v>
      </c>
      <c r="G95" s="236"/>
      <c r="H95" s="236">
        <v>0</v>
      </c>
      <c r="I95" s="236"/>
      <c r="J95" s="236">
        <v>0</v>
      </c>
    </row>
    <row r="96" spans="1:10" ht="19.2" customHeight="1">
      <c r="A96" s="354" t="s">
        <v>334</v>
      </c>
      <c r="B96" s="354"/>
      <c r="C96" s="357"/>
      <c r="D96" s="237">
        <v>-254999985</v>
      </c>
      <c r="E96" s="236"/>
      <c r="F96" s="237">
        <v>-224399987</v>
      </c>
      <c r="G96" s="236"/>
      <c r="H96" s="236">
        <v>-254999985</v>
      </c>
      <c r="I96" s="236"/>
      <c r="J96" s="236">
        <v>-224399987</v>
      </c>
    </row>
    <row r="97" spans="1:10" ht="19.2" customHeight="1">
      <c r="A97" s="354" t="s">
        <v>335</v>
      </c>
      <c r="B97" s="354"/>
      <c r="C97" s="357"/>
      <c r="D97" s="236">
        <v>-7288002</v>
      </c>
      <c r="E97" s="236"/>
      <c r="F97" s="236">
        <v>-2545110</v>
      </c>
      <c r="G97" s="236"/>
      <c r="H97" s="236">
        <v>0</v>
      </c>
      <c r="I97" s="236"/>
      <c r="J97" s="236">
        <v>0</v>
      </c>
    </row>
    <row r="98" spans="1:10" ht="19.2" customHeight="1">
      <c r="A98" s="354" t="s">
        <v>336</v>
      </c>
      <c r="B98" s="354"/>
      <c r="C98" s="357"/>
      <c r="D98" s="236">
        <v>-197086222</v>
      </c>
      <c r="E98" s="236"/>
      <c r="F98" s="236">
        <v>-113413717</v>
      </c>
      <c r="G98" s="236"/>
      <c r="H98" s="236">
        <v>-177156412</v>
      </c>
      <c r="I98" s="236"/>
      <c r="J98" s="236">
        <v>-159149920</v>
      </c>
    </row>
    <row r="99" spans="1:10" ht="19.2" customHeight="1">
      <c r="A99" s="356" t="s">
        <v>337</v>
      </c>
      <c r="B99" s="356"/>
      <c r="C99" s="357"/>
      <c r="D99" s="246">
        <v>-396760411</v>
      </c>
      <c r="E99" s="242"/>
      <c r="F99" s="246">
        <v>1383206782</v>
      </c>
      <c r="G99" s="242"/>
      <c r="H99" s="246">
        <v>-380914409</v>
      </c>
      <c r="I99" s="242"/>
      <c r="J99" s="246">
        <v>1361487023</v>
      </c>
    </row>
    <row r="100" spans="1:10" ht="19.5" customHeight="1">
      <c r="A100" s="356"/>
      <c r="B100" s="356"/>
      <c r="C100" s="357"/>
      <c r="D100" s="242"/>
      <c r="E100" s="242"/>
      <c r="F100" s="242"/>
      <c r="G100" s="242"/>
      <c r="H100" s="242"/>
      <c r="I100" s="242"/>
      <c r="J100" s="242"/>
    </row>
    <row r="101" spans="1:10" ht="19.5" customHeight="1">
      <c r="A101" s="350" t="s">
        <v>0</v>
      </c>
      <c r="B101" s="356"/>
      <c r="C101" s="357"/>
      <c r="D101" s="242"/>
      <c r="E101" s="242"/>
      <c r="F101" s="242"/>
      <c r="G101" s="242"/>
      <c r="H101" s="242"/>
      <c r="I101" s="242"/>
      <c r="J101" s="242"/>
    </row>
    <row r="102" spans="1:10" ht="19.5" customHeight="1">
      <c r="A102" s="350" t="s">
        <v>289</v>
      </c>
      <c r="B102" s="356"/>
      <c r="C102" s="357"/>
      <c r="D102" s="242"/>
      <c r="E102" s="242"/>
      <c r="F102" s="242"/>
      <c r="G102" s="242"/>
      <c r="H102" s="242"/>
      <c r="I102" s="242"/>
      <c r="J102" s="242"/>
    </row>
    <row r="103" spans="1:10" ht="19.5" customHeight="1">
      <c r="A103" s="350"/>
      <c r="B103" s="356"/>
      <c r="C103" s="357"/>
      <c r="D103" s="242"/>
      <c r="E103" s="242"/>
      <c r="F103" s="242"/>
      <c r="G103" s="242"/>
      <c r="H103" s="242"/>
      <c r="I103" s="242"/>
      <c r="J103" s="242"/>
    </row>
    <row r="104" spans="1:10" ht="19.5" customHeight="1">
      <c r="A104" s="350"/>
      <c r="B104" s="356"/>
      <c r="C104" s="357"/>
      <c r="D104" s="404" t="s">
        <v>89</v>
      </c>
      <c r="E104" s="404"/>
      <c r="F104" s="404"/>
      <c r="G104" s="354"/>
      <c r="H104" s="404" t="s">
        <v>90</v>
      </c>
      <c r="I104" s="404"/>
      <c r="J104" s="404"/>
    </row>
    <row r="105" spans="1:10" ht="19.5" customHeight="1">
      <c r="A105" s="350"/>
      <c r="B105" s="356"/>
      <c r="C105" s="357"/>
      <c r="D105" s="404" t="s">
        <v>91</v>
      </c>
      <c r="E105" s="404"/>
      <c r="F105" s="404"/>
      <c r="G105" s="354"/>
      <c r="H105" s="404" t="s">
        <v>91</v>
      </c>
      <c r="I105" s="404"/>
      <c r="J105" s="404"/>
    </row>
    <row r="106" spans="1:10" ht="19.5" customHeight="1">
      <c r="A106" s="350"/>
      <c r="B106" s="356"/>
      <c r="C106" s="357"/>
      <c r="D106" s="405" t="s">
        <v>92</v>
      </c>
      <c r="E106" s="405"/>
      <c r="F106" s="405"/>
      <c r="G106" s="354"/>
      <c r="H106" s="405" t="s">
        <v>92</v>
      </c>
      <c r="I106" s="405"/>
      <c r="J106" s="405"/>
    </row>
    <row r="107" spans="1:10" ht="19.5" customHeight="1">
      <c r="A107" s="350"/>
      <c r="B107" s="356"/>
      <c r="C107" s="357"/>
      <c r="D107" s="359">
        <v>2022</v>
      </c>
      <c r="E107" s="359"/>
      <c r="F107" s="359">
        <v>2021</v>
      </c>
      <c r="G107" s="359"/>
      <c r="H107" s="359">
        <v>2022</v>
      </c>
      <c r="I107" s="359"/>
      <c r="J107" s="359">
        <v>2021</v>
      </c>
    </row>
    <row r="108" spans="1:10" ht="19.5" customHeight="1">
      <c r="A108" s="356"/>
      <c r="B108" s="356"/>
      <c r="C108" s="357"/>
      <c r="D108" s="406" t="s">
        <v>7</v>
      </c>
      <c r="E108" s="406"/>
      <c r="F108" s="406"/>
      <c r="G108" s="406"/>
      <c r="H108" s="406"/>
      <c r="I108" s="406"/>
      <c r="J108" s="406"/>
    </row>
    <row r="109" spans="1:10" ht="19.2" customHeight="1">
      <c r="A109" s="354" t="s">
        <v>338</v>
      </c>
      <c r="B109" s="354"/>
      <c r="C109" s="357"/>
      <c r="D109" s="236"/>
      <c r="E109" s="236"/>
      <c r="F109" s="236"/>
      <c r="G109" s="236"/>
      <c r="H109" s="236"/>
      <c r="I109" s="236"/>
      <c r="J109" s="236"/>
    </row>
    <row r="110" spans="1:10" ht="19.2" customHeight="1">
      <c r="A110" s="354"/>
      <c r="B110" s="354" t="s">
        <v>339</v>
      </c>
      <c r="C110" s="357"/>
      <c r="D110" s="236">
        <v>-560279501</v>
      </c>
      <c r="E110" s="236"/>
      <c r="F110" s="236">
        <v>590992312</v>
      </c>
      <c r="G110" s="236"/>
      <c r="H110" s="236">
        <v>-587046225</v>
      </c>
      <c r="I110" s="236"/>
      <c r="J110" s="236">
        <v>540884457</v>
      </c>
    </row>
    <row r="111" spans="1:10" ht="19.2" customHeight="1">
      <c r="A111" s="368" t="s">
        <v>340</v>
      </c>
      <c r="B111" s="354"/>
      <c r="C111" s="357"/>
      <c r="D111" s="240">
        <v>62698311</v>
      </c>
      <c r="E111" s="236"/>
      <c r="F111" s="247">
        <v>15628721</v>
      </c>
      <c r="G111" s="236"/>
      <c r="H111" s="240">
        <v>0</v>
      </c>
      <c r="I111" s="236"/>
      <c r="J111" s="247">
        <v>0</v>
      </c>
    </row>
    <row r="112" spans="1:10" ht="19.2" customHeight="1">
      <c r="A112" s="370" t="s">
        <v>285</v>
      </c>
      <c r="B112" s="354"/>
      <c r="C112" s="357"/>
      <c r="D112" s="242">
        <v>-497581190</v>
      </c>
      <c r="E112" s="242"/>
      <c r="F112" s="242">
        <v>606621033</v>
      </c>
      <c r="G112" s="242"/>
      <c r="H112" s="242">
        <v>-587046225</v>
      </c>
      <c r="I112" s="242"/>
      <c r="J112" s="242">
        <v>540884457</v>
      </c>
    </row>
    <row r="113" spans="1:11" ht="19.2" customHeight="1">
      <c r="A113" s="354" t="s">
        <v>341</v>
      </c>
      <c r="B113" s="354"/>
      <c r="C113" s="357"/>
      <c r="D113" s="240">
        <v>1421580466</v>
      </c>
      <c r="E113" s="236"/>
      <c r="F113" s="240">
        <v>814959433</v>
      </c>
      <c r="G113" s="236"/>
      <c r="H113" s="247">
        <v>919361658</v>
      </c>
      <c r="I113" s="236"/>
      <c r="J113" s="236">
        <v>378477201</v>
      </c>
      <c r="K113" s="363"/>
    </row>
    <row r="114" spans="1:11" ht="19.2" customHeight="1" thickBot="1">
      <c r="A114" s="356" t="s">
        <v>342</v>
      </c>
      <c r="B114" s="356"/>
      <c r="C114" s="366"/>
      <c r="D114" s="248">
        <v>923999276</v>
      </c>
      <c r="E114" s="242"/>
      <c r="F114" s="248">
        <v>1421580466</v>
      </c>
      <c r="G114" s="242"/>
      <c r="H114" s="304">
        <v>332315433</v>
      </c>
      <c r="I114" s="242"/>
      <c r="J114" s="304">
        <v>919361658</v>
      </c>
      <c r="K114" s="363"/>
    </row>
    <row r="115" spans="1:11" ht="19.2" customHeight="1" thickTop="1">
      <c r="A115" s="370"/>
      <c r="B115" s="356"/>
      <c r="C115" s="357"/>
      <c r="D115" s="242"/>
      <c r="E115" s="242"/>
      <c r="F115" s="242"/>
      <c r="G115" s="242"/>
      <c r="H115" s="242"/>
      <c r="I115" s="242"/>
      <c r="J115" s="242"/>
    </row>
    <row r="116" spans="1:11" ht="19.2" customHeight="1">
      <c r="A116" s="371" t="s">
        <v>343</v>
      </c>
    </row>
    <row r="117" spans="1:11" ht="19.2" customHeight="1">
      <c r="A117" s="373" t="s">
        <v>344</v>
      </c>
      <c r="D117" s="236">
        <v>0</v>
      </c>
      <c r="E117" s="236"/>
      <c r="F117" s="236">
        <v>370400</v>
      </c>
      <c r="G117" s="236"/>
      <c r="H117" s="236">
        <v>0</v>
      </c>
      <c r="I117" s="236"/>
      <c r="J117" s="236">
        <v>370400</v>
      </c>
    </row>
    <row r="118" spans="1:11" ht="19.2" customHeight="1">
      <c r="A118" s="373" t="s">
        <v>375</v>
      </c>
      <c r="D118" s="236">
        <v>2906253</v>
      </c>
      <c r="E118" s="236"/>
      <c r="F118" s="236">
        <v>0</v>
      </c>
      <c r="G118" s="236"/>
      <c r="H118" s="236">
        <v>1140860</v>
      </c>
      <c r="I118" s="236"/>
      <c r="J118" s="236">
        <v>0</v>
      </c>
    </row>
    <row r="119" spans="1:11" ht="19.2" customHeight="1">
      <c r="A119" s="373" t="s">
        <v>345</v>
      </c>
      <c r="D119" s="236">
        <v>1578952</v>
      </c>
      <c r="E119" s="236"/>
      <c r="F119" s="236">
        <v>0</v>
      </c>
      <c r="G119" s="237"/>
      <c r="H119" s="236">
        <v>0</v>
      </c>
      <c r="I119" s="237"/>
      <c r="J119" s="236">
        <v>0</v>
      </c>
    </row>
    <row r="120" spans="1:11" ht="19.2" customHeight="1">
      <c r="A120" s="373" t="s">
        <v>346</v>
      </c>
      <c r="D120" s="236">
        <v>4486949</v>
      </c>
      <c r="E120" s="236"/>
      <c r="F120" s="236">
        <v>54682768</v>
      </c>
      <c r="G120" s="236"/>
      <c r="H120" s="236">
        <v>573705</v>
      </c>
      <c r="I120" s="236"/>
      <c r="J120" s="236">
        <v>464837</v>
      </c>
    </row>
    <row r="121" spans="1:11" ht="19.2" customHeight="1">
      <c r="A121" s="373" t="s">
        <v>347</v>
      </c>
      <c r="D121" s="236">
        <v>1445268007</v>
      </c>
      <c r="E121" s="236"/>
      <c r="F121" s="236">
        <v>1610021796</v>
      </c>
      <c r="G121" s="236"/>
      <c r="H121" s="236">
        <v>72950772</v>
      </c>
      <c r="I121" s="236"/>
      <c r="J121" s="236">
        <v>57823369</v>
      </c>
    </row>
    <row r="122" spans="1:11" ht="19.2" customHeight="1">
      <c r="A122" s="373" t="s">
        <v>348</v>
      </c>
      <c r="D122" s="236">
        <v>668762</v>
      </c>
      <c r="E122" s="236"/>
      <c r="F122" s="236">
        <v>4763614</v>
      </c>
      <c r="G122" s="236"/>
      <c r="H122" s="236">
        <v>0</v>
      </c>
      <c r="I122" s="236"/>
      <c r="J122" s="236">
        <v>0</v>
      </c>
    </row>
    <row r="123" spans="1:11" ht="19.2" customHeight="1">
      <c r="A123" s="373" t="s">
        <v>352</v>
      </c>
      <c r="D123" s="236"/>
      <c r="E123" s="236"/>
      <c r="F123" s="236"/>
      <c r="G123" s="236"/>
      <c r="H123" s="237"/>
      <c r="I123" s="236"/>
      <c r="J123" s="236"/>
    </row>
    <row r="124" spans="1:11" ht="19.2" customHeight="1">
      <c r="A124" s="373"/>
      <c r="B124" s="373" t="s">
        <v>353</v>
      </c>
      <c r="D124" s="236">
        <v>0</v>
      </c>
      <c r="E124" s="236"/>
      <c r="F124" s="236">
        <v>0</v>
      </c>
      <c r="G124" s="236"/>
      <c r="H124" s="237">
        <v>268169</v>
      </c>
      <c r="I124" s="236"/>
      <c r="J124" s="236">
        <v>0</v>
      </c>
    </row>
    <row r="125" spans="1:11" ht="19.2" customHeight="1">
      <c r="A125" s="373" t="s">
        <v>354</v>
      </c>
      <c r="B125" s="373"/>
      <c r="D125" s="236">
        <v>0</v>
      </c>
      <c r="E125" s="236"/>
      <c r="F125" s="236">
        <v>0</v>
      </c>
      <c r="G125" s="236"/>
      <c r="H125" s="237">
        <v>-103821</v>
      </c>
      <c r="I125" s="236"/>
      <c r="J125" s="236">
        <v>0</v>
      </c>
    </row>
    <row r="126" spans="1:11" ht="19.2" customHeight="1">
      <c r="A126" s="373" t="s">
        <v>355</v>
      </c>
      <c r="B126" s="373"/>
      <c r="D126" s="236"/>
      <c r="E126" s="236"/>
      <c r="F126" s="236"/>
      <c r="G126" s="236"/>
      <c r="H126" s="237"/>
      <c r="I126" s="236"/>
      <c r="J126" s="236"/>
    </row>
    <row r="127" spans="1:11" ht="19.2" customHeight="1">
      <c r="A127" s="373"/>
      <c r="B127" s="373" t="s">
        <v>356</v>
      </c>
      <c r="D127" s="236">
        <v>0</v>
      </c>
      <c r="E127" s="236"/>
      <c r="F127" s="236">
        <v>0</v>
      </c>
      <c r="G127" s="236"/>
      <c r="H127" s="237">
        <v>539454760</v>
      </c>
      <c r="I127" s="236"/>
      <c r="J127" s="236">
        <v>0</v>
      </c>
    </row>
    <row r="128" spans="1:11" ht="19.2" customHeight="1"/>
  </sheetData>
  <mergeCells count="21">
    <mergeCell ref="D108:J108"/>
    <mergeCell ref="D105:F105"/>
    <mergeCell ref="H105:J105"/>
    <mergeCell ref="D106:F106"/>
    <mergeCell ref="H106:J106"/>
    <mergeCell ref="D104:F104"/>
    <mergeCell ref="H104:J104"/>
    <mergeCell ref="D8:J8"/>
    <mergeCell ref="D50:F50"/>
    <mergeCell ref="H50:J50"/>
    <mergeCell ref="D51:F51"/>
    <mergeCell ref="H51:J51"/>
    <mergeCell ref="D52:F52"/>
    <mergeCell ref="H52:J52"/>
    <mergeCell ref="D54:J54"/>
    <mergeCell ref="D4:F4"/>
    <mergeCell ref="H4:J4"/>
    <mergeCell ref="D5:F5"/>
    <mergeCell ref="H5:J5"/>
    <mergeCell ref="D6:F6"/>
    <mergeCell ref="H6:J6"/>
  </mergeCells>
  <pageMargins left="0.7" right="0.7" top="0.48" bottom="0.5" header="0.5" footer="0.5"/>
  <pageSetup paperSize="9" scale="67" firstPageNumber="14" fitToHeight="2" orientation="portrait" useFirstPageNumber="1" r:id="rId1"/>
  <headerFooter>
    <oddFooter>&amp;L&amp;"Times New Roman,Regular"The accompanying notes are an integral part of these financial statements.
&amp;C&amp;"Times New Roman,Regular"&amp;P</oddFooter>
  </headerFooter>
  <rowBreaks count="2" manualBreakCount="2">
    <brk id="46" max="9" man="1"/>
    <brk id="100"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5" ma:contentTypeDescription="Create a new document." ma:contentTypeScope="" ma:versionID="a6ed80766b749f098d1ee9803fbbc7ae">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0c8418365b7821ea969111d462424a2f"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0A914B-C63F-458E-AA9E-DF0282B7D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BEB841-1EF9-4DC7-95FA-838CC90C24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BS 5-7</vt:lpstr>
      <vt:lpstr>PL 8-9 </vt:lpstr>
      <vt:lpstr>SH CS 10</vt:lpstr>
      <vt:lpstr>SH CS 11</vt:lpstr>
      <vt:lpstr>SH 13</vt:lpstr>
      <vt:lpstr>SH 12</vt:lpstr>
      <vt:lpstr>CF 13-15 By client</vt:lpstr>
      <vt:lpstr>CF 14-16</vt:lpstr>
      <vt:lpstr>'BS 5-7'!Print_Area</vt:lpstr>
      <vt:lpstr>'CF 13-15 By client'!Print_Area</vt:lpstr>
      <vt:lpstr>'CF 14-16'!Print_Area</vt:lpstr>
      <vt:lpstr>'PL 8-9 '!Print_Area</vt:lpstr>
      <vt:lpstr>'SH 12'!Print_Area</vt:lpstr>
      <vt:lpstr>'SH 13'!Print_Area</vt:lpstr>
      <vt:lpstr>'SH CS 11'!Print_Area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woraporn.p</dc:creator>
  <cp:keywords/>
  <dc:description/>
  <cp:lastModifiedBy>Wichittra, Chittrakarn</cp:lastModifiedBy>
  <cp:revision/>
  <cp:lastPrinted>2023-02-27T22:59:40Z</cp:lastPrinted>
  <dcterms:created xsi:type="dcterms:W3CDTF">2019-04-26T09:41:55Z</dcterms:created>
  <dcterms:modified xsi:type="dcterms:W3CDTF">2023-02-28T00:04:58Z</dcterms:modified>
  <cp:category/>
  <cp:contentStatus/>
</cp:coreProperties>
</file>