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kaporn001\Desktop\Biotec\FS\YE' 22\"/>
    </mc:Choice>
  </mc:AlternateContent>
  <xr:revisionPtr revIDLastSave="0" documentId="13_ncr:1_{A69BD751-64D0-490F-A4DB-DB9D32AE4DB8}" xr6:coauthVersionLast="47" xr6:coauthVersionMax="47" xr10:uidLastSave="{00000000-0000-0000-0000-000000000000}"/>
  <bookViews>
    <workbookView xWindow="-108" yWindow="-108" windowWidth="23256" windowHeight="12576" tabRatio="411" activeTab="4" xr2:uid="{BD47AF4C-5E02-43DE-8DC5-426DB9636539}"/>
  </bookViews>
  <sheets>
    <sheet name="BS7-9" sheetId="1" r:id="rId1"/>
    <sheet name="PL10-11" sheetId="2" r:id="rId2"/>
    <sheet name="EQ Consol12" sheetId="3" r:id="rId3"/>
    <sheet name="EQ Company13" sheetId="4" r:id="rId4"/>
    <sheet name="CF14-16" sheetId="5" r:id="rId5"/>
  </sheets>
  <definedNames>
    <definedName name="_xlnm.Print_Area" localSheetId="3">'EQ Company13'!$A$1:$R$42</definedName>
    <definedName name="_xlnm.Print_Area" localSheetId="2">'EQ Consol12'!$A$1:$U$44</definedName>
    <definedName name="_xlnm.Print_Area" localSheetId="1">'PL10-11'!$A$1:$O$93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" l="1"/>
  <c r="R12" i="4"/>
  <c r="R13" i="4"/>
  <c r="I72" i="2"/>
  <c r="H94" i="5"/>
  <c r="H73" i="5"/>
  <c r="F73" i="5"/>
  <c r="F42" i="5"/>
  <c r="F94" i="5"/>
  <c r="Q40" i="3"/>
  <c r="I26" i="2" l="1"/>
  <c r="Q24" i="3"/>
  <c r="U24" i="3" s="1"/>
  <c r="Q23" i="3"/>
  <c r="U23" i="3" s="1"/>
  <c r="O44" i="2"/>
  <c r="I44" i="2"/>
  <c r="I37" i="2"/>
  <c r="A155" i="1" l="1"/>
  <c r="Q146" i="1"/>
  <c r="Q149" i="1" s="1"/>
  <c r="O146" i="1"/>
  <c r="O149" i="1" s="1"/>
  <c r="K146" i="1"/>
  <c r="K149" i="1" s="1"/>
  <c r="I146" i="1"/>
  <c r="I149" i="1" s="1"/>
  <c r="M146" i="1"/>
  <c r="M149" i="1" s="1"/>
  <c r="A108" i="1"/>
  <c r="A105" i="1"/>
  <c r="Q90" i="1"/>
  <c r="O90" i="1"/>
  <c r="M90" i="1"/>
  <c r="K90" i="1"/>
  <c r="I90" i="1"/>
  <c r="G90" i="1"/>
  <c r="Q81" i="1"/>
  <c r="O81" i="1"/>
  <c r="M81" i="1"/>
  <c r="K81" i="1"/>
  <c r="I81" i="1"/>
  <c r="G81" i="1"/>
  <c r="A103" i="5"/>
  <c r="A102" i="5"/>
  <c r="A101" i="5"/>
  <c r="L94" i="5"/>
  <c r="J94" i="5"/>
  <c r="L73" i="5"/>
  <c r="J73" i="5"/>
  <c r="A53" i="5"/>
  <c r="A52" i="5"/>
  <c r="A51" i="5"/>
  <c r="J42" i="5"/>
  <c r="J47" i="5" s="1"/>
  <c r="L42" i="5"/>
  <c r="L47" i="5" s="1"/>
  <c r="H42" i="5"/>
  <c r="H47" i="5" s="1"/>
  <c r="F47" i="5"/>
  <c r="O92" i="1" l="1"/>
  <c r="O151" i="1" s="1"/>
  <c r="F109" i="5"/>
  <c r="F114" i="5" s="1"/>
  <c r="Q92" i="1"/>
  <c r="Q151" i="1" s="1"/>
  <c r="G92" i="1"/>
  <c r="G146" i="1"/>
  <c r="G149" i="1" s="1"/>
  <c r="K92" i="1"/>
  <c r="K151" i="1" s="1"/>
  <c r="M92" i="1"/>
  <c r="M151" i="1" s="1"/>
  <c r="I92" i="1"/>
  <c r="I151" i="1" s="1"/>
  <c r="L109" i="5"/>
  <c r="L114" i="5" s="1"/>
  <c r="H109" i="5"/>
  <c r="H114" i="5" s="1"/>
  <c r="J109" i="5"/>
  <c r="J114" i="5" s="1"/>
  <c r="G151" i="1" l="1"/>
  <c r="R18" i="4"/>
  <c r="R17" i="4"/>
  <c r="L15" i="4"/>
  <c r="L20" i="4" s="1"/>
  <c r="J15" i="4"/>
  <c r="J20" i="4" s="1"/>
  <c r="H15" i="4"/>
  <c r="H20" i="4" s="1"/>
  <c r="N15" i="4"/>
  <c r="N20" i="4" s="1"/>
  <c r="R38" i="4"/>
  <c r="R37" i="4"/>
  <c r="R33" i="4"/>
  <c r="R29" i="4"/>
  <c r="R28" i="4"/>
  <c r="R27" i="4"/>
  <c r="N25" i="4"/>
  <c r="N31" i="4" s="1"/>
  <c r="L25" i="4"/>
  <c r="L31" i="4" s="1"/>
  <c r="L34" i="4" s="1"/>
  <c r="L40" i="4" s="1"/>
  <c r="J25" i="4"/>
  <c r="J31" i="4" s="1"/>
  <c r="J34" i="4" s="1"/>
  <c r="J40" i="4" s="1"/>
  <c r="H25" i="4"/>
  <c r="H31" i="4" s="1"/>
  <c r="H34" i="4" s="1"/>
  <c r="H40" i="4" s="1"/>
  <c r="R22" i="4"/>
  <c r="Q19" i="3"/>
  <c r="U19" i="3" s="1"/>
  <c r="Q18" i="3"/>
  <c r="U18" i="3" s="1"/>
  <c r="S16" i="3"/>
  <c r="S21" i="3" s="1"/>
  <c r="O16" i="3"/>
  <c r="O21" i="3" s="1"/>
  <c r="M16" i="3"/>
  <c r="M21" i="3" s="1"/>
  <c r="K16" i="3"/>
  <c r="K21" i="3" s="1"/>
  <c r="I16" i="3"/>
  <c r="I21" i="3" s="1"/>
  <c r="G16" i="3"/>
  <c r="G21" i="3" s="1"/>
  <c r="Q14" i="3"/>
  <c r="U14" i="3" s="1"/>
  <c r="Q13" i="3"/>
  <c r="Q39" i="3"/>
  <c r="U39" i="3" s="1"/>
  <c r="Q38" i="3"/>
  <c r="U38" i="3" s="1"/>
  <c r="U34" i="3"/>
  <c r="Q29" i="3"/>
  <c r="U29" i="3" s="1"/>
  <c r="Q28" i="3"/>
  <c r="U28" i="3" s="1"/>
  <c r="S26" i="3"/>
  <c r="K32" i="3"/>
  <c r="K35" i="3" s="1"/>
  <c r="K42" i="3" s="1"/>
  <c r="I32" i="3"/>
  <c r="I35" i="3" s="1"/>
  <c r="I42" i="3" s="1"/>
  <c r="G32" i="3"/>
  <c r="G35" i="3" s="1"/>
  <c r="O72" i="2"/>
  <c r="M72" i="2"/>
  <c r="K72" i="2"/>
  <c r="O66" i="2"/>
  <c r="M66" i="2"/>
  <c r="K66" i="2"/>
  <c r="A56" i="2"/>
  <c r="A55" i="2"/>
  <c r="A54" i="2"/>
  <c r="M44" i="2"/>
  <c r="O37" i="2"/>
  <c r="O46" i="2" s="1"/>
  <c r="K37" i="2"/>
  <c r="M37" i="2"/>
  <c r="O17" i="2"/>
  <c r="O26" i="2" s="1"/>
  <c r="M17" i="2"/>
  <c r="M29" i="2" s="1"/>
  <c r="M41" i="1"/>
  <c r="G24" i="1"/>
  <c r="M24" i="1"/>
  <c r="P25" i="4" l="1"/>
  <c r="P31" i="4" s="1"/>
  <c r="P34" i="4" s="1"/>
  <c r="P40" i="4" s="1"/>
  <c r="R23" i="4"/>
  <c r="R25" i="4" s="1"/>
  <c r="R31" i="4" s="1"/>
  <c r="N34" i="4"/>
  <c r="N40" i="4" s="1"/>
  <c r="Q26" i="3"/>
  <c r="Q16" i="3"/>
  <c r="Q21" i="3" s="1"/>
  <c r="M46" i="2"/>
  <c r="M48" i="2" s="1"/>
  <c r="M43" i="1"/>
  <c r="P15" i="4"/>
  <c r="P20" i="4" s="1"/>
  <c r="R15" i="4"/>
  <c r="R20" i="4" s="1"/>
  <c r="Q30" i="3"/>
  <c r="U30" i="3" s="1"/>
  <c r="O32" i="3"/>
  <c r="O35" i="3" s="1"/>
  <c r="G42" i="3"/>
  <c r="M32" i="3"/>
  <c r="M35" i="3" s="1"/>
  <c r="U26" i="3"/>
  <c r="S32" i="3"/>
  <c r="S35" i="3" s="1"/>
  <c r="U13" i="3"/>
  <c r="U16" i="3" s="1"/>
  <c r="U21" i="3" s="1"/>
  <c r="O29" i="2"/>
  <c r="O48" i="2" s="1"/>
  <c r="K44" i="2"/>
  <c r="G41" i="1"/>
  <c r="G43" i="1" s="1"/>
  <c r="K41" i="1"/>
  <c r="K24" i="1"/>
  <c r="Q41" i="1"/>
  <c r="Q24" i="1"/>
  <c r="I41" i="1"/>
  <c r="R34" i="4" l="1"/>
  <c r="R40" i="4" s="1"/>
  <c r="Q35" i="3"/>
  <c r="U35" i="3" s="1"/>
  <c r="M42" i="3"/>
  <c r="Q32" i="3"/>
  <c r="Q43" i="1"/>
  <c r="S42" i="3"/>
  <c r="U32" i="3"/>
  <c r="K46" i="2"/>
  <c r="O24" i="1"/>
  <c r="O41" i="1"/>
  <c r="I24" i="1"/>
  <c r="I43" i="1" s="1"/>
  <c r="K43" i="1"/>
  <c r="O43" i="1" l="1"/>
  <c r="I29" i="2" l="1"/>
  <c r="I66" i="2" s="1"/>
  <c r="I46" i="2" l="1"/>
  <c r="I48" i="2" s="1"/>
  <c r="O42" i="3" l="1"/>
  <c r="U40" i="3" l="1"/>
  <c r="U42" i="3" s="1"/>
  <c r="Q42" i="3"/>
  <c r="K15" i="2"/>
  <c r="K17" i="2"/>
  <c r="K26" i="2"/>
  <c r="K29" i="2"/>
  <c r="K48" i="2"/>
</calcChain>
</file>

<file path=xl/sharedStrings.xml><?xml version="1.0" encoding="utf-8"?>
<sst xmlns="http://schemas.openxmlformats.org/spreadsheetml/2006/main" count="505" uniqueCount="250">
  <si>
    <t>บริษัท ไบโอ กรีน เอ็นเนอร์ยี่ เทค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</si>
  <si>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</si>
  <si>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</si>
  <si>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</si>
  <si>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</si>
  <si>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ปรับปรุงใหม่</t>
  </si>
  <si>
    <t>31 ธันวาคม</t>
  </si>
  <si>
    <t>1 มกราคม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</si>
  <si>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</si>
  <si>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</si>
  <si>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</si>
  <si>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</si>
  <si>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</si>
  <si>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</si>
  <si>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</si>
  <si>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</si>
  <si>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ลูกหนี้จากการโอนกิจการ</t>
  </si>
  <si>
    <t>เงินให้กู้ระยะสั้นแก่กิจการที่เกี่ยวข้องกัน</t>
  </si>
  <si>
    <t>เงินให้กู้ระยะสั้นแก่บุคคลอื่น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</si>
  <si>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</si>
  <si>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</si>
  <si>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</si>
  <si>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</si>
  <si>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</si>
  <si>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</si>
  <si>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</si>
  <si>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เงินลงทุนในบริษัทร่วม </t>
  </si>
  <si>
    <t>ที่ดิน อาคาร อุปกรณ์ และเรือเดินทะเล</t>
  </si>
  <si>
    <t>สินทรัพย์สิทธิการใช้</t>
  </si>
  <si>
    <t>สินทรัพย์ไม่มีตัวตน</t>
  </si>
  <si>
    <t>ลูกหนี้เงินชดใช้ค่าเสียหาย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</si>
  <si>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</si>
  <si>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</si>
  <si>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</si>
  <si>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</si>
  <si>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</si>
  <si>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___________________________________________     กรรมการ 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</si>
  <si>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</si>
  <si>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</si>
  <si>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</si>
  <si>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</si>
  <si>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</si>
  <si>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</si>
  <si>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เงินกู้ยืมระยะสั้นจากบุคคลหรือกิจการอื่น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</si>
  <si>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</si>
  <si>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</si>
  <si>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</si>
  <si>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</si>
  <si>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</si>
  <si>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</si>
  <si>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</si>
  <si>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</si>
  <si>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</si>
  <si>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</si>
  <si>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</si>
  <si>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</si>
  <si>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</si>
  <si>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3,096,772,877 หุ้น</t>
  </si>
  <si>
    <t>มูลค่าหุ้นละ 3 บาท</t>
  </si>
  <si>
    <t>(พ.ศ. 2563: 422,213,796 หุ้น</t>
  </si>
  <si>
    <t>มูลค่าหุ้นละ 3 บาท)</t>
  </si>
  <si>
    <t>หุ้นบุริมสิทธิ 2,550,000 หุ้น</t>
  </si>
  <si>
    <t>ทุนที่ออกและชำระเต็มมูลค่าแล้ว</t>
  </si>
  <si>
    <t>(พ.ศ. 2564: 2,121,252,055 หุ้น</t>
  </si>
  <si>
    <t>(พ.ศ. 2563: 316,022,847 หุ้น</t>
  </si>
  <si>
    <t>ผลกระทบจากการเปลี่ยนสกุลเงินที่ใช้ในการดำเนินงาน</t>
  </si>
  <si>
    <t xml:space="preserve">หุ้นบุริมสิทธิ 2,550,000 หุ้น 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</si>
  <si>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</si>
  <si>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</si>
  <si>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</si>
  <si>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</si>
  <si>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</si>
  <si>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</si>
  <si>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</si>
  <si>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</si>
  <si>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</si>
  <si>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</si>
  <si>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 xml:space="preserve"> </t>
  </si>
  <si>
    <t>รายได้จากการรับบริหารจัดการเรือ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</si>
  <si>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</si>
  <si>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</si>
  <si>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</si>
  <si>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</si>
  <si>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</si>
  <si>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</si>
  <si>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หนี้สูญ</t>
  </si>
  <si>
    <t>ผลขาดทุนจากการตีราคาสินค้าคงเหลือ</t>
  </si>
  <si>
    <t>ขาดทุนจากการด้อยค่าสินทรัพย์ถาวร</t>
  </si>
  <si>
    <t>กำไร (ขาดทุน) จากอัตราแลกเปลี่ยน</t>
  </si>
  <si>
    <t>กำไรจากการปรับโครงสร้างหนี้</t>
  </si>
  <si>
    <t>ต้นทุนทางการเงิน</t>
  </si>
  <si>
    <t>ส่วนแบ่งกำไรจากเงินลงทุนในบริษัทร่วม</t>
  </si>
  <si>
    <t>ที่รับรู้ตามวิธีส่วนได้เสีย</t>
  </si>
  <si>
    <t>กำไร (ขาดทุน) ก่อนภาษีเงินได้</t>
  </si>
  <si>
    <t>ภาษีเงินได้</t>
  </si>
  <si>
    <t>กำไร (ขาดทุน) 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</si>
  <si>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</si>
  <si>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</si>
  <si>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</si>
  <si>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</si>
  <si>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รวมรายการที่จะไม่จัดประเภทรายการใหม่ไป</t>
  </si>
  <si>
    <t>ยังกำไรหรือขาดทุนในภายหลัง</t>
  </si>
  <si>
    <t>รายการที่จะจัดประเภทรายการใหม่เข้า</t>
  </si>
  <si>
    <t>ไปไว้ในกำไรหรือขาดทุนในภายหลัง</t>
  </si>
  <si>
    <t>รวมรายการที่จะจัดประเภทรายการใหม่ไป</t>
  </si>
  <si>
    <t>กำไรเบ็ดเสร็จอื่นสำหรับปี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</si>
  <si>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</si>
  <si>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</si>
  <si>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</si>
  <si>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</si>
  <si>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</si>
  <si>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</si>
  <si>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</si>
  <si>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</si>
  <si>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</si>
  <si>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</si>
  <si>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จัดสรรแล้ว -</t>
  </si>
  <si>
    <t>กำไร (ขาดทุน) เบ็ดเสร็จอื่น</t>
  </si>
  <si>
    <t>รวมส่วนของ</t>
  </si>
  <si>
    <t>ส่วนได้เสียที่</t>
  </si>
  <si>
    <t>ทุนที่ออกและ</t>
  </si>
  <si>
    <t>ส่วนต่ำ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</si>
  <si>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</si>
  <si>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</si>
  <si>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</si>
  <si>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</si>
  <si>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</si>
  <si>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</si>
  <si>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</si>
  <si>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งบการเงิน</t>
  </si>
  <si>
    <t>ของบริษัทใหญ่</t>
  </si>
  <si>
    <t>ควบคุม</t>
  </si>
  <si>
    <t>ของเจ้าของ</t>
  </si>
  <si>
    <t>ยอดคงเหลือ ณ วันที่ 1 มกราคม พ.ศ. 2565 - ก่อนปรับปรุง</t>
  </si>
  <si>
    <t>รายการปรับปรุง</t>
  </si>
  <si>
    <t>ยอดคงเหลือ ณ วันที่ 1 มกราคม พ.ศ. 2565 - หลังปรับปรุง</t>
  </si>
  <si>
    <t>การเปลี่ยนแปลงในส่วนของเจ้าของสำหรับปี</t>
  </si>
  <si>
    <t>การใช้สิทธิที่จะเลือกซื้อหุ้น</t>
  </si>
  <si>
    <t>การออกและเสนอขายหุ้นสามัญให้แก่บุคคลในวงจำกัด</t>
  </si>
  <si>
    <t>กำไรเบ็ดเสร็จรวมสำหรับงวด</t>
  </si>
  <si>
    <t>ยอดคงเหลือ ณ วันที่ 30 มิถุนายน พ.ศ. 2565</t>
  </si>
  <si>
    <t>ยอดคงเหลือ ณ วันที่ 1 กรกฎาคม พ.ศ. 2565</t>
  </si>
  <si>
    <t>เงินปันผลจ่ายจากบริษัทย่อยแก่ส่วนได้เสียที่ไม่มีอำนาจควบคุม</t>
  </si>
  <si>
    <t>ยอดคงเหลือ ณ วันที่ 31 ธันวาคม พ.ศ. 2565</t>
  </si>
  <si>
    <t>ยอดคงเหลือ ณ วันที่ 1 มกราคม พ.ศ. 2564 - ก่อนปรับปรุง</t>
  </si>
  <si>
    <t>ยอดคงเหลือ ณ วันที่ 1 มกราคม พ.ศ. 2564 - หลังปรับปรุง</t>
  </si>
  <si>
    <t>การเพิ่มหุ้นสามัญ</t>
  </si>
  <si>
    <t>-</t>
  </si>
  <si>
    <t>กำไรเบ็ดเสร็จรวมสำหรับปี</t>
  </si>
  <si>
    <t>ยอดคงเหลือ ณ วันที่ 31 ธันวาคม พ.ศ. 2564</t>
  </si>
  <si>
    <t>ตามกฎหมาย</t>
  </si>
  <si>
    <t>กำไร (ขาดทุน) เบ็ดเสร็จรวมสำหรับงวด</t>
  </si>
  <si>
    <t>ขาดทุนเบ็ดเสร็จรวมสำหรับงวด</t>
  </si>
  <si>
    <t>งบกระแสเงินสด</t>
  </si>
  <si>
    <t>ค่าเสื่อมราคา และค่าตัดจำหน่าย</t>
  </si>
  <si>
    <t xml:space="preserve">ขาดทุนจากการจำหน่ายที่ดิน อาคาร อุปกรณ์ </t>
  </si>
  <si>
    <t xml:space="preserve">   อาคารและอุปกรณ์</t>
  </si>
  <si>
    <t>และเรือเดินทะเล</t>
  </si>
  <si>
    <t xml:space="preserve">รายได้ดอกเบี้ยรับ </t>
  </si>
  <si>
    <t>รายได้จากการยกเลิกสัญญา</t>
  </si>
  <si>
    <t xml:space="preserve">ต้นทุนทางการเงิน </t>
  </si>
  <si>
    <t>ค่าใช้จ่ายผลประโยชน์พนักงาน</t>
  </si>
  <si>
    <t>ส่วนแบ่งกำไรของบริษัทร่วมตามวิธีส่วนได้เสีย</t>
  </si>
  <si>
    <t>หนี้สินตัดบัญชี</t>
  </si>
  <si>
    <t xml:space="preserve">ขาดทุนจากการตัดจำหน่าย ที่ดิน อาคาร อุปกรณ์ </t>
  </si>
  <si>
    <t>การเปลี่ยนแปลงเงินทุนหมุนเวียน:</t>
  </si>
  <si>
    <t>จ่ายดอกเบี้ย</t>
  </si>
  <si>
    <t>(จ่าย) 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</si>
  <si>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</si>
  <si>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</si>
  <si>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การเพิ่มขึ้นของเงินฝากธนาคารที่มีภาระค้ำประกัน</t>
  </si>
  <si>
    <t>เงินสดจ่ายเพื่อซื้อบริษัทย่อย</t>
  </si>
  <si>
    <t>เงินสดจ่ายเพื่อซื้อธุรกิจ - สุทธิจากเงินสดของบริษัทย่อย</t>
  </si>
  <si>
    <t>เงินสดรับจากลูกหนี้การโอนกิจการ</t>
  </si>
  <si>
    <t>เงินสดจ่ายเพื่อซื้อสินทรัพย์ไม่มีตัวตน</t>
  </si>
  <si>
    <t>เงินสดจ่ายเพื่อซื้อที่ดิน อาคาร อุปกรณ์ และเรือเดินทะเล</t>
  </si>
  <si>
    <t>เงินสดรับจากการขายที่ดิน อาคาร อุปกรณ์ และเรือเดินทะเล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</si>
  <si>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</si>
  <si>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</si>
  <si>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</si>
  <si>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</si>
  <si>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เงินสดรับจากการเพิ่มทุน</t>
  </si>
  <si>
    <t>เงินสดรับจากการใช้สิทธิซื้อหุ้น</t>
  </si>
  <si>
    <t>เงินสดรับจากเงินกู้ยืมระยะสั้นจากบุคคล</t>
  </si>
  <si>
    <t>หรือกิจการที่เกี่ยวข้องกัน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</si>
  <si>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</si>
  <si>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</si>
  <si>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เงินสดจ่ายคืนเงินกู้ยืมระยะสั้นจากบุคคล</t>
  </si>
  <si>
    <t>เงินสดจ่ายคืนเงินกู้ยืมระยะสั้นจากบุคคลอื่น</t>
  </si>
  <si>
    <t>เงินสดจ่ายคืนเงินกู้ยืมระยะสั้นจากกิจการอื่น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</si>
  <si>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</si>
  <si>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</si>
  <si>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</si>
  <si>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</si>
  <si>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เงินสดและรายการเทียบเท่าเงินสดต้นปี</t>
  </si>
  <si>
    <t>(ขาดทุน) กำไรจากอัตราแลกเปลี่ยนของ</t>
  </si>
  <si>
    <t>เงินสดและรายการเทียบเท่าเงินสดสิ้นปี</t>
  </si>
  <si>
    <t>รายการที่ไม่กระทบเงินสด</t>
  </si>
  <si>
    <t>โอนสินทรัพย์และหนี้สินสุทธิ เป็นลูกหนี้กิจการ</t>
  </si>
  <si>
    <t>โอนขายเรือเดินทะเลและพัสดุและตั้งเป็นลูกหนี้จากการขายเรือ</t>
  </si>
  <si>
    <t>โอนผลประโยชน์พนักงานที่ครบกำหนดเป็นค่าใช้จ่ายค้างจ่าย</t>
  </si>
  <si>
    <t>ประมาณการหนี้สินไม่หมุนเวียนสำหรับผลประโยชน์พนักงาน</t>
  </si>
  <si>
    <t>หักกลบลูกหนี้จากการโอนกิจการกับเจ้าหนี้การค้า</t>
  </si>
  <si>
    <t xml:space="preserve">  เป็นเงินกู้ยืมระยะยาวจากสถาบันการเงิน</t>
  </si>
  <si>
    <t>เจ้าหนี้จากการซื้อที่ดิน อาคาร อุปกรณ์ และเรือเดินทะเล</t>
  </si>
  <si>
    <t>เงินสดจ่ายคืนเงินกู้ยืมระยะสั้นจากสถาบันการเงิน</t>
  </si>
  <si>
    <t>5, 14</t>
  </si>
  <si>
    <t>5, 25</t>
  </si>
  <si>
    <t>5, 12</t>
  </si>
  <si>
    <t>5, 20</t>
  </si>
  <si>
    <t>5, 13</t>
  </si>
  <si>
    <t>32 ข)</t>
  </si>
  <si>
    <t>32 ค)</t>
  </si>
  <si>
    <t>5, 24.1</t>
  </si>
  <si>
    <t>32 ง)</t>
  </si>
  <si>
    <t>32 จ)</t>
  </si>
  <si>
    <t>6, 26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</si>
  <si>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</si>
  <si>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</si>
  <si>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</si>
  <si>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</si>
  <si>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</si>
  <si>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 xml:space="preserve">หุ้นสามัญ 3,053,252,287 หุ้น 
</t>
  </si>
  <si>
    <t>รายได้จากการให้บริการ</t>
  </si>
  <si>
    <t>พนักงาน</t>
  </si>
  <si>
    <t>กำไร (ขาดทุน) ต่อหุ้น - ส่วนของผู้เป็นเจ้าของของบริษัท</t>
  </si>
  <si>
    <t>กลับรายการผลขาดทุนที่คาดว่าจะเกิดขึ้นของลูกหนี้การค้า</t>
  </si>
  <si>
    <t>ขาดทุน (กำไร) จากอัตราแลกเปลี่ยน</t>
  </si>
  <si>
    <t>เงินสดจ่ายเพื่อซื้อสินทรัพย์ทางการเงิน</t>
  </si>
  <si>
    <t>ที่วัดมูลค่าด้วยมูลค่ายุติธรรมผ่านกำไรหรือขาดทุน</t>
  </si>
  <si>
    <t>เงินปันผลจ่ายให้แก่ส่วนได้เสียที่ไม่มีอำนาจควบคุม</t>
  </si>
  <si>
    <t>รับรู้สินทรัพย์สิทธิการใช้จากสัญญาเช่า</t>
  </si>
  <si>
    <t>จากสถาบันการเงินเพิ่มขึ้น (ลดลง)</t>
  </si>
  <si>
    <t>โอนเงินเบิกเกินบัญชีธนาคารและดอกเบี้ย</t>
  </si>
  <si>
    <t>ผลต่างจากการแปลงค่างบการเงิน</t>
  </si>
  <si>
    <t>มูลค่าสุทธิที่คาดว่าจะได้รับ</t>
  </si>
  <si>
    <t>การลดมูลค่าสินค้าคงเหลือเพื่อแสดง</t>
  </si>
  <si>
    <t>ขาดทุนสะสม</t>
  </si>
  <si>
    <t>ทุนสำรองตาม</t>
  </si>
  <si>
    <t>ขาดทุน</t>
  </si>
  <si>
    <t>สะสม</t>
  </si>
  <si>
    <t>การเปลี่ยนแปลงในส่วนของเจ้าของสำหรับงวด</t>
  </si>
  <si>
    <t>จัดสรรแล้ว - ทุนสำรอง</t>
  </si>
  <si>
    <t>เงินสดได้มาจาก (ใช้ไปใน) กิจกรรมดำเนินงาน</t>
  </si>
  <si>
    <t>เงินสดสุทธิได้มาจากกิจกรรมจัดหาเงิน</t>
  </si>
  <si>
    <t>ส่วนที่จัดเป็นหนี้สินหมุนเวียน</t>
  </si>
  <si>
    <t>เงินสดสุทธิ (ใช้ไปใน) ได้มาจากกิจกรรมลงทุน</t>
  </si>
  <si>
    <t>5, 28</t>
  </si>
  <si>
    <t>รายได้จากการขนส่งน้ำมันไบโอดีเซล</t>
  </si>
  <si>
    <t>ต้นทุนจากการขนส่งน้ำมันไบโอดีเซล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</si>
</sst>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00;\(#,##0.0000\);\-"/>
    <numFmt numFmtId="170" formatCode="#,##0;\(#,##0\);&quot;-&quot;;@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b/>
      <i/>
      <sz val="13"/>
      <color theme="0" tint="-0.249977111117893"/>
      <name val="Browallia New"/>
      <family val="2"/>
    </font>
    <font>
      <i/>
      <sz val="13"/>
      <color theme="0" tint="-0.249977111117893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5" fillId="0" borderId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" fillId="0" borderId="0"/>
    <xf numFmtId="0" fontId="14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3" fillId="0" borderId="0" xfId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0" fontId="4" fillId="0" borderId="0" xfId="1" applyFont="1" applyAlignment="1">
      <alignment horizontal="center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0" xfId="1" applyNumberFormat="1" applyFont="1"/>
    <xf numFmtId="166" fontId="4" fillId="3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lef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/>
    </xf>
    <xf numFmtId="165" fontId="4" fillId="0" borderId="0" xfId="1" applyNumberFormat="1" applyFont="1" applyAlignment="1">
      <alignment horizontal="left" vertical="center" wrapText="1"/>
    </xf>
    <xf numFmtId="166" fontId="4" fillId="2" borderId="4" xfId="1" applyNumberFormat="1" applyFont="1" applyFill="1" applyBorder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6" fontId="4" fillId="3" borderId="0" xfId="1" applyNumberFormat="1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4" fillId="3" borderId="0" xfId="1" applyFont="1" applyFill="1"/>
    <xf numFmtId="165" fontId="6" fillId="0" borderId="0" xfId="1" applyNumberFormat="1" applyFont="1" applyAlignment="1">
      <alignment vertical="center"/>
    </xf>
    <xf numFmtId="166" fontId="4" fillId="3" borderId="3" xfId="1" applyNumberFormat="1" applyFont="1" applyFill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169" fontId="4" fillId="3" borderId="4" xfId="1" applyNumberFormat="1" applyFont="1" applyFill="1" applyBorder="1" applyAlignment="1">
      <alignment horizontal="right" vertical="center"/>
    </xf>
    <xf numFmtId="169" fontId="4" fillId="0" borderId="3" xfId="1" applyNumberFormat="1" applyFont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0" fontId="4" fillId="0" borderId="0" xfId="1" applyFont="1" applyFill="1"/>
    <xf numFmtId="166" fontId="4" fillId="0" borderId="3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3" borderId="1" xfId="1" applyNumberFormat="1" applyFont="1" applyFill="1" applyBorder="1" applyAlignment="1">
      <alignment horizontal="right" vertical="center"/>
    </xf>
    <xf numFmtId="166" fontId="4" fillId="3" borderId="3" xfId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6" fontId="4" fillId="3" borderId="2" xfId="1" applyNumberFormat="1" applyFont="1" applyFill="1" applyBorder="1" applyAlignment="1">
      <alignment horizontal="right" vertical="center"/>
    </xf>
    <xf numFmtId="0" fontId="3" fillId="0" borderId="0" xfId="1" applyFont="1"/>
    <xf numFmtId="165" fontId="4" fillId="3" borderId="0" xfId="1" applyNumberFormat="1" applyFont="1" applyFill="1" applyAlignment="1">
      <alignment vertical="center"/>
    </xf>
    <xf numFmtId="165" fontId="4" fillId="3" borderId="2" xfId="1" applyNumberFormat="1" applyFont="1" applyFill="1" applyBorder="1" applyAlignment="1">
      <alignment vertical="center"/>
    </xf>
    <xf numFmtId="166" fontId="4" fillId="3" borderId="0" xfId="1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6" fontId="4" fillId="3" borderId="2" xfId="1" applyNumberFormat="1" applyFont="1" applyFill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0" fontId="8" fillId="0" borderId="0" xfId="1" applyFont="1"/>
    <xf numFmtId="166" fontId="4" fillId="0" borderId="2" xfId="1" applyNumberFormat="1" applyFont="1" applyBorder="1" applyAlignment="1">
      <alignment vertical="center"/>
    </xf>
    <xf numFmtId="166" fontId="4" fillId="0" borderId="4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4" fillId="0" borderId="0" xfId="1" applyFont="1"/>
    <xf numFmtId="166" fontId="4" fillId="0" borderId="1" xfId="1" applyNumberFormat="1" applyFont="1" applyBorder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/>
    <xf numFmtId="0" fontId="10" fillId="0" borderId="0" xfId="0" applyFont="1" applyProtection="1">
      <protection locked="0"/>
    </xf>
    <xf numFmtId="166" fontId="4" fillId="3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5" fontId="11" fillId="0" borderId="2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4" fillId="0" borderId="0" xfId="6" applyNumberFormat="1" applyFont="1" applyFill="1" applyAlignment="1">
      <alignment horizontal="right" vertical="center"/>
    </xf>
    <xf numFmtId="166" fontId="10" fillId="0" borderId="0" xfId="1" applyNumberFormat="1" applyFont="1" applyFill="1"/>
    <xf numFmtId="0" fontId="10" fillId="0" borderId="0" xfId="1" applyFont="1" applyFill="1"/>
    <xf numFmtId="0" fontId="10" fillId="0" borderId="0" xfId="1" applyFont="1" applyFill="1" applyAlignment="1">
      <alignment vertical="center"/>
    </xf>
    <xf numFmtId="0" fontId="4" fillId="0" borderId="0" xfId="1" applyFont="1"/>
    <xf numFmtId="9" fontId="4" fillId="0" borderId="0" xfId="14" applyFont="1" applyAlignment="1">
      <alignment vertical="center"/>
    </xf>
    <xf numFmtId="9" fontId="4" fillId="0" borderId="0" xfId="14" applyFont="1" applyAlignment="1">
      <alignment horizontal="center" vertical="center"/>
    </xf>
    <xf numFmtId="9" fontId="4" fillId="0" borderId="0" xfId="14" applyFont="1" applyAlignment="1">
      <alignment horizontal="right" vertical="center"/>
    </xf>
    <xf numFmtId="9" fontId="4" fillId="0" borderId="0" xfId="14" applyFont="1"/>
    <xf numFmtId="166" fontId="3" fillId="0" borderId="2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3" fillId="0" borderId="0" xfId="1" applyNumberFormat="1" applyFont="1" applyBorder="1" applyAlignment="1">
      <alignment horizontal="center" vertical="center"/>
    </xf>
    <xf numFmtId="166" fontId="3" fillId="0" borderId="0" xfId="1" applyNumberFormat="1" applyFont="1" applyBorder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0" fontId="9" fillId="0" borderId="1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15" fontId="9" fillId="0" borderId="1" xfId="1" applyNumberFormat="1" applyFont="1" applyFill="1" applyBorder="1" applyAlignment="1">
      <alignment horizontal="center" vertical="center"/>
    </xf>
    <xf numFmtId="15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center" vertical="center"/>
    </xf>
    <xf numFmtId="15" fontId="9" fillId="0" borderId="0" xfId="1" applyNumberFormat="1" applyFont="1" applyFill="1" applyAlignment="1">
      <alignment horizontal="center" vertical="center"/>
    </xf>
    <xf numFmtId="0" fontId="12" fillId="0" borderId="0" xfId="1" applyFont="1" applyFill="1"/>
    <xf numFmtId="0" fontId="11" fillId="0" borderId="2" xfId="1" applyFont="1" applyFill="1" applyBorder="1" applyAlignment="1">
      <alignment vertical="center"/>
    </xf>
    <xf numFmtId="0" fontId="11" fillId="0" borderId="2" xfId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vertical="center"/>
    </xf>
    <xf numFmtId="0" fontId="12" fillId="0" borderId="0" xfId="1" applyFont="1" applyFill="1" applyAlignment="1">
      <alignment vertical="center"/>
    </xf>
    <xf numFmtId="0" fontId="11" fillId="0" borderId="0" xfId="1" quotePrefix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0" fillId="0" borderId="0" xfId="1" applyFont="1" applyFill="1" applyBorder="1"/>
    <xf numFmtId="15" fontId="9" fillId="0" borderId="0" xfId="1" applyNumberFormat="1" applyFont="1" applyFill="1" applyBorder="1" applyAlignment="1">
      <alignment horizontal="center" vertical="center"/>
    </xf>
    <xf numFmtId="43" fontId="10" fillId="0" borderId="0" xfId="1" applyNumberFormat="1" applyFont="1" applyFill="1"/>
    <xf numFmtId="166" fontId="3" fillId="0" borderId="0" xfId="6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center"/>
    </xf>
    <xf numFmtId="170" fontId="9" fillId="0" borderId="0" xfId="1" applyNumberFormat="1" applyFont="1" applyFill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horizontal="right" vertical="center"/>
    </xf>
    <xf numFmtId="170" fontId="9" fillId="0" borderId="0" xfId="1" applyNumberFormat="1" applyFont="1" applyFill="1" applyAlignment="1">
      <alignment horizontal="right" vertical="center"/>
    </xf>
    <xf numFmtId="170" fontId="9" fillId="0" borderId="1" xfId="1" applyNumberFormat="1" applyFont="1" applyFill="1" applyBorder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170" fontId="11" fillId="0" borderId="2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vertical="center"/>
    </xf>
    <xf numFmtId="170" fontId="11" fillId="0" borderId="1" xfId="1" applyNumberFormat="1" applyFont="1" applyFill="1" applyBorder="1" applyAlignment="1">
      <alignment horizontal="right" vertical="center"/>
    </xf>
    <xf numFmtId="170" fontId="9" fillId="0" borderId="2" xfId="1" applyNumberFormat="1" applyFont="1" applyFill="1" applyBorder="1" applyAlignment="1">
      <alignment horizontal="right" vertical="center"/>
    </xf>
    <xf numFmtId="170" fontId="11" fillId="0" borderId="2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horizontal="right" vertical="center"/>
    </xf>
    <xf numFmtId="170" fontId="11" fillId="0" borderId="3" xfId="1" applyNumberFormat="1" applyFont="1" applyFill="1" applyBorder="1" applyAlignment="1">
      <alignment horizontal="right" vertical="center"/>
    </xf>
    <xf numFmtId="170" fontId="4" fillId="0" borderId="0" xfId="6" applyNumberFormat="1" applyFont="1" applyFill="1" applyAlignment="1">
      <alignment horizontal="right" vertical="center"/>
    </xf>
    <xf numFmtId="170" fontId="10" fillId="0" borderId="0" xfId="1" applyNumberFormat="1" applyFont="1" applyFill="1"/>
    <xf numFmtId="170" fontId="10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170" fontId="10" fillId="0" borderId="2" xfId="1" applyNumberFormat="1" applyFont="1" applyFill="1" applyBorder="1" applyAlignment="1">
      <alignment vertical="center"/>
    </xf>
    <xf numFmtId="170" fontId="11" fillId="0" borderId="2" xfId="1" applyNumberFormat="1" applyFont="1" applyFill="1" applyBorder="1" applyAlignment="1">
      <alignment horizontal="center" vertical="center"/>
    </xf>
    <xf numFmtId="170" fontId="10" fillId="0" borderId="0" xfId="1" applyNumberFormat="1" applyFont="1" applyFill="1" applyAlignment="1">
      <alignment vertical="center"/>
    </xf>
    <xf numFmtId="170" fontId="11" fillId="0" borderId="1" xfId="1" applyNumberFormat="1" applyFont="1" applyFill="1" applyBorder="1" applyAlignment="1">
      <alignment vertical="center"/>
    </xf>
    <xf numFmtId="170" fontId="9" fillId="3" borderId="0" xfId="1" applyNumberFormat="1" applyFont="1" applyFill="1" applyAlignment="1">
      <alignment horizontal="right" vertical="center"/>
    </xf>
    <xf numFmtId="170" fontId="11" fillId="3" borderId="0" xfId="1" applyNumberFormat="1" applyFont="1" applyFill="1" applyAlignment="1">
      <alignment horizontal="right" vertical="center"/>
    </xf>
    <xf numFmtId="170" fontId="4" fillId="3" borderId="0" xfId="12" applyNumberFormat="1" applyFont="1" applyFill="1" applyBorder="1" applyAlignment="1">
      <alignment horizontal="right" vertical="center"/>
    </xf>
    <xf numFmtId="170" fontId="11" fillId="3" borderId="0" xfId="5" applyNumberFormat="1" applyFont="1" applyFill="1" applyAlignment="1">
      <alignment horizontal="right" vertical="center"/>
    </xf>
    <xf numFmtId="170" fontId="11" fillId="3" borderId="2" xfId="1" applyNumberFormat="1" applyFont="1" applyFill="1" applyBorder="1" applyAlignment="1">
      <alignment horizontal="right" vertical="center"/>
    </xf>
    <xf numFmtId="170" fontId="4" fillId="3" borderId="2" xfId="12" applyNumberFormat="1" applyFont="1" applyFill="1" applyBorder="1" applyAlignment="1">
      <alignment horizontal="right" vertical="center"/>
    </xf>
    <xf numFmtId="170" fontId="11" fillId="3" borderId="0" xfId="1" applyNumberFormat="1" applyFont="1" applyFill="1" applyAlignment="1">
      <alignment vertical="center"/>
    </xf>
    <xf numFmtId="170" fontId="11" fillId="3" borderId="1" xfId="1" applyNumberFormat="1" applyFont="1" applyFill="1" applyBorder="1" applyAlignment="1">
      <alignment horizontal="right" vertical="center"/>
    </xf>
    <xf numFmtId="170" fontId="11" fillId="3" borderId="0" xfId="5" applyNumberFormat="1" applyFont="1" applyFill="1" applyBorder="1" applyAlignment="1">
      <alignment horizontal="right" vertical="center"/>
    </xf>
    <xf numFmtId="170" fontId="11" fillId="3" borderId="0" xfId="1" applyNumberFormat="1" applyFont="1" applyFill="1" applyBorder="1" applyAlignment="1">
      <alignment horizontal="right" vertical="center"/>
    </xf>
    <xf numFmtId="170" fontId="9" fillId="3" borderId="0" xfId="1" applyNumberFormat="1" applyFont="1" applyFill="1" applyBorder="1" applyAlignment="1">
      <alignment horizontal="right" vertical="center"/>
    </xf>
    <xf numFmtId="170" fontId="11" fillId="3" borderId="3" xfId="1" applyNumberFormat="1" applyFont="1" applyFill="1" applyBorder="1" applyAlignment="1">
      <alignment horizontal="right" vertical="center"/>
    </xf>
    <xf numFmtId="170" fontId="4" fillId="3" borderId="0" xfId="6" applyNumberFormat="1" applyFont="1" applyFill="1" applyAlignment="1">
      <alignment horizontal="right" vertical="center"/>
    </xf>
    <xf numFmtId="170" fontId="11" fillId="3" borderId="0" xfId="13" applyNumberFormat="1" applyFont="1" applyFill="1"/>
    <xf numFmtId="170" fontId="11" fillId="3" borderId="2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11" fillId="0" borderId="0" xfId="0" applyFont="1" applyFill="1"/>
    <xf numFmtId="165" fontId="4" fillId="0" borderId="2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/>
    <xf numFmtId="0" fontId="3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vertical="center" wrapText="1"/>
    </xf>
    <xf numFmtId="166" fontId="3" fillId="0" borderId="0" xfId="1" quotePrefix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/>
    <xf numFmtId="166" fontId="4" fillId="0" borderId="2" xfId="1" applyNumberFormat="1" applyFont="1" applyFill="1" applyBorder="1"/>
    <xf numFmtId="165" fontId="4" fillId="0" borderId="2" xfId="1" applyNumberFormat="1" applyFont="1" applyFill="1" applyBorder="1" applyAlignment="1">
      <alignment vertical="center"/>
    </xf>
    <xf numFmtId="166" fontId="4" fillId="0" borderId="6" xfId="1" applyNumberFormat="1" applyFont="1" applyFill="1" applyBorder="1"/>
    <xf numFmtId="166" fontId="3" fillId="0" borderId="2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166" fontId="3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6" fontId="4" fillId="0" borderId="0" xfId="1" applyNumberFormat="1" applyFont="1" applyFill="1" applyBorder="1"/>
    <xf numFmtId="166" fontId="3" fillId="0" borderId="2" xfId="1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 wrapText="1"/>
    </xf>
    <xf numFmtId="0" fontId="4" fillId="0" borderId="2" xfId="1" applyFont="1" applyBorder="1"/>
    <xf numFmtId="166" fontId="3" fillId="0" borderId="1" xfId="1" applyNumberFormat="1" applyFont="1" applyBorder="1" applyAlignment="1">
      <alignment horizontal="center"/>
    </xf>
    <xf numFmtId="166" fontId="9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</cellXfs>
  <cellStyles count="15">
    <cellStyle name="Comma 16" xfId="10" xr:uid="{597EBD98-17FB-403D-97B6-2F511DC57BD8}"/>
    <cellStyle name="Comma 2" xfId="5" xr:uid="{0DF3356E-DB8B-45E0-941F-0A0C06E10D16}"/>
    <cellStyle name="Comma 2 3" xfId="11" xr:uid="{920D748B-C2BC-4CD1-8397-D8EB383955B3}"/>
    <cellStyle name="Comma 2 3 2" xfId="12" xr:uid="{FACA3A1B-BE5D-44B7-9955-362E054DE300}"/>
    <cellStyle name="Comma 29" xfId="4" xr:uid="{CB0FF461-8755-4399-9972-FCEC5FEF03EC}"/>
    <cellStyle name="Comma 4 72 2" xfId="9" xr:uid="{4932BF92-4C42-493B-B8C4-3CD2C10E85BB}"/>
    <cellStyle name="Normal" xfId="0" builtinId="0"/>
    <cellStyle name="Normal 108" xfId="2" xr:uid="{50941781-AECE-4F8E-BEA9-0D896F877890}"/>
    <cellStyle name="Normal 12 3 2 3" xfId="13" xr:uid="{C6C36E93-FE04-48F4-ABE9-1E03705200EE}"/>
    <cellStyle name="Normal 137" xfId="1" xr:uid="{90C1F271-D971-484A-8C19-723AE0085F6A}"/>
    <cellStyle name="Normal 2 10 2" xfId="8" xr:uid="{AA5A48A3-2450-4164-BAEB-CE3FE05D790B}"/>
    <cellStyle name="Normal 2 11 2" xfId="3" xr:uid="{7F5E0120-F0D2-4A6F-8C9F-CD6C2B5A5826}"/>
    <cellStyle name="Normal 2 16" xfId="7" xr:uid="{E3CE4D56-F1AC-4202-81FF-E931C107C579}"/>
    <cellStyle name="Normal 3 3 3" xfId="6" xr:uid="{991D077A-A735-4D77-9104-A2140E2EC513}"/>
    <cellStyle name="Percent" xfId="1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3142-EC1E-4A17-92C3-3438344178E9}">
  <dimension ref="A1:Q155"/>
  <sheetViews>
    <sheetView view="pageBreakPreview" topLeftCell="A7" zoomScaleNormal="100" zoomScaleSheetLayoutView="100" workbookViewId="0">
      <selection activeCell="O15" sqref="O15"/>
    </sheetView>
  </sheetViews>
  <sheetFormatPr defaultColWidth="14.44140625" defaultRowHeight="18.600000000000001"/>
  <cols>
    <col min="1" max="3" width="1.6640625" style="101" customWidth="1"/>
    <col min="4" max="4" width="35.5546875" style="101" customWidth="1"/>
    <col min="5" max="5" width="7.33203125" style="101" customWidth="1"/>
    <col min="6" max="6" width="0.6640625" style="101" customWidth="1"/>
    <col min="7" max="7" width="12.109375" style="22" customWidth="1"/>
    <col min="8" max="8" width="0.6640625" style="22" customWidth="1"/>
    <col min="9" max="9" width="13" style="22" customWidth="1"/>
    <col min="10" max="10" width="0.6640625" style="22" customWidth="1"/>
    <col min="11" max="11" width="11.6640625" style="22" customWidth="1"/>
    <col min="12" max="12" width="0.6640625" style="22" customWidth="1"/>
    <col min="13" max="13" width="12.109375" style="22" customWidth="1"/>
    <col min="14" max="14" width="0.6640625" style="22" customWidth="1"/>
    <col min="15" max="15" width="13" style="22" customWidth="1"/>
    <col min="16" max="16" width="0.6640625" style="22" customWidth="1"/>
    <col min="17" max="17" width="11.33203125" style="22" customWidth="1"/>
    <col min="18" max="16384" width="14.44140625" style="101"/>
  </cols>
  <sheetData>
    <row r="1" spans="1:17" ht="21.75" customHeight="1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5"/>
      <c r="M1" s="4"/>
      <c r="N1" s="4"/>
      <c r="O1" s="6"/>
      <c r="P1" s="6"/>
      <c r="Q1" s="6"/>
    </row>
    <row r="2" spans="1:17" ht="21.75" customHeight="1">
      <c r="A2" s="7" t="s">
        <v>1</v>
      </c>
      <c r="B2" s="2"/>
      <c r="C2" s="2"/>
      <c r="D2" s="2"/>
      <c r="E2" s="3"/>
      <c r="F2" s="3"/>
      <c r="G2" s="4"/>
      <c r="H2" s="4"/>
      <c r="I2" s="4"/>
      <c r="J2" s="4"/>
      <c r="K2" s="4"/>
      <c r="L2" s="5"/>
      <c r="M2" s="4"/>
      <c r="N2" s="4"/>
      <c r="O2" s="4"/>
      <c r="P2" s="4"/>
      <c r="Q2" s="4"/>
    </row>
    <row r="3" spans="1:17" ht="21.75" customHeight="1">
      <c r="A3" s="8" t="s">
        <v>2</v>
      </c>
      <c r="B3" s="9"/>
      <c r="C3" s="9"/>
      <c r="D3" s="9"/>
      <c r="E3" s="10"/>
      <c r="F3" s="10"/>
      <c r="G3" s="11"/>
      <c r="H3" s="11"/>
      <c r="I3" s="11"/>
      <c r="J3" s="11"/>
      <c r="K3" s="11"/>
      <c r="L3" s="12"/>
      <c r="M3" s="11"/>
      <c r="N3" s="11"/>
      <c r="O3" s="13"/>
      <c r="P3" s="13"/>
      <c r="Q3" s="13"/>
    </row>
    <row r="4" spans="1:17" ht="21.75" customHeight="1">
      <c r="A4" s="7"/>
      <c r="B4" s="2"/>
      <c r="C4" s="2"/>
      <c r="D4" s="2"/>
      <c r="E4" s="3"/>
      <c r="F4" s="3"/>
      <c r="G4" s="4"/>
      <c r="H4" s="4"/>
      <c r="I4" s="4"/>
      <c r="J4" s="4"/>
      <c r="K4" s="4"/>
      <c r="L4" s="5"/>
      <c r="M4" s="4"/>
      <c r="N4" s="4"/>
      <c r="O4" s="4"/>
      <c r="P4" s="4"/>
      <c r="Q4" s="4"/>
    </row>
    <row r="5" spans="1:17" ht="21.75" customHeight="1">
      <c r="A5" s="2"/>
      <c r="B5" s="2"/>
      <c r="C5" s="2"/>
      <c r="D5" s="2"/>
      <c r="E5" s="3"/>
      <c r="F5" s="3"/>
      <c r="G5" s="199" t="s">
        <v>3</v>
      </c>
      <c r="H5" s="199"/>
      <c r="I5" s="199"/>
      <c r="J5" s="199"/>
      <c r="K5" s="199"/>
      <c r="L5" s="5"/>
      <c r="M5" s="199" t="s">
        <v>4</v>
      </c>
      <c r="N5" s="199"/>
      <c r="O5" s="199"/>
      <c r="P5" s="199"/>
      <c r="Q5" s="199"/>
    </row>
    <row r="6" spans="1:17" ht="21.75" customHeight="1">
      <c r="A6" s="2"/>
      <c r="B6" s="2"/>
      <c r="C6" s="2"/>
      <c r="D6" s="2"/>
      <c r="E6" s="3"/>
      <c r="F6" s="3"/>
      <c r="G6" s="77"/>
      <c r="H6" s="77"/>
      <c r="I6" s="6" t="s">
        <v>5</v>
      </c>
      <c r="J6" s="77"/>
      <c r="K6" s="6" t="s">
        <v>5</v>
      </c>
      <c r="L6" s="5"/>
      <c r="M6" s="77"/>
      <c r="N6" s="77"/>
      <c r="O6" s="6" t="s">
        <v>5</v>
      </c>
      <c r="P6" s="77"/>
      <c r="Q6" s="6" t="s">
        <v>5</v>
      </c>
    </row>
    <row r="7" spans="1:17" ht="21.75" customHeight="1">
      <c r="A7" s="2"/>
      <c r="B7" s="2"/>
      <c r="C7" s="2"/>
      <c r="D7" s="2"/>
      <c r="E7" s="3"/>
      <c r="F7" s="3"/>
      <c r="G7" s="14" t="s">
        <v>6</v>
      </c>
      <c r="H7" s="6"/>
      <c r="I7" s="14" t="s">
        <v>6</v>
      </c>
      <c r="J7" s="14"/>
      <c r="K7" s="14" t="s">
        <v>7</v>
      </c>
      <c r="L7" s="4"/>
      <c r="M7" s="14" t="s">
        <v>6</v>
      </c>
      <c r="N7" s="6"/>
      <c r="O7" s="14" t="s">
        <v>6</v>
      </c>
      <c r="P7" s="14"/>
      <c r="Q7" s="14" t="s">
        <v>7</v>
      </c>
    </row>
    <row r="8" spans="1:17" ht="21.75" customHeight="1">
      <c r="A8" s="2"/>
      <c r="B8" s="2"/>
      <c r="C8" s="2"/>
      <c r="D8" s="2"/>
      <c r="E8" s="3"/>
      <c r="F8" s="15"/>
      <c r="G8" s="6" t="s">
        <v>8</v>
      </c>
      <c r="H8" s="6"/>
      <c r="I8" s="6" t="s">
        <v>9</v>
      </c>
      <c r="J8" s="6"/>
      <c r="K8" s="6" t="s">
        <v>9</v>
      </c>
      <c r="L8" s="6"/>
      <c r="M8" s="6" t="s">
        <v>8</v>
      </c>
      <c r="N8" s="6"/>
      <c r="O8" s="6" t="s">
        <v>9</v>
      </c>
      <c r="P8" s="6"/>
      <c r="Q8" s="6" t="s">
        <v>9</v>
      </c>
    </row>
    <row r="9" spans="1:17" ht="21.75" customHeight="1">
      <c r="A9" s="2"/>
      <c r="B9" s="2"/>
      <c r="C9" s="2"/>
      <c r="D9" s="2"/>
      <c r="E9" s="16" t="s">
        <v>10</v>
      </c>
      <c r="F9" s="15"/>
      <c r="G9" s="17" t="s">
        <v>11</v>
      </c>
      <c r="H9" s="6"/>
      <c r="I9" s="17" t="s">
        <v>11</v>
      </c>
      <c r="J9" s="6"/>
      <c r="K9" s="17" t="s">
        <v>11</v>
      </c>
      <c r="L9" s="77"/>
      <c r="M9" s="17" t="s">
        <v>11</v>
      </c>
      <c r="N9" s="6"/>
      <c r="O9" s="17" t="s">
        <v>11</v>
      </c>
      <c r="P9" s="6"/>
      <c r="Q9" s="17" t="s">
        <v>11</v>
      </c>
    </row>
    <row r="10" spans="1:17" ht="21.75" customHeight="1">
      <c r="A10" s="2"/>
      <c r="B10" s="2"/>
      <c r="C10" s="2"/>
      <c r="D10" s="2"/>
      <c r="E10" s="15"/>
      <c r="F10" s="15"/>
      <c r="G10" s="18"/>
      <c r="H10" s="6"/>
      <c r="I10" s="6"/>
      <c r="J10" s="6"/>
      <c r="K10" s="6"/>
      <c r="L10" s="77"/>
      <c r="M10" s="18"/>
      <c r="N10" s="6"/>
      <c r="O10" s="6"/>
      <c r="P10" s="6"/>
      <c r="Q10" s="6"/>
    </row>
    <row r="11" spans="1:17" ht="21.75" customHeight="1">
      <c r="A11" s="7" t="s">
        <v>12</v>
      </c>
      <c r="B11" s="2"/>
      <c r="C11" s="2"/>
      <c r="D11" s="2"/>
      <c r="E11" s="3"/>
      <c r="F11" s="3"/>
      <c r="G11" s="19"/>
      <c r="H11" s="4"/>
      <c r="I11" s="4"/>
      <c r="J11" s="4"/>
      <c r="K11" s="4"/>
      <c r="L11" s="5"/>
      <c r="M11" s="19"/>
      <c r="N11" s="4"/>
      <c r="O11" s="4"/>
      <c r="P11" s="4"/>
      <c r="Q11" s="4"/>
    </row>
    <row r="12" spans="1:17" ht="6" customHeight="1">
      <c r="A12" s="7"/>
      <c r="B12" s="2"/>
      <c r="C12" s="2"/>
      <c r="D12" s="2"/>
      <c r="E12" s="3"/>
      <c r="F12" s="3"/>
      <c r="G12" s="19"/>
      <c r="H12" s="4"/>
      <c r="I12" s="4"/>
      <c r="J12" s="4"/>
      <c r="K12" s="4"/>
      <c r="L12" s="5"/>
      <c r="M12" s="19"/>
      <c r="N12" s="4"/>
      <c r="O12" s="4"/>
      <c r="P12" s="4"/>
      <c r="Q12" s="4"/>
    </row>
    <row r="13" spans="1:17" ht="21.75" customHeight="1">
      <c r="A13" s="7" t="s">
        <v>13</v>
      </c>
      <c r="B13" s="2"/>
      <c r="C13" s="2"/>
      <c r="D13" s="2"/>
      <c r="E13" s="3"/>
      <c r="F13" s="3"/>
      <c r="G13" s="19"/>
      <c r="H13" s="4"/>
      <c r="I13" s="51"/>
      <c r="J13" s="51"/>
      <c r="K13" s="51"/>
      <c r="L13" s="5"/>
      <c r="M13" s="19"/>
      <c r="N13" s="4"/>
      <c r="O13" s="4"/>
      <c r="P13" s="4"/>
      <c r="Q13" s="4"/>
    </row>
    <row r="14" spans="1:17" ht="6" customHeight="1">
      <c r="A14" s="7"/>
      <c r="B14" s="2"/>
      <c r="C14" s="2"/>
      <c r="D14" s="2"/>
      <c r="E14" s="3"/>
      <c r="F14" s="3"/>
      <c r="G14" s="19"/>
      <c r="H14" s="4"/>
      <c r="I14" s="51"/>
      <c r="J14" s="51"/>
      <c r="K14" s="51"/>
      <c r="L14" s="5"/>
      <c r="M14" s="19"/>
      <c r="N14" s="4"/>
      <c r="O14" s="4"/>
      <c r="P14" s="4"/>
      <c r="Q14" s="4"/>
    </row>
    <row r="15" spans="1:17" ht="21.75" customHeight="1">
      <c r="A15" s="2" t="s">
        <v>14</v>
      </c>
      <c r="B15" s="2"/>
      <c r="C15" s="2"/>
      <c r="D15" s="2"/>
      <c r="E15" s="20" t="s">
        <v>208</v>
      </c>
      <c r="F15" s="3"/>
      <c r="G15" s="19">
        <v>297990202</v>
      </c>
      <c r="H15" s="4"/>
      <c r="I15" s="51">
        <v>543549249</v>
      </c>
      <c r="J15" s="51"/>
      <c r="K15" s="51">
        <v>30426762</v>
      </c>
      <c r="L15" s="5"/>
      <c r="M15" s="19">
        <v>143084502</v>
      </c>
      <c r="N15" s="4"/>
      <c r="O15" s="4">
        <v>543046723</v>
      </c>
      <c r="P15" s="4"/>
      <c r="Q15" s="4">
        <v>30426584</v>
      </c>
    </row>
    <row r="16" spans="1:17" ht="21.75" customHeight="1">
      <c r="A16" s="2" t="s">
        <v>15</v>
      </c>
      <c r="B16" s="2"/>
      <c r="C16" s="2"/>
      <c r="D16" s="2"/>
      <c r="E16" s="20" t="s">
        <v>206</v>
      </c>
      <c r="F16" s="3"/>
      <c r="G16" s="19">
        <v>311728296</v>
      </c>
      <c r="H16" s="4"/>
      <c r="I16" s="51">
        <v>5282083</v>
      </c>
      <c r="J16" s="51"/>
      <c r="K16" s="51">
        <v>24905063</v>
      </c>
      <c r="L16" s="5"/>
      <c r="M16" s="19">
        <v>11114259</v>
      </c>
      <c r="N16" s="4"/>
      <c r="O16" s="4">
        <v>1937</v>
      </c>
      <c r="P16" s="4"/>
      <c r="Q16" s="4">
        <v>47115775</v>
      </c>
    </row>
    <row r="17" spans="1:17" ht="21.75" customHeight="1">
      <c r="A17" s="2" t="s">
        <v>16</v>
      </c>
      <c r="B17" s="2"/>
      <c r="C17" s="2"/>
      <c r="D17" s="2"/>
      <c r="E17" s="20" t="s">
        <v>211</v>
      </c>
      <c r="F17" s="3"/>
      <c r="G17" s="19">
        <v>0</v>
      </c>
      <c r="H17" s="4"/>
      <c r="I17" s="51">
        <v>0</v>
      </c>
      <c r="J17" s="51"/>
      <c r="K17" s="51">
        <v>0</v>
      </c>
      <c r="L17" s="5"/>
      <c r="M17" s="19">
        <v>0</v>
      </c>
      <c r="N17" s="4"/>
      <c r="O17" s="4">
        <v>120106266</v>
      </c>
      <c r="P17" s="4"/>
      <c r="Q17" s="4">
        <v>0</v>
      </c>
    </row>
    <row r="18" spans="1:17" ht="21.75" customHeight="1">
      <c r="A18" s="2" t="s">
        <v>17</v>
      </c>
      <c r="B18" s="2"/>
      <c r="C18" s="2"/>
      <c r="D18" s="2"/>
      <c r="E18" s="20" t="s">
        <v>212</v>
      </c>
      <c r="F18" s="3"/>
      <c r="G18" s="19">
        <v>0</v>
      </c>
      <c r="H18" s="4"/>
      <c r="I18" s="51">
        <v>0</v>
      </c>
      <c r="J18" s="51"/>
      <c r="K18" s="51">
        <v>0</v>
      </c>
      <c r="L18" s="5"/>
      <c r="M18" s="19">
        <v>130000000</v>
      </c>
      <c r="N18" s="4"/>
      <c r="O18" s="4">
        <v>0</v>
      </c>
      <c r="P18" s="4"/>
      <c r="Q18" s="4">
        <v>0</v>
      </c>
    </row>
    <row r="19" spans="1:17" ht="21.75" customHeight="1">
      <c r="A19" s="2" t="s">
        <v>18</v>
      </c>
      <c r="B19" s="2"/>
      <c r="C19" s="2"/>
      <c r="D19" s="2"/>
      <c r="E19" s="20"/>
      <c r="F19" s="3"/>
      <c r="G19" s="19">
        <v>990000</v>
      </c>
      <c r="H19" s="4"/>
      <c r="I19" s="4">
        <v>0</v>
      </c>
      <c r="J19" s="4"/>
      <c r="K19" s="4">
        <v>0</v>
      </c>
      <c r="L19" s="5"/>
      <c r="M19" s="19">
        <v>0</v>
      </c>
      <c r="N19" s="4"/>
      <c r="O19" s="4">
        <v>0</v>
      </c>
      <c r="P19" s="4"/>
      <c r="Q19" s="4">
        <v>0</v>
      </c>
    </row>
    <row r="20" spans="1:17" ht="21.75" customHeight="1">
      <c r="A20" s="2" t="s">
        <v>19</v>
      </c>
      <c r="B20" s="2"/>
      <c r="C20" s="2"/>
      <c r="D20" s="2"/>
      <c r="E20" s="20">
        <v>16</v>
      </c>
      <c r="F20" s="3"/>
      <c r="G20" s="19">
        <v>399351660</v>
      </c>
      <c r="H20" s="4"/>
      <c r="I20" s="4">
        <v>0</v>
      </c>
      <c r="J20" s="4"/>
      <c r="K20" s="4">
        <v>0</v>
      </c>
      <c r="L20" s="5"/>
      <c r="M20" s="19">
        <v>0</v>
      </c>
      <c r="N20" s="4"/>
      <c r="O20" s="4">
        <v>0</v>
      </c>
      <c r="P20" s="4"/>
      <c r="Q20" s="4">
        <v>0</v>
      </c>
    </row>
    <row r="21" spans="1:17" ht="21.75" customHeight="1">
      <c r="A21" s="2" t="s">
        <v>20</v>
      </c>
      <c r="B21" s="2"/>
      <c r="C21" s="2"/>
      <c r="D21" s="2"/>
      <c r="E21" s="20">
        <v>17</v>
      </c>
      <c r="F21" s="3"/>
      <c r="G21" s="19">
        <v>63415709</v>
      </c>
      <c r="H21" s="4"/>
      <c r="I21" s="4">
        <v>52165678</v>
      </c>
      <c r="J21" s="4"/>
      <c r="K21" s="4">
        <v>59493008</v>
      </c>
      <c r="L21" s="5"/>
      <c r="M21" s="19">
        <v>0</v>
      </c>
      <c r="N21" s="4"/>
      <c r="O21" s="4">
        <v>0</v>
      </c>
      <c r="P21" s="4"/>
      <c r="Q21" s="4">
        <v>35413795</v>
      </c>
    </row>
    <row r="22" spans="1:17" ht="21.75" customHeight="1">
      <c r="A22" s="2" t="s">
        <v>21</v>
      </c>
      <c r="B22" s="2"/>
      <c r="C22" s="2"/>
      <c r="D22" s="2"/>
      <c r="E22" s="3"/>
      <c r="F22" s="3"/>
      <c r="G22" s="21">
        <v>29676730</v>
      </c>
      <c r="H22" s="4"/>
      <c r="I22" s="11">
        <v>0</v>
      </c>
      <c r="J22" s="4"/>
      <c r="K22" s="11">
        <v>0</v>
      </c>
      <c r="L22" s="5"/>
      <c r="M22" s="21">
        <v>1130626</v>
      </c>
      <c r="N22" s="4"/>
      <c r="O22" s="13">
        <v>0</v>
      </c>
      <c r="P22" s="4"/>
      <c r="Q22" s="13">
        <v>0</v>
      </c>
    </row>
    <row r="23" spans="1:17" ht="6" customHeight="1">
      <c r="A23" s="7"/>
      <c r="B23" s="2"/>
      <c r="C23" s="2"/>
      <c r="D23" s="2"/>
      <c r="E23" s="3"/>
      <c r="F23" s="3"/>
      <c r="G23" s="19"/>
      <c r="H23" s="4"/>
      <c r="I23" s="4"/>
      <c r="J23" s="4"/>
      <c r="K23" s="4"/>
      <c r="L23" s="5"/>
      <c r="M23" s="19"/>
      <c r="N23" s="4"/>
      <c r="O23" s="4"/>
      <c r="P23" s="4"/>
      <c r="Q23" s="4"/>
    </row>
    <row r="24" spans="1:17" s="53" customFormat="1" ht="21.75" customHeight="1">
      <c r="A24" s="47" t="s">
        <v>22</v>
      </c>
      <c r="B24" s="48"/>
      <c r="C24" s="48"/>
      <c r="D24" s="48"/>
      <c r="E24" s="49"/>
      <c r="F24" s="49"/>
      <c r="G24" s="56">
        <f>SUM(G15:G22)</f>
        <v>1103152597</v>
      </c>
      <c r="H24" s="51"/>
      <c r="I24" s="50">
        <f>SUM(I15:I22)</f>
        <v>600997010</v>
      </c>
      <c r="J24" s="51"/>
      <c r="K24" s="50">
        <f>SUM(K15:K22)</f>
        <v>114824833</v>
      </c>
      <c r="L24" s="52"/>
      <c r="M24" s="56">
        <f>SUM(M15:M22)</f>
        <v>285329387</v>
      </c>
      <c r="N24" s="51"/>
      <c r="O24" s="50">
        <f>SUM(O15:O22)</f>
        <v>663154926</v>
      </c>
      <c r="P24" s="51"/>
      <c r="Q24" s="50">
        <f>SUM(Q15:Q22)</f>
        <v>112956154</v>
      </c>
    </row>
    <row r="25" spans="1:17" ht="21.75" customHeight="1">
      <c r="A25" s="7"/>
      <c r="B25" s="2"/>
      <c r="C25" s="2"/>
      <c r="D25" s="2"/>
      <c r="E25" s="3"/>
      <c r="F25" s="3"/>
      <c r="G25" s="23"/>
      <c r="H25" s="24"/>
      <c r="I25" s="25"/>
      <c r="J25" s="25"/>
      <c r="K25" s="25"/>
      <c r="L25" s="26"/>
      <c r="M25" s="23"/>
      <c r="N25" s="4"/>
      <c r="O25" s="4"/>
      <c r="P25" s="4"/>
      <c r="Q25" s="4"/>
    </row>
    <row r="26" spans="1:17" ht="21.75" customHeight="1">
      <c r="A26" s="7" t="s">
        <v>23</v>
      </c>
      <c r="B26" s="2"/>
      <c r="C26" s="2"/>
      <c r="D26" s="2"/>
      <c r="E26" s="3"/>
      <c r="F26" s="3"/>
      <c r="G26" s="19"/>
      <c r="H26" s="4"/>
      <c r="I26" s="51"/>
      <c r="J26" s="4"/>
      <c r="K26" s="4"/>
      <c r="L26" s="4"/>
      <c r="M26" s="19"/>
      <c r="N26" s="4"/>
      <c r="O26" s="4"/>
      <c r="P26" s="4"/>
      <c r="Q26" s="4"/>
    </row>
    <row r="27" spans="1:17" ht="6" customHeight="1">
      <c r="A27" s="7"/>
      <c r="B27" s="2"/>
      <c r="C27" s="2"/>
      <c r="D27" s="2"/>
      <c r="E27" s="3"/>
      <c r="F27" s="3"/>
      <c r="G27" s="19"/>
      <c r="H27" s="4"/>
      <c r="I27" s="51"/>
      <c r="J27" s="4"/>
      <c r="K27" s="4"/>
      <c r="L27" s="5"/>
      <c r="M27" s="19"/>
      <c r="N27" s="4"/>
      <c r="O27" s="4"/>
      <c r="P27" s="4"/>
      <c r="Q27" s="4"/>
    </row>
    <row r="28" spans="1:17" ht="21.75" customHeight="1">
      <c r="A28" s="2" t="s">
        <v>24</v>
      </c>
      <c r="B28" s="2"/>
      <c r="C28" s="2"/>
      <c r="D28" s="2"/>
      <c r="E28" s="3" t="s">
        <v>210</v>
      </c>
      <c r="F28" s="3"/>
      <c r="G28" s="19">
        <v>35082849</v>
      </c>
      <c r="H28" s="4"/>
      <c r="I28" s="51">
        <v>4344587</v>
      </c>
      <c r="J28" s="4"/>
      <c r="K28" s="4">
        <v>0</v>
      </c>
      <c r="L28" s="5"/>
      <c r="M28" s="19">
        <v>0</v>
      </c>
      <c r="N28" s="4"/>
      <c r="O28" s="4">
        <v>0</v>
      </c>
      <c r="P28" s="4"/>
      <c r="Q28" s="4">
        <v>0</v>
      </c>
    </row>
    <row r="29" spans="1:17" ht="21.75" customHeight="1">
      <c r="A29" s="2" t="s">
        <v>217</v>
      </c>
      <c r="B29" s="2"/>
      <c r="C29" s="2"/>
      <c r="D29" s="2"/>
      <c r="E29" s="3"/>
      <c r="F29" s="3"/>
      <c r="G29" s="19"/>
      <c r="H29" s="4"/>
      <c r="I29" s="51"/>
      <c r="J29" s="4"/>
      <c r="K29" s="4"/>
      <c r="L29" s="5"/>
      <c r="M29" s="19"/>
      <c r="N29" s="4"/>
      <c r="O29" s="4"/>
      <c r="P29" s="4"/>
      <c r="Q29" s="4"/>
    </row>
    <row r="30" spans="1:17" ht="21.75" customHeight="1">
      <c r="B30" s="2" t="s">
        <v>218</v>
      </c>
      <c r="C30" s="2"/>
      <c r="D30" s="2"/>
      <c r="E30" s="3">
        <v>9</v>
      </c>
      <c r="F30" s="3"/>
      <c r="G30" s="19">
        <v>8864581</v>
      </c>
      <c r="H30" s="4"/>
      <c r="I30" s="51">
        <v>2001174</v>
      </c>
      <c r="J30" s="4"/>
      <c r="K30" s="4">
        <v>1798613</v>
      </c>
      <c r="L30" s="5"/>
      <c r="M30" s="19">
        <v>0</v>
      </c>
      <c r="N30" s="4"/>
      <c r="O30" s="4">
        <v>0</v>
      </c>
      <c r="P30" s="4"/>
      <c r="Q30" s="4">
        <v>1798613</v>
      </c>
    </row>
    <row r="31" spans="1:17" ht="21.75" customHeight="1">
      <c r="A31" s="2" t="s">
        <v>26</v>
      </c>
      <c r="B31" s="2"/>
      <c r="C31" s="2"/>
      <c r="D31" s="2"/>
      <c r="E31" s="20">
        <v>18</v>
      </c>
      <c r="F31" s="3"/>
      <c r="G31" s="19">
        <v>23454052</v>
      </c>
      <c r="H31" s="4"/>
      <c r="I31" s="51">
        <v>22740656</v>
      </c>
      <c r="J31" s="4"/>
      <c r="K31" s="4">
        <v>20304946</v>
      </c>
      <c r="L31" s="5"/>
      <c r="M31" s="19">
        <v>0</v>
      </c>
      <c r="N31" s="4"/>
      <c r="O31" s="4">
        <v>0</v>
      </c>
      <c r="P31" s="4"/>
      <c r="Q31" s="4">
        <v>5869235</v>
      </c>
    </row>
    <row r="32" spans="1:17" ht="21.75" customHeight="1">
      <c r="A32" s="2" t="s">
        <v>25</v>
      </c>
      <c r="B32" s="2"/>
      <c r="C32" s="2"/>
      <c r="D32" s="2"/>
      <c r="E32" s="20">
        <v>19</v>
      </c>
      <c r="F32" s="3"/>
      <c r="G32" s="19">
        <v>0</v>
      </c>
      <c r="H32" s="4"/>
      <c r="I32" s="51">
        <v>0</v>
      </c>
      <c r="J32" s="4"/>
      <c r="K32" s="4">
        <v>0</v>
      </c>
      <c r="L32" s="5"/>
      <c r="M32" s="19">
        <v>820040601</v>
      </c>
      <c r="N32" s="4"/>
      <c r="O32" s="4">
        <v>509365</v>
      </c>
      <c r="P32" s="4"/>
      <c r="Q32" s="4">
        <v>110631809</v>
      </c>
    </row>
    <row r="33" spans="1:17" ht="21.75" customHeight="1">
      <c r="A33" s="2" t="s">
        <v>27</v>
      </c>
      <c r="B33" s="2"/>
      <c r="C33" s="2"/>
      <c r="D33" s="2"/>
      <c r="E33" s="20" t="s">
        <v>209</v>
      </c>
      <c r="F33" s="3"/>
      <c r="G33" s="35">
        <v>1328518715</v>
      </c>
      <c r="H33" s="4"/>
      <c r="I33" s="51">
        <v>1027961488</v>
      </c>
      <c r="J33" s="4"/>
      <c r="K33" s="4">
        <v>1226203579</v>
      </c>
      <c r="L33" s="5"/>
      <c r="M33" s="19">
        <v>820368</v>
      </c>
      <c r="N33" s="4"/>
      <c r="O33" s="4">
        <v>0</v>
      </c>
      <c r="P33" s="4"/>
      <c r="Q33" s="4">
        <v>671774733</v>
      </c>
    </row>
    <row r="34" spans="1:17" ht="21.75" customHeight="1">
      <c r="A34" s="2" t="s">
        <v>28</v>
      </c>
      <c r="B34" s="2"/>
      <c r="C34" s="2"/>
      <c r="D34" s="2"/>
      <c r="E34" s="20">
        <v>21</v>
      </c>
      <c r="F34" s="3"/>
      <c r="G34" s="19">
        <v>148298330</v>
      </c>
      <c r="H34" s="4"/>
      <c r="I34" s="51">
        <v>169060613</v>
      </c>
      <c r="J34" s="4"/>
      <c r="K34" s="4">
        <v>173809403</v>
      </c>
      <c r="L34" s="5"/>
      <c r="M34" s="19">
        <v>0</v>
      </c>
      <c r="N34" s="4"/>
      <c r="O34" s="4">
        <v>0</v>
      </c>
      <c r="P34" s="4"/>
      <c r="Q34" s="4">
        <v>1330638</v>
      </c>
    </row>
    <row r="35" spans="1:17" ht="21.75" customHeight="1">
      <c r="A35" s="2" t="s">
        <v>29</v>
      </c>
      <c r="B35" s="2"/>
      <c r="C35" s="2"/>
      <c r="D35" s="2"/>
      <c r="E35" s="20"/>
      <c r="F35" s="3"/>
      <c r="G35" s="19">
        <v>2622634</v>
      </c>
      <c r="H35" s="4"/>
      <c r="I35" s="51">
        <v>646133</v>
      </c>
      <c r="J35" s="4"/>
      <c r="K35" s="4">
        <v>266960</v>
      </c>
      <c r="L35" s="5"/>
      <c r="M35" s="19">
        <v>0</v>
      </c>
      <c r="N35" s="4"/>
      <c r="O35" s="4">
        <v>0</v>
      </c>
      <c r="P35" s="4"/>
      <c r="Q35" s="4">
        <v>57245</v>
      </c>
    </row>
    <row r="36" spans="1:17" s="80" customFormat="1" ht="21.75" customHeight="1">
      <c r="A36" s="2" t="s">
        <v>30</v>
      </c>
      <c r="B36" s="2"/>
      <c r="C36" s="2"/>
      <c r="D36" s="2"/>
      <c r="E36" s="20"/>
      <c r="F36" s="3"/>
      <c r="G36" s="19">
        <v>0</v>
      </c>
      <c r="H36" s="4"/>
      <c r="I36" s="51">
        <v>0</v>
      </c>
      <c r="J36" s="4"/>
      <c r="K36" s="4">
        <v>560786</v>
      </c>
      <c r="L36" s="5"/>
      <c r="M36" s="35">
        <v>0</v>
      </c>
      <c r="N36" s="4"/>
      <c r="O36" s="4">
        <v>0</v>
      </c>
      <c r="P36" s="4"/>
      <c r="Q36" s="4">
        <v>560786</v>
      </c>
    </row>
    <row r="37" spans="1:17" ht="21.75" customHeight="1">
      <c r="A37" s="2" t="s">
        <v>31</v>
      </c>
      <c r="B37" s="2"/>
      <c r="C37" s="2"/>
      <c r="D37" s="2"/>
      <c r="E37" s="20">
        <v>22</v>
      </c>
      <c r="F37" s="3"/>
      <c r="G37" s="19">
        <v>646460918</v>
      </c>
      <c r="H37" s="4"/>
      <c r="I37" s="51">
        <v>0</v>
      </c>
      <c r="J37" s="4"/>
      <c r="K37" s="4">
        <v>0</v>
      </c>
      <c r="L37" s="5"/>
      <c r="M37" s="19">
        <v>0</v>
      </c>
      <c r="N37" s="4"/>
      <c r="O37" s="4">
        <v>0</v>
      </c>
      <c r="P37" s="4"/>
      <c r="Q37" s="4">
        <v>0</v>
      </c>
    </row>
    <row r="38" spans="1:17" ht="21.75" customHeight="1">
      <c r="A38" s="2" t="s">
        <v>32</v>
      </c>
      <c r="B38" s="2"/>
      <c r="C38" s="2"/>
      <c r="D38" s="2"/>
      <c r="E38" s="20">
        <v>23</v>
      </c>
      <c r="F38" s="3"/>
      <c r="G38" s="19">
        <v>36440277</v>
      </c>
      <c r="H38" s="4"/>
      <c r="I38" s="51">
        <v>0</v>
      </c>
      <c r="J38" s="4"/>
      <c r="K38" s="4">
        <v>0</v>
      </c>
      <c r="L38" s="5"/>
      <c r="M38" s="19">
        <v>0</v>
      </c>
      <c r="N38" s="4"/>
      <c r="O38" s="4">
        <v>0</v>
      </c>
      <c r="P38" s="4"/>
      <c r="Q38" s="4">
        <v>0</v>
      </c>
    </row>
    <row r="39" spans="1:17" ht="21.75" customHeight="1">
      <c r="A39" s="2" t="s">
        <v>33</v>
      </c>
      <c r="B39" s="2"/>
      <c r="C39" s="2"/>
      <c r="D39" s="2"/>
      <c r="E39" s="20">
        <v>5</v>
      </c>
      <c r="F39" s="3"/>
      <c r="G39" s="21">
        <v>13633495</v>
      </c>
      <c r="H39" s="4"/>
      <c r="I39" s="50">
        <v>5387916</v>
      </c>
      <c r="J39" s="4"/>
      <c r="K39" s="11">
        <v>2043762</v>
      </c>
      <c r="L39" s="5"/>
      <c r="M39" s="21">
        <v>61457</v>
      </c>
      <c r="N39" s="4"/>
      <c r="O39" s="55">
        <v>1858041</v>
      </c>
      <c r="P39" s="4"/>
      <c r="Q39" s="13">
        <v>2043761</v>
      </c>
    </row>
    <row r="40" spans="1:17" ht="6" customHeight="1">
      <c r="A40" s="7"/>
      <c r="B40" s="2"/>
      <c r="C40" s="2"/>
      <c r="D40" s="2"/>
      <c r="E40" s="20"/>
      <c r="F40" s="3"/>
      <c r="G40" s="19"/>
      <c r="H40" s="4"/>
      <c r="I40" s="4"/>
      <c r="J40" s="4"/>
      <c r="K40" s="4"/>
      <c r="L40" s="5"/>
      <c r="M40" s="19"/>
      <c r="N40" s="4"/>
      <c r="O40" s="4"/>
      <c r="P40" s="4"/>
      <c r="Q40" s="4"/>
    </row>
    <row r="41" spans="1:17" s="53" customFormat="1" ht="21.75" customHeight="1">
      <c r="A41" s="47" t="s">
        <v>34</v>
      </c>
      <c r="B41" s="48"/>
      <c r="C41" s="48"/>
      <c r="D41" s="48"/>
      <c r="E41" s="49"/>
      <c r="F41" s="49"/>
      <c r="G41" s="56">
        <f>SUM(G28:G39)</f>
        <v>2243375851</v>
      </c>
      <c r="H41" s="51"/>
      <c r="I41" s="50">
        <f>SUM(I28:J39)</f>
        <v>1232142567</v>
      </c>
      <c r="J41" s="51"/>
      <c r="K41" s="50">
        <f>SUM(K28:K39)</f>
        <v>1424988049</v>
      </c>
      <c r="L41" s="52"/>
      <c r="M41" s="56">
        <f>SUM(M28:M39)</f>
        <v>820922426</v>
      </c>
      <c r="N41" s="51"/>
      <c r="O41" s="50">
        <f>SUM(O28:O39)</f>
        <v>2367406</v>
      </c>
      <c r="P41" s="51"/>
      <c r="Q41" s="50">
        <f>SUM(Q28:Q39)</f>
        <v>794066820</v>
      </c>
    </row>
    <row r="42" spans="1:17" s="53" customFormat="1" ht="6" customHeight="1">
      <c r="A42" s="47"/>
      <c r="B42" s="48"/>
      <c r="C42" s="48"/>
      <c r="D42" s="48"/>
      <c r="E42" s="49"/>
      <c r="F42" s="49"/>
      <c r="G42" s="35"/>
      <c r="H42" s="51"/>
      <c r="I42" s="51"/>
      <c r="J42" s="51"/>
      <c r="K42" s="51"/>
      <c r="L42" s="52"/>
      <c r="M42" s="35"/>
      <c r="N42" s="51"/>
      <c r="O42" s="51"/>
      <c r="P42" s="51"/>
      <c r="Q42" s="51"/>
    </row>
    <row r="43" spans="1:17" s="53" customFormat="1" ht="21.75" customHeight="1" thickBot="1">
      <c r="A43" s="47" t="s">
        <v>35</v>
      </c>
      <c r="B43" s="48"/>
      <c r="C43" s="48"/>
      <c r="D43" s="48"/>
      <c r="E43" s="49"/>
      <c r="F43" s="49"/>
      <c r="G43" s="57">
        <f>SUM(G24,G41)</f>
        <v>3346528448</v>
      </c>
      <c r="H43" s="51"/>
      <c r="I43" s="54">
        <f>SUM(I24,I41)</f>
        <v>1833139577</v>
      </c>
      <c r="J43" s="51"/>
      <c r="K43" s="54">
        <f>SUM(K24,K41)</f>
        <v>1539812882</v>
      </c>
      <c r="L43" s="52"/>
      <c r="M43" s="57">
        <f>SUM(M24,M41)</f>
        <v>1106251813</v>
      </c>
      <c r="N43" s="51"/>
      <c r="O43" s="54">
        <f>SUM(O24,O41)</f>
        <v>665522332</v>
      </c>
      <c r="P43" s="51"/>
      <c r="Q43" s="54">
        <f>SUM(Q24,Q41)</f>
        <v>907022974</v>
      </c>
    </row>
    <row r="44" spans="1:17" s="53" customFormat="1" ht="21.75" customHeight="1" thickTop="1">
      <c r="A44" s="47"/>
      <c r="B44" s="48"/>
      <c r="C44" s="48"/>
      <c r="D44" s="48"/>
      <c r="E44" s="49"/>
      <c r="F44" s="49"/>
      <c r="G44" s="51"/>
      <c r="H44" s="51"/>
      <c r="I44" s="51"/>
      <c r="J44" s="51"/>
      <c r="K44" s="51"/>
      <c r="L44" s="52"/>
      <c r="M44" s="51"/>
      <c r="N44" s="51"/>
      <c r="O44" s="51"/>
      <c r="P44" s="51"/>
      <c r="Q44" s="51"/>
    </row>
    <row r="45" spans="1:17" s="53" customFormat="1" ht="21.75" customHeight="1">
      <c r="A45" s="47"/>
      <c r="B45" s="48"/>
      <c r="C45" s="48"/>
      <c r="D45" s="48"/>
      <c r="E45" s="49"/>
      <c r="F45" s="49"/>
      <c r="G45" s="51"/>
      <c r="H45" s="51"/>
      <c r="I45" s="51"/>
      <c r="J45" s="51"/>
      <c r="K45" s="51"/>
      <c r="L45" s="52"/>
      <c r="M45" s="51"/>
      <c r="N45" s="51"/>
      <c r="O45" s="51"/>
      <c r="P45" s="51"/>
      <c r="Q45" s="51"/>
    </row>
    <row r="46" spans="1:17" s="53" customFormat="1" ht="21.75" customHeight="1">
      <c r="A46" s="47"/>
      <c r="B46" s="48"/>
      <c r="C46" s="48"/>
      <c r="D46" s="48"/>
      <c r="E46" s="49"/>
      <c r="F46" s="49"/>
      <c r="G46" s="51"/>
      <c r="H46" s="51"/>
      <c r="I46" s="51"/>
      <c r="J46" s="51"/>
      <c r="K46" s="51"/>
      <c r="L46" s="52"/>
      <c r="M46" s="51"/>
      <c r="N46" s="51"/>
      <c r="O46" s="51"/>
      <c r="P46" s="51"/>
      <c r="Q46" s="51"/>
    </row>
    <row r="47" spans="1:17" s="53" customFormat="1" ht="21.75" customHeight="1">
      <c r="A47" s="47"/>
      <c r="B47" s="48"/>
      <c r="C47" s="48"/>
      <c r="D47" s="48"/>
      <c r="E47" s="49"/>
      <c r="F47" s="49"/>
      <c r="G47" s="51"/>
      <c r="H47" s="51"/>
      <c r="I47" s="51"/>
      <c r="J47" s="51"/>
      <c r="K47" s="51"/>
      <c r="L47" s="52"/>
      <c r="M47" s="51"/>
      <c r="N47" s="51"/>
      <c r="O47" s="51"/>
      <c r="P47" s="51"/>
      <c r="Q47" s="51"/>
    </row>
    <row r="48" spans="1:17" s="53" customFormat="1" ht="21.75" customHeight="1">
      <c r="A48" s="47"/>
      <c r="B48" s="48"/>
      <c r="C48" s="48"/>
      <c r="D48" s="48"/>
      <c r="E48" s="49"/>
      <c r="F48" s="49"/>
      <c r="G48" s="51"/>
      <c r="H48" s="51"/>
      <c r="I48" s="51"/>
      <c r="J48" s="51"/>
      <c r="K48" s="51"/>
      <c r="L48" s="52"/>
      <c r="M48" s="51"/>
      <c r="N48" s="51"/>
      <c r="O48" s="51"/>
      <c r="P48" s="51"/>
      <c r="Q48" s="51"/>
    </row>
    <row r="49" spans="1:17" s="53" customFormat="1" ht="21.75" customHeight="1">
      <c r="A49" s="47"/>
      <c r="B49" s="48"/>
      <c r="C49" s="48"/>
      <c r="D49" s="48"/>
      <c r="E49" s="49"/>
      <c r="F49" s="49"/>
      <c r="G49" s="51"/>
      <c r="H49" s="51"/>
      <c r="I49" s="51"/>
      <c r="J49" s="51"/>
      <c r="K49" s="51"/>
      <c r="L49" s="52"/>
      <c r="M49" s="51"/>
      <c r="N49" s="51"/>
      <c r="O49" s="51"/>
      <c r="P49" s="51"/>
      <c r="Q49" s="51"/>
    </row>
    <row r="50" spans="1:17" s="53" customFormat="1" ht="21.75" customHeight="1">
      <c r="A50" s="47"/>
      <c r="B50" s="48"/>
      <c r="C50" s="48"/>
      <c r="D50" s="48"/>
      <c r="E50" s="49"/>
      <c r="F50" s="49"/>
      <c r="G50" s="51"/>
      <c r="H50" s="51"/>
      <c r="I50" s="51"/>
      <c r="J50" s="51"/>
      <c r="K50" s="51"/>
      <c r="L50" s="52"/>
      <c r="M50" s="51"/>
      <c r="N50" s="51"/>
      <c r="O50" s="51"/>
      <c r="P50" s="51"/>
      <c r="Q50" s="51"/>
    </row>
    <row r="51" spans="1:17" ht="21.75" customHeight="1">
      <c r="A51" s="2" t="s">
        <v>36</v>
      </c>
      <c r="B51" s="2"/>
      <c r="C51" s="2"/>
      <c r="D51" s="2"/>
      <c r="E51" s="2"/>
      <c r="F51" s="2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ht="21.75" customHeight="1">
      <c r="A52" s="2"/>
      <c r="B52" s="2"/>
      <c r="C52" s="2"/>
      <c r="D52" s="2"/>
      <c r="E52" s="2"/>
      <c r="F52" s="2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ht="21.75" customHeight="1">
      <c r="A53" s="2"/>
      <c r="B53" s="2"/>
      <c r="C53" s="2"/>
      <c r="D53" s="2"/>
      <c r="E53" s="2"/>
      <c r="F53" s="2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ht="21.9" customHeight="1">
      <c r="A54" s="28" t="s">
        <v>37</v>
      </c>
      <c r="B54" s="28"/>
      <c r="C54" s="28"/>
      <c r="D54" s="28"/>
      <c r="E54" s="28"/>
      <c r="F54" s="28"/>
      <c r="G54" s="29"/>
      <c r="H54" s="29"/>
      <c r="I54" s="13"/>
      <c r="J54" s="13"/>
      <c r="K54" s="13"/>
      <c r="L54" s="13"/>
      <c r="M54" s="13"/>
      <c r="N54" s="29"/>
      <c r="O54" s="13"/>
      <c r="P54" s="13"/>
      <c r="Q54" s="13"/>
    </row>
    <row r="55" spans="1:17" ht="21.75" customHeight="1">
      <c r="A55" s="1" t="s">
        <v>0</v>
      </c>
      <c r="B55" s="2"/>
      <c r="C55" s="2"/>
      <c r="D55" s="2"/>
      <c r="E55" s="3"/>
      <c r="F55" s="3"/>
      <c r="G55" s="4"/>
      <c r="H55" s="4"/>
      <c r="I55" s="4"/>
      <c r="J55" s="4"/>
      <c r="K55" s="4"/>
      <c r="L55" s="5"/>
      <c r="M55" s="4"/>
      <c r="N55" s="4"/>
      <c r="O55" s="6"/>
      <c r="P55" s="6"/>
      <c r="Q55" s="6"/>
    </row>
    <row r="56" spans="1:17" ht="21.75" customHeight="1">
      <c r="A56" s="7" t="s">
        <v>1</v>
      </c>
      <c r="B56" s="2"/>
      <c r="C56" s="2"/>
      <c r="D56" s="2"/>
      <c r="E56" s="3"/>
      <c r="F56" s="3"/>
      <c r="G56" s="4"/>
      <c r="H56" s="4"/>
      <c r="I56" s="4"/>
      <c r="J56" s="4"/>
      <c r="K56" s="4"/>
      <c r="L56" s="5"/>
      <c r="M56" s="4"/>
      <c r="N56" s="4"/>
      <c r="O56" s="4"/>
      <c r="P56" s="4"/>
      <c r="Q56" s="4"/>
    </row>
    <row r="57" spans="1:17" ht="21.75" customHeight="1">
      <c r="A57" s="8" t="s">
        <v>2</v>
      </c>
      <c r="B57" s="9"/>
      <c r="C57" s="9"/>
      <c r="D57" s="9"/>
      <c r="E57" s="10"/>
      <c r="F57" s="10"/>
      <c r="G57" s="11"/>
      <c r="H57" s="11"/>
      <c r="I57" s="11"/>
      <c r="J57" s="11"/>
      <c r="K57" s="11"/>
      <c r="L57" s="12"/>
      <c r="M57" s="11"/>
      <c r="N57" s="11"/>
      <c r="O57" s="13"/>
      <c r="P57" s="13"/>
      <c r="Q57" s="13"/>
    </row>
    <row r="58" spans="1:17" ht="21.75" customHeight="1">
      <c r="A58" s="7"/>
      <c r="B58" s="2"/>
      <c r="C58" s="2"/>
      <c r="D58" s="2"/>
      <c r="E58" s="3"/>
      <c r="F58" s="3"/>
      <c r="G58" s="4"/>
      <c r="H58" s="4"/>
      <c r="I58" s="4"/>
      <c r="J58" s="4"/>
      <c r="K58" s="4"/>
      <c r="L58" s="5"/>
      <c r="M58" s="4"/>
      <c r="N58" s="4"/>
      <c r="O58" s="4"/>
      <c r="P58" s="4"/>
      <c r="Q58" s="4"/>
    </row>
    <row r="59" spans="1:17" ht="21.75" customHeight="1">
      <c r="A59" s="2"/>
      <c r="B59" s="2"/>
      <c r="C59" s="2"/>
      <c r="D59" s="2"/>
      <c r="E59" s="3"/>
      <c r="F59" s="3"/>
      <c r="G59" s="199" t="s">
        <v>3</v>
      </c>
      <c r="H59" s="199"/>
      <c r="I59" s="199"/>
      <c r="J59" s="199"/>
      <c r="K59" s="199"/>
      <c r="L59" s="5"/>
      <c r="M59" s="199" t="s">
        <v>4</v>
      </c>
      <c r="N59" s="199"/>
      <c r="O59" s="199"/>
      <c r="P59" s="199"/>
      <c r="Q59" s="199"/>
    </row>
    <row r="60" spans="1:17" ht="21.75" customHeight="1">
      <c r="A60" s="2"/>
      <c r="B60" s="2"/>
      <c r="C60" s="2"/>
      <c r="D60" s="2"/>
      <c r="E60" s="3"/>
      <c r="F60" s="3"/>
      <c r="G60" s="77"/>
      <c r="H60" s="77"/>
      <c r="I60" s="6" t="s">
        <v>5</v>
      </c>
      <c r="J60" s="77"/>
      <c r="K60" s="6" t="s">
        <v>5</v>
      </c>
      <c r="L60" s="5"/>
      <c r="M60" s="77"/>
      <c r="N60" s="77"/>
      <c r="O60" s="6" t="s">
        <v>5</v>
      </c>
      <c r="P60" s="77"/>
      <c r="Q60" s="6" t="s">
        <v>5</v>
      </c>
    </row>
    <row r="61" spans="1:17" ht="21.75" customHeight="1">
      <c r="A61" s="2"/>
      <c r="B61" s="2"/>
      <c r="C61" s="2"/>
      <c r="D61" s="2"/>
      <c r="E61" s="3"/>
      <c r="F61" s="3"/>
      <c r="G61" s="14" t="s">
        <v>6</v>
      </c>
      <c r="H61" s="6"/>
      <c r="I61" s="14" t="s">
        <v>6</v>
      </c>
      <c r="J61" s="14"/>
      <c r="K61" s="14" t="s">
        <v>7</v>
      </c>
      <c r="L61" s="4"/>
      <c r="M61" s="14" t="s">
        <v>6</v>
      </c>
      <c r="N61" s="6"/>
      <c r="O61" s="14" t="s">
        <v>6</v>
      </c>
      <c r="P61" s="14"/>
      <c r="Q61" s="14" t="s">
        <v>7</v>
      </c>
    </row>
    <row r="62" spans="1:17" ht="21.75" customHeight="1">
      <c r="A62" s="2"/>
      <c r="B62" s="2"/>
      <c r="C62" s="2"/>
      <c r="D62" s="2"/>
      <c r="E62" s="3"/>
      <c r="F62" s="15"/>
      <c r="G62" s="6" t="s">
        <v>8</v>
      </c>
      <c r="H62" s="6"/>
      <c r="I62" s="6" t="s">
        <v>9</v>
      </c>
      <c r="J62" s="6"/>
      <c r="K62" s="6" t="s">
        <v>9</v>
      </c>
      <c r="L62" s="6"/>
      <c r="M62" s="6" t="s">
        <v>8</v>
      </c>
      <c r="N62" s="6"/>
      <c r="O62" s="6" t="s">
        <v>9</v>
      </c>
      <c r="P62" s="6"/>
      <c r="Q62" s="6" t="s">
        <v>9</v>
      </c>
    </row>
    <row r="63" spans="1:17" ht="21.75" customHeight="1">
      <c r="A63" s="2"/>
      <c r="B63" s="2"/>
      <c r="C63" s="2"/>
      <c r="D63" s="2"/>
      <c r="E63" s="16" t="s">
        <v>10</v>
      </c>
      <c r="F63" s="15"/>
      <c r="G63" s="17" t="s">
        <v>11</v>
      </c>
      <c r="H63" s="6"/>
      <c r="I63" s="17" t="s">
        <v>11</v>
      </c>
      <c r="J63" s="6"/>
      <c r="K63" s="17" t="s">
        <v>11</v>
      </c>
      <c r="L63" s="77"/>
      <c r="M63" s="17" t="s">
        <v>11</v>
      </c>
      <c r="N63" s="6"/>
      <c r="O63" s="17" t="s">
        <v>11</v>
      </c>
      <c r="P63" s="6"/>
      <c r="Q63" s="17" t="s">
        <v>11</v>
      </c>
    </row>
    <row r="64" spans="1:17" ht="21.75" customHeight="1">
      <c r="A64" s="2"/>
      <c r="B64" s="2"/>
      <c r="C64" s="2"/>
      <c r="D64" s="2"/>
      <c r="E64" s="15"/>
      <c r="F64" s="15"/>
      <c r="G64" s="18"/>
      <c r="H64" s="6"/>
      <c r="I64" s="6"/>
      <c r="J64" s="6"/>
      <c r="K64" s="6"/>
      <c r="L64" s="77"/>
      <c r="M64" s="18"/>
      <c r="N64" s="6"/>
      <c r="O64" s="6"/>
      <c r="P64" s="6"/>
      <c r="Q64" s="6"/>
    </row>
    <row r="65" spans="1:17" ht="21.75" customHeight="1">
      <c r="A65" s="7" t="s">
        <v>38</v>
      </c>
      <c r="B65" s="2"/>
      <c r="C65" s="2"/>
      <c r="D65" s="2"/>
      <c r="E65" s="3"/>
      <c r="F65" s="3"/>
      <c r="G65" s="19"/>
      <c r="H65" s="4"/>
      <c r="I65" s="4"/>
      <c r="J65" s="4"/>
      <c r="K65" s="4"/>
      <c r="L65" s="5"/>
      <c r="M65" s="19"/>
      <c r="N65" s="4"/>
      <c r="O65" s="4"/>
      <c r="P65" s="4"/>
      <c r="Q65" s="4"/>
    </row>
    <row r="66" spans="1:17" ht="21.75" customHeight="1">
      <c r="A66" s="7"/>
      <c r="B66" s="2"/>
      <c r="C66" s="2"/>
      <c r="D66" s="2"/>
      <c r="E66" s="3"/>
      <c r="F66" s="3"/>
      <c r="G66" s="19"/>
      <c r="H66" s="4"/>
      <c r="I66" s="4"/>
      <c r="J66" s="4"/>
      <c r="K66" s="4"/>
      <c r="L66" s="5"/>
      <c r="M66" s="19"/>
      <c r="N66" s="4"/>
      <c r="O66" s="4"/>
      <c r="P66" s="4"/>
      <c r="Q66" s="4"/>
    </row>
    <row r="67" spans="1:17" ht="21.75" customHeight="1">
      <c r="A67" s="7" t="s">
        <v>39</v>
      </c>
      <c r="B67" s="2"/>
      <c r="C67" s="2"/>
      <c r="D67" s="2"/>
      <c r="E67" s="3"/>
      <c r="F67" s="3"/>
      <c r="G67" s="19"/>
      <c r="H67" s="4"/>
      <c r="I67" s="4"/>
      <c r="J67" s="4"/>
      <c r="K67" s="4"/>
      <c r="L67" s="5"/>
      <c r="M67" s="19"/>
      <c r="N67" s="4"/>
      <c r="O67" s="4"/>
      <c r="P67" s="4"/>
      <c r="Q67" s="4"/>
    </row>
    <row r="68" spans="1:17" ht="7.2" customHeight="1">
      <c r="B68" s="2"/>
      <c r="C68" s="2"/>
      <c r="D68" s="2"/>
      <c r="E68" s="3"/>
      <c r="F68" s="3"/>
      <c r="G68" s="19"/>
      <c r="H68" s="4"/>
      <c r="I68" s="4"/>
      <c r="J68" s="4"/>
      <c r="K68" s="4"/>
      <c r="L68" s="5"/>
      <c r="M68" s="19"/>
      <c r="N68" s="4"/>
      <c r="O68" s="4"/>
      <c r="P68" s="4"/>
      <c r="Q68" s="4"/>
    </row>
    <row r="69" spans="1:17" ht="21.75" customHeight="1">
      <c r="A69" s="2" t="s">
        <v>40</v>
      </c>
      <c r="B69" s="2"/>
      <c r="C69" s="2"/>
      <c r="D69" s="2"/>
      <c r="E69" s="30">
        <v>24.1</v>
      </c>
      <c r="F69" s="3"/>
      <c r="G69" s="19">
        <v>374573647</v>
      </c>
      <c r="H69" s="4"/>
      <c r="I69" s="4">
        <v>14862192</v>
      </c>
      <c r="J69" s="4"/>
      <c r="K69" s="4">
        <v>125979463</v>
      </c>
      <c r="L69" s="5"/>
      <c r="M69" s="19">
        <v>0</v>
      </c>
      <c r="N69" s="4"/>
      <c r="O69" s="4">
        <v>0</v>
      </c>
      <c r="P69" s="4"/>
      <c r="Q69" s="4">
        <v>111024751</v>
      </c>
    </row>
    <row r="70" spans="1:17" ht="21.75" customHeight="1">
      <c r="A70" s="2" t="s">
        <v>41</v>
      </c>
      <c r="B70" s="2"/>
      <c r="C70" s="2"/>
      <c r="D70" s="2"/>
      <c r="E70" s="3" t="s">
        <v>207</v>
      </c>
      <c r="F70" s="3"/>
      <c r="G70" s="19">
        <v>580419580</v>
      </c>
      <c r="H70" s="4"/>
      <c r="I70" s="4">
        <v>124214446</v>
      </c>
      <c r="J70" s="4"/>
      <c r="K70" s="4">
        <v>199928892</v>
      </c>
      <c r="L70" s="5"/>
      <c r="M70" s="19">
        <v>5294744</v>
      </c>
      <c r="N70" s="4"/>
      <c r="O70" s="4">
        <v>7200598</v>
      </c>
      <c r="P70" s="27"/>
      <c r="Q70" s="4">
        <v>190419746</v>
      </c>
    </row>
    <row r="71" spans="1:17" ht="21.75" customHeight="1">
      <c r="A71" s="2" t="s">
        <v>42</v>
      </c>
      <c r="B71" s="2"/>
      <c r="C71" s="2"/>
      <c r="D71" s="2"/>
      <c r="E71" s="3" t="s">
        <v>214</v>
      </c>
      <c r="F71" s="3"/>
      <c r="G71" s="19">
        <v>61049569</v>
      </c>
      <c r="H71" s="4"/>
      <c r="I71" s="4">
        <v>282803193</v>
      </c>
      <c r="J71" s="4"/>
      <c r="K71" s="4">
        <v>47946681</v>
      </c>
      <c r="L71" s="5"/>
      <c r="M71" s="19">
        <v>0</v>
      </c>
      <c r="N71" s="4"/>
      <c r="O71" s="4">
        <v>0</v>
      </c>
      <c r="P71" s="27"/>
      <c r="Q71" s="4">
        <v>41038148</v>
      </c>
    </row>
    <row r="72" spans="1:17" ht="21.75" customHeight="1">
      <c r="A72" s="2" t="s">
        <v>43</v>
      </c>
      <c r="B72" s="2"/>
      <c r="C72" s="2"/>
      <c r="D72" s="2"/>
      <c r="E72" s="30">
        <v>24.2</v>
      </c>
      <c r="F72" s="3"/>
      <c r="G72" s="19">
        <v>0</v>
      </c>
      <c r="H72" s="4"/>
      <c r="I72" s="4">
        <v>77133402</v>
      </c>
      <c r="J72" s="4"/>
      <c r="K72" s="4">
        <v>23400482</v>
      </c>
      <c r="L72" s="5"/>
      <c r="M72" s="19">
        <v>0</v>
      </c>
      <c r="N72" s="4"/>
      <c r="O72" s="4">
        <v>3979400</v>
      </c>
      <c r="P72" s="27"/>
      <c r="Q72" s="4">
        <v>23400482</v>
      </c>
    </row>
    <row r="73" spans="1:17" ht="21.75" customHeight="1">
      <c r="A73" s="2" t="s">
        <v>219</v>
      </c>
      <c r="B73" s="2"/>
      <c r="C73" s="2"/>
      <c r="D73" s="2"/>
      <c r="E73" s="30"/>
      <c r="F73" s="3"/>
      <c r="G73" s="19"/>
      <c r="H73" s="4"/>
      <c r="I73" s="4"/>
      <c r="J73" s="4"/>
      <c r="K73" s="4"/>
      <c r="L73" s="5"/>
      <c r="M73" s="19"/>
      <c r="N73" s="4"/>
      <c r="O73" s="4"/>
      <c r="P73" s="27"/>
      <c r="Q73" s="4"/>
    </row>
    <row r="74" spans="1:17" ht="21.75" customHeight="1">
      <c r="B74" s="101" t="s">
        <v>220</v>
      </c>
      <c r="C74" s="2"/>
      <c r="D74" s="2"/>
      <c r="E74" s="30" t="s">
        <v>213</v>
      </c>
      <c r="F74" s="3"/>
      <c r="G74" s="19">
        <v>157442204</v>
      </c>
      <c r="H74" s="4"/>
      <c r="I74" s="4">
        <v>24217246</v>
      </c>
      <c r="J74" s="4"/>
      <c r="K74" s="4">
        <v>316705762</v>
      </c>
      <c r="L74" s="5"/>
      <c r="M74" s="19">
        <v>5473981</v>
      </c>
      <c r="N74" s="4"/>
      <c r="O74" s="4">
        <v>4165306</v>
      </c>
      <c r="P74" s="4"/>
      <c r="Q74" s="4">
        <v>264799310</v>
      </c>
    </row>
    <row r="75" spans="1:17" ht="21.75" customHeight="1">
      <c r="A75" s="31" t="s">
        <v>47</v>
      </c>
      <c r="C75" s="2"/>
      <c r="D75" s="2"/>
      <c r="E75" s="30"/>
      <c r="F75" s="3"/>
      <c r="G75" s="19"/>
      <c r="H75" s="4"/>
      <c r="I75" s="4"/>
      <c r="J75" s="4"/>
      <c r="K75" s="4"/>
      <c r="L75" s="5"/>
      <c r="M75" s="19"/>
      <c r="N75" s="4"/>
      <c r="O75" s="4"/>
      <c r="P75" s="4"/>
      <c r="Q75" s="4"/>
    </row>
    <row r="76" spans="1:17" ht="21.75" customHeight="1">
      <c r="A76" s="31"/>
      <c r="B76" s="101" t="s">
        <v>245</v>
      </c>
      <c r="C76" s="2"/>
      <c r="D76" s="2"/>
      <c r="E76" s="30">
        <v>24.1</v>
      </c>
      <c r="F76" s="3"/>
      <c r="G76" s="19">
        <v>1599710</v>
      </c>
      <c r="H76" s="4"/>
      <c r="I76" s="4">
        <v>1591472</v>
      </c>
      <c r="J76" s="4"/>
      <c r="K76" s="4">
        <v>389980680</v>
      </c>
      <c r="L76" s="5"/>
      <c r="M76" s="19">
        <v>1599710</v>
      </c>
      <c r="N76" s="4"/>
      <c r="O76" s="4">
        <v>1591472</v>
      </c>
      <c r="P76" s="4"/>
      <c r="Q76" s="4">
        <v>224296037</v>
      </c>
    </row>
    <row r="77" spans="1:17" ht="21.75" customHeight="1">
      <c r="A77" s="2" t="s">
        <v>221</v>
      </c>
      <c r="C77" s="2"/>
      <c r="D77" s="2"/>
      <c r="E77" s="30"/>
      <c r="F77" s="3"/>
      <c r="G77" s="19"/>
      <c r="H77" s="4"/>
      <c r="I77" s="4"/>
      <c r="J77" s="4"/>
      <c r="K77" s="4"/>
      <c r="L77" s="5"/>
      <c r="M77" s="19"/>
      <c r="N77" s="4"/>
      <c r="O77" s="4"/>
      <c r="P77" s="4"/>
      <c r="Q77" s="4"/>
    </row>
    <row r="78" spans="1:17" ht="21.75" customHeight="1">
      <c r="B78" s="2" t="s">
        <v>220</v>
      </c>
      <c r="C78" s="2"/>
      <c r="D78" s="2"/>
      <c r="E78" s="3" t="s">
        <v>247</v>
      </c>
      <c r="F78" s="3"/>
      <c r="G78" s="19">
        <v>25692522</v>
      </c>
      <c r="H78" s="4"/>
      <c r="I78" s="4">
        <v>24680013</v>
      </c>
      <c r="J78" s="27"/>
      <c r="K78" s="4">
        <v>14830355</v>
      </c>
      <c r="L78" s="5"/>
      <c r="M78" s="19">
        <v>0</v>
      </c>
      <c r="N78" s="4"/>
      <c r="O78" s="4">
        <v>0</v>
      </c>
      <c r="P78" s="4"/>
      <c r="Q78" s="4">
        <v>812906</v>
      </c>
    </row>
    <row r="79" spans="1:17" ht="21.75" customHeight="1">
      <c r="A79" s="2" t="s">
        <v>44</v>
      </c>
      <c r="C79" s="2"/>
      <c r="D79" s="2"/>
      <c r="E79" s="3">
        <v>5</v>
      </c>
      <c r="F79" s="3"/>
      <c r="G79" s="21">
        <v>1582845</v>
      </c>
      <c r="H79" s="4"/>
      <c r="I79" s="13">
        <v>3838256</v>
      </c>
      <c r="J79" s="4"/>
      <c r="K79" s="13">
        <v>1217888</v>
      </c>
      <c r="L79" s="4"/>
      <c r="M79" s="21">
        <v>0</v>
      </c>
      <c r="N79" s="4"/>
      <c r="O79" s="13">
        <v>3681112</v>
      </c>
      <c r="P79" s="4"/>
      <c r="Q79" s="13">
        <v>1216426</v>
      </c>
    </row>
    <row r="80" spans="1:17" ht="21.75" customHeight="1">
      <c r="A80" s="7"/>
      <c r="B80" s="2"/>
      <c r="C80" s="2"/>
      <c r="D80" s="2"/>
      <c r="E80" s="3"/>
      <c r="F80" s="3"/>
      <c r="G80" s="19"/>
      <c r="H80" s="4"/>
      <c r="I80" s="4"/>
      <c r="J80" s="4"/>
      <c r="K80" s="4"/>
      <c r="L80" s="5"/>
      <c r="M80" s="19"/>
      <c r="N80" s="4"/>
      <c r="O80" s="4"/>
      <c r="P80" s="4"/>
      <c r="Q80" s="4"/>
    </row>
    <row r="81" spans="1:17" ht="21.75" customHeight="1">
      <c r="A81" s="7" t="s">
        <v>45</v>
      </c>
      <c r="B81" s="2"/>
      <c r="C81" s="2"/>
      <c r="D81" s="2"/>
      <c r="E81" s="3"/>
      <c r="F81" s="3"/>
      <c r="G81" s="21">
        <f>SUM(G68:G79)</f>
        <v>1202360077</v>
      </c>
      <c r="H81" s="4"/>
      <c r="I81" s="11">
        <f>SUM(I68:I79)</f>
        <v>553340220</v>
      </c>
      <c r="J81" s="4"/>
      <c r="K81" s="11">
        <f>SUM(K68:K79)</f>
        <v>1119990203</v>
      </c>
      <c r="L81" s="5"/>
      <c r="M81" s="21">
        <f>SUM(M68:M79)</f>
        <v>12368435</v>
      </c>
      <c r="N81" s="4"/>
      <c r="O81" s="11">
        <f>SUM(O68:O79)</f>
        <v>20617888</v>
      </c>
      <c r="P81" s="4"/>
      <c r="Q81" s="11">
        <f>SUM(Q68:Q79)</f>
        <v>857007806</v>
      </c>
    </row>
    <row r="82" spans="1:17" ht="21.75" customHeight="1">
      <c r="A82" s="7"/>
      <c r="B82" s="2"/>
      <c r="C82" s="2"/>
      <c r="D82" s="2"/>
      <c r="E82" s="3"/>
      <c r="F82" s="3"/>
      <c r="G82" s="64"/>
      <c r="H82" s="27"/>
      <c r="I82" s="27"/>
      <c r="J82" s="27"/>
      <c r="K82" s="27"/>
      <c r="L82" s="27"/>
      <c r="M82" s="64"/>
      <c r="N82" s="27"/>
      <c r="O82" s="27"/>
      <c r="P82" s="27"/>
      <c r="Q82" s="27"/>
    </row>
    <row r="83" spans="1:17" ht="21.75" customHeight="1">
      <c r="A83" s="7" t="s">
        <v>46</v>
      </c>
      <c r="B83" s="2"/>
      <c r="C83" s="2"/>
      <c r="D83" s="2"/>
      <c r="E83" s="3"/>
      <c r="F83" s="3"/>
      <c r="G83" s="35"/>
      <c r="H83" s="4"/>
      <c r="I83" s="4"/>
      <c r="J83" s="4"/>
      <c r="K83" s="4"/>
      <c r="L83" s="5"/>
      <c r="M83" s="35"/>
      <c r="N83" s="4"/>
      <c r="O83" s="4"/>
      <c r="P83" s="4"/>
      <c r="Q83" s="4"/>
    </row>
    <row r="84" spans="1:17" ht="7.2" customHeight="1">
      <c r="A84" s="7"/>
      <c r="B84" s="2"/>
      <c r="C84" s="2"/>
      <c r="D84" s="2"/>
      <c r="E84" s="3"/>
      <c r="F84" s="3"/>
      <c r="G84" s="35"/>
      <c r="H84" s="4"/>
      <c r="I84" s="4"/>
      <c r="J84" s="4"/>
      <c r="K84" s="4"/>
      <c r="L84" s="5"/>
      <c r="M84" s="35"/>
      <c r="N84" s="4"/>
      <c r="O84" s="4"/>
      <c r="P84" s="4"/>
      <c r="Q84" s="4"/>
    </row>
    <row r="85" spans="1:17" ht="21.75" customHeight="1">
      <c r="A85" s="2" t="s">
        <v>47</v>
      </c>
      <c r="B85" s="2"/>
      <c r="C85" s="2"/>
      <c r="D85" s="2"/>
      <c r="E85" s="3" t="s">
        <v>213</v>
      </c>
      <c r="F85" s="3"/>
      <c r="G85" s="19">
        <v>495849759</v>
      </c>
      <c r="H85" s="4"/>
      <c r="I85" s="4">
        <v>233341466</v>
      </c>
      <c r="J85" s="4"/>
      <c r="K85" s="4">
        <v>3679214</v>
      </c>
      <c r="L85" s="5"/>
      <c r="M85" s="64">
        <v>14397248</v>
      </c>
      <c r="N85" s="4"/>
      <c r="O85" s="4">
        <v>21362340</v>
      </c>
      <c r="P85" s="4"/>
      <c r="Q85" s="4">
        <v>3679214</v>
      </c>
    </row>
    <row r="86" spans="1:17" ht="21.75" customHeight="1">
      <c r="A86" s="2" t="s">
        <v>48</v>
      </c>
      <c r="B86" s="2"/>
      <c r="C86" s="2"/>
      <c r="D86" s="2"/>
      <c r="E86" s="3" t="s">
        <v>215</v>
      </c>
      <c r="F86" s="3"/>
      <c r="G86" s="19">
        <v>0</v>
      </c>
      <c r="H86" s="4"/>
      <c r="I86" s="4">
        <v>5852015</v>
      </c>
      <c r="J86" s="4"/>
      <c r="K86" s="4">
        <v>10512985</v>
      </c>
      <c r="L86" s="5"/>
      <c r="M86" s="19">
        <v>0</v>
      </c>
      <c r="N86" s="4"/>
      <c r="O86" s="4">
        <v>0</v>
      </c>
      <c r="P86" s="4"/>
      <c r="Q86" s="4">
        <v>10512985</v>
      </c>
    </row>
    <row r="87" spans="1:17" ht="21.75" customHeight="1">
      <c r="A87" s="2" t="s">
        <v>49</v>
      </c>
      <c r="B87" s="2"/>
      <c r="C87" s="2"/>
      <c r="D87" s="2"/>
      <c r="E87" s="3">
        <v>28</v>
      </c>
      <c r="F87" s="3"/>
      <c r="G87" s="19">
        <v>123550062</v>
      </c>
      <c r="H87" s="4"/>
      <c r="I87" s="4">
        <v>144193968</v>
      </c>
      <c r="J87" s="4"/>
      <c r="K87" s="4">
        <v>160215748</v>
      </c>
      <c r="L87" s="5"/>
      <c r="M87" s="19">
        <v>0</v>
      </c>
      <c r="N87" s="4"/>
      <c r="O87" s="4">
        <v>0</v>
      </c>
      <c r="P87" s="4"/>
      <c r="Q87" s="4">
        <v>562564</v>
      </c>
    </row>
    <row r="88" spans="1:17" ht="21.75" customHeight="1">
      <c r="A88" s="2" t="s">
        <v>50</v>
      </c>
      <c r="B88" s="2"/>
      <c r="C88" s="2"/>
      <c r="D88" s="2"/>
      <c r="E88" s="3"/>
      <c r="F88" s="3"/>
      <c r="G88" s="21">
        <v>21382619</v>
      </c>
      <c r="H88" s="4"/>
      <c r="I88" s="13">
        <v>19675800</v>
      </c>
      <c r="J88" s="4"/>
      <c r="K88" s="13">
        <v>19171327</v>
      </c>
      <c r="L88" s="4"/>
      <c r="M88" s="21">
        <v>1178572</v>
      </c>
      <c r="N88" s="4"/>
      <c r="O88" s="13">
        <v>0</v>
      </c>
      <c r="P88" s="4"/>
      <c r="Q88" s="13">
        <v>19171327</v>
      </c>
    </row>
    <row r="89" spans="1:17" ht="21.75" customHeight="1">
      <c r="A89" s="7"/>
      <c r="B89" s="2"/>
      <c r="C89" s="2"/>
      <c r="D89" s="2"/>
      <c r="E89" s="3"/>
      <c r="F89" s="3"/>
      <c r="G89" s="35"/>
      <c r="H89" s="4"/>
      <c r="I89" s="4"/>
      <c r="J89" s="4"/>
      <c r="K89" s="4"/>
      <c r="L89" s="5"/>
      <c r="M89" s="19"/>
      <c r="N89" s="4"/>
      <c r="O89" s="4"/>
      <c r="P89" s="4"/>
      <c r="Q89" s="4"/>
    </row>
    <row r="90" spans="1:17" ht="21.75" customHeight="1">
      <c r="A90" s="7" t="s">
        <v>51</v>
      </c>
      <c r="B90" s="2"/>
      <c r="C90" s="2"/>
      <c r="D90" s="2"/>
      <c r="E90" s="3"/>
      <c r="F90" s="3"/>
      <c r="G90" s="21">
        <f>SUM(G85:G89)</f>
        <v>640782440</v>
      </c>
      <c r="H90" s="4"/>
      <c r="I90" s="11">
        <f>SUM(I85:I89)</f>
        <v>403063249</v>
      </c>
      <c r="J90" s="4"/>
      <c r="K90" s="11">
        <f>SUM(K85:K89)</f>
        <v>193579274</v>
      </c>
      <c r="L90" s="5"/>
      <c r="M90" s="21">
        <f>SUM(M85:M89)</f>
        <v>15575820</v>
      </c>
      <c r="N90" s="4"/>
      <c r="O90" s="11">
        <f>SUM(O85:O89)</f>
        <v>21362340</v>
      </c>
      <c r="P90" s="4"/>
      <c r="Q90" s="11">
        <f>SUM(Q85:Q89)</f>
        <v>33926090</v>
      </c>
    </row>
    <row r="91" spans="1:17" ht="21.75" customHeight="1">
      <c r="A91" s="7"/>
      <c r="B91" s="2"/>
      <c r="C91" s="2"/>
      <c r="D91" s="2"/>
      <c r="E91" s="3"/>
      <c r="F91" s="3"/>
      <c r="G91" s="35"/>
      <c r="H91" s="4"/>
      <c r="I91" s="4"/>
      <c r="J91" s="4"/>
      <c r="K91" s="4"/>
      <c r="L91" s="5"/>
      <c r="M91" s="19"/>
      <c r="N91" s="4"/>
      <c r="O91" s="4"/>
      <c r="P91" s="4"/>
      <c r="Q91" s="4"/>
    </row>
    <row r="92" spans="1:17" ht="21.75" customHeight="1" thickBot="1">
      <c r="A92" s="7" t="s">
        <v>52</v>
      </c>
      <c r="B92" s="2"/>
      <c r="C92" s="2"/>
      <c r="D92" s="2"/>
      <c r="E92" s="3"/>
      <c r="F92" s="3"/>
      <c r="G92" s="37">
        <f>SUM(G81,G90)</f>
        <v>1843142517</v>
      </c>
      <c r="H92" s="4"/>
      <c r="I92" s="75">
        <f>SUM(I81,I90)</f>
        <v>956403469</v>
      </c>
      <c r="J92" s="4"/>
      <c r="K92" s="75">
        <f>SUM(K81,K90)</f>
        <v>1313569477</v>
      </c>
      <c r="L92" s="5"/>
      <c r="M92" s="37">
        <f>SUM(M81,M90)</f>
        <v>27944255</v>
      </c>
      <c r="N92" s="4"/>
      <c r="O92" s="75">
        <f>SUM(O81,O90)</f>
        <v>41980228</v>
      </c>
      <c r="P92" s="4"/>
      <c r="Q92" s="75">
        <f>SUM(Q81,Q90)</f>
        <v>890933896</v>
      </c>
    </row>
    <row r="93" spans="1:17" ht="21.75" customHeight="1" thickTop="1">
      <c r="A93" s="7"/>
      <c r="B93" s="2"/>
      <c r="C93" s="2"/>
      <c r="D93" s="2"/>
      <c r="E93" s="3"/>
      <c r="F93" s="3"/>
      <c r="G93" s="4"/>
      <c r="H93" s="4"/>
      <c r="I93" s="4"/>
      <c r="J93" s="4"/>
      <c r="K93" s="4"/>
      <c r="L93" s="5"/>
      <c r="M93" s="4"/>
      <c r="N93" s="4"/>
      <c r="O93" s="4"/>
      <c r="P93" s="4"/>
      <c r="Q93" s="4"/>
    </row>
    <row r="94" spans="1:17" ht="21.75" customHeight="1">
      <c r="A94" s="7"/>
      <c r="B94" s="2"/>
      <c r="C94" s="2"/>
      <c r="D94" s="2"/>
      <c r="E94" s="3"/>
      <c r="F94" s="3"/>
      <c r="G94" s="4"/>
      <c r="H94" s="4"/>
      <c r="I94" s="4"/>
      <c r="J94" s="4"/>
      <c r="K94" s="4"/>
      <c r="L94" s="5"/>
      <c r="M94" s="4"/>
      <c r="N94" s="4"/>
      <c r="O94" s="4"/>
      <c r="P94" s="4"/>
      <c r="Q94" s="4"/>
    </row>
    <row r="95" spans="1:17" ht="21.75" customHeight="1">
      <c r="A95" s="7"/>
      <c r="B95" s="2"/>
      <c r="C95" s="2"/>
      <c r="D95" s="2"/>
      <c r="E95" s="3"/>
      <c r="F95" s="3"/>
      <c r="G95" s="4"/>
      <c r="H95" s="4"/>
      <c r="I95" s="4"/>
      <c r="J95" s="4"/>
      <c r="K95" s="4"/>
      <c r="L95" s="5"/>
      <c r="M95" s="4"/>
      <c r="N95" s="4"/>
      <c r="O95" s="4"/>
      <c r="P95" s="4"/>
      <c r="Q95" s="4"/>
    </row>
    <row r="96" spans="1:17" ht="21.75" customHeight="1">
      <c r="A96" s="7"/>
      <c r="B96" s="2"/>
      <c r="C96" s="2"/>
      <c r="D96" s="2"/>
      <c r="E96" s="3"/>
      <c r="F96" s="3"/>
      <c r="G96" s="4"/>
      <c r="H96" s="4"/>
      <c r="I96" s="4"/>
      <c r="J96" s="4"/>
      <c r="K96" s="4"/>
      <c r="L96" s="5"/>
      <c r="M96" s="4"/>
      <c r="N96" s="4"/>
      <c r="O96" s="4"/>
      <c r="P96" s="4"/>
      <c r="Q96" s="4"/>
    </row>
    <row r="97" spans="1:17" ht="21.75" customHeight="1">
      <c r="A97" s="7"/>
      <c r="B97" s="2"/>
      <c r="C97" s="2"/>
      <c r="D97" s="2"/>
      <c r="E97" s="3"/>
      <c r="F97" s="3"/>
      <c r="G97" s="4"/>
      <c r="H97" s="4"/>
      <c r="I97" s="4"/>
      <c r="J97" s="4"/>
      <c r="K97" s="4"/>
      <c r="L97" s="5"/>
      <c r="M97" s="4"/>
      <c r="N97" s="4"/>
      <c r="O97" s="4"/>
      <c r="P97" s="4"/>
      <c r="Q97" s="4"/>
    </row>
    <row r="98" spans="1:17" ht="21.75" customHeight="1">
      <c r="A98" s="7"/>
      <c r="B98" s="2"/>
      <c r="C98" s="2"/>
      <c r="D98" s="2"/>
      <c r="E98" s="3"/>
      <c r="F98" s="3"/>
      <c r="G98" s="4"/>
      <c r="H98" s="4"/>
      <c r="I98" s="4"/>
      <c r="J98" s="4"/>
      <c r="K98" s="4"/>
      <c r="L98" s="5"/>
      <c r="M98" s="4"/>
      <c r="N98" s="4"/>
      <c r="O98" s="4"/>
      <c r="P98" s="4"/>
      <c r="Q98" s="4"/>
    </row>
    <row r="99" spans="1:17" ht="21.75" customHeight="1">
      <c r="A99" s="7"/>
      <c r="B99" s="2"/>
      <c r="C99" s="2"/>
      <c r="D99" s="2"/>
      <c r="E99" s="3"/>
      <c r="F99" s="3"/>
      <c r="G99" s="4"/>
      <c r="H99" s="4"/>
      <c r="I99" s="4"/>
      <c r="J99" s="4"/>
      <c r="K99" s="4"/>
      <c r="L99" s="5"/>
      <c r="M99" s="4"/>
      <c r="N99" s="4"/>
      <c r="O99" s="4"/>
      <c r="P99" s="4"/>
      <c r="Q99" s="4"/>
    </row>
    <row r="100" spans="1:17" ht="21.75" customHeight="1">
      <c r="A100" s="7"/>
      <c r="B100" s="2"/>
      <c r="C100" s="2"/>
      <c r="D100" s="2"/>
      <c r="E100" s="3"/>
      <c r="F100" s="3"/>
      <c r="G100" s="4"/>
      <c r="H100" s="4"/>
      <c r="I100" s="4"/>
      <c r="J100" s="4"/>
      <c r="K100" s="4"/>
      <c r="L100" s="5"/>
      <c r="M100" s="4"/>
      <c r="N100" s="4"/>
      <c r="O100" s="4"/>
      <c r="P100" s="4"/>
      <c r="Q100" s="4"/>
    </row>
    <row r="101" spans="1:17" ht="21.75" customHeight="1">
      <c r="A101" s="7"/>
      <c r="B101" s="2"/>
      <c r="C101" s="2"/>
      <c r="D101" s="2"/>
      <c r="E101" s="3"/>
      <c r="F101" s="3"/>
      <c r="G101" s="4"/>
      <c r="H101" s="4"/>
      <c r="I101" s="4"/>
      <c r="J101" s="4"/>
      <c r="K101" s="4"/>
      <c r="L101" s="5"/>
      <c r="M101" s="4"/>
      <c r="N101" s="4"/>
      <c r="O101" s="4"/>
      <c r="P101" s="4"/>
      <c r="Q101" s="4"/>
    </row>
    <row r="102" spans="1:17" ht="21.75" customHeight="1">
      <c r="A102" s="7"/>
      <c r="B102" s="2"/>
      <c r="C102" s="2"/>
      <c r="D102" s="2"/>
      <c r="E102" s="3"/>
      <c r="F102" s="3"/>
      <c r="G102" s="4"/>
      <c r="H102" s="4"/>
      <c r="I102" s="4"/>
      <c r="J102" s="4"/>
      <c r="K102" s="4"/>
      <c r="L102" s="5"/>
      <c r="M102" s="4"/>
      <c r="N102" s="4"/>
      <c r="O102" s="4"/>
      <c r="P102" s="4"/>
      <c r="Q102" s="4"/>
    </row>
    <row r="103" spans="1:17" ht="21.75" customHeight="1">
      <c r="A103" s="7"/>
      <c r="B103" s="2"/>
      <c r="C103" s="2"/>
      <c r="D103" s="2"/>
      <c r="E103" s="3"/>
      <c r="F103" s="3"/>
      <c r="G103" s="4"/>
      <c r="H103" s="4"/>
      <c r="I103" s="4"/>
      <c r="J103" s="4"/>
      <c r="K103" s="4"/>
      <c r="L103" s="5"/>
      <c r="M103" s="4"/>
      <c r="N103" s="4"/>
      <c r="O103" s="4"/>
      <c r="P103" s="4"/>
      <c r="Q103" s="4"/>
    </row>
    <row r="104" spans="1:17" ht="21.75" customHeight="1">
      <c r="A104" s="7"/>
      <c r="B104" s="2"/>
      <c r="C104" s="2"/>
      <c r="D104" s="2"/>
      <c r="E104" s="3"/>
      <c r="F104" s="3"/>
      <c r="G104" s="4"/>
      <c r="H104" s="4"/>
      <c r="I104" s="4"/>
      <c r="J104" s="4"/>
      <c r="K104" s="4"/>
      <c r="L104" s="5"/>
      <c r="M104" s="4"/>
      <c r="N104" s="4"/>
      <c r="O104" s="4"/>
      <c r="P104" s="4"/>
      <c r="Q104" s="4"/>
    </row>
    <row r="105" spans="1:17" ht="21.9" customHeight="1">
      <c r="A105" s="28" t="str">
        <f>+A54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5" s="28"/>
      <c r="C105" s="28"/>
      <c r="D105" s="28"/>
      <c r="E105" s="28"/>
      <c r="F105" s="28"/>
      <c r="G105" s="29"/>
      <c r="H105" s="29"/>
      <c r="I105" s="13"/>
      <c r="J105" s="13"/>
      <c r="K105" s="13"/>
      <c r="L105" s="13"/>
      <c r="M105" s="13"/>
      <c r="N105" s="29"/>
      <c r="O105" s="13"/>
      <c r="P105" s="13"/>
      <c r="Q105" s="13"/>
    </row>
    <row r="106" spans="1:17" ht="21.75" customHeight="1">
      <c r="A106" s="1" t="s">
        <v>0</v>
      </c>
      <c r="B106" s="2"/>
      <c r="C106" s="2"/>
      <c r="D106" s="2"/>
      <c r="E106" s="3"/>
      <c r="F106" s="3"/>
      <c r="G106" s="4"/>
      <c r="H106" s="4"/>
      <c r="I106" s="4"/>
      <c r="J106" s="4"/>
      <c r="K106" s="4"/>
      <c r="L106" s="5"/>
      <c r="M106" s="4"/>
      <c r="N106" s="4"/>
      <c r="O106" s="6"/>
      <c r="P106" s="6"/>
      <c r="Q106" s="6"/>
    </row>
    <row r="107" spans="1:17" ht="21.75" customHeight="1">
      <c r="A107" s="7" t="s">
        <v>1</v>
      </c>
      <c r="B107" s="7"/>
      <c r="C107" s="7"/>
      <c r="D107" s="7"/>
      <c r="E107" s="3"/>
      <c r="F107" s="3"/>
      <c r="G107" s="4"/>
      <c r="H107" s="4"/>
      <c r="I107" s="4"/>
      <c r="J107" s="4"/>
      <c r="K107" s="4"/>
      <c r="L107" s="5"/>
      <c r="M107" s="4"/>
      <c r="N107" s="4"/>
      <c r="O107" s="4"/>
      <c r="P107" s="4"/>
      <c r="Q107" s="4"/>
    </row>
    <row r="108" spans="1:17" ht="21.75" customHeight="1">
      <c r="A108" s="8" t="str">
        <f>A57</f>
        <v>ณ วันที่ 31 ธันวาคม พ.ศ. 2565</v>
      </c>
      <c r="B108" s="9"/>
      <c r="C108" s="9"/>
      <c r="D108" s="9"/>
      <c r="E108" s="10"/>
      <c r="F108" s="10"/>
      <c r="G108" s="11"/>
      <c r="H108" s="11"/>
      <c r="I108" s="11"/>
      <c r="J108" s="11"/>
      <c r="K108" s="11"/>
      <c r="L108" s="12"/>
      <c r="M108" s="11"/>
      <c r="N108" s="11"/>
      <c r="O108" s="13"/>
      <c r="P108" s="13"/>
      <c r="Q108" s="13"/>
    </row>
    <row r="109" spans="1:17" ht="21.75" customHeight="1">
      <c r="A109" s="7"/>
      <c r="B109" s="2"/>
      <c r="C109" s="2"/>
      <c r="D109" s="2"/>
      <c r="E109" s="3"/>
      <c r="F109" s="3"/>
      <c r="G109" s="4"/>
      <c r="H109" s="4"/>
      <c r="I109" s="4"/>
      <c r="J109" s="4"/>
      <c r="K109" s="4"/>
      <c r="L109" s="5"/>
      <c r="M109" s="4"/>
      <c r="N109" s="4"/>
      <c r="O109" s="4"/>
      <c r="P109" s="4"/>
      <c r="Q109" s="4"/>
    </row>
    <row r="110" spans="1:17" ht="21.75" customHeight="1">
      <c r="A110" s="2"/>
      <c r="B110" s="2"/>
      <c r="C110" s="2"/>
      <c r="D110" s="2"/>
      <c r="E110" s="3"/>
      <c r="F110" s="3"/>
      <c r="G110" s="199" t="s">
        <v>3</v>
      </c>
      <c r="H110" s="199"/>
      <c r="I110" s="199"/>
      <c r="J110" s="199"/>
      <c r="K110" s="199"/>
      <c r="L110" s="5"/>
      <c r="M110" s="199" t="s">
        <v>4</v>
      </c>
      <c r="N110" s="199"/>
      <c r="O110" s="199"/>
      <c r="P110" s="199"/>
      <c r="Q110" s="199"/>
    </row>
    <row r="111" spans="1:17" ht="21.75" customHeight="1">
      <c r="A111" s="2"/>
      <c r="B111" s="2"/>
      <c r="C111" s="2"/>
      <c r="D111" s="2"/>
      <c r="E111" s="3"/>
      <c r="F111" s="3"/>
      <c r="G111" s="77"/>
      <c r="H111" s="77"/>
      <c r="I111" s="6" t="s">
        <v>5</v>
      </c>
      <c r="J111" s="77"/>
      <c r="K111" s="6" t="s">
        <v>5</v>
      </c>
      <c r="L111" s="5"/>
      <c r="M111" s="77"/>
      <c r="N111" s="77"/>
      <c r="O111" s="6" t="s">
        <v>5</v>
      </c>
      <c r="P111" s="77"/>
      <c r="Q111" s="6" t="s">
        <v>5</v>
      </c>
    </row>
    <row r="112" spans="1:17" ht="21.75" customHeight="1">
      <c r="A112" s="2"/>
      <c r="B112" s="2"/>
      <c r="C112" s="2"/>
      <c r="D112" s="2"/>
      <c r="E112" s="3"/>
      <c r="F112" s="3"/>
      <c r="G112" s="14" t="s">
        <v>6</v>
      </c>
      <c r="H112" s="6"/>
      <c r="I112" s="14" t="s">
        <v>6</v>
      </c>
      <c r="J112" s="14"/>
      <c r="K112" s="14" t="s">
        <v>7</v>
      </c>
      <c r="L112" s="4"/>
      <c r="M112" s="14" t="s">
        <v>6</v>
      </c>
      <c r="N112" s="6"/>
      <c r="O112" s="14" t="s">
        <v>6</v>
      </c>
      <c r="P112" s="14"/>
      <c r="Q112" s="14" t="s">
        <v>7</v>
      </c>
    </row>
    <row r="113" spans="1:17" ht="21.75" customHeight="1">
      <c r="A113" s="2"/>
      <c r="B113" s="2"/>
      <c r="C113" s="2"/>
      <c r="D113" s="2"/>
      <c r="E113" s="3"/>
      <c r="F113" s="15"/>
      <c r="G113" s="6" t="s">
        <v>8</v>
      </c>
      <c r="H113" s="6"/>
      <c r="I113" s="6" t="s">
        <v>9</v>
      </c>
      <c r="J113" s="6"/>
      <c r="K113" s="6" t="s">
        <v>9</v>
      </c>
      <c r="L113" s="6"/>
      <c r="M113" s="6" t="s">
        <v>8</v>
      </c>
      <c r="N113" s="6"/>
      <c r="O113" s="6" t="s">
        <v>9</v>
      </c>
      <c r="P113" s="6"/>
      <c r="Q113" s="6" t="s">
        <v>9</v>
      </c>
    </row>
    <row r="114" spans="1:17" ht="21.75" customHeight="1">
      <c r="A114" s="2"/>
      <c r="B114" s="2"/>
      <c r="C114" s="2"/>
      <c r="D114" s="2"/>
      <c r="E114" s="16" t="s">
        <v>10</v>
      </c>
      <c r="F114" s="15"/>
      <c r="G114" s="17" t="s">
        <v>11</v>
      </c>
      <c r="H114" s="6"/>
      <c r="I114" s="17" t="s">
        <v>11</v>
      </c>
      <c r="J114" s="6"/>
      <c r="K114" s="17" t="s">
        <v>11</v>
      </c>
      <c r="L114" s="77"/>
      <c r="M114" s="17" t="s">
        <v>11</v>
      </c>
      <c r="N114" s="6"/>
      <c r="O114" s="17" t="s">
        <v>11</v>
      </c>
      <c r="P114" s="6"/>
      <c r="Q114" s="17" t="s">
        <v>11</v>
      </c>
    </row>
    <row r="115" spans="1:17" ht="21.75" customHeight="1">
      <c r="A115" s="2"/>
      <c r="B115" s="2"/>
      <c r="C115" s="2"/>
      <c r="D115" s="2"/>
      <c r="E115" s="15"/>
      <c r="F115" s="15"/>
      <c r="G115" s="18"/>
      <c r="H115" s="6"/>
      <c r="I115" s="6"/>
      <c r="J115" s="6"/>
      <c r="K115" s="6"/>
      <c r="L115" s="77"/>
      <c r="M115" s="18"/>
      <c r="N115" s="6"/>
      <c r="O115" s="6"/>
      <c r="P115" s="6"/>
      <c r="Q115" s="6"/>
    </row>
    <row r="116" spans="1:17" ht="21.75" customHeight="1">
      <c r="A116" s="7" t="s">
        <v>53</v>
      </c>
      <c r="B116" s="2"/>
      <c r="C116" s="2"/>
      <c r="D116" s="2"/>
      <c r="E116" s="3"/>
      <c r="F116" s="3"/>
      <c r="G116" s="19"/>
      <c r="H116" s="4"/>
      <c r="I116" s="4"/>
      <c r="J116" s="4"/>
      <c r="K116" s="4"/>
      <c r="L116" s="5"/>
      <c r="M116" s="19"/>
      <c r="N116" s="4"/>
      <c r="O116" s="4"/>
      <c r="P116" s="4"/>
      <c r="Q116" s="4"/>
    </row>
    <row r="117" spans="1:17" ht="21.75" customHeight="1">
      <c r="A117" s="7"/>
      <c r="B117" s="2"/>
      <c r="C117" s="2"/>
      <c r="D117" s="2"/>
      <c r="E117" s="3"/>
      <c r="F117" s="3"/>
      <c r="G117" s="19"/>
      <c r="H117" s="4"/>
      <c r="I117" s="4"/>
      <c r="J117" s="4"/>
      <c r="K117" s="4"/>
      <c r="L117" s="5"/>
      <c r="M117" s="19"/>
      <c r="N117" s="4"/>
      <c r="O117" s="4"/>
      <c r="P117" s="4"/>
      <c r="Q117" s="4"/>
    </row>
    <row r="118" spans="1:17" ht="21.75" customHeight="1">
      <c r="A118" s="7" t="s">
        <v>54</v>
      </c>
      <c r="B118" s="2"/>
      <c r="C118" s="2"/>
      <c r="D118" s="2"/>
      <c r="E118" s="3"/>
      <c r="F118" s="3"/>
      <c r="G118" s="19"/>
      <c r="H118" s="4"/>
      <c r="I118" s="4"/>
      <c r="J118" s="4"/>
      <c r="K118" s="4"/>
      <c r="L118" s="5"/>
      <c r="M118" s="19"/>
      <c r="N118" s="4"/>
      <c r="O118" s="4"/>
      <c r="P118" s="4"/>
      <c r="Q118" s="4"/>
    </row>
    <row r="119" spans="1:17" ht="21.75" customHeight="1">
      <c r="A119" s="7"/>
      <c r="B119" s="2"/>
      <c r="C119" s="2"/>
      <c r="D119" s="2"/>
      <c r="E119" s="3"/>
      <c r="F119" s="3"/>
      <c r="G119" s="19"/>
      <c r="H119" s="4"/>
      <c r="I119" s="4"/>
      <c r="J119" s="4"/>
      <c r="K119" s="4"/>
      <c r="L119" s="5"/>
      <c r="M119" s="19"/>
      <c r="N119" s="4"/>
      <c r="O119" s="4"/>
      <c r="P119" s="4"/>
      <c r="Q119" s="4"/>
    </row>
    <row r="120" spans="1:17" ht="21.75" customHeight="1">
      <c r="A120" s="2" t="s">
        <v>55</v>
      </c>
      <c r="B120" s="2"/>
      <c r="C120" s="2"/>
      <c r="D120" s="2"/>
      <c r="E120" s="3"/>
      <c r="F120" s="2"/>
      <c r="G120" s="19"/>
      <c r="H120" s="27"/>
      <c r="I120" s="4"/>
      <c r="J120" s="4"/>
      <c r="K120" s="4"/>
      <c r="L120" s="27"/>
      <c r="M120" s="19"/>
      <c r="N120" s="27"/>
      <c r="O120" s="4"/>
      <c r="P120" s="4"/>
      <c r="Q120" s="4"/>
    </row>
    <row r="121" spans="1:17" ht="21.75" customHeight="1">
      <c r="A121" s="2"/>
      <c r="B121" s="2" t="s">
        <v>56</v>
      </c>
      <c r="C121" s="2"/>
      <c r="D121" s="2"/>
      <c r="E121" s="3"/>
      <c r="F121" s="3"/>
      <c r="G121" s="19"/>
      <c r="H121" s="4"/>
      <c r="I121" s="4"/>
      <c r="J121" s="4"/>
      <c r="K121" s="4"/>
      <c r="L121" s="5"/>
      <c r="M121" s="19"/>
      <c r="N121" s="4"/>
      <c r="O121" s="4"/>
      <c r="P121" s="4"/>
      <c r="Q121" s="4"/>
    </row>
    <row r="122" spans="1:17" ht="21.75" customHeight="1">
      <c r="A122" s="2"/>
      <c r="B122" s="2"/>
      <c r="C122" s="2" t="s">
        <v>57</v>
      </c>
      <c r="D122" s="2"/>
      <c r="E122" s="3"/>
      <c r="F122" s="3"/>
      <c r="G122" s="19"/>
      <c r="H122" s="4"/>
      <c r="I122" s="4"/>
      <c r="J122" s="4"/>
      <c r="K122" s="4"/>
      <c r="L122" s="5"/>
      <c r="M122" s="19"/>
      <c r="N122" s="4"/>
      <c r="O122" s="4"/>
      <c r="P122" s="4"/>
      <c r="Q122" s="4"/>
    </row>
    <row r="123" spans="1:17" ht="21.75" customHeight="1">
      <c r="A123" s="2"/>
      <c r="B123" s="2"/>
      <c r="D123" s="2" t="s">
        <v>58</v>
      </c>
      <c r="E123" s="3"/>
      <c r="F123" s="3"/>
      <c r="G123" s="19"/>
      <c r="H123" s="4"/>
      <c r="I123" s="4"/>
      <c r="J123" s="4"/>
      <c r="K123" s="4"/>
      <c r="L123" s="5"/>
      <c r="M123" s="19"/>
      <c r="N123" s="4"/>
      <c r="O123" s="4"/>
      <c r="P123" s="4"/>
      <c r="Q123" s="4"/>
    </row>
    <row r="124" spans="1:17" ht="21.75" customHeight="1">
      <c r="A124" s="2"/>
      <c r="B124" s="2"/>
      <c r="D124" s="2" t="s">
        <v>59</v>
      </c>
      <c r="E124" s="3"/>
      <c r="F124" s="3"/>
      <c r="G124" s="19"/>
      <c r="H124" s="4"/>
      <c r="I124" s="4"/>
      <c r="J124" s="4"/>
      <c r="K124" s="4"/>
      <c r="L124" s="5"/>
      <c r="M124" s="19"/>
      <c r="N124" s="4"/>
      <c r="O124" s="4"/>
      <c r="P124" s="4"/>
      <c r="Q124" s="4"/>
    </row>
    <row r="125" spans="1:17" ht="21.75" customHeight="1">
      <c r="A125" s="2"/>
      <c r="B125" s="2"/>
      <c r="D125" s="32" t="s">
        <v>60</v>
      </c>
      <c r="E125" s="3"/>
      <c r="F125" s="3"/>
      <c r="G125" s="19">
        <v>9290318631</v>
      </c>
      <c r="H125" s="51"/>
      <c r="I125" s="4">
        <v>9290318631</v>
      </c>
      <c r="J125" s="4"/>
      <c r="K125" s="4">
        <v>1266641388</v>
      </c>
      <c r="L125" s="5"/>
      <c r="M125" s="19">
        <v>9290318631</v>
      </c>
      <c r="N125" s="4"/>
      <c r="O125" s="4">
        <v>9290318631</v>
      </c>
      <c r="P125" s="4"/>
      <c r="Q125" s="4">
        <v>1266641388</v>
      </c>
    </row>
    <row r="126" spans="1:17" ht="21.75" customHeight="1">
      <c r="A126" s="2"/>
      <c r="B126" s="2"/>
      <c r="C126" s="2" t="s">
        <v>61</v>
      </c>
      <c r="D126" s="2"/>
      <c r="E126" s="3"/>
      <c r="F126" s="3"/>
      <c r="G126" s="19"/>
      <c r="H126" s="4"/>
      <c r="I126" s="4"/>
      <c r="J126" s="4"/>
      <c r="K126" s="4"/>
      <c r="L126" s="5"/>
      <c r="M126" s="19"/>
      <c r="N126" s="4"/>
      <c r="O126" s="4"/>
      <c r="P126" s="4"/>
      <c r="Q126" s="4"/>
    </row>
    <row r="127" spans="1:17" ht="21.75" customHeight="1" thickBot="1">
      <c r="A127" s="2"/>
      <c r="B127" s="2"/>
      <c r="D127" s="2" t="s">
        <v>58</v>
      </c>
      <c r="E127" s="3"/>
      <c r="F127" s="3"/>
      <c r="G127" s="33">
        <v>7650000</v>
      </c>
      <c r="H127" s="4"/>
      <c r="I127" s="34">
        <v>7650000</v>
      </c>
      <c r="J127" s="4"/>
      <c r="K127" s="34">
        <v>7650000</v>
      </c>
      <c r="L127" s="5"/>
      <c r="M127" s="33">
        <v>7650000</v>
      </c>
      <c r="N127" s="4"/>
      <c r="O127" s="34">
        <v>7650000</v>
      </c>
      <c r="P127" s="4"/>
      <c r="Q127" s="34">
        <v>7650000</v>
      </c>
    </row>
    <row r="128" spans="1:17" ht="21.75" customHeight="1" thickTop="1">
      <c r="A128" s="7"/>
      <c r="B128" s="2"/>
      <c r="C128" s="2"/>
      <c r="D128" s="2"/>
      <c r="E128" s="3"/>
      <c r="F128" s="3"/>
      <c r="G128" s="19"/>
      <c r="H128" s="4"/>
      <c r="I128" s="4"/>
      <c r="J128" s="4"/>
      <c r="K128" s="4"/>
      <c r="L128" s="5"/>
      <c r="M128" s="19"/>
      <c r="N128" s="4"/>
      <c r="O128" s="4"/>
      <c r="P128" s="4"/>
      <c r="Q128" s="4"/>
    </row>
    <row r="129" spans="1:17" ht="21.75" customHeight="1">
      <c r="A129" s="2"/>
      <c r="B129" s="2" t="s">
        <v>62</v>
      </c>
      <c r="C129" s="2"/>
      <c r="D129" s="2"/>
      <c r="E129" s="3"/>
      <c r="F129" s="3"/>
      <c r="G129" s="19"/>
      <c r="H129" s="4"/>
      <c r="I129" s="4"/>
      <c r="J129" s="4"/>
      <c r="K129" s="4"/>
      <c r="L129" s="5"/>
      <c r="M129" s="19"/>
      <c r="N129" s="4"/>
      <c r="O129" s="4"/>
      <c r="P129" s="4"/>
      <c r="Q129" s="4"/>
    </row>
    <row r="130" spans="1:17" ht="21.75" customHeight="1">
      <c r="A130" s="2"/>
      <c r="B130" s="2"/>
      <c r="C130" s="2" t="s">
        <v>222</v>
      </c>
      <c r="D130" s="2"/>
      <c r="E130" s="3"/>
      <c r="F130" s="3"/>
      <c r="G130" s="19"/>
      <c r="H130" s="4"/>
      <c r="I130" s="4"/>
      <c r="J130" s="4"/>
      <c r="K130" s="4"/>
      <c r="L130" s="5"/>
      <c r="M130" s="19"/>
      <c r="N130" s="4"/>
      <c r="O130" s="4"/>
      <c r="P130" s="4"/>
      <c r="Q130" s="4"/>
    </row>
    <row r="131" spans="1:17" ht="21.75" customHeight="1">
      <c r="A131" s="2"/>
      <c r="B131" s="2"/>
      <c r="C131" s="2"/>
      <c r="D131" s="2" t="s">
        <v>58</v>
      </c>
      <c r="E131" s="3"/>
      <c r="F131" s="3"/>
      <c r="G131" s="19"/>
      <c r="H131" s="4"/>
      <c r="I131" s="4"/>
      <c r="J131" s="4"/>
      <c r="K131" s="4"/>
      <c r="L131" s="5"/>
      <c r="M131" s="19"/>
      <c r="N131" s="4"/>
      <c r="O131" s="4"/>
      <c r="P131" s="4"/>
      <c r="Q131" s="4"/>
    </row>
    <row r="132" spans="1:17" ht="21.75" customHeight="1">
      <c r="A132" s="2"/>
      <c r="B132" s="2"/>
      <c r="D132" s="2" t="s">
        <v>63</v>
      </c>
      <c r="E132" s="3"/>
      <c r="F132" s="3"/>
      <c r="G132" s="19"/>
      <c r="H132" s="4"/>
      <c r="I132" s="4"/>
      <c r="J132" s="4"/>
      <c r="K132" s="4"/>
      <c r="L132" s="5"/>
      <c r="M132" s="19"/>
      <c r="N132" s="4"/>
      <c r="O132" s="4"/>
      <c r="P132" s="4"/>
      <c r="Q132" s="4"/>
    </row>
    <row r="133" spans="1:17" ht="21.75" customHeight="1">
      <c r="A133" s="2"/>
      <c r="B133" s="2"/>
      <c r="C133" s="2"/>
      <c r="D133" s="32" t="s">
        <v>60</v>
      </c>
      <c r="F133" s="3"/>
      <c r="G133" s="19"/>
      <c r="H133" s="4"/>
      <c r="I133" s="4"/>
      <c r="J133" s="4"/>
      <c r="K133" s="4"/>
      <c r="L133" s="5"/>
      <c r="M133" s="19"/>
      <c r="N133" s="4"/>
      <c r="O133" s="4"/>
      <c r="P133" s="4"/>
      <c r="Q133" s="4"/>
    </row>
    <row r="134" spans="1:17" ht="21.75" customHeight="1">
      <c r="A134" s="2"/>
      <c r="B134" s="2"/>
      <c r="C134" s="2"/>
      <c r="D134" s="2" t="s">
        <v>64</v>
      </c>
      <c r="E134" s="3"/>
      <c r="F134" s="3"/>
      <c r="G134" s="19"/>
      <c r="H134" s="4"/>
      <c r="I134" s="4"/>
      <c r="J134" s="4"/>
      <c r="K134" s="4"/>
      <c r="L134" s="5"/>
      <c r="M134" s="19"/>
      <c r="N134" s="4"/>
      <c r="O134" s="4"/>
      <c r="P134" s="4"/>
      <c r="Q134" s="4"/>
    </row>
    <row r="135" spans="1:17" ht="21.75" customHeight="1">
      <c r="A135" s="2"/>
      <c r="B135" s="2"/>
      <c r="C135" s="2"/>
      <c r="D135" s="32" t="s">
        <v>60</v>
      </c>
      <c r="E135" s="3">
        <v>26</v>
      </c>
      <c r="F135" s="3"/>
      <c r="G135" s="19">
        <v>9159756861</v>
      </c>
      <c r="H135" s="4"/>
      <c r="I135" s="4">
        <v>6363756165</v>
      </c>
      <c r="J135" s="4"/>
      <c r="K135" s="4">
        <v>948068541</v>
      </c>
      <c r="L135" s="5"/>
      <c r="M135" s="19">
        <v>9159756861</v>
      </c>
      <c r="N135" s="4"/>
      <c r="O135" s="4">
        <v>6363756165</v>
      </c>
      <c r="P135" s="4"/>
      <c r="Q135" s="4">
        <v>948068541</v>
      </c>
    </row>
    <row r="136" spans="1:17" ht="21.75" customHeight="1">
      <c r="A136" s="2"/>
      <c r="B136" s="2"/>
      <c r="C136" s="2"/>
      <c r="D136" s="2" t="s">
        <v>65</v>
      </c>
      <c r="E136" s="3" t="s">
        <v>216</v>
      </c>
      <c r="F136" s="3"/>
      <c r="G136" s="19">
        <v>375056034</v>
      </c>
      <c r="H136" s="4"/>
      <c r="I136" s="4">
        <v>0</v>
      </c>
      <c r="J136" s="4"/>
      <c r="K136" s="4">
        <v>0</v>
      </c>
      <c r="L136" s="5"/>
      <c r="M136" s="19">
        <v>375056034</v>
      </c>
      <c r="N136" s="4"/>
      <c r="O136" s="4">
        <v>0</v>
      </c>
      <c r="P136" s="4"/>
      <c r="Q136" s="4">
        <v>0</v>
      </c>
    </row>
    <row r="137" spans="1:17" ht="21.75" customHeight="1">
      <c r="A137" s="2"/>
      <c r="B137" s="2"/>
      <c r="C137" s="2" t="s">
        <v>66</v>
      </c>
      <c r="D137" s="2"/>
      <c r="E137" s="3"/>
      <c r="F137" s="3"/>
      <c r="G137" s="19"/>
      <c r="H137" s="4"/>
      <c r="I137" s="4"/>
      <c r="J137" s="4"/>
      <c r="K137" s="4"/>
      <c r="L137" s="5"/>
      <c r="M137" s="19"/>
      <c r="N137" s="4"/>
      <c r="O137" s="4"/>
      <c r="P137" s="4"/>
      <c r="Q137" s="4"/>
    </row>
    <row r="138" spans="1:17" ht="21.75" customHeight="1">
      <c r="A138" s="2"/>
      <c r="B138" s="2"/>
      <c r="C138" s="2"/>
      <c r="D138" s="2" t="s">
        <v>58</v>
      </c>
      <c r="E138" s="3"/>
      <c r="F138" s="3"/>
      <c r="G138" s="19">
        <v>7650000</v>
      </c>
      <c r="H138" s="4"/>
      <c r="I138" s="4">
        <v>7650000</v>
      </c>
      <c r="J138" s="4"/>
      <c r="K138" s="4">
        <v>7650000</v>
      </c>
      <c r="L138" s="5"/>
      <c r="M138" s="19">
        <v>7650000</v>
      </c>
      <c r="N138" s="4"/>
      <c r="O138" s="4">
        <v>7650000</v>
      </c>
      <c r="P138" s="4"/>
      <c r="Q138" s="4">
        <v>7650000</v>
      </c>
    </row>
    <row r="139" spans="1:17" ht="21.75" customHeight="1">
      <c r="A139" s="2"/>
      <c r="B139" s="2"/>
      <c r="C139" s="2"/>
      <c r="D139" s="2" t="s">
        <v>65</v>
      </c>
      <c r="E139" s="3">
        <v>6</v>
      </c>
      <c r="F139" s="3"/>
      <c r="G139" s="19">
        <v>-1345920</v>
      </c>
      <c r="H139" s="4"/>
      <c r="I139" s="4">
        <v>0</v>
      </c>
      <c r="J139" s="4"/>
      <c r="K139" s="4">
        <v>0</v>
      </c>
      <c r="L139" s="5"/>
      <c r="M139" s="19">
        <v>-1345920</v>
      </c>
      <c r="N139" s="4"/>
      <c r="O139" s="4">
        <v>0</v>
      </c>
      <c r="P139" s="4"/>
      <c r="Q139" s="4">
        <v>0</v>
      </c>
    </row>
    <row r="140" spans="1:17" ht="21.75" customHeight="1">
      <c r="A140" s="2" t="s">
        <v>67</v>
      </c>
      <c r="B140" s="2"/>
      <c r="C140" s="2"/>
      <c r="D140" s="2"/>
      <c r="E140" s="3">
        <v>26</v>
      </c>
      <c r="F140" s="3"/>
      <c r="G140" s="19">
        <v>-7915305502</v>
      </c>
      <c r="H140" s="4"/>
      <c r="I140" s="4">
        <v>-5245259584</v>
      </c>
      <c r="J140" s="4"/>
      <c r="K140" s="4">
        <v>-371140722</v>
      </c>
      <c r="L140" s="5"/>
      <c r="M140" s="19">
        <v>-7915305502</v>
      </c>
      <c r="N140" s="4"/>
      <c r="O140" s="4">
        <v>-5245259584</v>
      </c>
      <c r="P140" s="4"/>
      <c r="Q140" s="4">
        <v>-371140722</v>
      </c>
    </row>
    <row r="141" spans="1:17" ht="21.75" customHeight="1">
      <c r="A141" s="2" t="s">
        <v>68</v>
      </c>
      <c r="B141" s="2"/>
      <c r="C141" s="2"/>
      <c r="D141" s="2"/>
      <c r="E141" s="3"/>
      <c r="F141" s="3"/>
      <c r="G141" s="19"/>
      <c r="H141" s="4"/>
      <c r="I141" s="4"/>
      <c r="J141" s="4"/>
      <c r="K141" s="4"/>
      <c r="L141" s="5"/>
      <c r="M141" s="19"/>
      <c r="N141" s="4"/>
      <c r="O141" s="4"/>
      <c r="P141" s="4"/>
      <c r="Q141" s="4"/>
    </row>
    <row r="142" spans="1:17" ht="21.75" customHeight="1">
      <c r="A142" s="2"/>
      <c r="B142" s="2" t="s">
        <v>69</v>
      </c>
      <c r="C142" s="2"/>
      <c r="D142" s="2"/>
      <c r="E142" s="3">
        <v>6</v>
      </c>
      <c r="F142" s="3"/>
      <c r="G142" s="19">
        <v>26251589</v>
      </c>
      <c r="H142" s="4"/>
      <c r="I142" s="4">
        <v>25800000</v>
      </c>
      <c r="J142" s="4"/>
      <c r="K142" s="4">
        <v>25800000</v>
      </c>
      <c r="L142" s="5"/>
      <c r="M142" s="19">
        <v>26251589</v>
      </c>
      <c r="N142" s="4"/>
      <c r="O142" s="4">
        <v>25800000</v>
      </c>
      <c r="P142" s="4"/>
      <c r="Q142" s="4">
        <v>25800000</v>
      </c>
    </row>
    <row r="143" spans="1:17" ht="21.75" customHeight="1">
      <c r="A143" s="2"/>
      <c r="B143" s="2" t="s">
        <v>237</v>
      </c>
      <c r="C143" s="2"/>
      <c r="D143" s="2"/>
      <c r="E143" s="3">
        <v>5</v>
      </c>
      <c r="F143" s="3"/>
      <c r="G143" s="19">
        <v>-366611239</v>
      </c>
      <c r="H143" s="4">
        <v>0</v>
      </c>
      <c r="I143" s="4">
        <v>-462248472</v>
      </c>
      <c r="J143" s="4"/>
      <c r="K143" s="4">
        <v>-531256144</v>
      </c>
      <c r="L143" s="5"/>
      <c r="M143" s="19">
        <v>-573755504</v>
      </c>
      <c r="N143" s="4"/>
      <c r="O143" s="4">
        <v>-532615129</v>
      </c>
      <c r="P143" s="4"/>
      <c r="Q143" s="4">
        <v>-592587114</v>
      </c>
    </row>
    <row r="144" spans="1:17" ht="21.75" customHeight="1">
      <c r="A144" s="2" t="s">
        <v>70</v>
      </c>
      <c r="B144" s="2"/>
      <c r="C144" s="2"/>
      <c r="D144" s="2"/>
      <c r="E144" s="3">
        <v>5</v>
      </c>
      <c r="F144" s="3"/>
      <c r="G144" s="21">
        <v>-32639740</v>
      </c>
      <c r="H144" s="4"/>
      <c r="I144" s="13">
        <v>5222943</v>
      </c>
      <c r="J144" s="4"/>
      <c r="K144" s="13">
        <v>-8047411</v>
      </c>
      <c r="L144" s="5"/>
      <c r="M144" s="21">
        <v>0</v>
      </c>
      <c r="N144" s="4"/>
      <c r="O144" s="13">
        <v>4210652</v>
      </c>
      <c r="P144" s="4"/>
      <c r="Q144" s="13">
        <v>-1701627</v>
      </c>
    </row>
    <row r="145" spans="1:17" ht="21.75" customHeight="1">
      <c r="A145" s="7"/>
      <c r="B145" s="2"/>
      <c r="C145" s="2"/>
      <c r="D145" s="2"/>
      <c r="E145" s="3"/>
      <c r="F145" s="3"/>
      <c r="G145" s="35"/>
      <c r="H145" s="4"/>
      <c r="I145" s="4"/>
      <c r="J145" s="4"/>
      <c r="K145" s="4"/>
      <c r="L145" s="5"/>
      <c r="M145" s="19"/>
      <c r="N145" s="4"/>
      <c r="O145" s="4"/>
      <c r="P145" s="4"/>
      <c r="Q145" s="4"/>
    </row>
    <row r="146" spans="1:17" ht="21.75" customHeight="1">
      <c r="A146" s="7" t="s">
        <v>71</v>
      </c>
      <c r="B146" s="2"/>
      <c r="C146" s="2"/>
      <c r="D146" s="2"/>
      <c r="E146" s="3"/>
      <c r="F146" s="3"/>
      <c r="G146" s="35">
        <f>SUM(G130:G145)</f>
        <v>1252812083</v>
      </c>
      <c r="H146" s="4"/>
      <c r="I146" s="4">
        <f>SUM(I130:I145)</f>
        <v>694921052</v>
      </c>
      <c r="J146" s="4"/>
      <c r="K146" s="4">
        <f>SUM(K130:K145)</f>
        <v>71074264</v>
      </c>
      <c r="L146" s="5"/>
      <c r="M146" s="35">
        <f>SUM(M130:M145)</f>
        <v>1078307558</v>
      </c>
      <c r="N146" s="4"/>
      <c r="O146" s="4">
        <f>SUM(O130:O145)</f>
        <v>623542104</v>
      </c>
      <c r="P146" s="4"/>
      <c r="Q146" s="4">
        <f>SUM(Q130:Q145)</f>
        <v>16089078</v>
      </c>
    </row>
    <row r="147" spans="1:17" ht="21.75" customHeight="1">
      <c r="A147" s="2" t="s">
        <v>72</v>
      </c>
      <c r="B147" s="2"/>
      <c r="C147" s="2"/>
      <c r="D147" s="2"/>
      <c r="E147" s="3"/>
      <c r="F147" s="3"/>
      <c r="G147" s="36">
        <v>250573848</v>
      </c>
      <c r="H147" s="4"/>
      <c r="I147" s="11">
        <v>181815056</v>
      </c>
      <c r="J147" s="4"/>
      <c r="K147" s="11">
        <v>155169141</v>
      </c>
      <c r="L147" s="5"/>
      <c r="M147" s="36">
        <v>0</v>
      </c>
      <c r="N147" s="4"/>
      <c r="O147" s="13">
        <v>0</v>
      </c>
      <c r="P147" s="4"/>
      <c r="Q147" s="13">
        <v>0</v>
      </c>
    </row>
    <row r="148" spans="1:17" ht="21.75" customHeight="1">
      <c r="A148" s="7"/>
      <c r="B148" s="2"/>
      <c r="C148" s="2"/>
      <c r="D148" s="2"/>
      <c r="E148" s="3"/>
      <c r="F148" s="3"/>
      <c r="G148" s="19"/>
      <c r="H148" s="4"/>
      <c r="I148" s="4"/>
      <c r="J148" s="4"/>
      <c r="K148" s="4"/>
      <c r="L148" s="5"/>
      <c r="M148" s="19"/>
      <c r="N148" s="4"/>
      <c r="O148" s="4"/>
      <c r="P148" s="4"/>
      <c r="Q148" s="4"/>
    </row>
    <row r="149" spans="1:17" ht="21.75" customHeight="1">
      <c r="A149" s="7" t="s">
        <v>73</v>
      </c>
      <c r="B149" s="2"/>
      <c r="C149" s="2"/>
      <c r="D149" s="2"/>
      <c r="E149" s="3"/>
      <c r="F149" s="3"/>
      <c r="G149" s="36">
        <f>SUM(G146:G147)</f>
        <v>1503385931</v>
      </c>
      <c r="H149" s="4"/>
      <c r="I149" s="11">
        <f>SUM(I146:I147)</f>
        <v>876736108</v>
      </c>
      <c r="J149" s="4"/>
      <c r="K149" s="11">
        <f>SUM(K146:K147)</f>
        <v>226243405</v>
      </c>
      <c r="L149" s="5"/>
      <c r="M149" s="36">
        <f>SUM(M146:M147)</f>
        <v>1078307558</v>
      </c>
      <c r="N149" s="4"/>
      <c r="O149" s="11">
        <f>SUM(O146:O147)</f>
        <v>623542104</v>
      </c>
      <c r="P149" s="4"/>
      <c r="Q149" s="11">
        <f>SUM(Q146:Q147)</f>
        <v>16089078</v>
      </c>
    </row>
    <row r="150" spans="1:17" ht="21.75" customHeight="1">
      <c r="A150" s="7"/>
      <c r="B150" s="2"/>
      <c r="C150" s="2"/>
      <c r="D150" s="2"/>
      <c r="E150" s="3"/>
      <c r="F150" s="3"/>
      <c r="G150" s="19"/>
      <c r="H150" s="4"/>
      <c r="I150" s="4"/>
      <c r="J150" s="4"/>
      <c r="K150" s="4"/>
      <c r="L150" s="5"/>
      <c r="M150" s="19"/>
      <c r="N150" s="4"/>
      <c r="O150" s="4"/>
      <c r="P150" s="4"/>
      <c r="Q150" s="4"/>
    </row>
    <row r="151" spans="1:17" ht="21.75" customHeight="1" thickBot="1">
      <c r="A151" s="7" t="s">
        <v>74</v>
      </c>
      <c r="B151" s="2"/>
      <c r="C151" s="2"/>
      <c r="D151" s="2"/>
      <c r="E151" s="3"/>
      <c r="F151" s="3"/>
      <c r="G151" s="37">
        <f>SUM(G149,G92)</f>
        <v>3346528448</v>
      </c>
      <c r="H151" s="4"/>
      <c r="I151" s="34">
        <f>SUM(I149,I92)</f>
        <v>1833139577</v>
      </c>
      <c r="J151" s="4"/>
      <c r="K151" s="34">
        <f>SUM(K149,K92)</f>
        <v>1539812882</v>
      </c>
      <c r="L151" s="5"/>
      <c r="M151" s="37">
        <f>SUM(M149,M92)</f>
        <v>1106251813</v>
      </c>
      <c r="N151" s="4"/>
      <c r="O151" s="34">
        <f>SUM(O149,O92)</f>
        <v>665522332</v>
      </c>
      <c r="P151" s="4"/>
      <c r="Q151" s="34">
        <f>SUM(Q149,Q92)</f>
        <v>907022974</v>
      </c>
    </row>
    <row r="152" spans="1:17" ht="21.75" customHeight="1" thickTop="1">
      <c r="A152" s="7"/>
      <c r="B152" s="2"/>
      <c r="C152" s="2"/>
      <c r="D152" s="2"/>
      <c r="E152" s="3"/>
      <c r="F152" s="3"/>
      <c r="G152" s="4"/>
      <c r="H152" s="4"/>
      <c r="I152" s="4"/>
      <c r="J152" s="4"/>
      <c r="K152" s="4"/>
      <c r="L152" s="5"/>
      <c r="M152" s="4"/>
      <c r="N152" s="4"/>
      <c r="O152" s="4"/>
      <c r="P152" s="4"/>
      <c r="Q152" s="4"/>
    </row>
    <row r="153" spans="1:17" ht="21.75" customHeight="1">
      <c r="A153" s="7"/>
      <c r="B153" s="2"/>
      <c r="C153" s="2"/>
      <c r="D153" s="2"/>
      <c r="E153" s="3"/>
      <c r="F153" s="3"/>
      <c r="G153" s="4"/>
      <c r="H153" s="4"/>
      <c r="I153" s="4"/>
      <c r="J153" s="4"/>
      <c r="K153" s="4"/>
      <c r="L153" s="5"/>
      <c r="M153" s="4"/>
      <c r="N153" s="4"/>
      <c r="O153" s="4"/>
      <c r="P153" s="4"/>
      <c r="Q153" s="4"/>
    </row>
    <row r="154" spans="1:17" ht="14.25" customHeight="1">
      <c r="A154" s="7"/>
      <c r="B154" s="2"/>
      <c r="C154" s="2"/>
      <c r="D154" s="2"/>
      <c r="E154" s="3"/>
      <c r="F154" s="3"/>
      <c r="G154" s="4"/>
      <c r="H154" s="4"/>
      <c r="I154" s="4"/>
      <c r="J154" s="4"/>
      <c r="K154" s="4"/>
      <c r="L154" s="5"/>
      <c r="M154" s="4"/>
      <c r="N154" s="4"/>
      <c r="O154" s="4"/>
      <c r="P154" s="4"/>
      <c r="Q154" s="4"/>
    </row>
    <row r="155" spans="1:17" ht="21.9" customHeight="1">
      <c r="A155" s="28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55" s="28"/>
      <c r="C155" s="28"/>
      <c r="D155" s="28"/>
      <c r="E155" s="28"/>
      <c r="F155" s="28"/>
      <c r="G155" s="29"/>
      <c r="H155" s="29"/>
      <c r="I155" s="13"/>
      <c r="J155" s="13"/>
      <c r="K155" s="13"/>
      <c r="L155" s="13"/>
      <c r="M155" s="13"/>
      <c r="N155" s="29"/>
      <c r="O155" s="13"/>
      <c r="P155" s="13"/>
      <c r="Q155" s="13"/>
    </row>
  </sheetData>
  <mergeCells count="6">
    <mergeCell ref="G59:K59"/>
    <mergeCell ref="M59:Q59"/>
    <mergeCell ref="G110:K110"/>
    <mergeCell ref="M110:Q110"/>
    <mergeCell ref="M5:Q5"/>
    <mergeCell ref="G5:K5"/>
  </mergeCells>
  <pageMargins left="0.8" right="0.5" top="0.5" bottom="0.6" header="0.49" footer="0.4"/>
  <pageSetup paperSize="9" scale="73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37078-2036-4C31-B438-3DE36F2C5785}">
  <dimension ref="A1:P93"/>
  <sheetViews>
    <sheetView view="pageBreakPreview" zoomScale="55" zoomScaleNormal="130" zoomScaleSheetLayoutView="55" workbookViewId="0">
      <selection activeCell="D159" sqref="D159"/>
    </sheetView>
  </sheetViews>
  <sheetFormatPr defaultColWidth="14.44140625" defaultRowHeight="18.600000000000001"/>
  <cols>
    <col min="1" max="5" width="1.44140625" style="101" customWidth="1"/>
    <col min="6" max="6" width="31.5546875" style="101" customWidth="1"/>
    <col min="7" max="7" width="8.109375" style="101" customWidth="1"/>
    <col min="8" max="8" width="0.6640625" style="101" customWidth="1"/>
    <col min="9" max="9" width="13" style="101" bestFit="1" customWidth="1"/>
    <col min="10" max="10" width="0.6640625" style="101" customWidth="1"/>
    <col min="11" max="11" width="11.5546875" style="101" bestFit="1" customWidth="1"/>
    <col min="12" max="12" width="0.6640625" style="101" customWidth="1"/>
    <col min="13" max="13" width="9.88671875" style="101" bestFit="1" customWidth="1"/>
    <col min="14" max="14" width="0.5546875" style="101" customWidth="1"/>
    <col min="15" max="15" width="10.6640625" style="101" bestFit="1" customWidth="1"/>
    <col min="16" max="16384" width="14.44140625" style="101"/>
  </cols>
  <sheetData>
    <row r="1" spans="1:15" ht="18.899999999999999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6"/>
    </row>
    <row r="2" spans="1:15" ht="18.899999999999999" customHeight="1">
      <c r="A2" s="7" t="s">
        <v>75</v>
      </c>
      <c r="B2" s="7"/>
      <c r="C2" s="7"/>
      <c r="D2" s="7"/>
      <c r="E2" s="7"/>
      <c r="F2" s="7"/>
      <c r="G2" s="15"/>
      <c r="H2" s="15"/>
      <c r="I2" s="6"/>
      <c r="J2" s="6"/>
      <c r="K2" s="6"/>
      <c r="L2" s="6"/>
      <c r="M2" s="6"/>
      <c r="N2" s="6"/>
      <c r="O2" s="6"/>
    </row>
    <row r="3" spans="1:15" ht="18.899999999999999" customHeight="1">
      <c r="A3" s="8" t="s">
        <v>76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15" ht="18.899999999999999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18.899999999999999" customHeight="1">
      <c r="A5" s="2"/>
      <c r="B5" s="2"/>
      <c r="C5" s="2"/>
      <c r="D5" s="2"/>
      <c r="E5" s="2"/>
      <c r="F5" s="2"/>
      <c r="G5" s="3"/>
      <c r="H5" s="3"/>
      <c r="I5" s="200" t="s">
        <v>3</v>
      </c>
      <c r="J5" s="201"/>
      <c r="K5" s="201"/>
      <c r="L5" s="3"/>
      <c r="M5" s="200" t="s">
        <v>4</v>
      </c>
      <c r="N5" s="201"/>
      <c r="O5" s="201"/>
    </row>
    <row r="6" spans="1:15" ht="18.899999999999999" customHeight="1">
      <c r="A6" s="2" t="s">
        <v>77</v>
      </c>
      <c r="B6" s="2"/>
      <c r="C6" s="2"/>
      <c r="D6" s="2"/>
      <c r="E6" s="2"/>
      <c r="F6" s="2"/>
      <c r="G6" s="3"/>
      <c r="H6" s="38"/>
      <c r="I6" s="6" t="s">
        <v>8</v>
      </c>
      <c r="J6" s="6"/>
      <c r="K6" s="6" t="s">
        <v>9</v>
      </c>
      <c r="L6" s="6"/>
      <c r="M6" s="6" t="s">
        <v>8</v>
      </c>
      <c r="N6" s="6"/>
      <c r="O6" s="6" t="s">
        <v>9</v>
      </c>
    </row>
    <row r="7" spans="1:15" ht="18.899999999999999" customHeight="1">
      <c r="A7" s="2"/>
      <c r="B7" s="2"/>
      <c r="C7" s="2"/>
      <c r="D7" s="2"/>
      <c r="E7" s="2"/>
      <c r="F7" s="2"/>
      <c r="G7" s="16" t="s">
        <v>10</v>
      </c>
      <c r="H7" s="15"/>
      <c r="I7" s="17" t="s">
        <v>11</v>
      </c>
      <c r="J7" s="6"/>
      <c r="K7" s="17" t="s">
        <v>11</v>
      </c>
      <c r="L7" s="6"/>
      <c r="M7" s="17" t="s">
        <v>11</v>
      </c>
      <c r="N7" s="6"/>
      <c r="O7" s="17" t="s">
        <v>11</v>
      </c>
    </row>
    <row r="8" spans="1:15" ht="6" customHeight="1">
      <c r="A8" s="2"/>
      <c r="B8" s="2"/>
      <c r="C8" s="2"/>
      <c r="D8" s="2"/>
      <c r="E8" s="2"/>
      <c r="F8" s="2"/>
      <c r="G8" s="38"/>
      <c r="H8" s="15"/>
      <c r="I8" s="18"/>
      <c r="J8" s="6"/>
      <c r="K8" s="6"/>
      <c r="L8" s="6"/>
      <c r="M8" s="18"/>
      <c r="N8" s="6"/>
      <c r="O8" s="6"/>
    </row>
    <row r="9" spans="1:15" ht="18.899999999999999" customHeight="1">
      <c r="A9" s="2" t="s">
        <v>223</v>
      </c>
      <c r="B9" s="2"/>
      <c r="C9" s="2"/>
      <c r="D9" s="2"/>
      <c r="E9" s="2"/>
      <c r="F9" s="2"/>
      <c r="G9" s="3"/>
      <c r="H9" s="3"/>
      <c r="I9" s="19">
        <v>539307647</v>
      </c>
      <c r="J9" s="4"/>
      <c r="K9" s="4">
        <v>320220725.79000002</v>
      </c>
      <c r="L9" s="4"/>
      <c r="M9" s="19">
        <v>0</v>
      </c>
      <c r="N9" s="4"/>
      <c r="O9" s="4">
        <v>122607760</v>
      </c>
    </row>
    <row r="10" spans="1:15" ht="18.899999999999999" customHeight="1">
      <c r="A10" s="2" t="s">
        <v>78</v>
      </c>
      <c r="B10" s="2"/>
      <c r="C10" s="2"/>
      <c r="D10" s="2"/>
      <c r="E10" s="2"/>
      <c r="F10" s="2"/>
      <c r="G10" s="3"/>
      <c r="H10" s="3"/>
      <c r="I10" s="19">
        <v>0</v>
      </c>
      <c r="J10" s="4"/>
      <c r="K10" s="4">
        <v>3230160</v>
      </c>
      <c r="L10" s="4"/>
      <c r="M10" s="19">
        <v>0</v>
      </c>
      <c r="N10" s="4"/>
      <c r="O10" s="4">
        <v>9576191</v>
      </c>
    </row>
    <row r="11" spans="1:15" ht="18.899999999999999" customHeight="1">
      <c r="A11" s="2" t="s">
        <v>79</v>
      </c>
      <c r="B11" s="2"/>
      <c r="C11" s="2"/>
      <c r="D11" s="2"/>
      <c r="E11" s="2"/>
      <c r="F11" s="2"/>
      <c r="G11" s="3"/>
      <c r="H11" s="3"/>
      <c r="I11" s="19">
        <v>3884369175</v>
      </c>
      <c r="J11" s="4"/>
      <c r="K11" s="4">
        <v>0</v>
      </c>
      <c r="L11" s="4"/>
      <c r="M11" s="19">
        <v>0</v>
      </c>
      <c r="N11" s="4"/>
      <c r="O11" s="4">
        <v>0</v>
      </c>
    </row>
    <row r="12" spans="1:15" ht="18.899999999999999" customHeight="1">
      <c r="A12" s="2" t="s">
        <v>248</v>
      </c>
      <c r="B12" s="2"/>
      <c r="C12" s="2"/>
      <c r="D12" s="2"/>
      <c r="E12" s="2"/>
      <c r="F12" s="2"/>
      <c r="G12" s="3"/>
      <c r="H12" s="3"/>
      <c r="I12" s="19">
        <v>31644780</v>
      </c>
      <c r="J12" s="4"/>
      <c r="K12" s="4">
        <v>0</v>
      </c>
      <c r="L12" s="4"/>
      <c r="M12" s="19" t="s">
        <v>147</v>
      </c>
      <c r="N12" s="4"/>
      <c r="O12" s="4">
        <v>0</v>
      </c>
    </row>
    <row r="13" spans="1:15" ht="18.899999999999999" customHeight="1">
      <c r="A13" s="2" t="s">
        <v>80</v>
      </c>
      <c r="B13" s="2"/>
      <c r="C13" s="2"/>
      <c r="D13" s="2"/>
      <c r="E13" s="2"/>
      <c r="F13" s="2"/>
      <c r="G13" s="3">
        <v>5</v>
      </c>
      <c r="H13" s="3"/>
      <c r="I13" s="19">
        <v>-240149063</v>
      </c>
      <c r="J13" s="4"/>
      <c r="K13" s="4">
        <v>-217158335</v>
      </c>
      <c r="L13" s="4"/>
      <c r="M13" s="19">
        <v>0</v>
      </c>
      <c r="N13" s="4"/>
      <c r="O13" s="4">
        <v>-80164014</v>
      </c>
    </row>
    <row r="14" spans="1:15" ht="18.899999999999999" customHeight="1">
      <c r="A14" s="2" t="s">
        <v>81</v>
      </c>
      <c r="B14" s="2"/>
      <c r="C14" s="2"/>
      <c r="D14" s="2"/>
      <c r="E14" s="2"/>
      <c r="F14" s="2"/>
      <c r="G14" s="3"/>
      <c r="H14" s="3"/>
      <c r="I14" s="19">
        <v>-3909139862</v>
      </c>
      <c r="J14" s="4"/>
      <c r="K14" s="4">
        <v>0</v>
      </c>
      <c r="L14" s="4"/>
      <c r="M14" s="19">
        <v>0</v>
      </c>
      <c r="N14" s="4"/>
      <c r="O14" s="4">
        <v>0</v>
      </c>
    </row>
    <row r="15" spans="1:15" ht="18.899999999999999" customHeight="1">
      <c r="A15" s="2" t="s">
        <v>249</v>
      </c>
      <c r="B15" s="2"/>
      <c r="C15" s="2"/>
      <c r="D15" s="2"/>
      <c r="E15" s="2"/>
      <c r="F15" s="2"/>
      <c r="G15" s="58"/>
      <c r="H15" s="3"/>
      <c r="I15" s="21">
        <v>-30199997</v>
      </c>
      <c r="J15" s="4"/>
      <c r="K15" s="11">
        <f ca="1">-K15</f>
        <v>0</v>
      </c>
      <c r="L15" s="4"/>
      <c r="M15" s="21" t="s">
        <v>147</v>
      </c>
      <c r="N15" s="4"/>
      <c r="O15" s="11" t="s">
        <v>147</v>
      </c>
    </row>
    <row r="16" spans="1:15" ht="6" customHeight="1">
      <c r="A16" s="2"/>
      <c r="B16" s="2"/>
      <c r="C16" s="2"/>
      <c r="D16" s="2"/>
      <c r="E16" s="2"/>
      <c r="F16" s="2"/>
      <c r="G16" s="3"/>
      <c r="H16" s="3"/>
      <c r="I16" s="19"/>
      <c r="J16" s="4"/>
      <c r="K16" s="39"/>
      <c r="L16" s="4"/>
      <c r="M16" s="19"/>
      <c r="N16" s="4"/>
      <c r="O16" s="4"/>
    </row>
    <row r="17" spans="1:15" ht="18.899999999999999" customHeight="1">
      <c r="A17" s="7" t="s">
        <v>82</v>
      </c>
      <c r="B17" s="2"/>
      <c r="C17" s="2"/>
      <c r="D17" s="2"/>
      <c r="E17" s="2"/>
      <c r="F17" s="2"/>
      <c r="G17" s="3">
        <v>11</v>
      </c>
      <c r="H17" s="3"/>
      <c r="I17" s="35">
        <f>SUM(I9:I15)</f>
        <v>275832680</v>
      </c>
      <c r="J17" s="4"/>
      <c r="K17" s="4">
        <f ca="1">SUM(K9:K15)</f>
        <v>106292550.79000002</v>
      </c>
      <c r="L17" s="4"/>
      <c r="M17" s="35">
        <f>SUM(M9:M15)</f>
        <v>0</v>
      </c>
      <c r="N17" s="4"/>
      <c r="O17" s="4">
        <f>SUM(O9:O15)</f>
        <v>52019937</v>
      </c>
    </row>
    <row r="18" spans="1:15" ht="6" customHeight="1">
      <c r="I18" s="40"/>
      <c r="M18" s="40"/>
    </row>
    <row r="19" spans="1:15" ht="18.899999999999999" customHeight="1">
      <c r="A19" s="2" t="s">
        <v>83</v>
      </c>
      <c r="B19" s="2"/>
      <c r="C19" s="2"/>
      <c r="D19" s="2"/>
      <c r="E19" s="2"/>
      <c r="F19" s="2"/>
      <c r="G19" s="3"/>
      <c r="H19" s="3"/>
      <c r="I19" s="19">
        <v>31569466</v>
      </c>
      <c r="J19" s="4"/>
      <c r="K19" s="4">
        <v>325825540</v>
      </c>
      <c r="L19" s="4"/>
      <c r="M19" s="19">
        <v>4139183</v>
      </c>
      <c r="N19" s="4"/>
      <c r="O19" s="4">
        <v>324680348</v>
      </c>
    </row>
    <row r="20" spans="1:15" ht="18.899999999999999" customHeight="1">
      <c r="A20" s="2" t="s">
        <v>84</v>
      </c>
      <c r="B20" s="2"/>
      <c r="C20" s="2"/>
      <c r="D20" s="2"/>
      <c r="E20" s="2"/>
      <c r="F20" s="2"/>
      <c r="G20" s="3">
        <v>5</v>
      </c>
      <c r="H20" s="3"/>
      <c r="I20" s="19">
        <v>-125684402</v>
      </c>
      <c r="J20" s="4"/>
      <c r="K20" s="51">
        <v>-374251125</v>
      </c>
      <c r="L20" s="4"/>
      <c r="M20" s="19">
        <v>-41460165</v>
      </c>
      <c r="N20" s="4"/>
      <c r="O20" s="4">
        <v>-343767342</v>
      </c>
    </row>
    <row r="21" spans="1:15" ht="18.899999999999999" customHeight="1">
      <c r="A21" s="2" t="s">
        <v>88</v>
      </c>
      <c r="B21" s="2"/>
      <c r="C21" s="2"/>
      <c r="D21" s="2"/>
      <c r="E21" s="2"/>
      <c r="F21" s="2"/>
      <c r="G21" s="3"/>
      <c r="H21" s="3"/>
      <c r="I21" s="19">
        <v>25035918</v>
      </c>
      <c r="J21" s="4"/>
      <c r="K21" s="4">
        <v>39599525</v>
      </c>
      <c r="L21" s="4"/>
      <c r="M21" s="19">
        <v>-8651604</v>
      </c>
      <c r="N21" s="4"/>
      <c r="O21" s="4">
        <v>36190315</v>
      </c>
    </row>
    <row r="22" spans="1:15" ht="18.899999999999999" customHeight="1">
      <c r="A22" s="2" t="s">
        <v>90</v>
      </c>
      <c r="B22" s="2"/>
      <c r="C22" s="2"/>
      <c r="D22" s="2"/>
      <c r="E22" s="2"/>
      <c r="F22" s="2"/>
      <c r="G22" s="3"/>
      <c r="H22" s="3"/>
      <c r="I22" s="19">
        <v>-41552193</v>
      </c>
      <c r="J22" s="4"/>
      <c r="K22" s="4">
        <v>-20410247</v>
      </c>
      <c r="L22" s="4"/>
      <c r="M22" s="19">
        <v>-1425960</v>
      </c>
      <c r="N22" s="4"/>
      <c r="O22" s="4">
        <v>-9151273</v>
      </c>
    </row>
    <row r="23" spans="1:15" ht="18.899999999999999" customHeight="1">
      <c r="A23" s="2" t="s">
        <v>91</v>
      </c>
      <c r="B23" s="7"/>
      <c r="C23" s="7"/>
      <c r="D23" s="2"/>
      <c r="E23" s="2"/>
      <c r="F23" s="2"/>
      <c r="G23" s="3"/>
      <c r="H23" s="3"/>
      <c r="I23" s="19"/>
      <c r="J23" s="4"/>
      <c r="K23" s="4"/>
      <c r="L23" s="4"/>
      <c r="M23" s="19"/>
      <c r="N23" s="4"/>
      <c r="O23" s="4"/>
    </row>
    <row r="24" spans="1:15" ht="18.899999999999999" customHeight="1">
      <c r="A24" s="2"/>
      <c r="B24" s="2" t="s">
        <v>92</v>
      </c>
      <c r="C24" s="7"/>
      <c r="D24" s="2"/>
      <c r="E24" s="2"/>
      <c r="F24" s="2"/>
      <c r="G24" s="30">
        <v>18.100000000000001</v>
      </c>
      <c r="H24" s="3"/>
      <c r="I24" s="21">
        <v>198136</v>
      </c>
      <c r="J24" s="4"/>
      <c r="K24" s="11">
        <v>646902</v>
      </c>
      <c r="L24" s="4"/>
      <c r="M24" s="21">
        <v>0</v>
      </c>
      <c r="N24" s="4"/>
      <c r="O24" s="11">
        <v>0</v>
      </c>
    </row>
    <row r="25" spans="1:15" ht="6" customHeight="1">
      <c r="A25" s="2"/>
      <c r="B25" s="2"/>
      <c r="C25" s="2"/>
      <c r="D25" s="2"/>
      <c r="E25" s="2"/>
      <c r="F25" s="2"/>
      <c r="G25" s="3"/>
      <c r="H25" s="3"/>
      <c r="I25" s="19"/>
      <c r="J25" s="4"/>
      <c r="K25" s="4"/>
      <c r="L25" s="4"/>
      <c r="M25" s="19"/>
      <c r="N25" s="4"/>
      <c r="O25" s="4"/>
    </row>
    <row r="26" spans="1:15" ht="18.899999999999999" customHeight="1">
      <c r="A26" s="7" t="s">
        <v>93</v>
      </c>
      <c r="B26" s="2"/>
      <c r="C26" s="2"/>
      <c r="D26" s="2"/>
      <c r="E26" s="2"/>
      <c r="F26" s="2"/>
      <c r="G26" s="3"/>
      <c r="H26" s="3"/>
      <c r="I26" s="35">
        <f>SUM(I17:I24)</f>
        <v>165399605</v>
      </c>
      <c r="J26" s="4"/>
      <c r="K26" s="4">
        <f ca="1">SUM(K17:K24)</f>
        <v>77703145.790000021</v>
      </c>
      <c r="L26" s="4"/>
      <c r="M26" s="35">
        <v>-47398546</v>
      </c>
      <c r="N26" s="4"/>
      <c r="O26" s="4">
        <f>SUM(O17:O24)</f>
        <v>59971985</v>
      </c>
    </row>
    <row r="27" spans="1:15" ht="18.899999999999999" customHeight="1">
      <c r="A27" s="2" t="s">
        <v>94</v>
      </c>
      <c r="B27" s="2"/>
      <c r="C27" s="2"/>
      <c r="D27" s="2"/>
      <c r="E27" s="2"/>
      <c r="F27" s="2"/>
      <c r="G27" s="3">
        <v>28</v>
      </c>
      <c r="H27" s="3"/>
      <c r="I27" s="21">
        <v>-1641513</v>
      </c>
      <c r="J27" s="4"/>
      <c r="K27" s="11">
        <v>0</v>
      </c>
      <c r="L27" s="4"/>
      <c r="M27" s="21">
        <v>0</v>
      </c>
      <c r="N27" s="4"/>
      <c r="O27" s="11">
        <v>0</v>
      </c>
    </row>
    <row r="28" spans="1:15" ht="6" customHeight="1">
      <c r="A28" s="2"/>
      <c r="B28" s="2"/>
      <c r="C28" s="2"/>
      <c r="D28" s="2"/>
      <c r="E28" s="2"/>
      <c r="F28" s="2"/>
      <c r="G28" s="3"/>
      <c r="H28" s="3"/>
      <c r="I28" s="19"/>
      <c r="J28" s="4"/>
      <c r="K28" s="4"/>
      <c r="L28" s="4"/>
      <c r="M28" s="19"/>
      <c r="N28" s="4"/>
      <c r="O28" s="4"/>
    </row>
    <row r="29" spans="1:15" ht="18.899999999999999" customHeight="1" thickBot="1">
      <c r="A29" s="7" t="s">
        <v>95</v>
      </c>
      <c r="B29" s="2"/>
      <c r="C29" s="2"/>
      <c r="D29" s="2"/>
      <c r="E29" s="2"/>
      <c r="F29" s="2"/>
      <c r="G29" s="3"/>
      <c r="H29" s="3"/>
      <c r="I29" s="37">
        <f>SUM(I26:I27)</f>
        <v>163758092</v>
      </c>
      <c r="J29" s="4"/>
      <c r="K29" s="34">
        <f ca="1">SUM(K26:K27)</f>
        <v>77703145.790000021</v>
      </c>
      <c r="L29" s="4"/>
      <c r="M29" s="37">
        <f>SUM(M26:M27)</f>
        <v>-47398546</v>
      </c>
      <c r="N29" s="4"/>
      <c r="O29" s="34">
        <f>SUM(O26:O27)</f>
        <v>59971985</v>
      </c>
    </row>
    <row r="30" spans="1:15" ht="6" customHeight="1" thickTop="1">
      <c r="A30" s="2"/>
      <c r="B30" s="2"/>
      <c r="C30" s="2"/>
      <c r="D30" s="2"/>
      <c r="E30" s="2"/>
      <c r="F30" s="2"/>
      <c r="G30" s="3"/>
      <c r="H30" s="3"/>
      <c r="I30" s="19"/>
      <c r="J30" s="4"/>
      <c r="K30" s="4"/>
      <c r="L30" s="4"/>
      <c r="M30" s="19"/>
      <c r="N30" s="4"/>
      <c r="O30" s="4"/>
    </row>
    <row r="31" spans="1:15" ht="18.899999999999999" customHeight="1">
      <c r="A31" s="7" t="s">
        <v>96</v>
      </c>
      <c r="B31" s="2"/>
      <c r="C31" s="2"/>
      <c r="D31" s="2"/>
      <c r="E31" s="2"/>
      <c r="F31" s="2"/>
      <c r="G31" s="81"/>
      <c r="H31" s="3"/>
      <c r="I31" s="19"/>
      <c r="J31" s="4"/>
      <c r="K31" s="4"/>
      <c r="L31" s="4"/>
      <c r="M31" s="19"/>
      <c r="N31" s="4"/>
      <c r="O31" s="4"/>
    </row>
    <row r="32" spans="1:15" ht="18.899999999999999" customHeight="1">
      <c r="A32" s="41" t="s">
        <v>97</v>
      </c>
      <c r="B32" s="2"/>
      <c r="C32" s="2"/>
      <c r="D32" s="2"/>
      <c r="E32" s="2"/>
      <c r="F32" s="2"/>
      <c r="G32" s="81"/>
      <c r="H32" s="3"/>
      <c r="I32" s="19"/>
      <c r="J32" s="4"/>
      <c r="K32" s="4"/>
      <c r="L32" s="4"/>
      <c r="M32" s="19"/>
      <c r="N32" s="4"/>
      <c r="O32" s="4"/>
    </row>
    <row r="33" spans="1:15" ht="18.899999999999999" customHeight="1">
      <c r="A33" s="7"/>
      <c r="B33" s="41" t="s">
        <v>98</v>
      </c>
      <c r="C33" s="2"/>
      <c r="D33" s="2"/>
      <c r="E33" s="2"/>
      <c r="F33" s="2"/>
      <c r="G33" s="3"/>
      <c r="H33" s="3"/>
      <c r="I33" s="19"/>
      <c r="J33" s="4"/>
      <c r="K33" s="4"/>
      <c r="L33" s="4"/>
      <c r="M33" s="19"/>
      <c r="N33" s="4"/>
      <c r="O33" s="4"/>
    </row>
    <row r="34" spans="1:15" ht="18.899999999999999" customHeight="1">
      <c r="B34" s="2"/>
      <c r="C34" s="2" t="s">
        <v>99</v>
      </c>
      <c r="D34" s="2"/>
      <c r="E34" s="2"/>
      <c r="F34" s="2"/>
      <c r="G34" s="3"/>
      <c r="H34" s="3"/>
      <c r="I34" s="19"/>
      <c r="J34" s="4"/>
      <c r="K34" s="4"/>
      <c r="L34" s="4"/>
      <c r="M34" s="19"/>
      <c r="N34" s="4"/>
      <c r="O34" s="4"/>
    </row>
    <row r="35" spans="1:15" ht="18.899999999999999" customHeight="1">
      <c r="A35" s="7"/>
      <c r="C35" s="2"/>
      <c r="D35" s="2" t="s">
        <v>224</v>
      </c>
      <c r="E35" s="2"/>
      <c r="F35" s="2"/>
      <c r="G35" s="3"/>
      <c r="H35" s="3"/>
      <c r="I35" s="21">
        <v>5360874</v>
      </c>
      <c r="J35" s="4"/>
      <c r="K35" s="13">
        <v>0</v>
      </c>
      <c r="L35" s="4"/>
      <c r="M35" s="21">
        <v>0</v>
      </c>
      <c r="N35" s="4"/>
      <c r="O35" s="13">
        <v>0</v>
      </c>
    </row>
    <row r="36" spans="1:15" ht="18.899999999999999" customHeight="1">
      <c r="A36" s="2" t="s">
        <v>100</v>
      </c>
      <c r="B36" s="2"/>
      <c r="C36" s="2"/>
      <c r="D36" s="2"/>
      <c r="E36" s="2"/>
      <c r="F36" s="2"/>
      <c r="G36" s="81"/>
      <c r="H36" s="3"/>
      <c r="I36" s="19"/>
      <c r="J36" s="4"/>
      <c r="K36" s="4"/>
      <c r="L36" s="4"/>
      <c r="M36" s="19"/>
      <c r="N36" s="4"/>
      <c r="O36" s="4"/>
    </row>
    <row r="37" spans="1:15" ht="18.899999999999999" customHeight="1">
      <c r="A37" s="7"/>
      <c r="B37" s="82" t="s">
        <v>101</v>
      </c>
      <c r="C37" s="2"/>
      <c r="D37" s="2"/>
      <c r="E37" s="2"/>
      <c r="F37" s="2"/>
      <c r="G37" s="81"/>
      <c r="H37" s="3"/>
      <c r="I37" s="21">
        <f>SUM(I35)</f>
        <v>5360874</v>
      </c>
      <c r="J37" s="4"/>
      <c r="K37" s="13">
        <f>SUM(K35)</f>
        <v>0</v>
      </c>
      <c r="L37" s="4"/>
      <c r="M37" s="21">
        <f>SUM(M35)</f>
        <v>0</v>
      </c>
      <c r="N37" s="4"/>
      <c r="O37" s="13">
        <f>SUM(O35)</f>
        <v>0</v>
      </c>
    </row>
    <row r="38" spans="1:15" ht="6" customHeight="1">
      <c r="A38" s="7"/>
      <c r="B38" s="82"/>
      <c r="C38" s="2"/>
      <c r="D38" s="2"/>
      <c r="E38" s="2"/>
      <c r="F38" s="2"/>
      <c r="G38" s="81"/>
      <c r="H38" s="3"/>
      <c r="I38" s="19"/>
      <c r="J38" s="4"/>
      <c r="K38" s="4"/>
      <c r="L38" s="4"/>
      <c r="M38" s="19"/>
      <c r="N38" s="4"/>
      <c r="O38" s="4"/>
    </row>
    <row r="39" spans="1:15" ht="18.899999999999999" customHeight="1">
      <c r="A39" s="41" t="s">
        <v>102</v>
      </c>
      <c r="B39" s="41"/>
      <c r="C39" s="41"/>
      <c r="D39" s="41"/>
      <c r="E39" s="41"/>
      <c r="F39" s="41"/>
      <c r="G39" s="3"/>
      <c r="H39" s="3"/>
      <c r="I39" s="19"/>
      <c r="J39" s="4"/>
      <c r="L39" s="4"/>
      <c r="M39" s="19"/>
      <c r="N39" s="4"/>
    </row>
    <row r="40" spans="1:15" ht="18.899999999999999" customHeight="1">
      <c r="A40" s="41"/>
      <c r="B40" s="41" t="s">
        <v>103</v>
      </c>
      <c r="C40" s="41"/>
      <c r="D40" s="41"/>
      <c r="E40" s="41"/>
      <c r="F40" s="41"/>
      <c r="G40" s="3"/>
      <c r="H40" s="3"/>
      <c r="I40" s="19"/>
      <c r="J40" s="4"/>
      <c r="K40" s="4"/>
      <c r="L40" s="4"/>
      <c r="M40" s="19"/>
      <c r="N40" s="4"/>
      <c r="O40" s="4"/>
    </row>
    <row r="41" spans="1:15" ht="18.899999999999999" customHeight="1">
      <c r="A41" s="2"/>
      <c r="B41" s="2"/>
      <c r="C41" s="2" t="s">
        <v>234</v>
      </c>
      <c r="D41" s="2"/>
      <c r="E41" s="2"/>
      <c r="F41" s="2"/>
      <c r="G41" s="3">
        <v>5</v>
      </c>
      <c r="H41" s="3"/>
      <c r="I41" s="21">
        <v>2531766</v>
      </c>
      <c r="J41" s="4"/>
      <c r="K41" s="13">
        <v>31220795</v>
      </c>
      <c r="L41" s="4"/>
      <c r="M41" s="21">
        <v>30021019</v>
      </c>
      <c r="N41" s="4"/>
      <c r="O41" s="13">
        <v>5889572</v>
      </c>
    </row>
    <row r="42" spans="1:15" ht="6" customHeight="1">
      <c r="A42" s="7"/>
      <c r="B42" s="82"/>
      <c r="C42" s="2"/>
      <c r="D42" s="2"/>
      <c r="E42" s="2"/>
      <c r="F42" s="2"/>
      <c r="G42" s="3"/>
      <c r="H42" s="3"/>
      <c r="I42" s="85"/>
      <c r="J42" s="86"/>
      <c r="K42" s="86"/>
      <c r="L42" s="86"/>
      <c r="M42" s="85"/>
      <c r="N42" s="86"/>
      <c r="O42" s="86"/>
    </row>
    <row r="43" spans="1:15" ht="18.899999999999999" customHeight="1">
      <c r="A43" s="2" t="s">
        <v>104</v>
      </c>
      <c r="B43" s="2"/>
      <c r="C43" s="2"/>
      <c r="D43" s="2"/>
      <c r="E43" s="2"/>
      <c r="F43" s="2"/>
      <c r="G43" s="3"/>
      <c r="H43" s="3"/>
      <c r="I43" s="19"/>
      <c r="J43" s="4"/>
      <c r="K43" s="4"/>
      <c r="L43" s="4"/>
      <c r="M43" s="19"/>
      <c r="N43" s="4"/>
      <c r="O43" s="4"/>
    </row>
    <row r="44" spans="1:15" ht="18.899999999999999" customHeight="1">
      <c r="A44" s="7"/>
      <c r="B44" s="82" t="s">
        <v>101</v>
      </c>
      <c r="C44" s="2"/>
      <c r="D44" s="2"/>
      <c r="E44" s="2"/>
      <c r="F44" s="2"/>
      <c r="G44" s="3"/>
      <c r="H44" s="3"/>
      <c r="I44" s="21">
        <f>I41</f>
        <v>2531766</v>
      </c>
      <c r="J44" s="4"/>
      <c r="K44" s="13">
        <f>K41</f>
        <v>31220795</v>
      </c>
      <c r="L44" s="4"/>
      <c r="M44" s="21">
        <f>M41</f>
        <v>30021019</v>
      </c>
      <c r="N44" s="4"/>
      <c r="O44" s="13">
        <f>O41</f>
        <v>5889572</v>
      </c>
    </row>
    <row r="45" spans="1:15" ht="6" customHeight="1">
      <c r="A45" s="2"/>
      <c r="B45" s="2"/>
      <c r="C45" s="2"/>
      <c r="D45" s="2"/>
      <c r="E45" s="2"/>
      <c r="F45" s="2"/>
      <c r="G45" s="3"/>
      <c r="H45" s="3"/>
      <c r="I45" s="19"/>
      <c r="J45" s="4"/>
      <c r="K45" s="4"/>
      <c r="L45" s="5"/>
      <c r="M45" s="19"/>
      <c r="N45" s="4"/>
      <c r="O45" s="4"/>
    </row>
    <row r="46" spans="1:15" ht="18.899999999999999" customHeight="1">
      <c r="A46" s="7" t="s">
        <v>105</v>
      </c>
      <c r="B46" s="2"/>
      <c r="C46" s="2"/>
      <c r="D46" s="2"/>
      <c r="E46" s="2"/>
      <c r="F46" s="2"/>
      <c r="G46" s="3"/>
      <c r="H46" s="3"/>
      <c r="I46" s="36">
        <f>I37+I44</f>
        <v>7892640</v>
      </c>
      <c r="J46" s="4"/>
      <c r="K46" s="11">
        <f>K37+K44</f>
        <v>31220795</v>
      </c>
      <c r="L46" s="4"/>
      <c r="M46" s="36">
        <f>M37+M44</f>
        <v>30021019</v>
      </c>
      <c r="N46" s="4"/>
      <c r="O46" s="11">
        <f>O37+O44</f>
        <v>5889572</v>
      </c>
    </row>
    <row r="47" spans="1:15" ht="6" customHeight="1">
      <c r="A47" s="2"/>
      <c r="B47" s="2"/>
      <c r="C47" s="2"/>
      <c r="D47" s="2"/>
      <c r="E47" s="2"/>
      <c r="F47" s="2"/>
      <c r="G47" s="3"/>
      <c r="H47" s="3"/>
      <c r="I47" s="19"/>
      <c r="J47" s="4"/>
      <c r="K47" s="27"/>
      <c r="L47" s="5"/>
      <c r="M47" s="19"/>
      <c r="N47" s="4"/>
      <c r="O47" s="27"/>
    </row>
    <row r="48" spans="1:15" ht="18.899999999999999" customHeight="1" thickBot="1">
      <c r="A48" s="7" t="s">
        <v>106</v>
      </c>
      <c r="B48" s="2"/>
      <c r="C48" s="2"/>
      <c r="D48" s="2"/>
      <c r="E48" s="2"/>
      <c r="F48" s="2"/>
      <c r="G48" s="3"/>
      <c r="H48" s="3"/>
      <c r="I48" s="37">
        <f>SUM(I29,I46)</f>
        <v>171650732</v>
      </c>
      <c r="J48" s="4"/>
      <c r="K48" s="34">
        <f ca="1">SUM(K29,K46)</f>
        <v>108923940.79000002</v>
      </c>
      <c r="L48" s="4"/>
      <c r="M48" s="37">
        <f>SUM(M29,M46)</f>
        <v>-17377527</v>
      </c>
      <c r="N48" s="4"/>
      <c r="O48" s="34">
        <f>SUM(O29,O46)</f>
        <v>65861557</v>
      </c>
    </row>
    <row r="49" spans="1:15" s="105" customFormat="1" ht="18.899999999999999" customHeight="1" thickTop="1">
      <c r="A49" s="102"/>
      <c r="B49" s="102"/>
      <c r="C49" s="102"/>
      <c r="D49" s="102"/>
      <c r="E49" s="102"/>
      <c r="F49" s="102"/>
      <c r="G49" s="103"/>
      <c r="H49" s="103"/>
      <c r="I49" s="104"/>
      <c r="J49" s="104"/>
      <c r="K49" s="104"/>
      <c r="L49" s="104"/>
      <c r="M49" s="104"/>
      <c r="N49" s="104"/>
      <c r="O49" s="104"/>
    </row>
    <row r="50" spans="1:15" s="105" customFormat="1" ht="18.899999999999999" customHeight="1">
      <c r="A50" s="102"/>
      <c r="B50" s="102"/>
      <c r="C50" s="102"/>
      <c r="D50" s="102"/>
      <c r="E50" s="102"/>
      <c r="F50" s="102"/>
      <c r="G50" s="103"/>
      <c r="H50" s="103"/>
      <c r="I50" s="104"/>
      <c r="J50" s="104"/>
      <c r="K50" s="104"/>
      <c r="L50" s="104"/>
      <c r="M50" s="104"/>
      <c r="N50" s="104"/>
      <c r="O50" s="104"/>
    </row>
    <row r="51" spans="1:15" s="105" customFormat="1" ht="18.899999999999999" customHeight="1">
      <c r="A51" s="102"/>
      <c r="B51" s="102"/>
      <c r="C51" s="102"/>
      <c r="D51" s="102"/>
      <c r="E51" s="102"/>
      <c r="F51" s="102"/>
      <c r="G51" s="103"/>
      <c r="H51" s="103"/>
      <c r="I51" s="104"/>
      <c r="J51" s="104"/>
      <c r="K51" s="104"/>
      <c r="L51" s="104"/>
      <c r="M51" s="104"/>
      <c r="N51" s="104"/>
      <c r="O51" s="104"/>
    </row>
    <row r="52" spans="1:15" s="105" customFormat="1" ht="14.25" customHeight="1">
      <c r="A52" s="102"/>
      <c r="B52" s="102"/>
      <c r="C52" s="102"/>
      <c r="D52" s="102"/>
      <c r="E52" s="102"/>
      <c r="F52" s="102"/>
      <c r="G52" s="103"/>
      <c r="H52" s="103"/>
      <c r="I52" s="104"/>
      <c r="J52" s="104"/>
      <c r="K52" s="104"/>
      <c r="L52" s="104"/>
      <c r="M52" s="104"/>
      <c r="N52" s="104"/>
      <c r="O52" s="104"/>
    </row>
    <row r="53" spans="1:15" ht="21.9" customHeight="1">
      <c r="A53" s="28" t="s">
        <v>37</v>
      </c>
      <c r="B53" s="28"/>
      <c r="C53" s="28"/>
      <c r="D53" s="28"/>
      <c r="E53" s="28"/>
      <c r="F53" s="28"/>
      <c r="G53" s="29"/>
      <c r="H53" s="29"/>
      <c r="I53" s="13"/>
      <c r="J53" s="13"/>
      <c r="K53" s="13"/>
      <c r="L53" s="29"/>
      <c r="M53" s="13"/>
      <c r="N53" s="13"/>
      <c r="O53" s="13"/>
    </row>
    <row r="54" spans="1:15" ht="21.75" customHeight="1">
      <c r="A54" s="1" t="str">
        <f>A1</f>
        <v>บริษัท ไบโอ กรีน เอ็นเนอร์ยี่ เทค จำกัด (มหาชน)</v>
      </c>
      <c r="B54" s="2"/>
      <c r="C54" s="2"/>
      <c r="D54" s="2"/>
      <c r="E54" s="2"/>
      <c r="F54" s="2"/>
      <c r="G54" s="3"/>
      <c r="H54" s="3"/>
      <c r="I54" s="4"/>
      <c r="J54" s="4"/>
      <c r="K54" s="4"/>
      <c r="L54" s="4"/>
      <c r="M54" s="4"/>
      <c r="N54" s="4"/>
      <c r="O54" s="6"/>
    </row>
    <row r="55" spans="1:15" ht="21.75" customHeight="1">
      <c r="A55" s="7" t="str">
        <f>A2</f>
        <v>งบกำไรขาดทุนเบ็ดเสร็จ</v>
      </c>
      <c r="B55" s="7"/>
      <c r="C55" s="7"/>
      <c r="D55" s="7"/>
      <c r="E55" s="7"/>
      <c r="F55" s="7"/>
      <c r="G55" s="15"/>
      <c r="H55" s="15"/>
      <c r="I55" s="6"/>
      <c r="J55" s="6"/>
      <c r="K55" s="6"/>
      <c r="L55" s="6"/>
      <c r="M55" s="6"/>
      <c r="N55" s="6"/>
      <c r="O55" s="6"/>
    </row>
    <row r="56" spans="1:15" ht="21.75" customHeight="1">
      <c r="A56" s="8" t="str">
        <f>A3</f>
        <v>สำหรับปีสิ้นสุดวันที่ 31 ธันวาคม พ.ศ. 2565</v>
      </c>
      <c r="B56" s="9"/>
      <c r="C56" s="9"/>
      <c r="D56" s="9"/>
      <c r="E56" s="9"/>
      <c r="F56" s="9"/>
      <c r="G56" s="10"/>
      <c r="H56" s="10"/>
      <c r="I56" s="11"/>
      <c r="J56" s="11"/>
      <c r="K56" s="11"/>
      <c r="L56" s="11"/>
      <c r="M56" s="11"/>
      <c r="N56" s="11"/>
      <c r="O56" s="11"/>
    </row>
    <row r="57" spans="1:15" ht="21.75" customHeight="1">
      <c r="A57" s="2"/>
      <c r="B57" s="2"/>
      <c r="C57" s="2"/>
      <c r="D57" s="2"/>
      <c r="E57" s="2"/>
      <c r="F57" s="2"/>
      <c r="G57" s="3"/>
      <c r="H57" s="3"/>
      <c r="I57" s="4"/>
      <c r="J57" s="4"/>
      <c r="K57" s="4"/>
      <c r="L57" s="3"/>
      <c r="M57" s="4"/>
      <c r="N57" s="4"/>
      <c r="O57" s="4"/>
    </row>
    <row r="58" spans="1:15" ht="21.75" customHeight="1">
      <c r="A58" s="2"/>
      <c r="B58" s="2"/>
      <c r="C58" s="2"/>
      <c r="D58" s="2"/>
      <c r="E58" s="2"/>
      <c r="F58" s="2"/>
      <c r="G58" s="3"/>
      <c r="H58" s="3"/>
      <c r="I58" s="200" t="s">
        <v>3</v>
      </c>
      <c r="J58" s="201"/>
      <c r="K58" s="201"/>
      <c r="L58" s="3"/>
      <c r="M58" s="200" t="s">
        <v>4</v>
      </c>
      <c r="N58" s="201"/>
      <c r="O58" s="201"/>
    </row>
    <row r="59" spans="1:15" ht="21.75" customHeight="1">
      <c r="A59" s="2" t="s">
        <v>77</v>
      </c>
      <c r="B59" s="2"/>
      <c r="C59" s="2"/>
      <c r="D59" s="2"/>
      <c r="E59" s="2"/>
      <c r="F59" s="2"/>
      <c r="G59" s="3"/>
      <c r="H59" s="38"/>
      <c r="I59" s="6" t="s">
        <v>8</v>
      </c>
      <c r="J59" s="6"/>
      <c r="K59" s="6" t="s">
        <v>9</v>
      </c>
      <c r="L59" s="38"/>
      <c r="M59" s="6" t="s">
        <v>8</v>
      </c>
      <c r="N59" s="6"/>
      <c r="O59" s="6" t="s">
        <v>9</v>
      </c>
    </row>
    <row r="60" spans="1:15" ht="21.75" customHeight="1">
      <c r="A60" s="2"/>
      <c r="B60" s="2"/>
      <c r="C60" s="2"/>
      <c r="D60" s="2"/>
      <c r="E60" s="2"/>
      <c r="F60" s="2"/>
      <c r="G60" s="16" t="s">
        <v>10</v>
      </c>
      <c r="H60" s="15"/>
      <c r="I60" s="17" t="s">
        <v>11</v>
      </c>
      <c r="J60" s="6"/>
      <c r="K60" s="17" t="s">
        <v>11</v>
      </c>
      <c r="L60" s="15"/>
      <c r="M60" s="17" t="s">
        <v>11</v>
      </c>
      <c r="N60" s="6"/>
      <c r="O60" s="17" t="s">
        <v>11</v>
      </c>
    </row>
    <row r="61" spans="1:15" ht="21.75" customHeight="1">
      <c r="A61" s="2"/>
      <c r="B61" s="2"/>
      <c r="C61" s="2"/>
      <c r="D61" s="2"/>
      <c r="E61" s="2"/>
      <c r="F61" s="2"/>
      <c r="G61" s="38"/>
      <c r="H61" s="15"/>
      <c r="I61" s="18"/>
      <c r="J61" s="6"/>
      <c r="K61" s="6"/>
      <c r="L61" s="15"/>
      <c r="M61" s="18"/>
      <c r="N61" s="6"/>
      <c r="O61" s="6"/>
    </row>
    <row r="62" spans="1:15" ht="21.75" customHeight="1">
      <c r="A62" s="7" t="s">
        <v>107</v>
      </c>
      <c r="B62" s="2"/>
      <c r="C62" s="2"/>
      <c r="D62" s="2"/>
      <c r="E62" s="2"/>
      <c r="F62" s="2"/>
      <c r="G62" s="3"/>
      <c r="H62" s="3"/>
      <c r="I62" s="19"/>
      <c r="J62" s="4"/>
      <c r="K62" s="4"/>
      <c r="L62" s="4"/>
      <c r="M62" s="19"/>
      <c r="N62" s="4"/>
      <c r="O62" s="4"/>
    </row>
    <row r="63" spans="1:15" ht="21.75" customHeight="1">
      <c r="A63" s="2"/>
      <c r="B63" s="2" t="s">
        <v>108</v>
      </c>
      <c r="C63" s="2"/>
      <c r="D63" s="2"/>
      <c r="E63" s="2"/>
      <c r="F63" s="2"/>
      <c r="G63" s="3"/>
      <c r="H63" s="3"/>
      <c r="I63" s="19">
        <v>84018188</v>
      </c>
      <c r="J63" s="4"/>
      <c r="K63" s="4">
        <v>69007672</v>
      </c>
      <c r="L63" s="4"/>
      <c r="M63" s="19">
        <v>-47398546</v>
      </c>
      <c r="N63" s="4"/>
      <c r="O63" s="4">
        <v>59971985</v>
      </c>
    </row>
    <row r="64" spans="1:15" ht="21.75" customHeight="1">
      <c r="A64" s="2"/>
      <c r="B64" s="2" t="s">
        <v>109</v>
      </c>
      <c r="C64" s="2"/>
      <c r="D64" s="2"/>
      <c r="E64" s="2"/>
      <c r="F64" s="2"/>
      <c r="G64" s="3"/>
      <c r="H64" s="3"/>
      <c r="I64" s="21">
        <v>79739904</v>
      </c>
      <c r="J64" s="4"/>
      <c r="K64" s="11">
        <v>8695474</v>
      </c>
      <c r="L64" s="5"/>
      <c r="M64" s="21">
        <v>0</v>
      </c>
      <c r="N64" s="4"/>
      <c r="O64" s="11">
        <v>0</v>
      </c>
    </row>
    <row r="65" spans="1:16" ht="6" customHeight="1">
      <c r="A65" s="2"/>
      <c r="B65" s="2"/>
      <c r="C65" s="2"/>
      <c r="D65" s="2"/>
      <c r="E65" s="2"/>
      <c r="F65" s="2"/>
      <c r="G65" s="3"/>
      <c r="H65" s="3"/>
      <c r="I65" s="19"/>
      <c r="J65" s="4"/>
      <c r="K65" s="27"/>
      <c r="L65" s="5"/>
      <c r="M65" s="19"/>
      <c r="N65" s="4"/>
      <c r="O65" s="27"/>
    </row>
    <row r="66" spans="1:16" ht="21.75" customHeight="1" thickBot="1">
      <c r="A66" s="2"/>
      <c r="B66" s="2"/>
      <c r="C66" s="2"/>
      <c r="D66" s="2"/>
      <c r="E66" s="2"/>
      <c r="F66" s="2"/>
      <c r="G66" s="3"/>
      <c r="H66" s="3"/>
      <c r="I66" s="42">
        <f>I29</f>
        <v>163758092</v>
      </c>
      <c r="J66" s="4"/>
      <c r="K66" s="43">
        <f>SUM(K63:K65)</f>
        <v>77703146</v>
      </c>
      <c r="L66" s="5"/>
      <c r="M66" s="42">
        <f>SUM(M63:M65)</f>
        <v>-47398546</v>
      </c>
      <c r="N66" s="4"/>
      <c r="O66" s="43">
        <f>ROUNDUP(SUM(O63:O65),0)</f>
        <v>59971985</v>
      </c>
    </row>
    <row r="67" spans="1:16" ht="21.75" customHeight="1" thickTop="1">
      <c r="A67" s="2"/>
      <c r="B67" s="2"/>
      <c r="C67" s="2"/>
      <c r="D67" s="2"/>
      <c r="E67" s="2"/>
      <c r="F67" s="2"/>
      <c r="G67" s="3"/>
      <c r="H67" s="3"/>
      <c r="I67" s="83"/>
      <c r="J67" s="4"/>
      <c r="K67" s="84"/>
      <c r="L67" s="4"/>
      <c r="M67" s="83"/>
      <c r="N67" s="4"/>
      <c r="O67" s="84"/>
    </row>
    <row r="68" spans="1:16" ht="21.75" customHeight="1">
      <c r="A68" s="7" t="s">
        <v>110</v>
      </c>
      <c r="B68" s="7"/>
      <c r="C68" s="2"/>
      <c r="D68" s="2"/>
      <c r="E68" s="2"/>
      <c r="F68" s="2"/>
      <c r="G68" s="3"/>
      <c r="H68" s="3"/>
      <c r="I68" s="19"/>
      <c r="J68" s="4"/>
      <c r="K68" s="4"/>
      <c r="L68" s="5"/>
      <c r="M68" s="19"/>
      <c r="N68" s="4"/>
      <c r="O68" s="4"/>
    </row>
    <row r="69" spans="1:16" ht="21.75" customHeight="1">
      <c r="A69" s="2"/>
      <c r="B69" s="2" t="s">
        <v>108</v>
      </c>
      <c r="C69" s="2"/>
      <c r="D69" s="2"/>
      <c r="E69" s="2"/>
      <c r="F69" s="2"/>
      <c r="G69" s="3"/>
      <c r="H69" s="3"/>
      <c r="I69" s="19">
        <v>85748050</v>
      </c>
      <c r="J69" s="4"/>
      <c r="K69" s="27">
        <v>82278026</v>
      </c>
      <c r="L69" s="5"/>
      <c r="M69" s="19">
        <v>-17377527</v>
      </c>
      <c r="N69" s="4"/>
      <c r="O69" s="27">
        <v>65861557</v>
      </c>
    </row>
    <row r="70" spans="1:16" ht="21.75" customHeight="1">
      <c r="A70" s="2"/>
      <c r="B70" s="2" t="s">
        <v>109</v>
      </c>
      <c r="C70" s="2"/>
      <c r="D70" s="2"/>
      <c r="E70" s="2"/>
      <c r="F70" s="2"/>
      <c r="G70" s="3"/>
      <c r="H70" s="3"/>
      <c r="I70" s="21">
        <v>85902682</v>
      </c>
      <c r="J70" s="4"/>
      <c r="K70" s="79">
        <v>26645915</v>
      </c>
      <c r="L70" s="5"/>
      <c r="M70" s="21">
        <v>0</v>
      </c>
      <c r="N70" s="4"/>
      <c r="O70" s="11">
        <v>0</v>
      </c>
    </row>
    <row r="71" spans="1:16" ht="6" customHeight="1">
      <c r="A71" s="2"/>
      <c r="B71" s="2"/>
      <c r="C71" s="2"/>
      <c r="D71" s="2"/>
      <c r="E71" s="2"/>
      <c r="F71" s="2"/>
      <c r="G71" s="3"/>
      <c r="H71" s="3"/>
      <c r="I71" s="19"/>
      <c r="J71" s="4"/>
      <c r="K71" s="27"/>
      <c r="L71" s="5"/>
      <c r="M71" s="19"/>
      <c r="N71" s="4"/>
      <c r="O71" s="27"/>
    </row>
    <row r="72" spans="1:16" ht="21.75" customHeight="1" thickBot="1">
      <c r="A72" s="7"/>
      <c r="B72" s="2"/>
      <c r="C72" s="2"/>
      <c r="D72" s="2"/>
      <c r="E72" s="2"/>
      <c r="F72" s="2"/>
      <c r="G72" s="3"/>
      <c r="H72" s="3"/>
      <c r="I72" s="42">
        <f>SUM(I69:I70)</f>
        <v>171650732</v>
      </c>
      <c r="J72" s="4"/>
      <c r="K72" s="43">
        <f>SUM(K69:K71)</f>
        <v>108923941</v>
      </c>
      <c r="L72" s="5"/>
      <c r="M72" s="42">
        <f>SUM(M69:M71)</f>
        <v>-17377527</v>
      </c>
      <c r="N72" s="4"/>
      <c r="O72" s="43">
        <f>SUM(O69:O71)</f>
        <v>65861557</v>
      </c>
    </row>
    <row r="73" spans="1:16" ht="21.75" customHeight="1" thickTop="1">
      <c r="A73" s="7"/>
      <c r="B73" s="2"/>
      <c r="C73" s="2"/>
      <c r="D73" s="2"/>
      <c r="E73" s="2"/>
      <c r="F73" s="2"/>
      <c r="G73" s="3"/>
      <c r="H73" s="3"/>
      <c r="I73" s="83"/>
      <c r="J73" s="4"/>
      <c r="K73" s="84"/>
      <c r="L73" s="5"/>
      <c r="M73" s="83"/>
      <c r="N73" s="4"/>
      <c r="O73" s="84"/>
      <c r="P73" s="22"/>
    </row>
    <row r="74" spans="1:16" ht="21.75" customHeight="1">
      <c r="A74" s="1" t="s">
        <v>225</v>
      </c>
      <c r="B74" s="2"/>
      <c r="C74" s="2"/>
      <c r="D74" s="2"/>
      <c r="E74" s="2"/>
      <c r="F74" s="2"/>
      <c r="G74" s="3"/>
      <c r="H74" s="3"/>
      <c r="I74" s="35"/>
      <c r="J74" s="4"/>
      <c r="K74" s="27"/>
      <c r="L74" s="5"/>
      <c r="M74" s="35"/>
      <c r="N74" s="4"/>
      <c r="O74" s="27"/>
    </row>
    <row r="75" spans="1:16" ht="21.75" customHeight="1" thickBot="1">
      <c r="A75" s="44" t="s">
        <v>111</v>
      </c>
      <c r="B75" s="2"/>
      <c r="C75" s="2"/>
      <c r="D75" s="2"/>
      <c r="E75" s="2"/>
      <c r="F75" s="2"/>
      <c r="G75" s="3">
        <v>29</v>
      </c>
      <c r="H75" s="3"/>
      <c r="I75" s="45">
        <v>3.4799999999999998E-2</v>
      </c>
      <c r="J75" s="4"/>
      <c r="K75" s="46">
        <v>0.16174326665550481</v>
      </c>
      <c r="L75" s="5"/>
      <c r="M75" s="45">
        <v>-2.0131861836522012E-2</v>
      </c>
      <c r="N75" s="4"/>
      <c r="O75" s="46">
        <v>0.14032761147927317</v>
      </c>
    </row>
    <row r="76" spans="1:16" ht="21.75" customHeight="1" thickTop="1">
      <c r="A76" s="7"/>
      <c r="B76" s="2"/>
      <c r="C76" s="2"/>
      <c r="D76" s="2"/>
      <c r="E76" s="2"/>
      <c r="F76" s="2"/>
      <c r="G76" s="3"/>
      <c r="H76" s="3"/>
      <c r="I76" s="4"/>
      <c r="J76" s="4"/>
      <c r="K76" s="27"/>
      <c r="L76" s="5"/>
      <c r="M76" s="4"/>
      <c r="N76" s="4"/>
      <c r="O76" s="27"/>
    </row>
    <row r="77" spans="1:16" ht="21.75" customHeight="1">
      <c r="A77" s="7"/>
      <c r="B77" s="2"/>
      <c r="C77" s="2"/>
      <c r="D77" s="2"/>
      <c r="E77" s="2"/>
      <c r="F77" s="2"/>
      <c r="G77" s="3"/>
      <c r="H77" s="3"/>
      <c r="I77" s="4"/>
      <c r="J77" s="4"/>
      <c r="K77" s="27"/>
      <c r="L77" s="5"/>
      <c r="M77" s="4"/>
      <c r="N77" s="4"/>
      <c r="O77" s="27"/>
    </row>
    <row r="78" spans="1:16" ht="21.75" customHeight="1">
      <c r="A78" s="7"/>
      <c r="B78" s="2"/>
      <c r="C78" s="2"/>
      <c r="D78" s="2"/>
      <c r="E78" s="2"/>
      <c r="F78" s="2"/>
      <c r="G78" s="3"/>
      <c r="H78" s="3"/>
      <c r="I78" s="4"/>
      <c r="J78" s="4"/>
      <c r="K78" s="27"/>
      <c r="L78" s="5"/>
      <c r="M78" s="4"/>
      <c r="N78" s="4"/>
      <c r="O78" s="27"/>
    </row>
    <row r="79" spans="1:16" ht="21.75" customHeight="1">
      <c r="A79" s="7"/>
      <c r="B79" s="2"/>
      <c r="C79" s="2"/>
      <c r="D79" s="2"/>
      <c r="E79" s="2"/>
      <c r="F79" s="2"/>
      <c r="G79" s="3"/>
      <c r="H79" s="3"/>
      <c r="I79" s="4"/>
      <c r="J79" s="4"/>
      <c r="K79" s="27"/>
      <c r="L79" s="5"/>
      <c r="M79" s="4"/>
      <c r="N79" s="4"/>
      <c r="O79" s="27"/>
    </row>
    <row r="80" spans="1:16" ht="21.75" customHeight="1">
      <c r="A80" s="7"/>
      <c r="B80" s="2"/>
      <c r="C80" s="2"/>
      <c r="D80" s="2"/>
      <c r="E80" s="2"/>
      <c r="F80" s="2"/>
      <c r="G80" s="3"/>
      <c r="H80" s="3"/>
      <c r="I80" s="4"/>
      <c r="J80" s="4"/>
      <c r="K80" s="27"/>
      <c r="L80" s="5"/>
      <c r="M80" s="4"/>
      <c r="N80" s="4"/>
      <c r="O80" s="27"/>
    </row>
    <row r="81" spans="1:15" ht="21.75" customHeight="1">
      <c r="A81" s="7"/>
      <c r="B81" s="2"/>
      <c r="C81" s="2"/>
      <c r="D81" s="2"/>
      <c r="E81" s="2"/>
      <c r="F81" s="2"/>
      <c r="G81" s="3"/>
      <c r="H81" s="3"/>
      <c r="I81" s="4"/>
      <c r="J81" s="4"/>
      <c r="K81" s="27"/>
      <c r="L81" s="5"/>
      <c r="M81" s="4"/>
      <c r="N81" s="4"/>
      <c r="O81" s="27"/>
    </row>
    <row r="82" spans="1:15" ht="21.75" customHeight="1">
      <c r="A82" s="7"/>
      <c r="B82" s="2"/>
      <c r="C82" s="2"/>
      <c r="D82" s="2"/>
      <c r="E82" s="2"/>
      <c r="F82" s="2"/>
      <c r="G82" s="3"/>
      <c r="H82" s="3"/>
      <c r="I82" s="4"/>
      <c r="J82" s="4"/>
      <c r="K82" s="27"/>
      <c r="L82" s="5"/>
      <c r="M82" s="4"/>
      <c r="N82" s="4"/>
      <c r="O82" s="27"/>
    </row>
    <row r="83" spans="1:15" ht="21.75" customHeight="1">
      <c r="A83" s="7"/>
      <c r="B83" s="2"/>
      <c r="C83" s="2"/>
      <c r="D83" s="2"/>
      <c r="E83" s="2"/>
      <c r="F83" s="2"/>
      <c r="G83" s="3"/>
      <c r="H83" s="3"/>
      <c r="I83" s="4"/>
      <c r="J83" s="4"/>
      <c r="K83" s="27"/>
      <c r="L83" s="5"/>
      <c r="M83" s="4"/>
      <c r="N83" s="4"/>
      <c r="O83" s="27"/>
    </row>
    <row r="84" spans="1:15" ht="21.75" customHeight="1">
      <c r="A84" s="7"/>
      <c r="B84" s="2"/>
      <c r="C84" s="2"/>
      <c r="D84" s="2"/>
      <c r="E84" s="2"/>
      <c r="F84" s="2"/>
      <c r="G84" s="3"/>
      <c r="H84" s="3"/>
      <c r="I84" s="4"/>
      <c r="J84" s="4"/>
      <c r="K84" s="27"/>
      <c r="L84" s="5"/>
      <c r="M84" s="4"/>
      <c r="N84" s="4"/>
      <c r="O84" s="27"/>
    </row>
    <row r="85" spans="1:15" ht="21.75" customHeight="1">
      <c r="A85" s="7"/>
      <c r="B85" s="2"/>
      <c r="C85" s="2"/>
      <c r="D85" s="2"/>
      <c r="E85" s="2"/>
      <c r="F85" s="2"/>
      <c r="G85" s="3"/>
      <c r="H85" s="3"/>
      <c r="I85" s="4"/>
      <c r="J85" s="4"/>
      <c r="K85" s="27"/>
      <c r="L85" s="5"/>
      <c r="M85" s="4"/>
      <c r="N85" s="4"/>
      <c r="O85" s="27"/>
    </row>
    <row r="86" spans="1:15" ht="21.75" customHeight="1">
      <c r="A86" s="7"/>
      <c r="B86" s="2"/>
      <c r="C86" s="2"/>
      <c r="D86" s="2"/>
      <c r="E86" s="2"/>
      <c r="F86" s="2"/>
      <c r="G86" s="3"/>
      <c r="H86" s="3"/>
      <c r="I86" s="4"/>
      <c r="J86" s="4"/>
      <c r="K86" s="27"/>
      <c r="L86" s="5"/>
      <c r="M86" s="4"/>
      <c r="N86" s="4"/>
      <c r="O86" s="27"/>
    </row>
    <row r="87" spans="1:15" ht="21.75" customHeight="1">
      <c r="A87" s="7"/>
      <c r="B87" s="2"/>
      <c r="C87" s="2"/>
      <c r="D87" s="2"/>
      <c r="E87" s="2"/>
      <c r="F87" s="2"/>
      <c r="G87" s="3"/>
      <c r="H87" s="3"/>
      <c r="I87" s="4"/>
      <c r="J87" s="4"/>
      <c r="K87" s="27"/>
      <c r="L87" s="5"/>
      <c r="M87" s="4"/>
      <c r="N87" s="4"/>
      <c r="O87" s="27"/>
    </row>
    <row r="88" spans="1:15" ht="21.75" customHeight="1">
      <c r="A88" s="7"/>
      <c r="B88" s="2"/>
      <c r="C88" s="2"/>
      <c r="D88" s="2"/>
      <c r="E88" s="2"/>
      <c r="F88" s="2"/>
      <c r="G88" s="3"/>
      <c r="H88" s="3"/>
      <c r="I88" s="4"/>
      <c r="J88" s="4"/>
      <c r="K88" s="27"/>
      <c r="L88" s="5"/>
      <c r="M88" s="4"/>
      <c r="N88" s="4"/>
      <c r="O88" s="27"/>
    </row>
    <row r="89" spans="1:15" ht="21.75" customHeight="1">
      <c r="A89" s="7"/>
      <c r="B89" s="2"/>
      <c r="C89" s="2"/>
      <c r="D89" s="2"/>
      <c r="E89" s="2"/>
      <c r="F89" s="2"/>
      <c r="G89" s="3"/>
      <c r="H89" s="3"/>
      <c r="I89" s="4"/>
      <c r="J89" s="4"/>
      <c r="K89" s="27"/>
      <c r="L89" s="5"/>
      <c r="M89" s="4"/>
      <c r="N89" s="4"/>
      <c r="O89" s="27"/>
    </row>
    <row r="90" spans="1:15" ht="21.75" customHeight="1">
      <c r="A90" s="7"/>
      <c r="B90" s="2"/>
      <c r="C90" s="2"/>
      <c r="D90" s="2"/>
      <c r="E90" s="2"/>
      <c r="F90" s="2"/>
      <c r="G90" s="3"/>
      <c r="H90" s="3"/>
      <c r="I90" s="4"/>
      <c r="J90" s="4"/>
      <c r="K90" s="27"/>
      <c r="L90" s="5"/>
      <c r="M90" s="4"/>
      <c r="N90" s="4"/>
      <c r="O90" s="27"/>
    </row>
    <row r="91" spans="1:15" ht="21.75" customHeight="1">
      <c r="A91" s="7"/>
      <c r="B91" s="2"/>
      <c r="C91" s="2"/>
      <c r="D91" s="2"/>
      <c r="E91" s="2"/>
      <c r="F91" s="2"/>
      <c r="G91" s="3"/>
      <c r="H91" s="3"/>
      <c r="I91" s="4"/>
      <c r="J91" s="4"/>
      <c r="K91" s="27"/>
      <c r="L91" s="5"/>
      <c r="M91" s="4"/>
      <c r="N91" s="4"/>
      <c r="O91" s="27"/>
    </row>
    <row r="92" spans="1:15" ht="16.5" customHeight="1">
      <c r="A92" s="7"/>
      <c r="B92" s="2"/>
      <c r="C92" s="2"/>
      <c r="D92" s="2"/>
      <c r="E92" s="2"/>
      <c r="F92" s="2"/>
      <c r="G92" s="3"/>
      <c r="H92" s="3"/>
      <c r="I92" s="4"/>
      <c r="J92" s="4"/>
      <c r="K92" s="27"/>
      <c r="L92" s="5"/>
      <c r="M92" s="4"/>
      <c r="N92" s="4"/>
      <c r="O92" s="27"/>
    </row>
    <row r="93" spans="1:15" ht="21.9" customHeight="1">
      <c r="A93" s="28" t="s">
        <v>37</v>
      </c>
      <c r="B93" s="28"/>
      <c r="C93" s="28"/>
      <c r="D93" s="28"/>
      <c r="E93" s="28"/>
      <c r="F93" s="28"/>
      <c r="G93" s="29"/>
      <c r="H93" s="29"/>
      <c r="I93" s="13"/>
      <c r="J93" s="13"/>
      <c r="K93" s="13"/>
      <c r="L93" s="29"/>
      <c r="M93" s="13"/>
      <c r="N93" s="13"/>
      <c r="O93" s="13"/>
    </row>
  </sheetData>
  <mergeCells count="4">
    <mergeCell ref="I5:K5"/>
    <mergeCell ref="M5:O5"/>
    <mergeCell ref="I58:K58"/>
    <mergeCell ref="M58:O58"/>
  </mergeCells>
  <pageMargins left="0.8" right="0.5" top="0.5" bottom="0.6" header="0.49" footer="0.4"/>
  <pageSetup paperSize="9" scale="91" firstPageNumber="10" orientation="portrait" useFirstPageNumber="1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FE5E-4736-4517-869F-5526E401DC75}">
  <dimension ref="A1:U44"/>
  <sheetViews>
    <sheetView view="pageBreakPreview" topLeftCell="A22" zoomScaleNormal="110" zoomScaleSheetLayoutView="100" workbookViewId="0">
      <selection activeCell="D159" sqref="D159"/>
    </sheetView>
  </sheetViews>
  <sheetFormatPr defaultColWidth="14.44140625" defaultRowHeight="18.600000000000001"/>
  <cols>
    <col min="1" max="2" width="1.6640625" style="53" customWidth="1"/>
    <col min="3" max="3" width="31.44140625" style="53" customWidth="1"/>
    <col min="4" max="4" width="15.109375" style="53" customWidth="1"/>
    <col min="5" max="5" width="7.88671875" style="53" customWidth="1"/>
    <col min="6" max="6" width="0.5546875" style="53" customWidth="1"/>
    <col min="7" max="7" width="12.6640625" style="180" customWidth="1"/>
    <col min="8" max="8" width="0.5546875" style="180" customWidth="1"/>
    <col min="9" max="9" width="12.6640625" style="180" customWidth="1"/>
    <col min="10" max="10" width="0.5546875" style="180" customWidth="1"/>
    <col min="11" max="11" width="12.6640625" style="180" customWidth="1"/>
    <col min="12" max="12" width="0.5546875" style="180" customWidth="1"/>
    <col min="13" max="13" width="12.6640625" style="180" customWidth="1"/>
    <col min="14" max="14" width="0.5546875" style="180" customWidth="1"/>
    <col min="15" max="15" width="27.5546875" style="180" customWidth="1"/>
    <col min="16" max="16" width="0.5546875" style="180" customWidth="1"/>
    <col min="17" max="17" width="11.88671875" style="180" customWidth="1"/>
    <col min="18" max="18" width="0.5546875" style="180" customWidth="1"/>
    <col min="19" max="19" width="11.88671875" style="180" customWidth="1"/>
    <col min="20" max="20" width="0.5546875" style="180" customWidth="1"/>
    <col min="21" max="21" width="12.44140625" style="180" customWidth="1"/>
    <col min="22" max="16384" width="14.44140625" style="53"/>
  </cols>
  <sheetData>
    <row r="1" spans="1:21" ht="19.5" customHeight="1">
      <c r="A1" s="181" t="s">
        <v>0</v>
      </c>
      <c r="B1" s="48"/>
      <c r="C1" s="48"/>
      <c r="D1" s="49"/>
      <c r="E1" s="48"/>
      <c r="F1" s="48"/>
      <c r="G1" s="111"/>
      <c r="H1" s="52"/>
      <c r="I1" s="52"/>
      <c r="J1" s="5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82"/>
    </row>
    <row r="2" spans="1:21" ht="19.5" customHeight="1">
      <c r="A2" s="47" t="s">
        <v>112</v>
      </c>
      <c r="B2" s="47"/>
      <c r="C2" s="47"/>
      <c r="D2" s="183"/>
      <c r="E2" s="47"/>
      <c r="F2" s="47"/>
      <c r="G2" s="184"/>
      <c r="H2" s="185"/>
      <c r="I2" s="185"/>
      <c r="J2" s="182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ht="19.5" customHeight="1">
      <c r="A3" s="186" t="s">
        <v>76</v>
      </c>
      <c r="B3" s="186"/>
      <c r="C3" s="186"/>
      <c r="D3" s="187"/>
      <c r="E3" s="186"/>
      <c r="F3" s="186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</row>
    <row r="4" spans="1:21" ht="9.75" customHeight="1">
      <c r="A4" s="48"/>
      <c r="B4" s="48"/>
      <c r="C4" s="48"/>
      <c r="D4" s="110"/>
      <c r="E4" s="49"/>
      <c r="F4" s="49"/>
      <c r="G4" s="52"/>
      <c r="H4" s="52"/>
      <c r="I4" s="51"/>
      <c r="J4" s="111"/>
      <c r="K4" s="51"/>
      <c r="L4" s="111"/>
      <c r="M4" s="51"/>
      <c r="N4" s="111"/>
      <c r="O4" s="111"/>
      <c r="P4" s="111"/>
      <c r="Q4" s="111"/>
      <c r="R4" s="111"/>
      <c r="S4" s="111"/>
      <c r="T4" s="111"/>
      <c r="U4" s="111"/>
    </row>
    <row r="5" spans="1:21" ht="18.149999999999999" customHeight="1">
      <c r="A5" s="48"/>
      <c r="B5" s="48"/>
      <c r="C5" s="48"/>
      <c r="D5" s="49"/>
      <c r="E5" s="48"/>
      <c r="F5" s="48"/>
      <c r="G5" s="202" t="s">
        <v>3</v>
      </c>
      <c r="H5" s="203"/>
      <c r="I5" s="203"/>
      <c r="J5" s="203"/>
      <c r="K5" s="203"/>
      <c r="L5" s="203"/>
      <c r="M5" s="203"/>
      <c r="N5" s="203"/>
      <c r="O5" s="204"/>
      <c r="P5" s="204"/>
      <c r="Q5" s="204"/>
      <c r="R5" s="203"/>
      <c r="S5" s="203"/>
      <c r="T5" s="203"/>
      <c r="U5" s="203"/>
    </row>
    <row r="6" spans="1:21" ht="18.149999999999999" customHeight="1">
      <c r="A6" s="48"/>
      <c r="B6" s="48"/>
      <c r="C6" s="48"/>
      <c r="D6" s="49"/>
      <c r="E6" s="48"/>
      <c r="F6" s="48"/>
      <c r="G6" s="206" t="s">
        <v>113</v>
      </c>
      <c r="H6" s="206"/>
      <c r="I6" s="206"/>
      <c r="J6" s="206"/>
      <c r="K6" s="206"/>
      <c r="L6" s="206"/>
      <c r="M6" s="206"/>
      <c r="N6" s="189"/>
      <c r="O6" s="198"/>
      <c r="P6" s="198"/>
      <c r="Q6" s="198"/>
      <c r="R6" s="185"/>
      <c r="S6" s="185"/>
      <c r="T6" s="185"/>
      <c r="U6" s="185"/>
    </row>
    <row r="7" spans="1:21" ht="18.149999999999999" customHeight="1">
      <c r="A7" s="48"/>
      <c r="B7" s="48"/>
      <c r="C7" s="48"/>
      <c r="D7" s="49"/>
      <c r="E7" s="48"/>
      <c r="F7" s="48"/>
      <c r="G7" s="205" t="s">
        <v>114</v>
      </c>
      <c r="H7" s="205"/>
      <c r="I7" s="205"/>
      <c r="J7" s="185"/>
      <c r="K7" s="202" t="s">
        <v>115</v>
      </c>
      <c r="L7" s="203"/>
      <c r="M7" s="203"/>
      <c r="N7" s="185"/>
      <c r="O7" s="190" t="s">
        <v>70</v>
      </c>
      <c r="P7" s="191"/>
      <c r="Q7" s="191"/>
      <c r="R7" s="185"/>
      <c r="S7" s="185"/>
      <c r="T7" s="185"/>
      <c r="U7" s="185"/>
    </row>
    <row r="8" spans="1:21" ht="18.149999999999999" customHeight="1">
      <c r="A8" s="48"/>
      <c r="B8" s="48"/>
      <c r="C8" s="48"/>
      <c r="D8" s="183"/>
      <c r="E8" s="47"/>
      <c r="F8" s="47"/>
      <c r="G8" s="182"/>
      <c r="H8" s="182"/>
      <c r="I8" s="111"/>
      <c r="J8" s="111"/>
      <c r="K8" s="192" t="s">
        <v>116</v>
      </c>
      <c r="L8" s="184"/>
      <c r="M8" s="184"/>
      <c r="N8" s="182"/>
      <c r="O8" s="193" t="s">
        <v>117</v>
      </c>
      <c r="P8" s="182"/>
      <c r="Q8" s="182" t="s">
        <v>118</v>
      </c>
      <c r="R8" s="182"/>
      <c r="S8" s="182" t="s">
        <v>119</v>
      </c>
      <c r="T8" s="182"/>
      <c r="U8" s="184"/>
    </row>
    <row r="9" spans="1:21" ht="18.149999999999999" customHeight="1">
      <c r="A9" s="48"/>
      <c r="B9" s="48"/>
      <c r="C9" s="48"/>
      <c r="D9" s="49"/>
      <c r="E9" s="47"/>
      <c r="F9" s="47"/>
      <c r="G9" s="182" t="s">
        <v>120</v>
      </c>
      <c r="H9" s="182"/>
      <c r="I9" s="182" t="s">
        <v>121</v>
      </c>
      <c r="J9" s="182"/>
      <c r="K9" s="192" t="s">
        <v>238</v>
      </c>
      <c r="L9" s="182"/>
      <c r="M9" s="182" t="s">
        <v>239</v>
      </c>
      <c r="N9" s="182"/>
      <c r="O9" s="182" t="s">
        <v>122</v>
      </c>
      <c r="P9" s="182"/>
      <c r="Q9" s="182" t="s">
        <v>123</v>
      </c>
      <c r="R9" s="182"/>
      <c r="S9" s="182" t="s">
        <v>124</v>
      </c>
      <c r="T9" s="182"/>
      <c r="U9" s="182" t="s">
        <v>125</v>
      </c>
    </row>
    <row r="10" spans="1:21" ht="18.149999999999999" customHeight="1">
      <c r="A10" s="48"/>
      <c r="B10" s="48"/>
      <c r="C10" s="48"/>
      <c r="D10" s="49"/>
      <c r="E10" s="47"/>
      <c r="F10" s="47"/>
      <c r="G10" s="182" t="s">
        <v>126</v>
      </c>
      <c r="H10" s="182"/>
      <c r="I10" s="182" t="s">
        <v>127</v>
      </c>
      <c r="J10" s="182"/>
      <c r="K10" s="182" t="s">
        <v>128</v>
      </c>
      <c r="L10" s="182"/>
      <c r="M10" s="182" t="s">
        <v>240</v>
      </c>
      <c r="N10" s="182"/>
      <c r="O10" s="182" t="s">
        <v>129</v>
      </c>
      <c r="P10" s="182"/>
      <c r="Q10" s="192" t="s">
        <v>130</v>
      </c>
      <c r="R10" s="182"/>
      <c r="S10" s="182" t="s">
        <v>131</v>
      </c>
      <c r="T10" s="182"/>
      <c r="U10" s="182" t="s">
        <v>132</v>
      </c>
    </row>
    <row r="11" spans="1:21" ht="18.149999999999999" customHeight="1">
      <c r="A11" s="48"/>
      <c r="B11" s="48"/>
      <c r="C11" s="48"/>
      <c r="D11" s="49"/>
      <c r="E11" s="193" t="s">
        <v>10</v>
      </c>
      <c r="F11" s="47"/>
      <c r="G11" s="194" t="s">
        <v>11</v>
      </c>
      <c r="H11" s="182"/>
      <c r="I11" s="194" t="s">
        <v>11</v>
      </c>
      <c r="J11" s="182"/>
      <c r="K11" s="194" t="s">
        <v>11</v>
      </c>
      <c r="L11" s="182"/>
      <c r="M11" s="194" t="s">
        <v>11</v>
      </c>
      <c r="N11" s="182"/>
      <c r="O11" s="194" t="s">
        <v>11</v>
      </c>
      <c r="P11" s="182"/>
      <c r="Q11" s="194" t="s">
        <v>11</v>
      </c>
      <c r="R11" s="182"/>
      <c r="S11" s="194" t="s">
        <v>11</v>
      </c>
      <c r="T11" s="182"/>
      <c r="U11" s="194" t="s">
        <v>11</v>
      </c>
    </row>
    <row r="12" spans="1:21" ht="3.9" customHeight="1">
      <c r="A12" s="48"/>
      <c r="B12" s="48"/>
      <c r="C12" s="48"/>
      <c r="D12" s="110"/>
      <c r="E12" s="49"/>
      <c r="F12" s="49"/>
      <c r="G12" s="51"/>
      <c r="H12" s="51"/>
      <c r="I12" s="51"/>
      <c r="J12" s="111"/>
      <c r="K12" s="51"/>
      <c r="L12" s="111"/>
      <c r="M12" s="51"/>
      <c r="N12" s="111"/>
      <c r="O12" s="51"/>
      <c r="P12" s="111"/>
      <c r="Q12" s="51"/>
      <c r="R12" s="111"/>
      <c r="S12" s="51"/>
      <c r="T12" s="51"/>
      <c r="U12" s="51"/>
    </row>
    <row r="13" spans="1:21" ht="18.149999999999999" customHeight="1">
      <c r="A13" s="47" t="s">
        <v>144</v>
      </c>
      <c r="B13" s="47"/>
      <c r="C13" s="48"/>
      <c r="D13" s="49"/>
      <c r="E13" s="48"/>
      <c r="F13" s="48"/>
      <c r="G13" s="51">
        <v>955718541</v>
      </c>
      <c r="H13" s="48"/>
      <c r="I13" s="51">
        <v>-371140722</v>
      </c>
      <c r="J13" s="48"/>
      <c r="K13" s="51">
        <v>25800000</v>
      </c>
      <c r="L13" s="48"/>
      <c r="M13" s="51">
        <v>-350317319</v>
      </c>
      <c r="N13" s="48"/>
      <c r="O13" s="51">
        <v>-182819449</v>
      </c>
      <c r="P13" s="48"/>
      <c r="Q13" s="51">
        <f>SUM(G13,I13,K13,M13,O13)</f>
        <v>77241051</v>
      </c>
      <c r="R13" s="48"/>
      <c r="S13" s="51">
        <v>155169141</v>
      </c>
      <c r="T13" s="48"/>
      <c r="U13" s="51">
        <f>SUM(S13,Q13)</f>
        <v>232410192</v>
      </c>
    </row>
    <row r="14" spans="1:21" ht="18.149999999999999" customHeight="1">
      <c r="A14" s="48" t="s">
        <v>134</v>
      </c>
      <c r="B14" s="47"/>
      <c r="C14" s="48"/>
      <c r="D14" s="49"/>
      <c r="E14" s="49">
        <v>5</v>
      </c>
      <c r="F14" s="48"/>
      <c r="G14" s="55">
        <v>0</v>
      </c>
      <c r="H14" s="48"/>
      <c r="I14" s="55">
        <v>0</v>
      </c>
      <c r="J14" s="48"/>
      <c r="K14" s="55">
        <v>0</v>
      </c>
      <c r="L14" s="48"/>
      <c r="M14" s="55">
        <v>-180938825</v>
      </c>
      <c r="N14" s="48"/>
      <c r="O14" s="55">
        <v>174772038</v>
      </c>
      <c r="P14" s="48"/>
      <c r="Q14" s="55">
        <f>SUM(G14,I14,K14,M14,O14)</f>
        <v>-6166787</v>
      </c>
      <c r="R14" s="48"/>
      <c r="S14" s="55">
        <v>0</v>
      </c>
      <c r="T14" s="48"/>
      <c r="U14" s="55">
        <f>SUM(S14,Q14)</f>
        <v>-6166787</v>
      </c>
    </row>
    <row r="15" spans="1:21" ht="3.9" customHeight="1">
      <c r="A15" s="48"/>
      <c r="B15" s="48"/>
      <c r="C15" s="48"/>
      <c r="D15" s="110"/>
      <c r="E15" s="49"/>
      <c r="F15" s="49"/>
      <c r="G15" s="52"/>
      <c r="H15" s="49"/>
      <c r="I15" s="51"/>
      <c r="J15" s="49"/>
      <c r="K15" s="51"/>
      <c r="L15" s="49"/>
      <c r="M15" s="51"/>
      <c r="N15" s="49"/>
      <c r="O15" s="111"/>
      <c r="P15" s="49"/>
      <c r="Q15" s="111"/>
      <c r="R15" s="49"/>
      <c r="S15" s="111"/>
      <c r="T15" s="49"/>
      <c r="U15" s="111"/>
    </row>
    <row r="16" spans="1:21" ht="18.149999999999999" customHeight="1">
      <c r="A16" s="47" t="s">
        <v>145</v>
      </c>
      <c r="B16" s="47"/>
      <c r="C16" s="48"/>
      <c r="D16" s="49"/>
      <c r="E16" s="48"/>
      <c r="F16" s="48"/>
      <c r="G16" s="51">
        <f>SUM(G13:G14)</f>
        <v>955718541</v>
      </c>
      <c r="H16" s="48"/>
      <c r="I16" s="51">
        <f>SUM(I13:I14)</f>
        <v>-371140722</v>
      </c>
      <c r="J16" s="48"/>
      <c r="K16" s="51">
        <f>SUM(K13:K14)</f>
        <v>25800000</v>
      </c>
      <c r="L16" s="48"/>
      <c r="M16" s="51">
        <f>SUM(M13:M14)</f>
        <v>-531256144</v>
      </c>
      <c r="N16" s="48"/>
      <c r="O16" s="51">
        <f>SUM(O13:O14)</f>
        <v>-8047411</v>
      </c>
      <c r="P16" s="48"/>
      <c r="Q16" s="51">
        <f>SUM(Q13:Q14)</f>
        <v>71074264</v>
      </c>
      <c r="R16" s="48"/>
      <c r="S16" s="51">
        <f>SUM(S13:S14)</f>
        <v>155169141</v>
      </c>
      <c r="T16" s="48"/>
      <c r="U16" s="51">
        <f>SUM(U13:U14)</f>
        <v>226243405</v>
      </c>
    </row>
    <row r="17" spans="1:21" ht="18.149999999999999" customHeight="1">
      <c r="A17" s="195" t="s">
        <v>136</v>
      </c>
      <c r="B17" s="48"/>
      <c r="C17" s="48"/>
      <c r="D17" s="49"/>
      <c r="E17" s="47"/>
      <c r="F17" s="47"/>
      <c r="G17" s="51"/>
      <c r="H17" s="47"/>
      <c r="I17" s="51"/>
      <c r="J17" s="47"/>
      <c r="K17" s="51"/>
      <c r="L17" s="47"/>
      <c r="M17" s="51"/>
      <c r="N17" s="47"/>
      <c r="O17" s="51"/>
      <c r="P17" s="47"/>
      <c r="Q17" s="51"/>
      <c r="R17" s="47"/>
      <c r="S17" s="51"/>
      <c r="T17" s="47"/>
      <c r="U17" s="51"/>
    </row>
    <row r="18" spans="1:21" ht="18.149999999999999" customHeight="1">
      <c r="A18" s="48" t="s">
        <v>146</v>
      </c>
      <c r="B18" s="48"/>
      <c r="C18" s="48"/>
      <c r="D18" s="49"/>
      <c r="E18" s="49">
        <v>26</v>
      </c>
      <c r="F18" s="47"/>
      <c r="G18" s="51">
        <v>5415687624</v>
      </c>
      <c r="H18" s="47"/>
      <c r="I18" s="51">
        <v>-4874118862</v>
      </c>
      <c r="J18" s="47"/>
      <c r="K18" s="51" t="s">
        <v>147</v>
      </c>
      <c r="L18" s="47"/>
      <c r="M18" s="51" t="s">
        <v>147</v>
      </c>
      <c r="N18" s="47"/>
      <c r="O18" s="51" t="s">
        <v>147</v>
      </c>
      <c r="P18" s="47"/>
      <c r="Q18" s="51">
        <f>SUM(G18,I18,K18,M18,O18)</f>
        <v>541568762</v>
      </c>
      <c r="R18" s="47"/>
      <c r="S18" s="51" t="s">
        <v>147</v>
      </c>
      <c r="T18" s="47"/>
      <c r="U18" s="51">
        <f>SUM(S18,Q18)</f>
        <v>541568762</v>
      </c>
    </row>
    <row r="19" spans="1:21" ht="18.149999999999999" customHeight="1">
      <c r="A19" s="48" t="s">
        <v>148</v>
      </c>
      <c r="B19" s="48"/>
      <c r="C19" s="48"/>
      <c r="D19" s="49"/>
      <c r="E19" s="47"/>
      <c r="F19" s="47"/>
      <c r="G19" s="55" t="s">
        <v>147</v>
      </c>
      <c r="H19" s="47"/>
      <c r="I19" s="55" t="s">
        <v>147</v>
      </c>
      <c r="J19" s="47"/>
      <c r="K19" s="55" t="s">
        <v>147</v>
      </c>
      <c r="L19" s="47"/>
      <c r="M19" s="196">
        <v>69007672</v>
      </c>
      <c r="N19" s="47"/>
      <c r="O19" s="196">
        <v>13270354</v>
      </c>
      <c r="P19" s="47"/>
      <c r="Q19" s="196">
        <f>SUM(G19:P19)</f>
        <v>82278026</v>
      </c>
      <c r="R19" s="47"/>
      <c r="S19" s="196">
        <v>26645915</v>
      </c>
      <c r="T19" s="47"/>
      <c r="U19" s="55">
        <f>SUM(Q19:S19)</f>
        <v>108923941</v>
      </c>
    </row>
    <row r="20" spans="1:21" ht="3.9" customHeight="1">
      <c r="A20" s="48"/>
      <c r="B20" s="48"/>
      <c r="C20" s="48"/>
      <c r="D20" s="110"/>
      <c r="E20" s="49"/>
      <c r="F20" s="49"/>
      <c r="G20" s="52"/>
      <c r="H20" s="49"/>
      <c r="I20" s="51"/>
      <c r="J20" s="49"/>
      <c r="K20" s="51"/>
      <c r="L20" s="49"/>
      <c r="M20" s="51"/>
      <c r="N20" s="49"/>
      <c r="O20" s="111"/>
      <c r="P20" s="49"/>
      <c r="Q20" s="111"/>
      <c r="R20" s="49"/>
      <c r="S20" s="111"/>
      <c r="T20" s="49"/>
      <c r="U20" s="111"/>
    </row>
    <row r="21" spans="1:21" ht="18.149999999999999" customHeight="1" thickBot="1">
      <c r="A21" s="47" t="s">
        <v>149</v>
      </c>
      <c r="B21" s="47"/>
      <c r="C21" s="48"/>
      <c r="D21" s="49"/>
      <c r="E21" s="48"/>
      <c r="F21" s="48"/>
      <c r="G21" s="54">
        <f>SUM(G16:G19)</f>
        <v>6371406165</v>
      </c>
      <c r="H21" s="48"/>
      <c r="I21" s="54">
        <f>SUM(I16:I19)</f>
        <v>-5245259584</v>
      </c>
      <c r="J21" s="48"/>
      <c r="K21" s="54">
        <f>SUM(K16:K19)</f>
        <v>25800000</v>
      </c>
      <c r="L21" s="48"/>
      <c r="M21" s="54">
        <f>SUM(M16:M19)</f>
        <v>-462248472</v>
      </c>
      <c r="N21" s="48"/>
      <c r="O21" s="54">
        <f>SUM(O16:O19)</f>
        <v>5222943</v>
      </c>
      <c r="P21" s="48"/>
      <c r="Q21" s="54">
        <f>SUM(Q16:Q19)</f>
        <v>694921052</v>
      </c>
      <c r="R21" s="48"/>
      <c r="S21" s="54">
        <f>SUM(S16:S19)</f>
        <v>181815056</v>
      </c>
      <c r="T21" s="48"/>
      <c r="U21" s="54">
        <f>SUM(U16:U19)</f>
        <v>876736108</v>
      </c>
    </row>
    <row r="22" spans="1:21" ht="15" customHeight="1" thickTop="1">
      <c r="A22" s="48"/>
      <c r="B22" s="48"/>
      <c r="C22" s="48"/>
      <c r="D22" s="110"/>
      <c r="E22" s="49"/>
      <c r="F22" s="49"/>
      <c r="G22" s="51"/>
      <c r="H22" s="51"/>
      <c r="I22" s="51"/>
      <c r="J22" s="111"/>
      <c r="K22" s="51"/>
      <c r="L22" s="111"/>
      <c r="M22" s="51"/>
      <c r="N22" s="111"/>
      <c r="O22" s="51"/>
      <c r="P22" s="111"/>
      <c r="Q22" s="51"/>
      <c r="R22" s="111"/>
      <c r="S22" s="51"/>
      <c r="T22" s="51"/>
      <c r="U22" s="51"/>
    </row>
    <row r="23" spans="1:21" ht="18.149999999999999" customHeight="1">
      <c r="A23" s="47" t="s">
        <v>133</v>
      </c>
      <c r="B23" s="47"/>
      <c r="C23" s="48"/>
      <c r="D23" s="49"/>
      <c r="E23" s="48"/>
      <c r="F23" s="48"/>
      <c r="G23" s="35">
        <v>6371406165</v>
      </c>
      <c r="H23" s="51"/>
      <c r="I23" s="35">
        <v>-5245259584</v>
      </c>
      <c r="J23" s="111"/>
      <c r="K23" s="35">
        <v>25800000</v>
      </c>
      <c r="L23" s="111"/>
      <c r="M23" s="35">
        <v>-281309647</v>
      </c>
      <c r="N23" s="111"/>
      <c r="O23" s="35">
        <v>-169526389</v>
      </c>
      <c r="P23" s="111"/>
      <c r="Q23" s="35">
        <f>SUM(G23,I23,K23,M23,O23)</f>
        <v>701110545</v>
      </c>
      <c r="R23" s="111"/>
      <c r="S23" s="35">
        <v>181815056</v>
      </c>
      <c r="T23" s="51"/>
      <c r="U23" s="35">
        <f>SUM(S23,Q23)</f>
        <v>882925601</v>
      </c>
    </row>
    <row r="24" spans="1:21" ht="18.149999999999999" customHeight="1">
      <c r="A24" s="48" t="s">
        <v>134</v>
      </c>
      <c r="B24" s="47"/>
      <c r="C24" s="48"/>
      <c r="D24" s="49"/>
      <c r="E24" s="49">
        <v>5</v>
      </c>
      <c r="F24" s="48"/>
      <c r="G24" s="60">
        <v>0</v>
      </c>
      <c r="H24" s="51"/>
      <c r="I24" s="60">
        <v>0</v>
      </c>
      <c r="J24" s="111"/>
      <c r="K24" s="60">
        <v>0</v>
      </c>
      <c r="L24" s="111"/>
      <c r="M24" s="60">
        <v>-180938825</v>
      </c>
      <c r="N24" s="111"/>
      <c r="O24" s="60">
        <v>174749332</v>
      </c>
      <c r="P24" s="111"/>
      <c r="Q24" s="60">
        <f>SUM(G24,I24,K24,M24,O24)</f>
        <v>-6189493</v>
      </c>
      <c r="R24" s="111"/>
      <c r="S24" s="60">
        <v>0</v>
      </c>
      <c r="T24" s="51"/>
      <c r="U24" s="60">
        <f>SUM(S24,Q24)</f>
        <v>-6189493</v>
      </c>
    </row>
    <row r="25" spans="1:21" ht="3.9" customHeight="1">
      <c r="A25" s="48"/>
      <c r="B25" s="48"/>
      <c r="C25" s="48"/>
      <c r="D25" s="110"/>
      <c r="E25" s="49"/>
      <c r="F25" s="49"/>
      <c r="G25" s="35"/>
      <c r="H25" s="51"/>
      <c r="I25" s="35"/>
      <c r="J25" s="111"/>
      <c r="K25" s="35"/>
      <c r="L25" s="111"/>
      <c r="M25" s="35"/>
      <c r="N25" s="111"/>
      <c r="O25" s="35"/>
      <c r="P25" s="111"/>
      <c r="Q25" s="35"/>
      <c r="R25" s="111"/>
      <c r="S25" s="35"/>
      <c r="T25" s="51"/>
      <c r="U25" s="35"/>
    </row>
    <row r="26" spans="1:21" ht="18.149999999999999" customHeight="1">
      <c r="A26" s="47" t="s">
        <v>135</v>
      </c>
      <c r="B26" s="47"/>
      <c r="C26" s="48"/>
      <c r="D26" s="49"/>
      <c r="E26" s="48"/>
      <c r="F26" s="48"/>
      <c r="G26" s="35">
        <v>6371406165</v>
      </c>
      <c r="H26" s="48"/>
      <c r="I26" s="35">
        <v>-5245259584</v>
      </c>
      <c r="J26" s="48"/>
      <c r="K26" s="35">
        <v>25800000</v>
      </c>
      <c r="L26" s="48"/>
      <c r="M26" s="35">
        <v>-462248472</v>
      </c>
      <c r="N26" s="48"/>
      <c r="O26" s="35">
        <v>5222943</v>
      </c>
      <c r="P26" s="48"/>
      <c r="Q26" s="35">
        <f>SUM(Q23:Q24)</f>
        <v>694921052</v>
      </c>
      <c r="R26" s="48"/>
      <c r="S26" s="35">
        <f>SUM(S23:S24)</f>
        <v>181815056</v>
      </c>
      <c r="T26" s="48"/>
      <c r="U26" s="35">
        <f>SUM(U23:U24)</f>
        <v>876736108</v>
      </c>
    </row>
    <row r="27" spans="1:21" ht="18.149999999999999" customHeight="1">
      <c r="A27" s="195" t="s">
        <v>241</v>
      </c>
      <c r="B27" s="47"/>
      <c r="C27" s="48"/>
      <c r="D27" s="49"/>
      <c r="E27" s="48"/>
      <c r="F27" s="48"/>
      <c r="G27" s="35"/>
      <c r="H27" s="48"/>
      <c r="I27" s="35"/>
      <c r="J27" s="48"/>
      <c r="K27" s="35"/>
      <c r="L27" s="48"/>
      <c r="M27" s="35"/>
      <c r="N27" s="48"/>
      <c r="O27" s="35"/>
      <c r="P27" s="48"/>
      <c r="Q27" s="35"/>
      <c r="R27" s="48"/>
      <c r="S27" s="35"/>
      <c r="T27" s="48"/>
      <c r="U27" s="35"/>
    </row>
    <row r="28" spans="1:21" ht="18.149999999999999" customHeight="1">
      <c r="A28" s="48" t="s">
        <v>137</v>
      </c>
      <c r="B28" s="48"/>
      <c r="C28" s="48"/>
      <c r="D28" s="49"/>
      <c r="E28" s="49">
        <v>26</v>
      </c>
      <c r="F28" s="48"/>
      <c r="G28" s="35">
        <v>207008100</v>
      </c>
      <c r="H28" s="48"/>
      <c r="I28" s="35">
        <v>-172506750</v>
      </c>
      <c r="J28" s="48"/>
      <c r="K28" s="35">
        <v>0</v>
      </c>
      <c r="L28" s="48"/>
      <c r="M28" s="35">
        <v>0</v>
      </c>
      <c r="N28" s="48"/>
      <c r="O28" s="35">
        <v>0</v>
      </c>
      <c r="P28" s="48"/>
      <c r="Q28" s="35">
        <f>SUM(G28,I28,K28,M28,O28)</f>
        <v>34501350</v>
      </c>
      <c r="R28" s="48"/>
      <c r="S28" s="35">
        <v>0</v>
      </c>
      <c r="T28" s="48"/>
      <c r="U28" s="35">
        <f t="shared" ref="U28" si="0">SUM(S28,Q28)</f>
        <v>34501350</v>
      </c>
    </row>
    <row r="29" spans="1:21" ht="18.149999999999999" customHeight="1">
      <c r="A29" s="48" t="s">
        <v>138</v>
      </c>
      <c r="B29" s="48"/>
      <c r="C29" s="48"/>
      <c r="D29" s="49"/>
      <c r="E29" s="49">
        <v>26</v>
      </c>
      <c r="F29" s="48"/>
      <c r="G29" s="35">
        <v>270000000</v>
      </c>
      <c r="H29" s="48"/>
      <c r="I29" s="35">
        <v>-216000000</v>
      </c>
      <c r="J29" s="48"/>
      <c r="K29" s="35">
        <v>0</v>
      </c>
      <c r="L29" s="48"/>
      <c r="M29" s="35">
        <v>0</v>
      </c>
      <c r="N29" s="48"/>
      <c r="O29" s="35">
        <v>0</v>
      </c>
      <c r="P29" s="48"/>
      <c r="Q29" s="35">
        <f>SUM(G29,I29,K29,M29,O29)</f>
        <v>54000000</v>
      </c>
      <c r="R29" s="48"/>
      <c r="S29" s="35">
        <v>0</v>
      </c>
      <c r="T29" s="48"/>
      <c r="U29" s="35">
        <f>SUM(S29,Q29)</f>
        <v>54000000</v>
      </c>
    </row>
    <row r="30" spans="1:21" ht="18.149999999999999" customHeight="1">
      <c r="A30" s="48" t="s">
        <v>139</v>
      </c>
      <c r="B30" s="48"/>
      <c r="C30" s="48"/>
      <c r="D30" s="49"/>
      <c r="E30" s="47"/>
      <c r="F30" s="47"/>
      <c r="G30" s="56">
        <v>0</v>
      </c>
      <c r="H30" s="47"/>
      <c r="I30" s="56">
        <v>0</v>
      </c>
      <c r="J30" s="47"/>
      <c r="K30" s="56">
        <v>0</v>
      </c>
      <c r="L30" s="47"/>
      <c r="M30" s="56">
        <v>135343439</v>
      </c>
      <c r="N30" s="47"/>
      <c r="O30" s="56">
        <v>16458285</v>
      </c>
      <c r="P30" s="47"/>
      <c r="Q30" s="56">
        <f>SUM(G30,I30,K30,M30,O30)</f>
        <v>151801724</v>
      </c>
      <c r="R30" s="47"/>
      <c r="S30" s="56">
        <v>45739941</v>
      </c>
      <c r="T30" s="47"/>
      <c r="U30" s="60">
        <f>SUM(S30,Q30)</f>
        <v>197541665</v>
      </c>
    </row>
    <row r="31" spans="1:21" ht="3.9" customHeight="1">
      <c r="A31" s="48"/>
      <c r="B31" s="48"/>
      <c r="C31" s="48"/>
      <c r="D31" s="110"/>
      <c r="E31" s="49"/>
      <c r="F31" s="49"/>
      <c r="G31" s="35"/>
      <c r="H31" s="49"/>
      <c r="I31" s="35"/>
      <c r="J31" s="49"/>
      <c r="K31" s="35"/>
      <c r="L31" s="49"/>
      <c r="M31" s="35"/>
      <c r="N31" s="49"/>
      <c r="O31" s="35"/>
      <c r="P31" s="49"/>
      <c r="Q31" s="35"/>
      <c r="R31" s="49"/>
      <c r="S31" s="35"/>
      <c r="T31" s="49"/>
      <c r="U31" s="35"/>
    </row>
    <row r="32" spans="1:21" ht="18.149999999999999" customHeight="1">
      <c r="A32" s="47" t="s">
        <v>140</v>
      </c>
      <c r="B32" s="47"/>
      <c r="C32" s="48"/>
      <c r="D32" s="49"/>
      <c r="E32" s="48"/>
      <c r="F32" s="48"/>
      <c r="G32" s="35">
        <f>SUM(G26:G31)</f>
        <v>6848414265</v>
      </c>
      <c r="H32" s="48"/>
      <c r="I32" s="35">
        <f>SUM(I26:I31)</f>
        <v>-5633766334</v>
      </c>
      <c r="J32" s="51"/>
      <c r="K32" s="35">
        <f>SUM(K26:K31)</f>
        <v>25800000</v>
      </c>
      <c r="L32" s="51"/>
      <c r="M32" s="35">
        <f>SUM(M26:M31)</f>
        <v>-326905033</v>
      </c>
      <c r="N32" s="51"/>
      <c r="O32" s="35">
        <f>SUM(O26:O31)</f>
        <v>21681228</v>
      </c>
      <c r="P32" s="51"/>
      <c r="Q32" s="35">
        <f>SUM(Q26:Q31)</f>
        <v>935224126</v>
      </c>
      <c r="R32" s="51"/>
      <c r="S32" s="64">
        <f>SUM(S26:S31)</f>
        <v>227554997</v>
      </c>
      <c r="T32" s="51"/>
      <c r="U32" s="35">
        <f>SUM(U26:U31)</f>
        <v>1162779123</v>
      </c>
    </row>
    <row r="33" spans="1:21" ht="3.9" customHeight="1">
      <c r="A33" s="47"/>
      <c r="B33" s="47"/>
      <c r="C33" s="48"/>
      <c r="D33" s="49"/>
      <c r="E33" s="49"/>
      <c r="F33" s="49"/>
      <c r="G33" s="62"/>
      <c r="H33" s="49"/>
      <c r="I33" s="62"/>
      <c r="J33" s="48"/>
      <c r="K33" s="62"/>
      <c r="L33" s="48"/>
      <c r="M33" s="62"/>
      <c r="N33" s="48"/>
      <c r="O33" s="62"/>
      <c r="P33" s="48"/>
      <c r="Q33" s="62"/>
      <c r="R33" s="48"/>
      <c r="S33" s="62"/>
      <c r="T33" s="48"/>
      <c r="U33" s="62"/>
    </row>
    <row r="34" spans="1:21" ht="18.149999999999999" customHeight="1">
      <c r="A34" s="48" t="s">
        <v>65</v>
      </c>
      <c r="B34" s="47"/>
      <c r="C34" s="48"/>
      <c r="D34" s="49"/>
      <c r="E34" s="49">
        <v>6</v>
      </c>
      <c r="F34" s="49"/>
      <c r="G34" s="63">
        <v>373710114</v>
      </c>
      <c r="H34" s="49"/>
      <c r="I34" s="63">
        <v>-349045338</v>
      </c>
      <c r="J34" s="177"/>
      <c r="K34" s="63">
        <v>451589</v>
      </c>
      <c r="L34" s="48"/>
      <c r="M34" s="63">
        <v>6258171</v>
      </c>
      <c r="N34" s="48"/>
      <c r="O34" s="63">
        <v>-34231671</v>
      </c>
      <c r="P34" s="48"/>
      <c r="Q34" s="63">
        <v>-2857135</v>
      </c>
      <c r="R34" s="48"/>
      <c r="S34" s="60">
        <v>0</v>
      </c>
      <c r="T34" s="48"/>
      <c r="U34" s="63">
        <f>SUM(S34,Q34)</f>
        <v>-2857135</v>
      </c>
    </row>
    <row r="35" spans="1:21" ht="18.149999999999999" customHeight="1">
      <c r="A35" s="47" t="s">
        <v>141</v>
      </c>
      <c r="B35" s="47"/>
      <c r="C35" s="48"/>
      <c r="D35" s="49"/>
      <c r="E35" s="49"/>
      <c r="F35" s="49"/>
      <c r="G35" s="62">
        <f>SUM(G32:G34)</f>
        <v>7222124379</v>
      </c>
      <c r="H35" s="49"/>
      <c r="I35" s="35">
        <f>SUM(I32:I34)</f>
        <v>-5982811672</v>
      </c>
      <c r="J35" s="49"/>
      <c r="K35" s="62">
        <f t="shared" ref="K35:M35" si="1">SUM(K32:K34)</f>
        <v>26251589</v>
      </c>
      <c r="L35" s="49"/>
      <c r="M35" s="62">
        <f t="shared" si="1"/>
        <v>-320646862</v>
      </c>
      <c r="N35" s="49"/>
      <c r="O35" s="62">
        <f>SUM(O32:O34)</f>
        <v>-12550443</v>
      </c>
      <c r="P35" s="49"/>
      <c r="Q35" s="62">
        <f>SUM(G35,I35,K35,M35,O35)</f>
        <v>932366991</v>
      </c>
      <c r="R35" s="49"/>
      <c r="S35" s="62">
        <f>SUM(S32:S34)</f>
        <v>227554997</v>
      </c>
      <c r="T35" s="49"/>
      <c r="U35" s="35">
        <f>SUM(S35,Q35)</f>
        <v>1159921988</v>
      </c>
    </row>
    <row r="36" spans="1:21" ht="3.9" customHeight="1">
      <c r="A36" s="47"/>
      <c r="B36" s="47"/>
      <c r="C36" s="48"/>
      <c r="D36" s="49"/>
      <c r="E36" s="49"/>
      <c r="F36" s="49"/>
      <c r="G36" s="62"/>
      <c r="H36" s="49"/>
      <c r="I36" s="35"/>
      <c r="J36" s="49"/>
      <c r="K36" s="64"/>
      <c r="L36" s="49"/>
      <c r="M36" s="64"/>
      <c r="N36" s="49"/>
      <c r="O36" s="64"/>
      <c r="P36" s="49"/>
      <c r="Q36" s="64"/>
      <c r="R36" s="49"/>
      <c r="S36" s="40"/>
      <c r="T36" s="49"/>
      <c r="U36" s="40"/>
    </row>
    <row r="37" spans="1:21" ht="18.149999999999999" customHeight="1">
      <c r="A37" s="195" t="s">
        <v>241</v>
      </c>
      <c r="B37" s="47"/>
      <c r="C37" s="48"/>
      <c r="D37" s="49"/>
      <c r="E37" s="49"/>
      <c r="F37" s="49"/>
      <c r="G37" s="35"/>
      <c r="H37" s="49"/>
      <c r="I37" s="35"/>
      <c r="J37" s="49"/>
      <c r="K37" s="64"/>
      <c r="L37" s="49"/>
      <c r="M37" s="64"/>
      <c r="N37" s="49"/>
      <c r="O37" s="64"/>
      <c r="P37" s="49"/>
      <c r="Q37" s="64"/>
      <c r="R37" s="49"/>
      <c r="S37" s="40"/>
      <c r="T37" s="49"/>
      <c r="U37" s="40"/>
    </row>
    <row r="38" spans="1:21" ht="18.149999999999999" customHeight="1">
      <c r="A38" s="48" t="s">
        <v>137</v>
      </c>
      <c r="B38" s="47"/>
      <c r="C38" s="48"/>
      <c r="D38" s="49"/>
      <c r="E38" s="49">
        <v>26</v>
      </c>
      <c r="F38" s="49"/>
      <c r="G38" s="35">
        <v>2318992596</v>
      </c>
      <c r="H38" s="49"/>
      <c r="I38" s="35">
        <v>-1932493830</v>
      </c>
      <c r="J38" s="49"/>
      <c r="K38" s="35">
        <v>0</v>
      </c>
      <c r="L38" s="49"/>
      <c r="M38" s="35">
        <v>0</v>
      </c>
      <c r="N38" s="49"/>
      <c r="O38" s="35">
        <v>0</v>
      </c>
      <c r="P38" s="49"/>
      <c r="Q38" s="35">
        <f>SUM(G38,I38,K38,M38,O38)</f>
        <v>386498766</v>
      </c>
      <c r="R38" s="49"/>
      <c r="S38" s="35">
        <v>0</v>
      </c>
      <c r="T38" s="49"/>
      <c r="U38" s="35">
        <f>SUM(S38,Q38)</f>
        <v>386498766</v>
      </c>
    </row>
    <row r="39" spans="1:21" ht="18.149999999999999" customHeight="1">
      <c r="A39" s="53" t="s">
        <v>142</v>
      </c>
      <c r="B39" s="47"/>
      <c r="C39" s="48"/>
      <c r="D39" s="49"/>
      <c r="E39" s="49"/>
      <c r="F39" s="49"/>
      <c r="G39" s="35">
        <v>0</v>
      </c>
      <c r="H39" s="49"/>
      <c r="I39" s="35">
        <v>0</v>
      </c>
      <c r="J39" s="49"/>
      <c r="K39" s="35">
        <v>0</v>
      </c>
      <c r="L39" s="49"/>
      <c r="M39" s="35">
        <v>0</v>
      </c>
      <c r="N39" s="49"/>
      <c r="O39" s="35">
        <v>0</v>
      </c>
      <c r="P39" s="49"/>
      <c r="Q39" s="35">
        <f>SUM(G39,I39,K39,M39,O39)</f>
        <v>0</v>
      </c>
      <c r="R39" s="49"/>
      <c r="S39" s="35">
        <v>-17143890</v>
      </c>
      <c r="T39" s="49"/>
      <c r="U39" s="35">
        <f>SUM(S39,Q39)</f>
        <v>-17143890</v>
      </c>
    </row>
    <row r="40" spans="1:21" ht="18.149999999999999" customHeight="1">
      <c r="A40" s="48" t="s">
        <v>139</v>
      </c>
      <c r="B40" s="47"/>
      <c r="C40" s="48"/>
      <c r="D40" s="49"/>
      <c r="E40" s="49"/>
      <c r="F40" s="49"/>
      <c r="G40" s="60">
        <v>0</v>
      </c>
      <c r="H40" s="49"/>
      <c r="I40" s="60">
        <v>0</v>
      </c>
      <c r="J40" s="49"/>
      <c r="K40" s="60">
        <v>0</v>
      </c>
      <c r="L40" s="49"/>
      <c r="M40" s="60">
        <v>-45964377</v>
      </c>
      <c r="N40" s="49"/>
      <c r="O40" s="60">
        <v>-20089297</v>
      </c>
      <c r="P40" s="49"/>
      <c r="Q40" s="60">
        <f>SUM(F40,H40,K40,M40,O40)</f>
        <v>-66053674</v>
      </c>
      <c r="R40" s="49"/>
      <c r="S40" s="60">
        <v>40162741</v>
      </c>
      <c r="T40" s="49"/>
      <c r="U40" s="60">
        <f>SUM(S40,Q40)</f>
        <v>-25890933</v>
      </c>
    </row>
    <row r="41" spans="1:21" ht="3.9" customHeight="1">
      <c r="A41" s="48"/>
      <c r="B41" s="47"/>
      <c r="C41" s="48"/>
      <c r="D41" s="49"/>
      <c r="E41" s="49"/>
      <c r="F41" s="49"/>
      <c r="G41" s="35"/>
      <c r="H41" s="49"/>
      <c r="I41" s="35"/>
      <c r="J41" s="49"/>
      <c r="K41" s="35"/>
      <c r="L41" s="49"/>
      <c r="M41" s="35"/>
      <c r="N41" s="49"/>
      <c r="O41" s="35"/>
      <c r="P41" s="49"/>
      <c r="Q41" s="35"/>
      <c r="R41" s="49"/>
      <c r="S41" s="35"/>
      <c r="T41" s="49"/>
      <c r="U41" s="35"/>
    </row>
    <row r="42" spans="1:21" ht="18.149999999999999" customHeight="1" thickBot="1">
      <c r="A42" s="47" t="s">
        <v>143</v>
      </c>
      <c r="B42" s="47"/>
      <c r="C42" s="48"/>
      <c r="D42" s="49"/>
      <c r="E42" s="49"/>
      <c r="F42" s="49"/>
      <c r="G42" s="57">
        <f>SUM(G35:G40)</f>
        <v>9541116975</v>
      </c>
      <c r="H42" s="49"/>
      <c r="I42" s="57">
        <f>SUM(I35:I40)</f>
        <v>-7915305502</v>
      </c>
      <c r="J42" s="49"/>
      <c r="K42" s="57">
        <f>SUM(K35:K40)</f>
        <v>26251589</v>
      </c>
      <c r="L42" s="49"/>
      <c r="M42" s="57">
        <f>SUM(M35:M40)</f>
        <v>-366611239</v>
      </c>
      <c r="N42" s="49"/>
      <c r="O42" s="57">
        <f>SUM(O35:O40)</f>
        <v>-32639740</v>
      </c>
      <c r="P42" s="49"/>
      <c r="Q42" s="57">
        <f>SUM(Q35:Q40)</f>
        <v>1252812083</v>
      </c>
      <c r="R42" s="49"/>
      <c r="S42" s="57">
        <f>SUM(S35:S40)</f>
        <v>250573848</v>
      </c>
      <c r="T42" s="49"/>
      <c r="U42" s="57">
        <f>SUM(U35:U40)</f>
        <v>1503385931</v>
      </c>
    </row>
    <row r="43" spans="1:21" ht="6" customHeight="1" thickTop="1">
      <c r="A43" s="47"/>
      <c r="B43" s="47"/>
      <c r="C43" s="48"/>
      <c r="D43" s="49"/>
      <c r="E43" s="49"/>
      <c r="F43" s="49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</row>
    <row r="44" spans="1:21" ht="21.9" customHeight="1">
      <c r="A44" s="197" t="s">
        <v>37</v>
      </c>
      <c r="B44" s="197"/>
      <c r="C44" s="197"/>
      <c r="D44" s="197"/>
      <c r="E44" s="197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</row>
  </sheetData>
  <mergeCells count="4">
    <mergeCell ref="G5:U5"/>
    <mergeCell ref="G7:I7"/>
    <mergeCell ref="K7:M7"/>
    <mergeCell ref="G6:M6"/>
  </mergeCells>
  <pageMargins left="0.3" right="0.3" top="0.5" bottom="0.6" header="0.49" footer="0.4"/>
  <pageSetup paperSize="9" scale="80" firstPageNumber="12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2885-E1AD-405A-846C-9CA8C634E489}">
  <dimension ref="A1:V42"/>
  <sheetViews>
    <sheetView view="pageBreakPreview" topLeftCell="A19" zoomScaleNormal="85" zoomScaleSheetLayoutView="100" workbookViewId="0">
      <selection activeCell="D159" sqref="D159"/>
    </sheetView>
  </sheetViews>
  <sheetFormatPr defaultColWidth="14.44140625" defaultRowHeight="18.600000000000001"/>
  <cols>
    <col min="1" max="3" width="1.6640625" style="78" customWidth="1"/>
    <col min="4" max="4" width="29.88671875" style="78" customWidth="1"/>
    <col min="5" max="5" width="13.5546875" style="78" customWidth="1"/>
    <col min="6" max="6" width="7.5546875" style="78" customWidth="1"/>
    <col min="7" max="7" width="1" style="78" customWidth="1"/>
    <col min="8" max="8" width="15.6640625" style="78" customWidth="1"/>
    <col min="9" max="9" width="1" style="78" customWidth="1"/>
    <col min="10" max="10" width="15.6640625" style="78" customWidth="1"/>
    <col min="11" max="11" width="1" style="78" customWidth="1"/>
    <col min="12" max="12" width="17.33203125" style="78" customWidth="1"/>
    <col min="13" max="13" width="1" style="78" customWidth="1"/>
    <col min="14" max="14" width="15.6640625" style="78" customWidth="1"/>
    <col min="15" max="15" width="1" style="78" customWidth="1"/>
    <col min="16" max="16" width="28.5546875" style="78" customWidth="1"/>
    <col min="17" max="17" width="1" style="78" customWidth="1"/>
    <col min="18" max="18" width="15.6640625" style="78" customWidth="1"/>
    <col min="19" max="22" width="14.44140625" style="78"/>
    <col min="23" max="16384" width="14.44140625" style="80"/>
  </cols>
  <sheetData>
    <row r="1" spans="1:22" ht="21.75" customHeight="1">
      <c r="A1" s="1" t="s">
        <v>0</v>
      </c>
      <c r="B1" s="2"/>
      <c r="C1" s="2"/>
      <c r="D1" s="2"/>
      <c r="E1" s="2"/>
      <c r="F1" s="2"/>
      <c r="G1" s="2"/>
      <c r="H1" s="27"/>
      <c r="I1" s="5"/>
      <c r="J1" s="5"/>
      <c r="K1" s="5"/>
      <c r="L1" s="27"/>
      <c r="M1" s="27"/>
      <c r="N1" s="27"/>
      <c r="O1" s="27"/>
      <c r="P1" s="4"/>
      <c r="Q1" s="27"/>
      <c r="R1" s="6"/>
    </row>
    <row r="2" spans="1:22" ht="21.75" customHeight="1">
      <c r="A2" s="7" t="s">
        <v>112</v>
      </c>
      <c r="B2" s="7"/>
      <c r="C2" s="7"/>
      <c r="D2" s="7"/>
      <c r="E2" s="7"/>
      <c r="F2" s="7"/>
      <c r="G2" s="7"/>
      <c r="H2" s="59"/>
      <c r="I2" s="77"/>
      <c r="J2" s="77"/>
      <c r="K2" s="77"/>
      <c r="L2" s="59"/>
      <c r="M2" s="59"/>
      <c r="N2" s="59"/>
      <c r="O2" s="59"/>
      <c r="P2" s="6"/>
      <c r="Q2" s="59"/>
      <c r="R2" s="59"/>
    </row>
    <row r="3" spans="1:22" ht="21.75" customHeight="1">
      <c r="A3" s="8" t="s">
        <v>76</v>
      </c>
      <c r="B3" s="9"/>
      <c r="C3" s="9"/>
      <c r="D3" s="9"/>
      <c r="E3" s="9"/>
      <c r="F3" s="9"/>
      <c r="G3" s="9"/>
      <c r="H3" s="79"/>
      <c r="I3" s="12"/>
      <c r="J3" s="12"/>
      <c r="K3" s="12"/>
      <c r="L3" s="79"/>
      <c r="M3" s="79"/>
      <c r="N3" s="79"/>
      <c r="O3" s="79"/>
      <c r="P3" s="11"/>
      <c r="Q3" s="79"/>
      <c r="R3" s="79"/>
    </row>
    <row r="4" spans="1:22" ht="18.149999999999999" customHeight="1">
      <c r="A4" s="2"/>
      <c r="B4" s="2"/>
      <c r="C4" s="2"/>
      <c r="D4" s="30"/>
      <c r="E4" s="3"/>
      <c r="F4" s="3"/>
      <c r="G4" s="5"/>
      <c r="H4" s="5"/>
      <c r="I4" s="4"/>
      <c r="J4" s="4"/>
      <c r="K4" s="4"/>
      <c r="L4" s="27"/>
      <c r="M4" s="4"/>
      <c r="N4" s="27"/>
      <c r="O4" s="27"/>
      <c r="P4" s="27"/>
      <c r="Q4" s="27"/>
      <c r="R4" s="27"/>
      <c r="S4" s="27"/>
      <c r="T4" s="27"/>
      <c r="U4" s="27"/>
    </row>
    <row r="5" spans="1:22" ht="18.149999999999999" customHeight="1">
      <c r="A5" s="2"/>
      <c r="B5" s="2"/>
      <c r="C5" s="2"/>
      <c r="D5" s="2"/>
      <c r="E5" s="2"/>
      <c r="F5" s="2"/>
      <c r="G5" s="2"/>
      <c r="H5" s="199" t="s">
        <v>4</v>
      </c>
      <c r="I5" s="207"/>
      <c r="J5" s="207"/>
      <c r="K5" s="207"/>
      <c r="L5" s="207"/>
      <c r="M5" s="207"/>
      <c r="N5" s="207"/>
      <c r="O5" s="207"/>
      <c r="P5" s="207"/>
      <c r="Q5" s="207"/>
      <c r="R5" s="207"/>
    </row>
    <row r="6" spans="1:22" ht="18.149999999999999" customHeight="1">
      <c r="A6" s="2"/>
      <c r="B6" s="2"/>
      <c r="C6" s="2"/>
      <c r="D6" s="2"/>
      <c r="E6" s="2"/>
      <c r="F6" s="2"/>
      <c r="G6" s="2"/>
      <c r="H6" s="109"/>
      <c r="I6" s="109"/>
      <c r="J6" s="109"/>
      <c r="M6" s="109"/>
      <c r="N6" s="109"/>
      <c r="O6" s="27"/>
      <c r="P6" s="107" t="s">
        <v>70</v>
      </c>
      <c r="Q6" s="27"/>
      <c r="R6" s="27"/>
    </row>
    <row r="7" spans="1:22" ht="18.149999999999999" customHeight="1">
      <c r="A7" s="2"/>
      <c r="B7" s="2"/>
      <c r="C7" s="2"/>
      <c r="D7" s="7"/>
      <c r="E7" s="7"/>
      <c r="F7" s="7"/>
      <c r="G7" s="7"/>
      <c r="H7" s="199" t="s">
        <v>114</v>
      </c>
      <c r="I7" s="199"/>
      <c r="J7" s="199"/>
      <c r="K7" s="106"/>
      <c r="L7" s="208" t="s">
        <v>115</v>
      </c>
      <c r="M7" s="201"/>
      <c r="N7" s="201"/>
      <c r="O7" s="6"/>
      <c r="P7" s="76" t="s">
        <v>117</v>
      </c>
      <c r="Q7" s="6"/>
    </row>
    <row r="8" spans="1:22" ht="18.149999999999999" customHeight="1">
      <c r="A8" s="2"/>
      <c r="B8" s="2"/>
      <c r="C8" s="2"/>
      <c r="D8" s="3"/>
      <c r="E8" s="7"/>
      <c r="F8" s="7"/>
      <c r="G8" s="7"/>
      <c r="H8" s="6" t="s">
        <v>120</v>
      </c>
      <c r="I8" s="6"/>
      <c r="J8" s="6" t="s">
        <v>121</v>
      </c>
      <c r="K8" s="6"/>
      <c r="L8" s="14" t="s">
        <v>242</v>
      </c>
      <c r="M8" s="6"/>
      <c r="N8" s="6" t="s">
        <v>239</v>
      </c>
      <c r="O8" s="6"/>
      <c r="P8" s="6" t="s">
        <v>122</v>
      </c>
      <c r="Q8" s="6"/>
      <c r="R8" s="6" t="s">
        <v>125</v>
      </c>
    </row>
    <row r="9" spans="1:22" ht="18.149999999999999" customHeight="1">
      <c r="A9" s="2"/>
      <c r="B9" s="2"/>
      <c r="C9" s="2"/>
      <c r="D9" s="3"/>
      <c r="E9" s="7"/>
      <c r="F9" s="7"/>
      <c r="G9" s="7"/>
      <c r="H9" s="6" t="s">
        <v>126</v>
      </c>
      <c r="I9" s="6"/>
      <c r="J9" s="6" t="s">
        <v>127</v>
      </c>
      <c r="K9" s="6"/>
      <c r="L9" s="14" t="s">
        <v>150</v>
      </c>
      <c r="M9" s="6"/>
      <c r="N9" s="6" t="s">
        <v>240</v>
      </c>
      <c r="O9" s="6"/>
      <c r="P9" s="6" t="s">
        <v>129</v>
      </c>
      <c r="Q9" s="6"/>
      <c r="R9" s="6" t="s">
        <v>132</v>
      </c>
    </row>
    <row r="10" spans="1:22" ht="18.149999999999999" customHeight="1">
      <c r="A10" s="2"/>
      <c r="B10" s="2"/>
      <c r="C10" s="2"/>
      <c r="D10" s="77"/>
      <c r="E10" s="77"/>
      <c r="F10" s="76" t="s">
        <v>10</v>
      </c>
      <c r="G10" s="7"/>
      <c r="H10" s="17" t="s">
        <v>11</v>
      </c>
      <c r="I10" s="7"/>
      <c r="J10" s="17" t="s">
        <v>11</v>
      </c>
      <c r="K10" s="7"/>
      <c r="L10" s="17" t="s">
        <v>11</v>
      </c>
      <c r="M10" s="7"/>
      <c r="N10" s="17" t="s">
        <v>11</v>
      </c>
      <c r="O10" s="7"/>
      <c r="P10" s="17" t="s">
        <v>11</v>
      </c>
      <c r="Q10" s="7"/>
      <c r="R10" s="17" t="s">
        <v>11</v>
      </c>
      <c r="S10" s="7"/>
    </row>
    <row r="11" spans="1:22" ht="6" customHeight="1">
      <c r="A11" s="2"/>
      <c r="B11" s="2"/>
      <c r="C11" s="2"/>
      <c r="D11" s="77"/>
      <c r="E11" s="77"/>
      <c r="F11" s="112"/>
      <c r="G11" s="7"/>
      <c r="H11" s="113"/>
      <c r="I11" s="7"/>
      <c r="J11" s="113"/>
      <c r="K11" s="7"/>
      <c r="L11" s="113"/>
      <c r="M11" s="7"/>
      <c r="N11" s="113"/>
      <c r="O11" s="7"/>
      <c r="P11" s="113"/>
      <c r="Q11" s="7"/>
      <c r="R11" s="113"/>
      <c r="S11" s="7"/>
      <c r="T11" s="101"/>
      <c r="U11" s="101"/>
      <c r="V11" s="101"/>
    </row>
    <row r="12" spans="1:22" ht="18.149999999999999" customHeight="1">
      <c r="A12" s="7" t="s">
        <v>144</v>
      </c>
      <c r="B12" s="2"/>
      <c r="C12" s="2"/>
      <c r="D12" s="3"/>
      <c r="E12" s="3"/>
      <c r="F12" s="3"/>
      <c r="G12" s="3"/>
      <c r="H12" s="27">
        <v>955718541</v>
      </c>
      <c r="I12" s="3"/>
      <c r="J12" s="27">
        <v>-371140722</v>
      </c>
      <c r="K12" s="3"/>
      <c r="L12" s="27">
        <v>25800000</v>
      </c>
      <c r="M12" s="3"/>
      <c r="N12" s="27">
        <v>-417815076</v>
      </c>
      <c r="O12" s="3"/>
      <c r="P12" s="27">
        <v>-176473665</v>
      </c>
      <c r="Q12" s="3"/>
      <c r="R12" s="27">
        <f>SUM(P12,N12,L12,J12,H12,)</f>
        <v>16089078</v>
      </c>
      <c r="S12" s="7"/>
      <c r="T12" s="101"/>
      <c r="U12" s="101"/>
      <c r="V12" s="101"/>
    </row>
    <row r="13" spans="1:22" ht="18.149999999999999" customHeight="1">
      <c r="A13" s="2" t="s">
        <v>134</v>
      </c>
      <c r="B13" s="2"/>
      <c r="C13" s="2"/>
      <c r="D13" s="3"/>
      <c r="E13" s="3"/>
      <c r="F13" s="3">
        <v>5</v>
      </c>
      <c r="G13" s="3"/>
      <c r="H13" s="74">
        <v>0</v>
      </c>
      <c r="I13" s="3"/>
      <c r="J13" s="74">
        <v>0</v>
      </c>
      <c r="K13" s="3"/>
      <c r="L13" s="74">
        <v>0</v>
      </c>
      <c r="M13" s="3"/>
      <c r="N13" s="74">
        <v>-174772038</v>
      </c>
      <c r="O13" s="3"/>
      <c r="P13" s="74">
        <v>174772038</v>
      </c>
      <c r="Q13" s="3"/>
      <c r="R13" s="74">
        <f>SUM(P13,N13,L13,J13,H13,)</f>
        <v>0</v>
      </c>
      <c r="S13" s="7"/>
      <c r="T13" s="101"/>
      <c r="U13" s="101"/>
      <c r="V13" s="101"/>
    </row>
    <row r="14" spans="1:22" ht="6" customHeight="1">
      <c r="A14" s="2"/>
      <c r="B14" s="2"/>
      <c r="C14" s="2"/>
      <c r="D14" s="3"/>
      <c r="E14" s="3"/>
      <c r="F14" s="3"/>
      <c r="G14" s="3"/>
      <c r="H14" s="27"/>
      <c r="I14" s="3"/>
      <c r="J14" s="27"/>
      <c r="K14" s="3"/>
      <c r="L14" s="27"/>
      <c r="M14" s="3"/>
      <c r="N14" s="27"/>
      <c r="O14" s="3"/>
      <c r="P14" s="27"/>
      <c r="Q14" s="3"/>
      <c r="R14" s="27"/>
      <c r="S14" s="7"/>
      <c r="T14" s="101"/>
      <c r="U14" s="101"/>
      <c r="V14" s="101"/>
    </row>
    <row r="15" spans="1:22" ht="18.149999999999999" customHeight="1">
      <c r="A15" s="7" t="s">
        <v>145</v>
      </c>
      <c r="B15" s="2"/>
      <c r="C15" s="2"/>
      <c r="D15" s="3"/>
      <c r="E15" s="3"/>
      <c r="F15" s="3"/>
      <c r="G15" s="3"/>
      <c r="H15" s="27">
        <f>SUM(H12:H13)</f>
        <v>955718541</v>
      </c>
      <c r="I15" s="3"/>
      <c r="J15" s="27">
        <f>SUM(J12:J13)</f>
        <v>-371140722</v>
      </c>
      <c r="K15" s="3"/>
      <c r="L15" s="27">
        <f>SUM(L12:L13)</f>
        <v>25800000</v>
      </c>
      <c r="M15" s="3"/>
      <c r="N15" s="27">
        <f>SUM(N12:N13)</f>
        <v>-592587114</v>
      </c>
      <c r="O15" s="3"/>
      <c r="P15" s="27">
        <f>SUM(P12:P13)</f>
        <v>-1701627</v>
      </c>
      <c r="Q15" s="3"/>
      <c r="R15" s="27">
        <f>SUM(R12:R13)</f>
        <v>16089078</v>
      </c>
      <c r="S15" s="7"/>
      <c r="T15" s="101"/>
      <c r="U15" s="101"/>
      <c r="V15" s="101"/>
    </row>
    <row r="16" spans="1:22" ht="18.149999999999999" customHeight="1">
      <c r="A16" s="61" t="s">
        <v>136</v>
      </c>
      <c r="B16" s="2"/>
      <c r="C16" s="2"/>
      <c r="D16" s="3"/>
      <c r="E16" s="3"/>
      <c r="F16" s="3"/>
      <c r="G16" s="3"/>
      <c r="H16" s="27"/>
      <c r="I16" s="3"/>
      <c r="J16" s="27"/>
      <c r="K16" s="3"/>
      <c r="L16" s="27"/>
      <c r="M16" s="3"/>
      <c r="N16" s="27"/>
      <c r="O16" s="3"/>
      <c r="P16" s="27"/>
      <c r="Q16" s="3"/>
      <c r="R16" s="27"/>
      <c r="S16" s="7"/>
      <c r="T16" s="101"/>
      <c r="U16" s="101"/>
      <c r="V16" s="101"/>
    </row>
    <row r="17" spans="1:22" ht="18.149999999999999" customHeight="1">
      <c r="A17" s="2" t="s">
        <v>146</v>
      </c>
      <c r="B17" s="2"/>
      <c r="C17" s="2"/>
      <c r="D17" s="3"/>
      <c r="E17" s="3"/>
      <c r="F17" s="3">
        <v>26</v>
      </c>
      <c r="G17" s="3"/>
      <c r="H17" s="27">
        <v>5415687624</v>
      </c>
      <c r="I17" s="3"/>
      <c r="J17" s="27">
        <v>-4874118862</v>
      </c>
      <c r="K17" s="3"/>
      <c r="L17" s="4" t="s">
        <v>147</v>
      </c>
      <c r="M17" s="3"/>
      <c r="N17" s="4" t="s">
        <v>147</v>
      </c>
      <c r="O17" s="3"/>
      <c r="P17" s="4" t="s">
        <v>147</v>
      </c>
      <c r="Q17" s="3"/>
      <c r="R17" s="27">
        <f>SUM(P17,N17,L17,J17,H17)</f>
        <v>541568762</v>
      </c>
      <c r="S17" s="7"/>
      <c r="T17" s="101"/>
      <c r="U17" s="101"/>
      <c r="V17" s="101"/>
    </row>
    <row r="18" spans="1:22" ht="18.149999999999999" customHeight="1">
      <c r="A18" s="2" t="s">
        <v>148</v>
      </c>
      <c r="B18" s="2"/>
      <c r="C18" s="2"/>
      <c r="D18" s="3"/>
      <c r="E18" s="3"/>
      <c r="F18" s="3"/>
      <c r="G18" s="3"/>
      <c r="H18" s="13" t="s">
        <v>147</v>
      </c>
      <c r="I18" s="3"/>
      <c r="J18" s="13" t="s">
        <v>147</v>
      </c>
      <c r="K18" s="3"/>
      <c r="L18" s="13" t="s">
        <v>147</v>
      </c>
      <c r="M18" s="3"/>
      <c r="N18" s="13">
        <v>59971984.849999979</v>
      </c>
      <c r="O18" s="3"/>
      <c r="P18" s="13">
        <v>5889572</v>
      </c>
      <c r="Q18" s="3"/>
      <c r="R18" s="74">
        <f>SUM(H18:P18)</f>
        <v>65861556.849999979</v>
      </c>
      <c r="S18" s="7"/>
      <c r="T18" s="101"/>
      <c r="U18" s="101"/>
      <c r="V18" s="101"/>
    </row>
    <row r="19" spans="1:22" ht="6" customHeight="1">
      <c r="A19" s="2"/>
      <c r="B19" s="2"/>
      <c r="C19" s="2"/>
      <c r="D19" s="30"/>
      <c r="E19" s="30"/>
      <c r="F19" s="30"/>
      <c r="G19" s="3"/>
      <c r="H19" s="5"/>
      <c r="I19" s="3"/>
      <c r="J19" s="4"/>
      <c r="K19" s="3"/>
      <c r="L19" s="4"/>
      <c r="M19" s="3"/>
      <c r="N19" s="4"/>
      <c r="O19" s="3"/>
      <c r="P19" s="4"/>
      <c r="Q19" s="3"/>
      <c r="R19" s="27"/>
      <c r="S19" s="7"/>
      <c r="T19" s="101"/>
      <c r="U19" s="101"/>
      <c r="V19" s="101"/>
    </row>
    <row r="20" spans="1:22" ht="18.149999999999999" customHeight="1" thickBot="1">
      <c r="A20" s="7" t="s">
        <v>149</v>
      </c>
      <c r="B20" s="7"/>
      <c r="C20" s="2"/>
      <c r="D20" s="3"/>
      <c r="E20" s="3"/>
      <c r="F20" s="3"/>
      <c r="G20" s="2"/>
      <c r="H20" s="34">
        <f>SUM(H15:H18)</f>
        <v>6371406165</v>
      </c>
      <c r="I20" s="2"/>
      <c r="J20" s="34">
        <f>SUM(J15:J18)</f>
        <v>-5245259584</v>
      </c>
      <c r="K20" s="2"/>
      <c r="L20" s="34">
        <f>SUM(L15:L18)</f>
        <v>25800000</v>
      </c>
      <c r="M20" s="2"/>
      <c r="N20" s="34">
        <f>SUM(N15:N18)</f>
        <v>-532615129.15000004</v>
      </c>
      <c r="O20" s="2"/>
      <c r="P20" s="34">
        <f>SUM(P15:P18)</f>
        <v>4187945</v>
      </c>
      <c r="Q20" s="2"/>
      <c r="R20" s="34">
        <f>SUM(R15:R18)</f>
        <v>623519396.85000002</v>
      </c>
      <c r="S20" s="7"/>
      <c r="T20" s="101"/>
      <c r="U20" s="101"/>
      <c r="V20" s="101"/>
    </row>
    <row r="21" spans="1:22" ht="12" customHeight="1" thickTop="1">
      <c r="A21" s="2"/>
      <c r="B21" s="2"/>
      <c r="C21" s="2"/>
      <c r="D21" s="77"/>
      <c r="E21" s="77"/>
      <c r="F21" s="112"/>
      <c r="G21" s="7"/>
      <c r="H21" s="113"/>
      <c r="I21" s="7"/>
      <c r="J21" s="113"/>
      <c r="K21" s="7"/>
      <c r="L21" s="113"/>
      <c r="M21" s="7"/>
      <c r="N21" s="113"/>
      <c r="O21" s="7"/>
      <c r="P21" s="113"/>
      <c r="Q21" s="7"/>
      <c r="R21" s="113"/>
      <c r="S21" s="7"/>
      <c r="T21" s="101"/>
      <c r="U21" s="101"/>
      <c r="V21" s="101"/>
    </row>
    <row r="22" spans="1:22" ht="18.149999999999999" customHeight="1">
      <c r="A22" s="7" t="s">
        <v>133</v>
      </c>
      <c r="B22" s="2"/>
      <c r="C22" s="2"/>
      <c r="D22" s="3"/>
      <c r="E22" s="3"/>
      <c r="F22" s="3"/>
      <c r="G22" s="3"/>
      <c r="H22" s="66">
        <v>6371406165</v>
      </c>
      <c r="I22" s="3"/>
      <c r="J22" s="66">
        <v>-5245259584</v>
      </c>
      <c r="K22" s="3"/>
      <c r="L22" s="66">
        <v>25800000</v>
      </c>
      <c r="M22" s="3"/>
      <c r="N22" s="66">
        <v>-357843091</v>
      </c>
      <c r="O22" s="3"/>
      <c r="P22" s="66">
        <v>-170561386</v>
      </c>
      <c r="Q22" s="3"/>
      <c r="R22" s="66">
        <f>SUM(P22,N22,L22,J22,H22,)</f>
        <v>623542104</v>
      </c>
      <c r="S22" s="3"/>
    </row>
    <row r="23" spans="1:22" ht="18.149999999999999" customHeight="1">
      <c r="A23" s="2" t="s">
        <v>134</v>
      </c>
      <c r="B23" s="2"/>
      <c r="C23" s="2"/>
      <c r="D23" s="3"/>
      <c r="E23" s="3"/>
      <c r="F23" s="3">
        <v>5</v>
      </c>
      <c r="G23" s="3"/>
      <c r="H23" s="36">
        <v>0</v>
      </c>
      <c r="I23" s="3"/>
      <c r="J23" s="36">
        <v>0</v>
      </c>
      <c r="K23" s="3"/>
      <c r="L23" s="36">
        <v>0</v>
      </c>
      <c r="M23" s="3"/>
      <c r="N23" s="67">
        <v>-174772038</v>
      </c>
      <c r="O23" s="3"/>
      <c r="P23" s="67">
        <v>174772038</v>
      </c>
      <c r="Q23" s="3"/>
      <c r="R23" s="67">
        <f>SUM(P23,N23,L23,J23,H23,)</f>
        <v>0</v>
      </c>
      <c r="S23" s="3"/>
    </row>
    <row r="24" spans="1:22" ht="6" customHeight="1">
      <c r="A24" s="2"/>
      <c r="B24" s="2"/>
      <c r="C24" s="2"/>
      <c r="D24" s="3"/>
      <c r="E24" s="3"/>
      <c r="F24" s="3"/>
      <c r="G24" s="3"/>
      <c r="H24" s="66"/>
      <c r="I24" s="3"/>
      <c r="J24" s="66"/>
      <c r="K24" s="3"/>
      <c r="L24" s="66"/>
      <c r="M24" s="3"/>
      <c r="N24" s="66"/>
      <c r="O24" s="3"/>
      <c r="P24" s="66"/>
      <c r="Q24" s="3"/>
      <c r="R24" s="66"/>
      <c r="S24" s="3"/>
    </row>
    <row r="25" spans="1:22" ht="18.149999999999999" customHeight="1">
      <c r="A25" s="7" t="s">
        <v>135</v>
      </c>
      <c r="B25" s="2"/>
      <c r="C25" s="2"/>
      <c r="D25" s="3"/>
      <c r="E25" s="3"/>
      <c r="F25" s="3"/>
      <c r="G25" s="3"/>
      <c r="H25" s="66">
        <f>SUM(H22:H23)</f>
        <v>6371406165</v>
      </c>
      <c r="I25" s="3"/>
      <c r="J25" s="66">
        <f t="shared" ref="J25:R25" si="0">SUM(J22:J23)</f>
        <v>-5245259584</v>
      </c>
      <c r="K25" s="3"/>
      <c r="L25" s="66">
        <f t="shared" si="0"/>
        <v>25800000</v>
      </c>
      <c r="M25" s="3"/>
      <c r="N25" s="66">
        <f>SUM(N22:N23)</f>
        <v>-532615129</v>
      </c>
      <c r="O25" s="3"/>
      <c r="P25" s="66">
        <f>SUM(P22:P23)</f>
        <v>4210652</v>
      </c>
      <c r="Q25" s="3"/>
      <c r="R25" s="66">
        <f t="shared" si="0"/>
        <v>623542104</v>
      </c>
      <c r="S25" s="3"/>
    </row>
    <row r="26" spans="1:22" ht="18.149999999999999" customHeight="1">
      <c r="A26" s="61" t="s">
        <v>241</v>
      </c>
      <c r="B26" s="2"/>
      <c r="C26" s="2"/>
      <c r="D26" s="3"/>
      <c r="E26" s="3"/>
      <c r="F26" s="3"/>
      <c r="G26" s="3"/>
      <c r="H26" s="66"/>
      <c r="I26" s="3"/>
      <c r="J26" s="66"/>
      <c r="K26" s="3"/>
      <c r="L26" s="66"/>
      <c r="M26" s="3"/>
      <c r="N26" s="66"/>
      <c r="O26" s="3"/>
      <c r="P26" s="66"/>
      <c r="Q26" s="3"/>
      <c r="R26" s="66"/>
      <c r="S26" s="3"/>
    </row>
    <row r="27" spans="1:22" ht="18.149999999999999" customHeight="1">
      <c r="A27" s="2" t="s">
        <v>137</v>
      </c>
      <c r="B27" s="2"/>
      <c r="C27" s="2"/>
      <c r="D27" s="3"/>
      <c r="E27" s="3"/>
      <c r="F27" s="3">
        <v>26</v>
      </c>
      <c r="G27" s="3"/>
      <c r="H27" s="66">
        <v>207008100</v>
      </c>
      <c r="I27" s="3"/>
      <c r="J27" s="66">
        <v>-172506750</v>
      </c>
      <c r="K27" s="3"/>
      <c r="L27" s="66">
        <v>0</v>
      </c>
      <c r="M27" s="3"/>
      <c r="N27" s="66">
        <v>0</v>
      </c>
      <c r="O27" s="3"/>
      <c r="P27" s="66">
        <v>0</v>
      </c>
      <c r="Q27" s="3"/>
      <c r="R27" s="66">
        <f>SUM(P27,N27,L27,J27,H27,)</f>
        <v>34501350</v>
      </c>
      <c r="S27" s="3"/>
    </row>
    <row r="28" spans="1:22" ht="18.149999999999999" customHeight="1">
      <c r="A28" s="2" t="s">
        <v>138</v>
      </c>
      <c r="B28" s="2"/>
      <c r="C28" s="2"/>
      <c r="D28" s="3"/>
      <c r="E28" s="3"/>
      <c r="F28" s="3">
        <v>26</v>
      </c>
      <c r="G28" s="3"/>
      <c r="H28" s="66">
        <v>270000000</v>
      </c>
      <c r="I28" s="3"/>
      <c r="J28" s="66">
        <v>-216000000</v>
      </c>
      <c r="K28" s="3"/>
      <c r="L28" s="66">
        <v>0</v>
      </c>
      <c r="M28" s="3"/>
      <c r="N28" s="66">
        <v>0</v>
      </c>
      <c r="O28" s="3"/>
      <c r="P28" s="66">
        <v>0</v>
      </c>
      <c r="Q28" s="3"/>
      <c r="R28" s="66">
        <f>SUM(P28,N28,L28,J28,H28,)</f>
        <v>54000000</v>
      </c>
      <c r="S28" s="3"/>
    </row>
    <row r="29" spans="1:22" ht="18.149999999999999" customHeight="1">
      <c r="A29" s="2" t="s">
        <v>151</v>
      </c>
      <c r="B29" s="2"/>
      <c r="C29" s="2"/>
      <c r="D29" s="3"/>
      <c r="E29" s="3"/>
      <c r="F29" s="3"/>
      <c r="G29" s="3"/>
      <c r="H29" s="60">
        <v>0</v>
      </c>
      <c r="I29" s="3"/>
      <c r="J29" s="60">
        <v>0</v>
      </c>
      <c r="K29" s="3"/>
      <c r="L29" s="60">
        <v>0</v>
      </c>
      <c r="M29" s="3"/>
      <c r="N29" s="60">
        <v>-21780516</v>
      </c>
      <c r="O29" s="3"/>
      <c r="P29" s="60">
        <v>30021019</v>
      </c>
      <c r="Q29" s="3"/>
      <c r="R29" s="68">
        <f>SUM(P29,N29,L29,J29,H29,)</f>
        <v>8240503</v>
      </c>
      <c r="S29" s="3"/>
    </row>
    <row r="30" spans="1:22" ht="6" customHeight="1">
      <c r="A30" s="2"/>
      <c r="B30" s="2"/>
      <c r="C30" s="2"/>
      <c r="D30" s="30"/>
      <c r="E30" s="30"/>
      <c r="F30" s="30"/>
      <c r="G30" s="3"/>
      <c r="H30" s="65"/>
      <c r="I30" s="3"/>
      <c r="J30" s="19"/>
      <c r="K30" s="3"/>
      <c r="L30" s="19"/>
      <c r="M30" s="3"/>
      <c r="N30" s="19"/>
      <c r="O30" s="3"/>
      <c r="P30" s="19"/>
      <c r="Q30" s="3"/>
      <c r="R30" s="66"/>
      <c r="S30" s="3"/>
    </row>
    <row r="31" spans="1:22" ht="18.149999999999999" customHeight="1">
      <c r="A31" s="7" t="s">
        <v>140</v>
      </c>
      <c r="B31" s="7"/>
      <c r="C31" s="2"/>
      <c r="D31" s="3"/>
      <c r="E31" s="3"/>
      <c r="F31" s="3"/>
      <c r="G31" s="2"/>
      <c r="H31" s="85">
        <f>SUM(H25:H29)</f>
        <v>6848414265</v>
      </c>
      <c r="I31" s="108"/>
      <c r="J31" s="85">
        <f>SUM(J25:J29)</f>
        <v>-5633766334</v>
      </c>
      <c r="K31" s="108"/>
      <c r="L31" s="85">
        <f>SUM(L25:L29)</f>
        <v>25800000</v>
      </c>
      <c r="M31" s="108"/>
      <c r="N31" s="85">
        <f>SUM(N25:N29)</f>
        <v>-554395645</v>
      </c>
      <c r="O31" s="2"/>
      <c r="P31" s="85">
        <f>SUM(P25:P29)</f>
        <v>34231671</v>
      </c>
      <c r="Q31" s="108"/>
      <c r="R31" s="85">
        <f>SUM(R25:R29)</f>
        <v>720283957</v>
      </c>
      <c r="S31" s="2"/>
    </row>
    <row r="32" spans="1:22" ht="6" customHeight="1">
      <c r="A32" s="7"/>
      <c r="B32" s="7"/>
      <c r="C32" s="2"/>
      <c r="D32" s="3"/>
      <c r="E32" s="3"/>
      <c r="F32" s="3"/>
      <c r="G32" s="2"/>
      <c r="H32" s="19"/>
      <c r="I32" s="2"/>
      <c r="J32" s="19"/>
      <c r="K32" s="2"/>
      <c r="L32" s="19"/>
      <c r="M32" s="2"/>
      <c r="N32" s="19"/>
      <c r="O32" s="2"/>
      <c r="P32" s="19"/>
      <c r="Q32" s="2"/>
      <c r="R32" s="19"/>
      <c r="S32" s="2"/>
    </row>
    <row r="33" spans="1:22" ht="18.149999999999999" customHeight="1">
      <c r="A33" s="2" t="s">
        <v>65</v>
      </c>
      <c r="B33" s="7"/>
      <c r="C33" s="2"/>
      <c r="D33" s="3"/>
      <c r="E33" s="3"/>
      <c r="F33" s="3">
        <v>6</v>
      </c>
      <c r="G33" s="2"/>
      <c r="H33" s="21">
        <v>373710114</v>
      </c>
      <c r="I33" s="2"/>
      <c r="J33" s="21">
        <v>-349045338</v>
      </c>
      <c r="K33" s="2"/>
      <c r="L33" s="21">
        <v>451589</v>
      </c>
      <c r="M33" s="2"/>
      <c r="N33" s="21">
        <v>6258171</v>
      </c>
      <c r="O33" s="2"/>
      <c r="P33" s="21">
        <v>-34231671</v>
      </c>
      <c r="Q33" s="2"/>
      <c r="R33" s="68">
        <f>SUM(P33,N33,L33,J33,H33,)</f>
        <v>-2857135</v>
      </c>
      <c r="S33" s="2"/>
    </row>
    <row r="34" spans="1:22" ht="18.149999999999999" customHeight="1">
      <c r="A34" s="7" t="s">
        <v>141</v>
      </c>
      <c r="B34" s="7"/>
      <c r="C34" s="2"/>
      <c r="D34" s="3"/>
      <c r="E34" s="3"/>
      <c r="F34" s="3"/>
      <c r="G34" s="2"/>
      <c r="H34" s="19">
        <f>SUM(H31:H33)</f>
        <v>7222124379</v>
      </c>
      <c r="I34" s="2"/>
      <c r="J34" s="19">
        <f>SUM(J31:J33)</f>
        <v>-5982811672</v>
      </c>
      <c r="K34" s="2"/>
      <c r="L34" s="19">
        <f>SUM(L31:L33)</f>
        <v>26251589</v>
      </c>
      <c r="M34" s="2"/>
      <c r="N34" s="19">
        <f>SUM(N31:N33)</f>
        <v>-548137474</v>
      </c>
      <c r="O34" s="2"/>
      <c r="P34" s="19">
        <f>SUM(P31:P33)</f>
        <v>0</v>
      </c>
      <c r="Q34" s="2"/>
      <c r="R34" s="64">
        <f>SUM(P34,N34,L34,J34,H34)</f>
        <v>717426822</v>
      </c>
      <c r="S34" s="2"/>
    </row>
    <row r="35" spans="1:22" ht="6" customHeight="1">
      <c r="A35" s="7"/>
      <c r="B35" s="7"/>
      <c r="C35" s="2"/>
      <c r="D35" s="3"/>
      <c r="E35" s="3"/>
      <c r="F35" s="3"/>
      <c r="G35" s="2"/>
      <c r="H35" s="19"/>
      <c r="I35" s="2"/>
      <c r="J35" s="19"/>
      <c r="K35" s="2"/>
      <c r="L35" s="19"/>
      <c r="M35" s="2"/>
      <c r="N35" s="19"/>
      <c r="O35" s="2"/>
      <c r="P35" s="19"/>
      <c r="Q35" s="2"/>
      <c r="R35" s="64"/>
      <c r="S35" s="2"/>
    </row>
    <row r="36" spans="1:22" ht="18.149999999999999" customHeight="1">
      <c r="A36" s="61" t="s">
        <v>241</v>
      </c>
      <c r="B36" s="7"/>
      <c r="C36" s="2"/>
      <c r="D36" s="3"/>
      <c r="E36" s="3"/>
      <c r="F36" s="3"/>
      <c r="G36" s="2"/>
      <c r="H36" s="19"/>
      <c r="I36" s="2"/>
      <c r="J36" s="19"/>
      <c r="K36" s="2"/>
      <c r="L36" s="19"/>
      <c r="M36" s="2"/>
      <c r="N36" s="19"/>
      <c r="O36" s="2"/>
      <c r="P36" s="19"/>
      <c r="Q36" s="2"/>
      <c r="R36" s="64"/>
      <c r="S36" s="2"/>
    </row>
    <row r="37" spans="1:22" ht="18.149999999999999" customHeight="1">
      <c r="A37" s="78" t="s">
        <v>137</v>
      </c>
      <c r="B37" s="7"/>
      <c r="C37" s="2"/>
      <c r="D37" s="3"/>
      <c r="E37" s="3"/>
      <c r="F37" s="3">
        <v>26</v>
      </c>
      <c r="G37" s="2"/>
      <c r="H37" s="19">
        <v>2318992596</v>
      </c>
      <c r="I37" s="2"/>
      <c r="J37" s="19">
        <v>-1932493830</v>
      </c>
      <c r="K37" s="2"/>
      <c r="L37" s="19">
        <v>0</v>
      </c>
      <c r="M37" s="2"/>
      <c r="N37" s="19">
        <v>0</v>
      </c>
      <c r="O37" s="2"/>
      <c r="P37" s="19">
        <v>0</v>
      </c>
      <c r="Q37" s="2"/>
      <c r="R37" s="64">
        <f>SUM(P37,N37,L37,J37,H37)</f>
        <v>386498766</v>
      </c>
      <c r="S37" s="2"/>
    </row>
    <row r="38" spans="1:22" ht="18.149999999999999" customHeight="1">
      <c r="A38" s="2" t="s">
        <v>152</v>
      </c>
      <c r="B38" s="7"/>
      <c r="C38" s="2"/>
      <c r="D38" s="3"/>
      <c r="E38" s="3"/>
      <c r="F38" s="3"/>
      <c r="G38" s="2"/>
      <c r="H38" s="60">
        <v>0</v>
      </c>
      <c r="I38" s="3"/>
      <c r="J38" s="60">
        <v>0</v>
      </c>
      <c r="K38" s="3"/>
      <c r="L38" s="60">
        <v>0</v>
      </c>
      <c r="M38" s="3"/>
      <c r="N38" s="60">
        <v>-25618030</v>
      </c>
      <c r="O38" s="3"/>
      <c r="P38" s="60">
        <v>0</v>
      </c>
      <c r="Q38" s="3"/>
      <c r="R38" s="68">
        <f>SUM(P38,N38,L38,J38,H38,)</f>
        <v>-25618030</v>
      </c>
      <c r="S38" s="2"/>
    </row>
    <row r="39" spans="1:22" ht="6" customHeight="1">
      <c r="A39" s="2"/>
      <c r="B39" s="7"/>
      <c r="C39" s="2"/>
      <c r="D39" s="3"/>
      <c r="E39" s="3"/>
      <c r="F39" s="3"/>
      <c r="G39" s="2"/>
      <c r="H39" s="65"/>
      <c r="I39" s="2"/>
      <c r="J39" s="19"/>
      <c r="K39" s="2"/>
      <c r="L39" s="19"/>
      <c r="M39" s="2"/>
      <c r="N39" s="19"/>
      <c r="O39" s="2"/>
      <c r="P39" s="19"/>
      <c r="Q39" s="2"/>
      <c r="R39" s="66"/>
      <c r="S39" s="2"/>
    </row>
    <row r="40" spans="1:22" ht="18.149999999999999" customHeight="1" thickBot="1">
      <c r="A40" s="7" t="s">
        <v>143</v>
      </c>
      <c r="B40" s="7"/>
      <c r="C40" s="2"/>
      <c r="D40" s="3"/>
      <c r="E40" s="3"/>
      <c r="F40" s="3"/>
      <c r="G40" s="2"/>
      <c r="H40" s="37">
        <f>SUM(H34:H38)</f>
        <v>9541116975</v>
      </c>
      <c r="I40" s="2"/>
      <c r="J40" s="37">
        <f>SUM(J34:J38)</f>
        <v>-7915305502</v>
      </c>
      <c r="K40" s="2"/>
      <c r="L40" s="37">
        <f>SUM(L34:L38)</f>
        <v>26251589</v>
      </c>
      <c r="M40" s="2"/>
      <c r="N40" s="37">
        <f>SUM(N34:N38)</f>
        <v>-573755504</v>
      </c>
      <c r="O40" s="2"/>
      <c r="P40" s="37">
        <f>SUM(P34:P38)</f>
        <v>0</v>
      </c>
      <c r="Q40" s="2"/>
      <c r="R40" s="37">
        <f>SUM(R34:R38)</f>
        <v>1078307558</v>
      </c>
      <c r="S40" s="2"/>
    </row>
    <row r="41" spans="1:22" ht="12" customHeight="1" thickTop="1">
      <c r="A41" s="69"/>
      <c r="B41" s="69"/>
      <c r="C41" s="70"/>
      <c r="D41" s="71"/>
      <c r="E41" s="71"/>
      <c r="F41" s="71"/>
      <c r="G41" s="70"/>
      <c r="H41" s="72"/>
      <c r="I41" s="70"/>
      <c r="J41" s="72"/>
      <c r="K41" s="70"/>
      <c r="L41" s="72"/>
      <c r="M41" s="70"/>
      <c r="N41" s="72"/>
      <c r="O41" s="70"/>
      <c r="P41" s="72"/>
      <c r="Q41" s="70"/>
      <c r="R41" s="72"/>
      <c r="S41" s="72"/>
      <c r="T41" s="73"/>
      <c r="U41" s="73"/>
      <c r="V41" s="73"/>
    </row>
    <row r="42" spans="1:22" ht="21.9" customHeight="1">
      <c r="A42" s="28" t="s">
        <v>37</v>
      </c>
      <c r="B42" s="28"/>
      <c r="C42" s="28"/>
      <c r="D42" s="28"/>
      <c r="E42" s="28"/>
      <c r="F42" s="28"/>
      <c r="G42" s="29"/>
      <c r="H42" s="29"/>
      <c r="I42" s="13"/>
      <c r="J42" s="13"/>
      <c r="K42" s="13"/>
      <c r="L42" s="29"/>
      <c r="M42" s="29"/>
      <c r="N42" s="29"/>
      <c r="O42" s="29"/>
      <c r="P42" s="29"/>
      <c r="Q42" s="29"/>
      <c r="R42" s="29"/>
    </row>
  </sheetData>
  <mergeCells count="3">
    <mergeCell ref="H5:R5"/>
    <mergeCell ref="L7:N7"/>
    <mergeCell ref="H7:J7"/>
  </mergeCells>
  <pageMargins left="0.5" right="0.5" top="0.5" bottom="0.6" header="0.49" footer="0.4"/>
  <pageSetup paperSize="9" scale="80" firstPageNumber="13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5C96-107F-42CF-8FF4-4C93E95BF1A7}">
  <dimension ref="A1:N144"/>
  <sheetViews>
    <sheetView tabSelected="1" view="pageBreakPreview" zoomScale="90" zoomScaleNormal="85" zoomScaleSheetLayoutView="90" workbookViewId="0">
      <selection activeCell="F20" sqref="F20"/>
    </sheetView>
  </sheetViews>
  <sheetFormatPr defaultColWidth="14.44140625" defaultRowHeight="21.75" customHeight="1"/>
  <cols>
    <col min="1" max="2" width="1.5546875" style="99" customWidth="1"/>
    <col min="3" max="3" width="38.44140625" style="99" customWidth="1"/>
    <col min="4" max="4" width="7.88671875" style="99" customWidth="1"/>
    <col min="5" max="5" width="1" style="99" customWidth="1"/>
    <col min="6" max="6" width="12" style="155" bestFit="1" customWidth="1"/>
    <col min="7" max="7" width="0.6640625" style="98" customWidth="1"/>
    <col min="8" max="8" width="11.5546875" style="155" bestFit="1" customWidth="1"/>
    <col min="9" max="9" width="0.6640625" style="98" customWidth="1"/>
    <col min="10" max="10" width="11.5546875" style="155" bestFit="1" customWidth="1"/>
    <col min="11" max="11" width="0.6640625" style="98" customWidth="1"/>
    <col min="12" max="12" width="11.5546875" style="155" bestFit="1" customWidth="1"/>
    <col min="13" max="16384" width="14.44140625" style="99"/>
  </cols>
  <sheetData>
    <row r="1" spans="1:12" ht="17.100000000000001" customHeight="1">
      <c r="A1" s="114" t="s">
        <v>0</v>
      </c>
      <c r="B1" s="114"/>
      <c r="C1" s="114"/>
      <c r="D1" s="115"/>
      <c r="E1" s="114"/>
      <c r="F1" s="141"/>
      <c r="G1" s="93"/>
      <c r="H1" s="141"/>
      <c r="I1" s="93"/>
      <c r="J1" s="141"/>
      <c r="K1" s="93"/>
      <c r="L1" s="144"/>
    </row>
    <row r="2" spans="1:12" ht="17.100000000000001" customHeight="1">
      <c r="A2" s="114" t="s">
        <v>153</v>
      </c>
      <c r="B2" s="114"/>
      <c r="C2" s="114"/>
      <c r="D2" s="115"/>
      <c r="E2" s="114"/>
      <c r="F2" s="141"/>
      <c r="G2" s="93"/>
      <c r="H2" s="141"/>
      <c r="I2" s="93"/>
      <c r="J2" s="141"/>
      <c r="K2" s="93"/>
      <c r="L2" s="141"/>
    </row>
    <row r="3" spans="1:12" ht="17.100000000000001" customHeight="1">
      <c r="A3" s="116" t="s">
        <v>76</v>
      </c>
      <c r="B3" s="117"/>
      <c r="C3" s="117"/>
      <c r="D3" s="118"/>
      <c r="E3" s="117"/>
      <c r="F3" s="142"/>
      <c r="G3" s="94"/>
      <c r="H3" s="142"/>
      <c r="I3" s="94"/>
      <c r="J3" s="142"/>
      <c r="K3" s="94"/>
      <c r="L3" s="142"/>
    </row>
    <row r="4" spans="1:12" ht="18.600000000000001" customHeight="1">
      <c r="A4" s="119"/>
      <c r="B4" s="119"/>
      <c r="C4" s="119"/>
      <c r="D4" s="120"/>
      <c r="E4" s="119"/>
      <c r="F4" s="143"/>
      <c r="G4" s="88"/>
      <c r="H4" s="143"/>
      <c r="I4" s="88"/>
      <c r="J4" s="143"/>
      <c r="K4" s="88"/>
      <c r="L4" s="143"/>
    </row>
    <row r="5" spans="1:12" ht="18.600000000000001" customHeight="1">
      <c r="A5" s="119"/>
      <c r="B5" s="119"/>
      <c r="C5" s="119"/>
      <c r="D5" s="120"/>
      <c r="E5" s="119"/>
      <c r="F5" s="209" t="s">
        <v>3</v>
      </c>
      <c r="G5" s="203"/>
      <c r="H5" s="203"/>
      <c r="I5" s="121"/>
      <c r="J5" s="209" t="s">
        <v>4</v>
      </c>
      <c r="K5" s="203"/>
      <c r="L5" s="203"/>
    </row>
    <row r="6" spans="1:12" ht="18.600000000000001" customHeight="1">
      <c r="A6" s="119"/>
      <c r="B6" s="119"/>
      <c r="C6" s="119"/>
      <c r="D6" s="120"/>
      <c r="E6" s="120"/>
      <c r="F6" s="144" t="s">
        <v>8</v>
      </c>
      <c r="G6" s="87"/>
      <c r="H6" s="144" t="s">
        <v>9</v>
      </c>
      <c r="I6" s="87"/>
      <c r="J6" s="144" t="s">
        <v>8</v>
      </c>
      <c r="K6" s="87"/>
      <c r="L6" s="144" t="s">
        <v>9</v>
      </c>
    </row>
    <row r="7" spans="1:12" ht="18.600000000000001" customHeight="1">
      <c r="A7" s="119"/>
      <c r="B7" s="119"/>
      <c r="C7" s="119"/>
      <c r="D7" s="122" t="s">
        <v>10</v>
      </c>
      <c r="E7" s="123"/>
      <c r="F7" s="145" t="s">
        <v>11</v>
      </c>
      <c r="G7" s="87"/>
      <c r="H7" s="145" t="s">
        <v>11</v>
      </c>
      <c r="I7" s="124"/>
      <c r="J7" s="145" t="s">
        <v>11</v>
      </c>
      <c r="K7" s="87"/>
      <c r="L7" s="145" t="s">
        <v>11</v>
      </c>
    </row>
    <row r="8" spans="1:12" ht="6" customHeight="1">
      <c r="A8" s="119"/>
      <c r="B8" s="119"/>
      <c r="C8" s="119"/>
      <c r="D8" s="125"/>
      <c r="E8" s="123"/>
      <c r="F8" s="162"/>
      <c r="G8" s="87"/>
      <c r="H8" s="144"/>
      <c r="I8" s="121"/>
      <c r="J8" s="162"/>
      <c r="K8" s="121"/>
      <c r="L8" s="144"/>
    </row>
    <row r="9" spans="1:12" ht="18.600000000000001" customHeight="1">
      <c r="A9" s="126" t="s">
        <v>93</v>
      </c>
      <c r="B9" s="119"/>
      <c r="C9" s="119"/>
      <c r="D9" s="125"/>
      <c r="E9" s="123"/>
      <c r="F9" s="163">
        <v>165399605</v>
      </c>
      <c r="G9" s="88"/>
      <c r="H9" s="143">
        <v>77703145.790000021</v>
      </c>
      <c r="I9" s="121"/>
      <c r="J9" s="165">
        <v>-47398546</v>
      </c>
      <c r="K9" s="121"/>
      <c r="L9" s="143">
        <v>59971985</v>
      </c>
    </row>
    <row r="10" spans="1:12" ht="18.600000000000001" customHeight="1">
      <c r="A10" s="100" t="s">
        <v>134</v>
      </c>
      <c r="B10" s="119"/>
      <c r="C10" s="119"/>
      <c r="D10" s="125"/>
      <c r="E10" s="123"/>
      <c r="F10" s="163"/>
      <c r="G10" s="88"/>
      <c r="H10" s="143"/>
      <c r="I10" s="121"/>
      <c r="J10" s="165"/>
      <c r="K10" s="121"/>
      <c r="L10" s="143"/>
    </row>
    <row r="11" spans="1:12" ht="18.600000000000001" customHeight="1">
      <c r="B11" s="100" t="s">
        <v>226</v>
      </c>
      <c r="C11" s="119"/>
      <c r="D11" s="120">
        <v>14</v>
      </c>
      <c r="E11" s="123"/>
      <c r="F11" s="164">
        <v>-9892503</v>
      </c>
      <c r="G11" s="88"/>
      <c r="H11" s="143" t="s">
        <v>147</v>
      </c>
      <c r="I11" s="121"/>
      <c r="J11" s="165">
        <v>0</v>
      </c>
      <c r="K11" s="121"/>
      <c r="L11" s="143" t="s">
        <v>147</v>
      </c>
    </row>
    <row r="12" spans="1:12" ht="18.600000000000001" customHeight="1">
      <c r="A12" s="100"/>
      <c r="B12" s="119" t="s">
        <v>85</v>
      </c>
      <c r="C12" s="119"/>
      <c r="D12" s="125"/>
      <c r="E12" s="123"/>
      <c r="F12" s="163" t="s">
        <v>147</v>
      </c>
      <c r="G12" s="88"/>
      <c r="H12" s="143">
        <v>54568157</v>
      </c>
      <c r="I12" s="121"/>
      <c r="J12" s="165">
        <v>0</v>
      </c>
      <c r="K12" s="121"/>
      <c r="L12" s="143">
        <v>54568157</v>
      </c>
    </row>
    <row r="13" spans="1:12" ht="18.600000000000001" customHeight="1">
      <c r="B13" s="100" t="s">
        <v>154</v>
      </c>
      <c r="C13" s="119"/>
      <c r="D13" s="120"/>
      <c r="E13" s="123"/>
      <c r="F13" s="163">
        <v>106096181</v>
      </c>
      <c r="G13" s="88"/>
      <c r="H13" s="143">
        <v>130226379</v>
      </c>
      <c r="I13" s="121"/>
      <c r="J13" s="165">
        <v>128982</v>
      </c>
      <c r="K13" s="121"/>
      <c r="L13" s="143">
        <v>67766349</v>
      </c>
    </row>
    <row r="14" spans="1:12" ht="18.600000000000001" customHeight="1">
      <c r="B14" s="100" t="s">
        <v>155</v>
      </c>
      <c r="C14" s="119"/>
      <c r="D14" s="125"/>
      <c r="E14" s="123"/>
      <c r="F14" s="163"/>
      <c r="G14" s="88"/>
      <c r="H14" s="143"/>
      <c r="I14" s="121"/>
      <c r="J14" s="165"/>
      <c r="K14" s="121"/>
      <c r="L14" s="143"/>
    </row>
    <row r="15" spans="1:12" ht="18.600000000000001" customHeight="1">
      <c r="B15" s="100" t="s">
        <v>156</v>
      </c>
      <c r="C15" s="119" t="s">
        <v>157</v>
      </c>
      <c r="D15" s="120"/>
      <c r="E15" s="123"/>
      <c r="F15" s="165">
        <v>0</v>
      </c>
      <c r="G15" s="88"/>
      <c r="H15" s="143">
        <v>102900046</v>
      </c>
      <c r="I15" s="121"/>
      <c r="J15" s="165">
        <v>0</v>
      </c>
      <c r="K15" s="121"/>
      <c r="L15" s="143">
        <v>177956640</v>
      </c>
    </row>
    <row r="16" spans="1:12" ht="18.600000000000001" customHeight="1">
      <c r="B16" s="100" t="s">
        <v>89</v>
      </c>
      <c r="C16" s="119"/>
      <c r="D16" s="120"/>
      <c r="E16" s="123"/>
      <c r="F16" s="165">
        <v>0</v>
      </c>
      <c r="G16" s="88"/>
      <c r="H16" s="143">
        <v>-313950577</v>
      </c>
      <c r="I16" s="121"/>
      <c r="J16" s="165">
        <v>0</v>
      </c>
      <c r="K16" s="121"/>
      <c r="L16" s="143">
        <v>-313950577</v>
      </c>
    </row>
    <row r="17" spans="1:12" ht="18.600000000000001" customHeight="1">
      <c r="B17" s="100" t="s">
        <v>158</v>
      </c>
      <c r="C17" s="119"/>
      <c r="D17" s="120"/>
      <c r="E17" s="119"/>
      <c r="F17" s="164">
        <v>-75421</v>
      </c>
      <c r="G17" s="88"/>
      <c r="H17" s="143">
        <v>-59638</v>
      </c>
      <c r="I17" s="121"/>
      <c r="J17" s="165">
        <v>-2387288</v>
      </c>
      <c r="K17" s="121"/>
      <c r="L17" s="143">
        <v>-59440</v>
      </c>
    </row>
    <row r="18" spans="1:12" ht="18.600000000000001" customHeight="1">
      <c r="B18" s="100" t="s">
        <v>159</v>
      </c>
      <c r="C18" s="119"/>
      <c r="D18" s="120"/>
      <c r="E18" s="119"/>
      <c r="F18" s="165">
        <v>0</v>
      </c>
      <c r="G18" s="88"/>
      <c r="H18" s="143">
        <v>-1650661</v>
      </c>
      <c r="I18" s="121"/>
      <c r="J18" s="165">
        <v>0</v>
      </c>
      <c r="K18" s="121"/>
      <c r="L18" s="143">
        <v>0</v>
      </c>
    </row>
    <row r="19" spans="1:12" ht="18.600000000000001" customHeight="1">
      <c r="B19" s="100" t="s">
        <v>160</v>
      </c>
      <c r="C19" s="119"/>
      <c r="D19" s="120"/>
      <c r="E19" s="119"/>
      <c r="F19" s="164">
        <v>41552193</v>
      </c>
      <c r="G19" s="88"/>
      <c r="H19" s="143">
        <v>20410247</v>
      </c>
      <c r="I19" s="121"/>
      <c r="J19" s="165">
        <v>1425960</v>
      </c>
      <c r="K19" s="121"/>
      <c r="L19" s="143">
        <v>9151273</v>
      </c>
    </row>
    <row r="20" spans="1:12" ht="18.600000000000001" customHeight="1">
      <c r="B20" s="100" t="s">
        <v>161</v>
      </c>
      <c r="C20" s="119"/>
      <c r="D20" s="120"/>
      <c r="E20" s="119"/>
      <c r="F20" s="164">
        <v>3275596</v>
      </c>
      <c r="G20" s="88"/>
      <c r="H20" s="143">
        <v>1693340</v>
      </c>
      <c r="I20" s="121"/>
      <c r="J20" s="165">
        <v>1178572</v>
      </c>
      <c r="K20" s="121"/>
      <c r="L20" s="143">
        <v>1693340</v>
      </c>
    </row>
    <row r="21" spans="1:12" ht="18.600000000000001" customHeight="1">
      <c r="B21" s="100" t="s">
        <v>162</v>
      </c>
      <c r="C21" s="119"/>
      <c r="D21" s="120">
        <v>18.100000000000001</v>
      </c>
      <c r="E21" s="119"/>
      <c r="F21" s="164">
        <v>-198136</v>
      </c>
      <c r="G21" s="89"/>
      <c r="H21" s="148">
        <v>-646902</v>
      </c>
      <c r="I21" s="89"/>
      <c r="J21" s="165">
        <v>0</v>
      </c>
      <c r="K21" s="89"/>
      <c r="L21" s="143">
        <v>0</v>
      </c>
    </row>
    <row r="22" spans="1:12" ht="18.600000000000001" customHeight="1">
      <c r="B22" s="100" t="s">
        <v>86</v>
      </c>
      <c r="C22" s="119"/>
      <c r="D22" s="120"/>
      <c r="E22" s="119"/>
      <c r="F22" s="165">
        <v>0</v>
      </c>
      <c r="G22" s="89"/>
      <c r="H22" s="148">
        <v>14090182</v>
      </c>
      <c r="I22" s="89"/>
      <c r="J22" s="165">
        <v>0</v>
      </c>
      <c r="K22" s="89"/>
      <c r="L22" s="143">
        <v>0</v>
      </c>
    </row>
    <row r="23" spans="1:12" ht="18.600000000000001" customHeight="1">
      <c r="B23" s="100" t="s">
        <v>87</v>
      </c>
      <c r="C23" s="119"/>
      <c r="D23" s="120"/>
      <c r="E23" s="119"/>
      <c r="F23" s="165">
        <v>0</v>
      </c>
      <c r="G23" s="89"/>
      <c r="H23" s="148">
        <v>89093000</v>
      </c>
      <c r="I23" s="89"/>
      <c r="J23" s="165">
        <v>0</v>
      </c>
      <c r="K23" s="89"/>
      <c r="L23" s="143">
        <v>0</v>
      </c>
    </row>
    <row r="24" spans="1:12" ht="18.600000000000001" customHeight="1">
      <c r="B24" s="100" t="s">
        <v>227</v>
      </c>
      <c r="C24" s="119"/>
      <c r="D24" s="120"/>
      <c r="E24" s="119"/>
      <c r="F24" s="164">
        <v>-4236565</v>
      </c>
      <c r="G24" s="88"/>
      <c r="H24" s="143">
        <v>-7231580</v>
      </c>
      <c r="I24" s="121"/>
      <c r="J24" s="165">
        <v>851641</v>
      </c>
      <c r="K24" s="121"/>
      <c r="L24" s="143">
        <v>-5305378</v>
      </c>
    </row>
    <row r="25" spans="1:12" ht="18.600000000000001" customHeight="1">
      <c r="B25" s="100" t="s">
        <v>236</v>
      </c>
      <c r="C25" s="119"/>
      <c r="D25" s="120"/>
      <c r="E25" s="119"/>
      <c r="F25" s="164"/>
      <c r="G25" s="88"/>
      <c r="H25" s="143"/>
      <c r="I25" s="121"/>
      <c r="J25" s="165"/>
      <c r="K25" s="121"/>
      <c r="L25" s="143"/>
    </row>
    <row r="26" spans="1:12" ht="18.600000000000001" customHeight="1">
      <c r="B26" s="100"/>
      <c r="C26" s="119" t="s">
        <v>235</v>
      </c>
      <c r="D26" s="120"/>
      <c r="E26" s="119"/>
      <c r="F26" s="164">
        <v>2795053</v>
      </c>
      <c r="G26" s="88"/>
      <c r="H26" s="143">
        <v>0</v>
      </c>
      <c r="I26" s="121"/>
      <c r="J26" s="165">
        <v>0</v>
      </c>
      <c r="K26" s="121"/>
      <c r="L26" s="143">
        <v>0</v>
      </c>
    </row>
    <row r="27" spans="1:12" ht="18.600000000000001" customHeight="1">
      <c r="B27" s="100" t="s">
        <v>163</v>
      </c>
      <c r="C27" s="119"/>
      <c r="D27" s="120"/>
      <c r="E27" s="119"/>
      <c r="F27" s="165">
        <v>0</v>
      </c>
      <c r="G27" s="88"/>
      <c r="H27" s="143">
        <v>-8000714</v>
      </c>
      <c r="I27" s="88"/>
      <c r="J27" s="165">
        <v>0</v>
      </c>
      <c r="K27" s="88"/>
      <c r="L27" s="143">
        <v>-8000714</v>
      </c>
    </row>
    <row r="28" spans="1:12" ht="18.600000000000001" customHeight="1">
      <c r="B28" s="100" t="s">
        <v>164</v>
      </c>
      <c r="C28" s="119"/>
      <c r="D28" s="120"/>
      <c r="E28" s="119"/>
      <c r="F28" s="163"/>
      <c r="G28" s="88"/>
      <c r="H28" s="143"/>
      <c r="I28" s="88"/>
      <c r="J28" s="165"/>
      <c r="K28" s="88"/>
      <c r="L28" s="143"/>
    </row>
    <row r="29" spans="1:12" ht="18.600000000000001" customHeight="1">
      <c r="B29" s="100"/>
      <c r="C29" s="119" t="s">
        <v>157</v>
      </c>
      <c r="D29" s="120"/>
      <c r="E29" s="119"/>
      <c r="F29" s="165">
        <v>5282750</v>
      </c>
      <c r="G29" s="88"/>
      <c r="H29" s="143">
        <v>1</v>
      </c>
      <c r="I29" s="88"/>
      <c r="J29" s="165">
        <v>0</v>
      </c>
      <c r="K29" s="88"/>
      <c r="L29" s="143">
        <v>0</v>
      </c>
    </row>
    <row r="30" spans="1:12" ht="18.600000000000001" customHeight="1">
      <c r="A30" s="100" t="s">
        <v>165</v>
      </c>
      <c r="B30" s="119"/>
      <c r="C30" s="119"/>
      <c r="D30" s="120"/>
      <c r="E30" s="119"/>
      <c r="F30" s="163"/>
      <c r="G30" s="88"/>
      <c r="H30" s="143"/>
      <c r="I30" s="121"/>
      <c r="J30" s="165"/>
      <c r="K30" s="121"/>
      <c r="L30" s="143"/>
    </row>
    <row r="31" spans="1:12" ht="18.600000000000001" customHeight="1">
      <c r="B31" s="100" t="s">
        <v>15</v>
      </c>
      <c r="C31" s="119"/>
      <c r="D31" s="120"/>
      <c r="E31" s="119"/>
      <c r="F31" s="164">
        <v>95592959</v>
      </c>
      <c r="G31" s="88"/>
      <c r="H31" s="143">
        <v>-32582036</v>
      </c>
      <c r="I31" s="121"/>
      <c r="J31" s="165">
        <v>-8822785</v>
      </c>
      <c r="K31" s="121"/>
      <c r="L31" s="143">
        <v>-11337952</v>
      </c>
    </row>
    <row r="32" spans="1:12" ht="18.600000000000001" customHeight="1">
      <c r="B32" s="100" t="s">
        <v>16</v>
      </c>
      <c r="C32" s="119"/>
      <c r="D32" s="120"/>
      <c r="E32" s="119"/>
      <c r="F32" s="165">
        <v>0</v>
      </c>
      <c r="G32" s="88"/>
      <c r="H32" s="156">
        <v>0</v>
      </c>
      <c r="I32" s="88"/>
      <c r="J32" s="165">
        <v>0</v>
      </c>
      <c r="K32" s="88"/>
      <c r="L32" s="143">
        <v>-20000</v>
      </c>
    </row>
    <row r="33" spans="1:14" ht="18.600000000000001" customHeight="1">
      <c r="B33" s="100" t="s">
        <v>30</v>
      </c>
      <c r="C33" s="119"/>
      <c r="D33" s="120"/>
      <c r="E33" s="119"/>
      <c r="F33" s="165">
        <v>0</v>
      </c>
      <c r="G33" s="88"/>
      <c r="H33" s="143">
        <v>560786</v>
      </c>
      <c r="I33" s="88"/>
      <c r="J33" s="165">
        <v>0</v>
      </c>
      <c r="K33" s="88"/>
      <c r="L33" s="143">
        <v>560786</v>
      </c>
    </row>
    <row r="34" spans="1:14" ht="18.600000000000001" customHeight="1">
      <c r="B34" s="100" t="s">
        <v>19</v>
      </c>
      <c r="C34" s="119"/>
      <c r="D34" s="120"/>
      <c r="E34" s="119"/>
      <c r="F34" s="164">
        <v>-143940037</v>
      </c>
      <c r="G34" s="88"/>
      <c r="H34" s="156">
        <v>-5992851</v>
      </c>
      <c r="I34" s="88"/>
      <c r="J34" s="165">
        <v>0</v>
      </c>
      <c r="K34" s="88"/>
      <c r="L34" s="143">
        <v>16565856</v>
      </c>
    </row>
    <row r="35" spans="1:14" ht="18.600000000000001" customHeight="1">
      <c r="B35" s="100" t="s">
        <v>20</v>
      </c>
      <c r="C35" s="119"/>
      <c r="D35" s="120"/>
      <c r="E35" s="119"/>
      <c r="F35" s="164">
        <v>-12364772</v>
      </c>
      <c r="G35" s="88"/>
      <c r="H35" s="143">
        <v>0</v>
      </c>
      <c r="I35" s="88"/>
      <c r="J35" s="165">
        <v>0</v>
      </c>
      <c r="K35" s="88"/>
      <c r="L35" s="143">
        <v>0</v>
      </c>
    </row>
    <row r="36" spans="1:14" ht="18.600000000000001" customHeight="1">
      <c r="B36" s="100" t="s">
        <v>21</v>
      </c>
      <c r="C36" s="119"/>
      <c r="D36" s="120"/>
      <c r="E36" s="119"/>
      <c r="F36" s="164">
        <v>21074969</v>
      </c>
      <c r="G36" s="88"/>
      <c r="H36" s="143">
        <v>0</v>
      </c>
      <c r="I36" s="121"/>
      <c r="J36" s="165">
        <v>-10784</v>
      </c>
      <c r="K36" s="121"/>
      <c r="L36" s="143">
        <v>0</v>
      </c>
    </row>
    <row r="37" spans="1:14" ht="18.600000000000001" customHeight="1">
      <c r="B37" s="100" t="s">
        <v>33</v>
      </c>
      <c r="C37" s="119"/>
      <c r="D37" s="120"/>
      <c r="E37" s="119"/>
      <c r="F37" s="164">
        <v>-7970729</v>
      </c>
      <c r="G37" s="88"/>
      <c r="H37" s="143">
        <v>-2751520</v>
      </c>
      <c r="I37" s="121"/>
      <c r="J37" s="165">
        <v>92883</v>
      </c>
      <c r="K37" s="121"/>
      <c r="L37" s="143">
        <v>0</v>
      </c>
    </row>
    <row r="38" spans="1:14" ht="18.600000000000001" customHeight="1">
      <c r="B38" s="100" t="s">
        <v>41</v>
      </c>
      <c r="C38" s="119"/>
      <c r="D38" s="120"/>
      <c r="E38" s="119"/>
      <c r="F38" s="164">
        <v>-281192903</v>
      </c>
      <c r="G38" s="88"/>
      <c r="H38" s="143">
        <v>-52214159</v>
      </c>
      <c r="I38" s="121"/>
      <c r="J38" s="165">
        <v>2283104</v>
      </c>
      <c r="K38" s="121"/>
      <c r="L38" s="143">
        <v>-43191440</v>
      </c>
    </row>
    <row r="39" spans="1:14" ht="18.600000000000001" customHeight="1">
      <c r="B39" s="100" t="s">
        <v>44</v>
      </c>
      <c r="C39" s="119"/>
      <c r="D39" s="120"/>
      <c r="E39" s="119"/>
      <c r="F39" s="164">
        <v>-36551627</v>
      </c>
      <c r="G39" s="88"/>
      <c r="H39" s="143">
        <v>3838256</v>
      </c>
      <c r="I39" s="88"/>
      <c r="J39" s="165">
        <v>-3681112</v>
      </c>
      <c r="K39" s="88"/>
      <c r="L39" s="143">
        <v>2464686</v>
      </c>
    </row>
    <row r="40" spans="1:14" ht="18.600000000000001" customHeight="1">
      <c r="B40" s="100" t="s">
        <v>50</v>
      </c>
      <c r="C40" s="119"/>
      <c r="D40" s="120"/>
      <c r="E40" s="119"/>
      <c r="F40" s="166" t="s">
        <v>147</v>
      </c>
      <c r="G40" s="88"/>
      <c r="H40" s="147">
        <v>-630697</v>
      </c>
      <c r="I40" s="88"/>
      <c r="J40" s="166">
        <v>0</v>
      </c>
      <c r="K40" s="88"/>
      <c r="L40" s="147">
        <v>-630697</v>
      </c>
    </row>
    <row r="41" spans="1:14" ht="6" customHeight="1">
      <c r="A41" s="119"/>
      <c r="B41" s="119"/>
      <c r="C41" s="119"/>
      <c r="D41" s="120"/>
      <c r="E41" s="119"/>
      <c r="F41" s="163"/>
      <c r="G41" s="88"/>
      <c r="H41" s="143"/>
      <c r="I41" s="88"/>
      <c r="J41" s="163"/>
      <c r="K41" s="88"/>
      <c r="L41" s="143"/>
    </row>
    <row r="42" spans="1:14" ht="18.600000000000001" customHeight="1">
      <c r="A42" s="119" t="s">
        <v>243</v>
      </c>
      <c r="B42" s="119"/>
      <c r="C42" s="119"/>
      <c r="D42" s="120"/>
      <c r="E42" s="119"/>
      <c r="F42" s="163">
        <f>SUM(F9:F40)</f>
        <v>-55353387</v>
      </c>
      <c r="G42" s="88"/>
      <c r="H42" s="143">
        <f>SUM(H9:H40)</f>
        <v>69372204.790000021</v>
      </c>
      <c r="I42" s="88"/>
      <c r="J42" s="170">
        <f>SUM(J9:J40)</f>
        <v>-56339373</v>
      </c>
      <c r="K42" s="88"/>
      <c r="L42" s="143">
        <f>SUM(L9:L40)</f>
        <v>8202874</v>
      </c>
      <c r="N42" s="98"/>
    </row>
    <row r="43" spans="1:14" ht="18.600000000000001" customHeight="1">
      <c r="B43" s="100" t="s">
        <v>166</v>
      </c>
      <c r="C43" s="119"/>
      <c r="D43" s="120"/>
      <c r="E43" s="119"/>
      <c r="F43" s="164">
        <v>-38496851</v>
      </c>
      <c r="G43" s="88"/>
      <c r="H43" s="143">
        <v>-52372215</v>
      </c>
      <c r="I43" s="88"/>
      <c r="J43" s="170">
        <v>-2167272</v>
      </c>
      <c r="K43" s="88"/>
      <c r="L43" s="143">
        <v>-43241533</v>
      </c>
    </row>
    <row r="44" spans="1:14" ht="18.600000000000001" customHeight="1">
      <c r="B44" s="100" t="s">
        <v>167</v>
      </c>
      <c r="C44" s="119"/>
      <c r="D44" s="120"/>
      <c r="E44" s="119"/>
      <c r="F44" s="167">
        <v>-3276165</v>
      </c>
      <c r="G44" s="88"/>
      <c r="H44" s="147">
        <v>-593782</v>
      </c>
      <c r="I44" s="88"/>
      <c r="J44" s="166">
        <v>697280</v>
      </c>
      <c r="K44" s="88"/>
      <c r="L44" s="147">
        <v>-593782</v>
      </c>
    </row>
    <row r="45" spans="1:14" ht="18.600000000000001" customHeight="1">
      <c r="B45" s="100" t="s">
        <v>178</v>
      </c>
      <c r="C45" s="119"/>
      <c r="D45" s="120"/>
      <c r="E45" s="119"/>
      <c r="F45" s="164"/>
      <c r="G45" s="88"/>
      <c r="H45" s="157">
        <v>-255281</v>
      </c>
      <c r="I45" s="88"/>
      <c r="J45" s="171"/>
      <c r="K45" s="88"/>
      <c r="L45" s="157">
        <v>-752905</v>
      </c>
    </row>
    <row r="46" spans="1:14" ht="6" customHeight="1">
      <c r="A46" s="119"/>
      <c r="B46" s="119"/>
      <c r="C46" s="119"/>
      <c r="D46" s="119"/>
      <c r="E46" s="119"/>
      <c r="F46" s="168"/>
      <c r="G46" s="89"/>
      <c r="H46" s="148"/>
      <c r="I46" s="89"/>
      <c r="J46" s="168"/>
      <c r="K46" s="89"/>
      <c r="L46" s="148"/>
    </row>
    <row r="47" spans="1:14" ht="18.600000000000001" customHeight="1">
      <c r="A47" s="114" t="s">
        <v>168</v>
      </c>
      <c r="B47" s="119"/>
      <c r="C47" s="119"/>
      <c r="D47" s="120"/>
      <c r="E47" s="119"/>
      <c r="F47" s="169">
        <f>SUM(F42:F44)</f>
        <v>-97126403</v>
      </c>
      <c r="G47" s="88"/>
      <c r="H47" s="149">
        <f>SUM(H42:H45)</f>
        <v>16150926.790000021</v>
      </c>
      <c r="I47" s="88"/>
      <c r="J47" s="169">
        <f>SUM(J42:J44)</f>
        <v>-57809365</v>
      </c>
      <c r="K47" s="88"/>
      <c r="L47" s="149">
        <f>SUM(L42:L45)</f>
        <v>-36385346</v>
      </c>
    </row>
    <row r="48" spans="1:14" ht="18.600000000000001" customHeight="1">
      <c r="A48" s="114"/>
      <c r="B48" s="119"/>
      <c r="C48" s="119"/>
      <c r="D48" s="120"/>
      <c r="E48" s="119"/>
      <c r="F48" s="144"/>
      <c r="G48" s="88"/>
      <c r="H48" s="143"/>
      <c r="I48" s="88"/>
      <c r="J48" s="143"/>
      <c r="K48" s="88"/>
      <c r="L48" s="143"/>
    </row>
    <row r="49" spans="1:12" ht="9" customHeight="1">
      <c r="A49" s="114"/>
      <c r="B49" s="119"/>
      <c r="C49" s="119"/>
      <c r="D49" s="120"/>
      <c r="E49" s="119"/>
      <c r="F49" s="144"/>
      <c r="G49" s="88"/>
      <c r="H49" s="143"/>
      <c r="I49" s="88"/>
      <c r="J49" s="143"/>
      <c r="K49" s="88"/>
      <c r="L49" s="143"/>
    </row>
    <row r="50" spans="1:12" ht="21.9" customHeight="1">
      <c r="A50" s="127" t="s">
        <v>37</v>
      </c>
      <c r="B50" s="127"/>
      <c r="C50" s="127"/>
      <c r="D50" s="128"/>
      <c r="E50" s="127"/>
      <c r="F50" s="150"/>
      <c r="G50" s="91"/>
      <c r="H50" s="147"/>
      <c r="I50" s="91"/>
      <c r="J50" s="147"/>
      <c r="K50" s="91"/>
      <c r="L50" s="147"/>
    </row>
    <row r="51" spans="1:12" ht="17.100000000000001" customHeight="1">
      <c r="A51" s="114" t="str">
        <f>A1</f>
        <v>บริษัท ไบโอ กรีน เอ็นเนอร์ยี่ เทค จำกัด (มหาชน)</v>
      </c>
      <c r="B51" s="114"/>
      <c r="C51" s="114"/>
      <c r="D51" s="115"/>
      <c r="E51" s="114"/>
      <c r="F51" s="141"/>
      <c r="G51" s="93"/>
      <c r="H51" s="141"/>
      <c r="I51" s="93"/>
      <c r="J51" s="148"/>
      <c r="K51" s="89"/>
      <c r="L51" s="143"/>
    </row>
    <row r="52" spans="1:12" ht="17.100000000000001" customHeight="1">
      <c r="A52" s="114" t="str">
        <f t="shared" ref="A52:A53" si="0">A2</f>
        <v>งบกระแสเงินสด</v>
      </c>
      <c r="B52" s="114"/>
      <c r="C52" s="114"/>
      <c r="D52" s="115"/>
      <c r="E52" s="114"/>
      <c r="F52" s="141"/>
      <c r="G52" s="93"/>
      <c r="H52" s="141"/>
      <c r="I52" s="93"/>
      <c r="J52" s="148"/>
      <c r="K52" s="89"/>
      <c r="L52" s="148"/>
    </row>
    <row r="53" spans="1:12" ht="17.100000000000001" customHeight="1">
      <c r="A53" s="116" t="str">
        <f t="shared" si="0"/>
        <v>สำหรับปีสิ้นสุดวันที่ 31 ธันวาคม พ.ศ. 2565</v>
      </c>
      <c r="B53" s="117"/>
      <c r="C53" s="117"/>
      <c r="D53" s="118"/>
      <c r="E53" s="117"/>
      <c r="F53" s="142"/>
      <c r="G53" s="94"/>
      <c r="H53" s="142"/>
      <c r="I53" s="94"/>
      <c r="J53" s="161"/>
      <c r="K53" s="129"/>
      <c r="L53" s="161"/>
    </row>
    <row r="54" spans="1:12" ht="18.600000000000001" customHeight="1">
      <c r="A54" s="119"/>
      <c r="B54" s="119"/>
      <c r="C54" s="119"/>
      <c r="D54" s="120"/>
      <c r="E54" s="119"/>
      <c r="F54" s="143"/>
      <c r="G54" s="88"/>
      <c r="H54" s="143"/>
      <c r="I54" s="88"/>
      <c r="J54" s="143"/>
      <c r="K54" s="88"/>
      <c r="L54" s="143"/>
    </row>
    <row r="55" spans="1:12" ht="18.600000000000001" customHeight="1">
      <c r="A55" s="119"/>
      <c r="B55" s="119"/>
      <c r="C55" s="119"/>
      <c r="D55" s="120"/>
      <c r="E55" s="119"/>
      <c r="F55" s="209" t="s">
        <v>3</v>
      </c>
      <c r="G55" s="203"/>
      <c r="H55" s="203"/>
      <c r="I55" s="121"/>
      <c r="J55" s="209" t="s">
        <v>4</v>
      </c>
      <c r="K55" s="203"/>
      <c r="L55" s="203"/>
    </row>
    <row r="56" spans="1:12" ht="18.600000000000001" customHeight="1">
      <c r="A56" s="119"/>
      <c r="B56" s="119"/>
      <c r="C56" s="119"/>
      <c r="D56" s="120"/>
      <c r="E56" s="120"/>
      <c r="F56" s="144" t="s">
        <v>8</v>
      </c>
      <c r="G56" s="87"/>
      <c r="H56" s="144" t="s">
        <v>9</v>
      </c>
      <c r="I56" s="87"/>
      <c r="J56" s="144" t="s">
        <v>8</v>
      </c>
      <c r="K56" s="87"/>
      <c r="L56" s="144" t="s">
        <v>9</v>
      </c>
    </row>
    <row r="57" spans="1:12" ht="18.600000000000001" customHeight="1">
      <c r="A57" s="119"/>
      <c r="B57" s="119"/>
      <c r="C57" s="119"/>
      <c r="D57" s="122" t="s">
        <v>10</v>
      </c>
      <c r="E57" s="123"/>
      <c r="F57" s="145" t="s">
        <v>11</v>
      </c>
      <c r="G57" s="87"/>
      <c r="H57" s="145" t="s">
        <v>11</v>
      </c>
      <c r="I57" s="124"/>
      <c r="J57" s="145" t="s">
        <v>11</v>
      </c>
      <c r="K57" s="87"/>
      <c r="L57" s="145" t="s">
        <v>11</v>
      </c>
    </row>
    <row r="58" spans="1:12" ht="6" customHeight="1">
      <c r="A58" s="119"/>
      <c r="B58" s="119"/>
      <c r="C58" s="119"/>
      <c r="D58" s="125"/>
      <c r="E58" s="123"/>
      <c r="F58" s="162"/>
      <c r="G58" s="87"/>
      <c r="H58" s="144"/>
      <c r="I58" s="121"/>
      <c r="J58" s="163"/>
      <c r="K58" s="121"/>
      <c r="L58" s="143"/>
    </row>
    <row r="59" spans="1:12" ht="18.600000000000001" customHeight="1">
      <c r="A59" s="130" t="s">
        <v>169</v>
      </c>
      <c r="B59" s="119"/>
      <c r="C59" s="119"/>
      <c r="D59" s="125"/>
      <c r="E59" s="123"/>
      <c r="F59" s="162"/>
      <c r="G59" s="87"/>
      <c r="H59" s="144"/>
      <c r="I59" s="121"/>
      <c r="J59" s="163"/>
      <c r="K59" s="121"/>
      <c r="L59" s="143"/>
    </row>
    <row r="60" spans="1:12" ht="18.600000000000001" customHeight="1">
      <c r="A60" s="100" t="s">
        <v>170</v>
      </c>
      <c r="B60" s="119"/>
      <c r="C60" s="119"/>
      <c r="D60" s="125"/>
      <c r="E60" s="123"/>
      <c r="F60" s="164">
        <v>-30738262</v>
      </c>
      <c r="G60" s="87"/>
      <c r="H60" s="143">
        <v>-4344587</v>
      </c>
      <c r="I60" s="121"/>
      <c r="J60" s="163">
        <v>0</v>
      </c>
      <c r="K60" s="121"/>
      <c r="L60" s="143">
        <v>0</v>
      </c>
    </row>
    <row r="61" spans="1:12" ht="18.600000000000001" customHeight="1">
      <c r="A61" s="100" t="s">
        <v>228</v>
      </c>
      <c r="B61" s="119"/>
      <c r="C61" s="119"/>
      <c r="D61" s="125"/>
      <c r="E61" s="123"/>
      <c r="F61" s="164"/>
      <c r="G61" s="87"/>
      <c r="H61" s="143"/>
      <c r="I61" s="121"/>
      <c r="J61" s="163"/>
      <c r="K61" s="121"/>
      <c r="L61" s="143"/>
    </row>
    <row r="62" spans="1:12" ht="18.600000000000001" customHeight="1">
      <c r="A62" s="100"/>
      <c r="B62" s="119" t="s">
        <v>229</v>
      </c>
      <c r="C62" s="119"/>
      <c r="D62" s="120">
        <v>9.1</v>
      </c>
      <c r="E62" s="123"/>
      <c r="F62" s="164">
        <v>-6930000</v>
      </c>
      <c r="G62" s="87"/>
      <c r="H62" s="146">
        <v>0</v>
      </c>
      <c r="I62" s="121"/>
      <c r="J62" s="165">
        <v>0</v>
      </c>
      <c r="K62" s="121"/>
      <c r="L62" s="143">
        <v>0</v>
      </c>
    </row>
    <row r="63" spans="1:12" ht="18.600000000000001" customHeight="1">
      <c r="A63" s="100" t="s">
        <v>171</v>
      </c>
      <c r="B63" s="119"/>
      <c r="C63" s="119"/>
      <c r="D63" s="120">
        <v>31</v>
      </c>
      <c r="E63" s="123"/>
      <c r="F63" s="165">
        <v>0</v>
      </c>
      <c r="G63" s="88"/>
      <c r="H63" s="143">
        <v>0</v>
      </c>
      <c r="I63" s="121"/>
      <c r="J63" s="163">
        <v>-788292178</v>
      </c>
      <c r="K63" s="121"/>
      <c r="L63" s="143">
        <v>-499992</v>
      </c>
    </row>
    <row r="64" spans="1:12" ht="18.600000000000001" customHeight="1">
      <c r="A64" s="100" t="s">
        <v>172</v>
      </c>
      <c r="B64" s="119"/>
      <c r="C64" s="119"/>
      <c r="D64" s="120"/>
      <c r="E64" s="123"/>
      <c r="F64" s="164">
        <v>-393440435</v>
      </c>
      <c r="G64" s="88"/>
      <c r="H64" s="143">
        <v>0</v>
      </c>
      <c r="I64" s="121"/>
      <c r="J64" s="170">
        <v>0</v>
      </c>
      <c r="K64" s="121"/>
      <c r="L64" s="143">
        <v>0</v>
      </c>
    </row>
    <row r="65" spans="1:12" ht="18.600000000000001" customHeight="1">
      <c r="A65" s="100" t="s">
        <v>173</v>
      </c>
      <c r="B65" s="119"/>
      <c r="C65" s="119"/>
      <c r="D65" s="120"/>
      <c r="E65" s="119"/>
      <c r="F65" s="165">
        <v>0</v>
      </c>
      <c r="G65" s="88"/>
      <c r="H65" s="143">
        <v>0</v>
      </c>
      <c r="I65" s="88"/>
      <c r="J65" s="170">
        <v>108139823</v>
      </c>
      <c r="K65" s="88"/>
      <c r="L65" s="143">
        <v>0</v>
      </c>
    </row>
    <row r="66" spans="1:12" ht="18.600000000000001" customHeight="1">
      <c r="A66" s="100" t="s">
        <v>174</v>
      </c>
      <c r="B66" s="119"/>
      <c r="C66" s="119"/>
      <c r="D66" s="125"/>
      <c r="E66" s="123"/>
      <c r="F66" s="164">
        <v>-20340</v>
      </c>
      <c r="G66" s="88"/>
      <c r="H66" s="143">
        <v>-384799.99999999994</v>
      </c>
      <c r="I66" s="121"/>
      <c r="J66" s="170">
        <v>0</v>
      </c>
      <c r="K66" s="121"/>
      <c r="L66" s="143">
        <v>0</v>
      </c>
    </row>
    <row r="67" spans="1:12" ht="18.600000000000001" customHeight="1">
      <c r="A67" s="100" t="s">
        <v>175</v>
      </c>
      <c r="B67" s="119"/>
      <c r="C67" s="119"/>
      <c r="D67" s="131"/>
      <c r="E67" s="123"/>
      <c r="F67" s="164">
        <v>-76187225</v>
      </c>
      <c r="G67" s="88"/>
      <c r="H67" s="143">
        <v>-19610177</v>
      </c>
      <c r="I67" s="121"/>
      <c r="J67" s="170">
        <v>-943891</v>
      </c>
      <c r="K67" s="121"/>
      <c r="L67" s="143">
        <v>-1499579</v>
      </c>
    </row>
    <row r="68" spans="1:12" ht="18.600000000000001" customHeight="1">
      <c r="A68" s="100" t="s">
        <v>176</v>
      </c>
      <c r="B68" s="119"/>
      <c r="C68" s="119"/>
      <c r="D68" s="131"/>
      <c r="E68" s="123"/>
      <c r="F68" s="165">
        <v>0</v>
      </c>
      <c r="G68" s="88"/>
      <c r="H68" s="143">
        <v>57264673</v>
      </c>
      <c r="I68" s="121"/>
      <c r="J68" s="170">
        <v>0</v>
      </c>
      <c r="K68" s="121"/>
      <c r="L68" s="143">
        <v>57264673</v>
      </c>
    </row>
    <row r="69" spans="1:12" ht="18.600000000000001" customHeight="1">
      <c r="A69" s="100" t="s">
        <v>17</v>
      </c>
      <c r="B69" s="119"/>
      <c r="C69" s="119"/>
      <c r="D69" s="131" t="s">
        <v>212</v>
      </c>
      <c r="E69" s="123"/>
      <c r="F69" s="165">
        <v>0</v>
      </c>
      <c r="G69" s="88"/>
      <c r="H69" s="143">
        <v>0</v>
      </c>
      <c r="I69" s="121"/>
      <c r="J69" s="170">
        <v>-130000000</v>
      </c>
      <c r="K69" s="121"/>
      <c r="L69" s="143">
        <v>0</v>
      </c>
    </row>
    <row r="70" spans="1:12" ht="18.600000000000001" customHeight="1">
      <c r="A70" s="100" t="s">
        <v>177</v>
      </c>
      <c r="B70" s="119"/>
      <c r="C70" s="119"/>
      <c r="D70" s="131" t="s">
        <v>214</v>
      </c>
      <c r="E70" s="123"/>
      <c r="F70" s="164">
        <v>75421</v>
      </c>
      <c r="G70" s="88"/>
      <c r="H70" s="143">
        <v>60115</v>
      </c>
      <c r="I70" s="121"/>
      <c r="J70" s="163">
        <v>1558795</v>
      </c>
      <c r="K70" s="121"/>
      <c r="L70" s="143">
        <v>59908</v>
      </c>
    </row>
    <row r="71" spans="1:12" ht="18.600000000000001" customHeight="1">
      <c r="A71" s="100" t="s">
        <v>178</v>
      </c>
      <c r="B71" s="119"/>
      <c r="C71" s="119"/>
      <c r="D71" s="125"/>
      <c r="E71" s="123"/>
      <c r="F71" s="167">
        <v>622891</v>
      </c>
      <c r="G71" s="88"/>
      <c r="H71" s="158">
        <v>756500</v>
      </c>
      <c r="I71" s="121"/>
      <c r="J71" s="166">
        <v>0</v>
      </c>
      <c r="K71" s="121"/>
      <c r="L71" s="158">
        <v>756500</v>
      </c>
    </row>
    <row r="72" spans="1:12" ht="6" customHeight="1">
      <c r="A72" s="119"/>
      <c r="B72" s="119"/>
      <c r="C72" s="119"/>
      <c r="D72" s="119"/>
      <c r="E72" s="119"/>
      <c r="F72" s="168"/>
      <c r="G72" s="89"/>
      <c r="H72" s="148"/>
      <c r="I72" s="89"/>
      <c r="J72" s="168"/>
      <c r="K72" s="89"/>
      <c r="L72" s="148"/>
    </row>
    <row r="73" spans="1:12" ht="18.600000000000001" customHeight="1">
      <c r="A73" s="130" t="s">
        <v>246</v>
      </c>
      <c r="B73" s="114"/>
      <c r="C73" s="114"/>
      <c r="D73" s="120"/>
      <c r="E73" s="119"/>
      <c r="F73" s="169">
        <f>SUM(F60:F71)</f>
        <v>-506617950</v>
      </c>
      <c r="G73" s="88"/>
      <c r="H73" s="149">
        <f>SUM(H60:I71)</f>
        <v>33741724</v>
      </c>
      <c r="I73" s="88"/>
      <c r="J73" s="169">
        <f>SUM(J60:J71)</f>
        <v>-809537451</v>
      </c>
      <c r="K73" s="88"/>
      <c r="L73" s="149">
        <f>SUM(L60:L71)</f>
        <v>56081510</v>
      </c>
    </row>
    <row r="74" spans="1:12" ht="18.600000000000001" customHeight="1">
      <c r="A74" s="119"/>
      <c r="B74" s="119"/>
      <c r="C74" s="119"/>
      <c r="D74" s="120"/>
      <c r="E74" s="119"/>
      <c r="F74" s="168"/>
      <c r="G74" s="88"/>
      <c r="H74" s="143"/>
      <c r="I74" s="88"/>
      <c r="J74" s="168"/>
      <c r="K74" s="88"/>
      <c r="L74" s="143"/>
    </row>
    <row r="75" spans="1:12" ht="18.600000000000001" customHeight="1">
      <c r="A75" s="130" t="s">
        <v>179</v>
      </c>
      <c r="B75" s="114"/>
      <c r="C75" s="114"/>
      <c r="D75" s="120"/>
      <c r="E75" s="119"/>
      <c r="F75" s="163"/>
      <c r="G75" s="88"/>
      <c r="H75" s="143"/>
      <c r="I75" s="88"/>
      <c r="J75" s="163"/>
      <c r="K75" s="88"/>
      <c r="L75" s="143"/>
    </row>
    <row r="76" spans="1:12" ht="18.600000000000001" customHeight="1">
      <c r="A76" s="100" t="s">
        <v>180</v>
      </c>
      <c r="B76" s="119"/>
      <c r="C76" s="119"/>
      <c r="D76" s="120"/>
      <c r="E76" s="119"/>
      <c r="F76" s="163"/>
      <c r="G76" s="88"/>
      <c r="H76" s="143"/>
      <c r="I76" s="88"/>
      <c r="J76" s="163"/>
      <c r="K76" s="88"/>
      <c r="L76" s="143"/>
    </row>
    <row r="77" spans="1:12" ht="18.600000000000001" customHeight="1">
      <c r="A77" s="100"/>
      <c r="B77" s="119" t="s">
        <v>232</v>
      </c>
      <c r="C77" s="119"/>
      <c r="D77" s="120"/>
      <c r="E77" s="119"/>
      <c r="F77" s="164">
        <v>174161617</v>
      </c>
      <c r="G77" s="88"/>
      <c r="H77" s="143">
        <v>-90221241</v>
      </c>
      <c r="I77" s="88"/>
      <c r="J77" s="163">
        <v>0</v>
      </c>
      <c r="K77" s="88"/>
      <c r="L77" s="143">
        <v>-90800291</v>
      </c>
    </row>
    <row r="78" spans="1:12" ht="18.600000000000001" customHeight="1">
      <c r="A78" s="100" t="s">
        <v>181</v>
      </c>
      <c r="B78" s="114"/>
      <c r="C78" s="114"/>
      <c r="D78" s="120">
        <v>26</v>
      </c>
      <c r="E78" s="119"/>
      <c r="F78" s="164">
        <v>54000000</v>
      </c>
      <c r="G78" s="88"/>
      <c r="H78" s="143">
        <v>541568762</v>
      </c>
      <c r="I78" s="88"/>
      <c r="J78" s="168">
        <v>54000000</v>
      </c>
      <c r="K78" s="88"/>
      <c r="L78" s="143">
        <v>541568762</v>
      </c>
    </row>
    <row r="79" spans="1:12" ht="18.600000000000001" customHeight="1">
      <c r="A79" s="100" t="s">
        <v>182</v>
      </c>
      <c r="B79" s="114"/>
      <c r="C79" s="114"/>
      <c r="D79" s="120">
        <v>26</v>
      </c>
      <c r="E79" s="119"/>
      <c r="F79" s="164">
        <v>421000116</v>
      </c>
      <c r="G79" s="88"/>
      <c r="H79" s="143">
        <v>0</v>
      </c>
      <c r="I79" s="88"/>
      <c r="J79" s="168">
        <v>421000116</v>
      </c>
      <c r="K79" s="88"/>
      <c r="L79" s="143">
        <v>0</v>
      </c>
    </row>
    <row r="80" spans="1:12" ht="18.600000000000001" customHeight="1">
      <c r="A80" s="100" t="s">
        <v>183</v>
      </c>
      <c r="B80" s="114"/>
      <c r="C80" s="114"/>
      <c r="D80" s="120"/>
      <c r="E80" s="119"/>
      <c r="F80" s="163"/>
      <c r="G80" s="88"/>
      <c r="H80" s="143"/>
      <c r="I80" s="88"/>
      <c r="J80" s="163"/>
      <c r="K80" s="88"/>
      <c r="L80" s="143"/>
    </row>
    <row r="81" spans="1:12" ht="18.600000000000001" customHeight="1">
      <c r="A81" s="100"/>
      <c r="B81" s="119" t="s">
        <v>184</v>
      </c>
      <c r="C81" s="114"/>
      <c r="D81" s="120"/>
      <c r="E81" s="119"/>
      <c r="F81" s="164">
        <v>10600000</v>
      </c>
      <c r="G81" s="88"/>
      <c r="H81" s="143">
        <v>264081139</v>
      </c>
      <c r="I81" s="88"/>
      <c r="J81" s="163">
        <v>0</v>
      </c>
      <c r="K81" s="88"/>
      <c r="L81" s="143">
        <v>264081139</v>
      </c>
    </row>
    <row r="82" spans="1:12" ht="18.600000000000001" customHeight="1">
      <c r="A82" s="100" t="s">
        <v>185</v>
      </c>
      <c r="B82" s="119"/>
      <c r="C82" s="114"/>
      <c r="D82" s="120"/>
      <c r="E82" s="119"/>
      <c r="F82" s="165">
        <v>0</v>
      </c>
      <c r="G82" s="88"/>
      <c r="H82" s="143">
        <v>54000000</v>
      </c>
      <c r="I82" s="88"/>
      <c r="J82" s="163">
        <v>0</v>
      </c>
      <c r="K82" s="88"/>
      <c r="L82" s="143">
        <v>54000000</v>
      </c>
    </row>
    <row r="83" spans="1:12" ht="18.600000000000001" customHeight="1">
      <c r="A83" s="100" t="s">
        <v>186</v>
      </c>
      <c r="B83" s="114"/>
      <c r="C83" s="114"/>
      <c r="D83" s="120"/>
      <c r="E83" s="119"/>
      <c r="F83" s="164">
        <v>253000000</v>
      </c>
      <c r="G83" s="88"/>
      <c r="H83" s="143">
        <v>0</v>
      </c>
      <c r="I83" s="88"/>
      <c r="J83" s="163">
        <v>253000000</v>
      </c>
      <c r="K83" s="88"/>
      <c r="L83" s="143">
        <v>0</v>
      </c>
    </row>
    <row r="84" spans="1:12" ht="18.600000000000001" customHeight="1">
      <c r="A84" s="100" t="s">
        <v>205</v>
      </c>
      <c r="B84" s="114"/>
      <c r="C84" s="114"/>
      <c r="D84" s="120"/>
      <c r="E84" s="119"/>
      <c r="F84" s="164">
        <v>-258000000</v>
      </c>
      <c r="G84" s="88"/>
      <c r="H84" s="143">
        <v>0</v>
      </c>
      <c r="I84" s="88"/>
      <c r="J84" s="163">
        <v>-253000000</v>
      </c>
      <c r="K84" s="88"/>
      <c r="L84" s="143">
        <v>0</v>
      </c>
    </row>
    <row r="85" spans="1:12" ht="18.600000000000001" customHeight="1">
      <c r="A85" s="100" t="s">
        <v>187</v>
      </c>
      <c r="B85" s="114"/>
      <c r="C85" s="114"/>
      <c r="D85" s="120"/>
      <c r="E85" s="119"/>
      <c r="F85" s="163"/>
      <c r="G85" s="88"/>
      <c r="H85" s="143"/>
      <c r="I85" s="88"/>
      <c r="J85" s="163"/>
      <c r="K85" s="88"/>
      <c r="L85" s="143"/>
    </row>
    <row r="86" spans="1:12" ht="18.600000000000001" customHeight="1">
      <c r="A86" s="100"/>
      <c r="B86" s="119" t="s">
        <v>184</v>
      </c>
      <c r="C86" s="114"/>
      <c r="D86" s="120" t="s">
        <v>214</v>
      </c>
      <c r="E86" s="119"/>
      <c r="F86" s="164">
        <v>-13555347</v>
      </c>
      <c r="G86" s="88"/>
      <c r="H86" s="143">
        <v>-27992533</v>
      </c>
      <c r="I86" s="88"/>
      <c r="J86" s="163">
        <v>0</v>
      </c>
      <c r="K86" s="88"/>
      <c r="L86" s="143">
        <v>-21084000</v>
      </c>
    </row>
    <row r="87" spans="1:12" ht="18.600000000000001" customHeight="1">
      <c r="A87" s="100" t="s">
        <v>188</v>
      </c>
      <c r="B87" s="114"/>
      <c r="C87" s="114"/>
      <c r="D87" s="120">
        <v>24.2</v>
      </c>
      <c r="E87" s="119"/>
      <c r="F87" s="164">
        <v>-77532688</v>
      </c>
      <c r="G87" s="88"/>
      <c r="H87" s="143">
        <v>0</v>
      </c>
      <c r="I87" s="88"/>
      <c r="J87" s="168">
        <v>-4000000</v>
      </c>
      <c r="K87" s="88"/>
      <c r="L87" s="143">
        <v>0</v>
      </c>
    </row>
    <row r="88" spans="1:12" ht="18.600000000000001" customHeight="1">
      <c r="A88" s="100" t="s">
        <v>189</v>
      </c>
      <c r="B88" s="114"/>
      <c r="C88" s="114"/>
      <c r="D88" s="120"/>
      <c r="E88" s="119"/>
      <c r="F88" s="165">
        <v>0</v>
      </c>
      <c r="G88" s="88"/>
      <c r="H88" s="143">
        <v>104902</v>
      </c>
      <c r="I88" s="88"/>
      <c r="J88" s="168">
        <v>0</v>
      </c>
      <c r="K88" s="88"/>
      <c r="L88" s="143">
        <v>0</v>
      </c>
    </row>
    <row r="89" spans="1:12" ht="18.600000000000001" customHeight="1">
      <c r="A89" s="100" t="s">
        <v>190</v>
      </c>
      <c r="B89" s="114"/>
      <c r="C89" s="114"/>
      <c r="D89" s="120" t="s">
        <v>215</v>
      </c>
      <c r="E89" s="119"/>
      <c r="F89" s="164">
        <v>-5882309</v>
      </c>
      <c r="G89" s="88"/>
      <c r="H89" s="143">
        <v>-5282997</v>
      </c>
      <c r="I89" s="88"/>
      <c r="J89" s="163">
        <v>0</v>
      </c>
      <c r="K89" s="88"/>
      <c r="L89" s="143">
        <v>-5282997</v>
      </c>
    </row>
    <row r="90" spans="1:12" ht="18.600000000000001" customHeight="1">
      <c r="A90" s="100" t="s">
        <v>191</v>
      </c>
      <c r="B90" s="114"/>
      <c r="C90" s="114"/>
      <c r="D90" s="120">
        <v>24.1</v>
      </c>
      <c r="E90" s="119"/>
      <c r="F90" s="164">
        <v>-136114472</v>
      </c>
      <c r="G90" s="88"/>
      <c r="H90" s="143">
        <v>-231089447</v>
      </c>
      <c r="I90" s="88"/>
      <c r="J90" s="168">
        <v>-5788562</v>
      </c>
      <c r="K90" s="88"/>
      <c r="L90" s="143">
        <v>-223161425</v>
      </c>
    </row>
    <row r="91" spans="1:12" ht="18.600000000000001" customHeight="1">
      <c r="A91" s="100" t="s">
        <v>192</v>
      </c>
      <c r="B91" s="114"/>
      <c r="C91" s="114"/>
      <c r="D91" s="120"/>
      <c r="E91" s="119"/>
      <c r="F91" s="164">
        <v>-20893687</v>
      </c>
      <c r="G91" s="88"/>
      <c r="H91" s="157">
        <v>-31132920</v>
      </c>
      <c r="I91" s="88"/>
      <c r="J91" s="171">
        <v>0</v>
      </c>
      <c r="K91" s="88"/>
      <c r="L91" s="157">
        <v>-423892</v>
      </c>
    </row>
    <row r="92" spans="1:12" s="136" customFormat="1" ht="18.600000000000001" customHeight="1">
      <c r="A92" s="132" t="s">
        <v>230</v>
      </c>
      <c r="B92" s="133"/>
      <c r="C92" s="133"/>
      <c r="D92" s="134"/>
      <c r="E92" s="135"/>
      <c r="F92" s="167">
        <v>-17143890</v>
      </c>
      <c r="G92" s="90"/>
      <c r="H92" s="147">
        <v>0</v>
      </c>
      <c r="I92" s="90"/>
      <c r="J92" s="166" t="s">
        <v>147</v>
      </c>
      <c r="K92" s="90"/>
      <c r="L92" s="147">
        <v>0</v>
      </c>
    </row>
    <row r="93" spans="1:12" ht="6" customHeight="1">
      <c r="A93" s="100"/>
      <c r="B93" s="114"/>
      <c r="C93" s="114"/>
      <c r="D93" s="120"/>
      <c r="E93" s="119"/>
      <c r="F93" s="163"/>
      <c r="G93" s="90"/>
      <c r="H93" s="143"/>
      <c r="I93" s="90"/>
      <c r="J93" s="163"/>
      <c r="K93" s="90"/>
      <c r="L93" s="143"/>
    </row>
    <row r="94" spans="1:12" ht="18.600000000000001" customHeight="1">
      <c r="A94" s="130" t="s">
        <v>244</v>
      </c>
      <c r="B94" s="114"/>
      <c r="C94" s="119"/>
      <c r="D94" s="120"/>
      <c r="E94" s="119"/>
      <c r="F94" s="169">
        <f>SUM(F76:F92)</f>
        <v>383639340</v>
      </c>
      <c r="G94" s="90"/>
      <c r="H94" s="149">
        <f>SUM(H76:H91)</f>
        <v>474035665</v>
      </c>
      <c r="I94" s="90"/>
      <c r="J94" s="169">
        <f>SUM(J76:J91)</f>
        <v>465211554</v>
      </c>
      <c r="K94" s="90"/>
      <c r="L94" s="149">
        <f>SUM(L76:L91)</f>
        <v>518897296</v>
      </c>
    </row>
    <row r="95" spans="1:12" ht="18.600000000000001" customHeight="1">
      <c r="A95" s="130"/>
      <c r="B95" s="114"/>
      <c r="C95" s="119"/>
      <c r="D95" s="120"/>
      <c r="E95" s="119"/>
      <c r="F95" s="143"/>
      <c r="G95" s="88"/>
      <c r="H95" s="143"/>
      <c r="I95" s="88"/>
      <c r="J95" s="143"/>
      <c r="K95" s="88"/>
      <c r="L95" s="143"/>
    </row>
    <row r="96" spans="1:12" ht="18.600000000000001" customHeight="1">
      <c r="A96" s="130"/>
      <c r="B96" s="114"/>
      <c r="C96" s="119"/>
      <c r="D96" s="120"/>
      <c r="E96" s="119"/>
      <c r="F96" s="143"/>
      <c r="G96" s="88"/>
      <c r="H96" s="143"/>
      <c r="I96" s="88"/>
      <c r="J96" s="143"/>
      <c r="K96" s="88"/>
      <c r="L96" s="143"/>
    </row>
    <row r="97" spans="1:12" ht="18.600000000000001" customHeight="1">
      <c r="A97" s="130"/>
      <c r="B97" s="114"/>
      <c r="C97" s="119"/>
      <c r="D97" s="120"/>
      <c r="E97" s="119"/>
      <c r="F97" s="143"/>
      <c r="G97" s="88"/>
      <c r="H97" s="143"/>
      <c r="I97" s="88"/>
      <c r="J97" s="143"/>
      <c r="K97" s="88"/>
      <c r="L97" s="143"/>
    </row>
    <row r="98" spans="1:12" ht="18.600000000000001" customHeight="1">
      <c r="A98" s="130"/>
      <c r="B98" s="114"/>
      <c r="C98" s="119"/>
      <c r="D98" s="120"/>
      <c r="E98" s="119"/>
      <c r="F98" s="143"/>
      <c r="G98" s="88"/>
      <c r="H98" s="143"/>
      <c r="I98" s="88"/>
      <c r="J98" s="143"/>
      <c r="K98" s="88"/>
      <c r="L98" s="143"/>
    </row>
    <row r="99" spans="1:12" ht="9" customHeight="1">
      <c r="A99" s="130"/>
      <c r="B99" s="114"/>
      <c r="C99" s="119"/>
      <c r="D99" s="120"/>
      <c r="E99" s="119"/>
      <c r="F99" s="143"/>
      <c r="G99" s="88"/>
      <c r="H99" s="143"/>
      <c r="I99" s="88"/>
      <c r="J99" s="143"/>
      <c r="K99" s="88"/>
      <c r="L99" s="143"/>
    </row>
    <row r="100" spans="1:12" ht="21.75" customHeight="1">
      <c r="A100" s="95" t="s">
        <v>37</v>
      </c>
      <c r="B100" s="95"/>
      <c r="C100" s="95"/>
      <c r="D100" s="95"/>
      <c r="E100" s="95"/>
      <c r="F100" s="151"/>
      <c r="G100" s="92"/>
      <c r="H100" s="159"/>
      <c r="I100" s="91"/>
      <c r="J100" s="147"/>
      <c r="K100" s="91"/>
      <c r="L100" s="159"/>
    </row>
    <row r="101" spans="1:12" ht="21.75" customHeight="1">
      <c r="A101" s="114" t="str">
        <f>A1</f>
        <v>บริษัท ไบโอ กรีน เอ็นเนอร์ยี่ เทค จำกัด (มหาชน)</v>
      </c>
      <c r="B101" s="114"/>
      <c r="C101" s="114"/>
      <c r="D101" s="115"/>
      <c r="E101" s="114"/>
      <c r="F101" s="141"/>
      <c r="G101" s="93"/>
      <c r="H101" s="141"/>
      <c r="I101" s="93"/>
      <c r="J101" s="148"/>
      <c r="K101" s="89"/>
      <c r="L101" s="143"/>
    </row>
    <row r="102" spans="1:12" ht="21.75" customHeight="1">
      <c r="A102" s="114" t="str">
        <f t="shared" ref="A102:A103" si="1">A2</f>
        <v>งบกระแสเงินสด</v>
      </c>
      <c r="B102" s="114"/>
      <c r="C102" s="114"/>
      <c r="D102" s="115"/>
      <c r="E102" s="114"/>
      <c r="F102" s="141"/>
      <c r="G102" s="93"/>
      <c r="H102" s="141"/>
      <c r="I102" s="93"/>
      <c r="J102" s="148"/>
      <c r="K102" s="89"/>
      <c r="L102" s="148"/>
    </row>
    <row r="103" spans="1:12" ht="21.75" customHeight="1">
      <c r="A103" s="116" t="str">
        <f t="shared" si="1"/>
        <v>สำหรับปีสิ้นสุดวันที่ 31 ธันวาคม พ.ศ. 2565</v>
      </c>
      <c r="B103" s="117"/>
      <c r="C103" s="117"/>
      <c r="D103" s="118"/>
      <c r="E103" s="117"/>
      <c r="F103" s="142"/>
      <c r="G103" s="94"/>
      <c r="H103" s="142"/>
      <c r="I103" s="94"/>
      <c r="J103" s="161"/>
      <c r="K103" s="129"/>
      <c r="L103" s="161"/>
    </row>
    <row r="104" spans="1:12" ht="20.399999999999999" customHeight="1">
      <c r="A104" s="119"/>
      <c r="B104" s="119"/>
      <c r="C104" s="119"/>
      <c r="D104" s="120"/>
      <c r="E104" s="119"/>
      <c r="F104" s="143"/>
      <c r="G104" s="88"/>
      <c r="H104" s="143"/>
      <c r="I104" s="88"/>
      <c r="J104" s="143"/>
      <c r="K104" s="88"/>
      <c r="L104" s="143"/>
    </row>
    <row r="105" spans="1:12" ht="20.399999999999999" customHeight="1">
      <c r="A105" s="119"/>
      <c r="B105" s="119"/>
      <c r="C105" s="119"/>
      <c r="D105" s="120"/>
      <c r="E105" s="119"/>
      <c r="F105" s="209" t="s">
        <v>3</v>
      </c>
      <c r="G105" s="210"/>
      <c r="H105" s="210"/>
      <c r="I105" s="121"/>
      <c r="J105" s="209" t="s">
        <v>4</v>
      </c>
      <c r="K105" s="211"/>
      <c r="L105" s="211"/>
    </row>
    <row r="106" spans="1:12" ht="20.399999999999999" customHeight="1">
      <c r="A106" s="119"/>
      <c r="B106" s="119"/>
      <c r="C106" s="119"/>
      <c r="D106" s="120"/>
      <c r="E106" s="120"/>
      <c r="F106" s="144" t="s">
        <v>8</v>
      </c>
      <c r="G106" s="87"/>
      <c r="H106" s="144" t="s">
        <v>9</v>
      </c>
      <c r="I106" s="87"/>
      <c r="J106" s="144" t="s">
        <v>8</v>
      </c>
      <c r="K106" s="87"/>
      <c r="L106" s="144" t="s">
        <v>9</v>
      </c>
    </row>
    <row r="107" spans="1:12" ht="20.399999999999999" customHeight="1">
      <c r="A107" s="119"/>
      <c r="B107" s="119"/>
      <c r="C107" s="119"/>
      <c r="D107" s="122" t="s">
        <v>10</v>
      </c>
      <c r="E107" s="123"/>
      <c r="F107" s="145" t="s">
        <v>11</v>
      </c>
      <c r="G107" s="87"/>
      <c r="H107" s="145" t="s">
        <v>11</v>
      </c>
      <c r="I107" s="124"/>
      <c r="J107" s="145" t="s">
        <v>11</v>
      </c>
      <c r="K107" s="87"/>
      <c r="L107" s="145" t="s">
        <v>11</v>
      </c>
    </row>
    <row r="108" spans="1:12" ht="20.399999999999999" customHeight="1">
      <c r="A108" s="119"/>
      <c r="B108" s="119"/>
      <c r="C108" s="119"/>
      <c r="D108" s="137"/>
      <c r="E108" s="123"/>
      <c r="F108" s="172"/>
      <c r="G108" s="87"/>
      <c r="H108" s="152"/>
      <c r="I108" s="124"/>
      <c r="J108" s="172"/>
      <c r="K108" s="87"/>
      <c r="L108" s="152"/>
    </row>
    <row r="109" spans="1:12" ht="20.399999999999999" customHeight="1">
      <c r="A109" s="114" t="s">
        <v>193</v>
      </c>
      <c r="B109" s="119"/>
      <c r="C109" s="119"/>
      <c r="D109" s="120"/>
      <c r="E109" s="119"/>
      <c r="F109" s="168">
        <f>SUM(F47,F73,F94)</f>
        <v>-220105013</v>
      </c>
      <c r="G109" s="89"/>
      <c r="H109" s="148">
        <f>SUM(H47,H73,H94)</f>
        <v>523928315.79000002</v>
      </c>
      <c r="I109" s="89"/>
      <c r="J109" s="168">
        <f>SUM(J47,J73,J94)</f>
        <v>-402135262</v>
      </c>
      <c r="K109" s="89"/>
      <c r="L109" s="148">
        <f>ROUNDUP(SUM(L47,L73,L94),0)</f>
        <v>538593460</v>
      </c>
    </row>
    <row r="110" spans="1:12" ht="20.399999999999999" customHeight="1">
      <c r="A110" s="100" t="s">
        <v>194</v>
      </c>
      <c r="B110" s="119"/>
      <c r="C110" s="119"/>
      <c r="D110" s="119"/>
      <c r="E110" s="119"/>
      <c r="F110" s="164">
        <v>543549249</v>
      </c>
      <c r="G110" s="89"/>
      <c r="H110" s="148">
        <v>30426762</v>
      </c>
      <c r="I110" s="89"/>
      <c r="J110" s="168">
        <v>543046723</v>
      </c>
      <c r="K110" s="89"/>
      <c r="L110" s="148">
        <v>30426584</v>
      </c>
    </row>
    <row r="111" spans="1:12" ht="20.399999999999999" customHeight="1">
      <c r="A111" s="100" t="s">
        <v>195</v>
      </c>
      <c r="B111" s="119"/>
      <c r="C111" s="119"/>
      <c r="D111" s="119"/>
      <c r="E111" s="119"/>
      <c r="F111" s="163"/>
      <c r="G111" s="88"/>
      <c r="H111" s="143"/>
      <c r="I111" s="88"/>
      <c r="J111" s="168"/>
      <c r="K111" s="88"/>
      <c r="L111" s="143"/>
    </row>
    <row r="112" spans="1:12" ht="20.399999999999999" customHeight="1">
      <c r="A112" s="100"/>
      <c r="B112" s="119" t="s">
        <v>14</v>
      </c>
      <c r="C112" s="119"/>
      <c r="D112" s="119"/>
      <c r="E112" s="119"/>
      <c r="F112" s="167">
        <v>-25454034</v>
      </c>
      <c r="G112" s="88"/>
      <c r="H112" s="147">
        <v>-10805829</v>
      </c>
      <c r="I112" s="88"/>
      <c r="J112" s="176">
        <v>2173041</v>
      </c>
      <c r="K112" s="88"/>
      <c r="L112" s="147">
        <v>-25973321</v>
      </c>
    </row>
    <row r="113" spans="1:13" ht="6" customHeight="1">
      <c r="A113" s="100"/>
      <c r="B113" s="114"/>
      <c r="C113" s="114"/>
      <c r="D113" s="120"/>
      <c r="E113" s="119"/>
      <c r="F113" s="163"/>
      <c r="G113" s="88"/>
      <c r="H113" s="143"/>
      <c r="I113" s="88"/>
      <c r="J113" s="168"/>
      <c r="K113" s="88"/>
      <c r="L113" s="143"/>
    </row>
    <row r="114" spans="1:13" ht="20.399999999999999" customHeight="1" thickBot="1">
      <c r="A114" s="114" t="s">
        <v>196</v>
      </c>
      <c r="B114" s="114"/>
      <c r="C114" s="114"/>
      <c r="D114" s="120"/>
      <c r="E114" s="119"/>
      <c r="F114" s="173">
        <f>SUM(F109:F112)</f>
        <v>297990202</v>
      </c>
      <c r="G114" s="88"/>
      <c r="H114" s="153">
        <f>SUM(H109:H112)</f>
        <v>543549248.78999996</v>
      </c>
      <c r="I114" s="88"/>
      <c r="J114" s="173">
        <f>SUM(J109:J112)</f>
        <v>143084502</v>
      </c>
      <c r="K114" s="88"/>
      <c r="L114" s="153">
        <f>SUM(L109:L112)</f>
        <v>543046723</v>
      </c>
      <c r="M114" s="138"/>
    </row>
    <row r="115" spans="1:13" ht="20.399999999999999" customHeight="1" thickTop="1">
      <c r="A115" s="119"/>
      <c r="B115" s="119"/>
      <c r="C115" s="119"/>
      <c r="D115" s="120"/>
      <c r="E115" s="119"/>
      <c r="F115" s="163"/>
      <c r="G115" s="88"/>
      <c r="H115" s="143"/>
      <c r="I115" s="88"/>
      <c r="J115" s="163"/>
      <c r="K115" s="88"/>
      <c r="L115" s="143"/>
    </row>
    <row r="116" spans="1:13" ht="20.399999999999999" customHeight="1">
      <c r="A116" s="114" t="s">
        <v>197</v>
      </c>
      <c r="B116" s="119"/>
      <c r="C116" s="119"/>
      <c r="D116" s="120"/>
      <c r="E116" s="119"/>
      <c r="F116" s="163"/>
      <c r="G116" s="88"/>
      <c r="H116" s="143"/>
      <c r="I116" s="88"/>
      <c r="J116" s="163"/>
      <c r="K116" s="88"/>
      <c r="L116" s="143"/>
    </row>
    <row r="117" spans="1:13" ht="20.399999999999999" customHeight="1">
      <c r="A117" s="119" t="s">
        <v>198</v>
      </c>
      <c r="B117" s="119"/>
      <c r="C117" s="119"/>
      <c r="D117" s="120"/>
      <c r="E117" s="119"/>
      <c r="F117" s="165">
        <v>0</v>
      </c>
      <c r="G117" s="88"/>
      <c r="H117" s="143">
        <v>0</v>
      </c>
      <c r="I117" s="88"/>
      <c r="J117" s="163">
        <v>0</v>
      </c>
      <c r="K117" s="88"/>
      <c r="L117" s="143">
        <v>120106266</v>
      </c>
    </row>
    <row r="118" spans="1:13" ht="20.399999999999999" customHeight="1">
      <c r="A118" s="119" t="s">
        <v>199</v>
      </c>
      <c r="B118" s="119"/>
      <c r="C118" s="119"/>
      <c r="D118" s="120"/>
      <c r="E118" s="119"/>
      <c r="F118" s="165">
        <v>0</v>
      </c>
      <c r="G118" s="88"/>
      <c r="H118" s="143">
        <v>0</v>
      </c>
      <c r="I118" s="88"/>
      <c r="J118" s="163">
        <v>0</v>
      </c>
      <c r="K118" s="88"/>
      <c r="L118" s="143">
        <v>32100000</v>
      </c>
    </row>
    <row r="119" spans="1:13" ht="20.399999999999999" customHeight="1">
      <c r="A119" s="119" t="s">
        <v>200</v>
      </c>
      <c r="B119" s="119"/>
      <c r="C119" s="119"/>
      <c r="D119" s="120"/>
      <c r="E119" s="119"/>
      <c r="F119" s="165">
        <v>0</v>
      </c>
      <c r="G119" s="88"/>
      <c r="H119" s="143">
        <v>1202137</v>
      </c>
      <c r="I119" s="88"/>
      <c r="J119" s="163">
        <v>0</v>
      </c>
      <c r="K119" s="88"/>
      <c r="L119" s="143">
        <v>1202137</v>
      </c>
    </row>
    <row r="120" spans="1:13" ht="20.399999999999999" customHeight="1">
      <c r="A120" s="119" t="s">
        <v>201</v>
      </c>
      <c r="B120" s="119"/>
      <c r="C120" s="119"/>
      <c r="D120" s="120"/>
      <c r="E120" s="119"/>
      <c r="F120" s="165">
        <v>0</v>
      </c>
      <c r="G120" s="88"/>
      <c r="H120" s="143">
        <v>-630697</v>
      </c>
      <c r="I120" s="88"/>
      <c r="J120" s="163">
        <v>0</v>
      </c>
      <c r="K120" s="88"/>
      <c r="L120" s="143">
        <v>-630697</v>
      </c>
    </row>
    <row r="121" spans="1:13" ht="20.399999999999999" customHeight="1">
      <c r="A121" s="99" t="s">
        <v>202</v>
      </c>
      <c r="F121" s="165">
        <v>0</v>
      </c>
      <c r="G121" s="96"/>
      <c r="H121" s="160">
        <v>0</v>
      </c>
      <c r="I121" s="96"/>
      <c r="J121" s="163">
        <v>2122377</v>
      </c>
      <c r="K121" s="96"/>
      <c r="L121" s="160">
        <v>0</v>
      </c>
    </row>
    <row r="122" spans="1:13" ht="20.399999999999999" customHeight="1">
      <c r="A122" s="99" t="s">
        <v>233</v>
      </c>
      <c r="F122" s="165"/>
      <c r="G122" s="96"/>
      <c r="H122" s="160"/>
      <c r="I122" s="96"/>
      <c r="J122" s="163"/>
      <c r="K122" s="96"/>
      <c r="L122" s="160"/>
    </row>
    <row r="123" spans="1:13" ht="20.399999999999999" customHeight="1">
      <c r="A123" s="119" t="s">
        <v>203</v>
      </c>
      <c r="B123" s="114"/>
      <c r="C123" s="119"/>
      <c r="D123" s="120"/>
      <c r="E123" s="119"/>
      <c r="F123" s="174" t="s">
        <v>147</v>
      </c>
      <c r="G123" s="139"/>
      <c r="H123" s="154">
        <v>24499176</v>
      </c>
      <c r="I123" s="139"/>
      <c r="J123" s="174">
        <v>0</v>
      </c>
      <c r="K123" s="97"/>
      <c r="L123" s="154">
        <v>24499176</v>
      </c>
    </row>
    <row r="124" spans="1:13" ht="20.399999999999999" customHeight="1">
      <c r="A124" s="119" t="s">
        <v>204</v>
      </c>
      <c r="B124" s="119"/>
      <c r="C124" s="119"/>
      <c r="D124" s="120"/>
      <c r="E124" s="119"/>
      <c r="F124" s="175">
        <v>1991340</v>
      </c>
      <c r="G124" s="139"/>
      <c r="H124" s="154">
        <v>0</v>
      </c>
      <c r="I124" s="139"/>
      <c r="J124" s="174" t="s">
        <v>147</v>
      </c>
      <c r="K124" s="97"/>
      <c r="L124" s="154">
        <v>0</v>
      </c>
    </row>
    <row r="125" spans="1:13" ht="20.399999999999999" customHeight="1">
      <c r="A125" s="99" t="s">
        <v>231</v>
      </c>
      <c r="D125" s="140">
        <v>21</v>
      </c>
      <c r="F125" s="175">
        <v>553618</v>
      </c>
      <c r="H125" s="143">
        <v>170757786</v>
      </c>
      <c r="J125" s="174" t="s">
        <v>147</v>
      </c>
      <c r="L125" s="143">
        <v>0</v>
      </c>
    </row>
    <row r="126" spans="1:13" ht="20.399999999999999" customHeight="1"/>
    <row r="127" spans="1:13" ht="20.399999999999999" customHeight="1"/>
    <row r="128" spans="1:13" ht="20.399999999999999" customHeight="1"/>
    <row r="129" spans="1:12" ht="20.399999999999999" customHeight="1"/>
    <row r="130" spans="1:12" ht="20.399999999999999" customHeight="1"/>
    <row r="131" spans="1:12" ht="20.399999999999999" customHeight="1"/>
    <row r="132" spans="1:12" ht="20.399999999999999" customHeight="1"/>
    <row r="133" spans="1:12" ht="20.399999999999999" customHeight="1"/>
    <row r="134" spans="1:12" ht="20.399999999999999" customHeight="1"/>
    <row r="135" spans="1:12" ht="20.399999999999999" customHeight="1"/>
    <row r="136" spans="1:12" ht="20.399999999999999" customHeight="1"/>
    <row r="137" spans="1:12" ht="20.399999999999999" customHeight="1"/>
    <row r="138" spans="1:12" ht="20.399999999999999" customHeight="1"/>
    <row r="139" spans="1:12" ht="20.399999999999999" customHeight="1"/>
    <row r="140" spans="1:12" ht="20.399999999999999" customHeight="1"/>
    <row r="141" spans="1:12" ht="20.399999999999999" customHeight="1"/>
    <row r="142" spans="1:12" ht="20.399999999999999" customHeight="1"/>
    <row r="143" spans="1:12" ht="9.75" customHeight="1"/>
    <row r="144" spans="1:12" ht="21.9" customHeight="1">
      <c r="A144" s="95" t="s">
        <v>37</v>
      </c>
      <c r="B144" s="95"/>
      <c r="C144" s="95"/>
      <c r="D144" s="95"/>
      <c r="E144" s="95"/>
      <c r="F144" s="151"/>
      <c r="G144" s="92"/>
      <c r="H144" s="159"/>
      <c r="I144" s="91"/>
      <c r="J144" s="147"/>
      <c r="K144" s="91"/>
      <c r="L144" s="159"/>
    </row>
  </sheetData>
  <mergeCells count="6">
    <mergeCell ref="F5:H5"/>
    <mergeCell ref="J5:L5"/>
    <mergeCell ref="F55:H55"/>
    <mergeCell ref="J55:L55"/>
    <mergeCell ref="F105:H105"/>
    <mergeCell ref="J105:L105"/>
  </mergeCells>
  <pageMargins left="0.8" right="0.5" top="0.5" bottom="0.6" header="0.49" footer="0.4"/>
  <pageSetup paperSize="9" scale="90" firstPageNumber="14" fitToHeight="0" orientation="portrait" useFirstPageNumber="1" r:id="rId1"/>
  <headerFooter>
    <oddFooter>&amp;R&amp;"Browallia New,Regular"&amp;13&amp;P</oddFooter>
  </headerFooter>
  <rowBreaks count="2" manualBreakCount="2">
    <brk id="50" max="16383" man="1"/>
    <brk id="100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BS7-9</vt:lpstr>
      <vt:lpstr>PL10-11</vt:lpstr>
      <vt:lpstr>EQ Consol12</vt:lpstr>
      <vt:lpstr>EQ Company13</vt:lpstr>
      <vt:lpstr>CF14-16</vt:lpstr>
      <vt:lpstr>'EQ Company13'!Print_Area</vt:lpstr>
      <vt:lpstr>'EQ Consol12'!Print_Area</vt:lpstr>
      <vt:lpstr>'PL10-11'!Print_Area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Soracha Pakaporn</dc:creator>
  <cp:lastModifiedBy>Soracha Pakaporn</cp:lastModifiedBy>
  <cp:lastPrinted>2023-02-27T15:40:15Z</cp:lastPrinted>
  <dcterms:created xsi:type="dcterms:W3CDTF">2023-02-14T04:40:57Z</dcterms:created>
  <dcterms:modified xsi:type="dcterms:W3CDTF">2023-02-27T20:02:55Z</dcterms:modified>
</cp:coreProperties>
</file>