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kaporn001\Desktop\Biotec\FS\YE' 22\"/>
    </mc:Choice>
  </mc:AlternateContent>
  <xr:revisionPtr revIDLastSave="0" documentId="13_ncr:1_{658E44A9-42DA-4A31-8CF1-0DF698D3091D}" xr6:coauthVersionLast="47" xr6:coauthVersionMax="47" xr10:uidLastSave="{00000000-0000-0000-0000-000000000000}"/>
  <bookViews>
    <workbookView xWindow="15012" yWindow="1608" windowWidth="15360" windowHeight="8964" firstSheet="3" activeTab="5" xr2:uid="{D5B86DBA-AD85-4115-B708-331488F104AC}"/>
  </bookViews>
  <sheets>
    <sheet name="BS 6-8" sheetId="1" r:id="rId1"/>
    <sheet name="PL 5-6 (3month)" sheetId="2" state="hidden" r:id="rId2"/>
    <sheet name="PL9-10" sheetId="3" r:id="rId3"/>
    <sheet name="EQ Consol11" sheetId="4" r:id="rId4"/>
    <sheet name="EQ Company12" sheetId="5" r:id="rId5"/>
    <sheet name="CF13-15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3" l="1"/>
  <c r="F19" i="3" s="1"/>
  <c r="L19" i="3"/>
  <c r="H19" i="3"/>
  <c r="R38" i="4"/>
  <c r="H81" i="6"/>
  <c r="F44" i="6"/>
  <c r="F107" i="6"/>
  <c r="P183" i="1" l="1"/>
  <c r="J183" i="1"/>
  <c r="H43" i="3" l="1"/>
  <c r="J43" i="3"/>
  <c r="L43" i="3"/>
  <c r="F43" i="3"/>
  <c r="L38" i="3"/>
  <c r="J38" i="3"/>
  <c r="H38" i="3"/>
  <c r="H46" i="3" s="1"/>
  <c r="F38" i="3"/>
  <c r="J46" i="3" l="1"/>
  <c r="L46" i="3"/>
  <c r="F46" i="3"/>
  <c r="J44" i="6"/>
  <c r="R41" i="5"/>
  <c r="V46" i="4"/>
  <c r="R45" i="4"/>
  <c r="V45" i="4" s="1"/>
  <c r="R43" i="4"/>
  <c r="V43" i="4" s="1"/>
  <c r="F79" i="3"/>
  <c r="F26" i="1" l="1"/>
  <c r="R42" i="5"/>
  <c r="A51" i="4" l="1"/>
  <c r="A46" i="5" s="1"/>
  <c r="A164" i="6"/>
  <c r="A110" i="6"/>
  <c r="L107" i="6"/>
  <c r="J107" i="6"/>
  <c r="H107" i="6"/>
  <c r="L81" i="6"/>
  <c r="J81" i="6"/>
  <c r="F81" i="6"/>
  <c r="A54" i="6"/>
  <c r="A111" i="6" s="1"/>
  <c r="L44" i="6"/>
  <c r="L49" i="6" s="1"/>
  <c r="H44" i="6"/>
  <c r="H49" i="6" s="1"/>
  <c r="R19" i="5"/>
  <c r="L17" i="5"/>
  <c r="L22" i="5" s="1"/>
  <c r="J17" i="5"/>
  <c r="J22" i="5" s="1"/>
  <c r="H17" i="5"/>
  <c r="H22" i="5" s="1"/>
  <c r="N17" i="5"/>
  <c r="R14" i="5"/>
  <c r="R32" i="5"/>
  <c r="R31" i="5"/>
  <c r="R30" i="5"/>
  <c r="N28" i="5"/>
  <c r="N34" i="5" s="1"/>
  <c r="N38" i="5" s="1"/>
  <c r="L28" i="5"/>
  <c r="L34" i="5" s="1"/>
  <c r="L38" i="5" s="1"/>
  <c r="L44" i="5" s="1"/>
  <c r="J28" i="5"/>
  <c r="J34" i="5" s="1"/>
  <c r="J38" i="5" s="1"/>
  <c r="J44" i="5" s="1"/>
  <c r="H28" i="5"/>
  <c r="H34" i="5" s="1"/>
  <c r="H38" i="5" s="1"/>
  <c r="H44" i="5" s="1"/>
  <c r="R26" i="5"/>
  <c r="R25" i="5"/>
  <c r="R21" i="4"/>
  <c r="V19" i="4"/>
  <c r="T19" i="4"/>
  <c r="R19" i="4"/>
  <c r="P19" i="4"/>
  <c r="N19" i="4"/>
  <c r="L19" i="4"/>
  <c r="L24" i="4" s="1"/>
  <c r="J19" i="4"/>
  <c r="J24" i="4" s="1"/>
  <c r="H19" i="4"/>
  <c r="H24" i="4" s="1"/>
  <c r="R34" i="4"/>
  <c r="V34" i="4" s="1"/>
  <c r="R33" i="4"/>
  <c r="V33" i="4" s="1"/>
  <c r="R31" i="4"/>
  <c r="V31" i="4" s="1"/>
  <c r="T29" i="4"/>
  <c r="T36" i="4" s="1"/>
  <c r="L29" i="4"/>
  <c r="L36" i="4" s="1"/>
  <c r="J29" i="4"/>
  <c r="J36" i="4" s="1"/>
  <c r="H29" i="4"/>
  <c r="H36" i="4" s="1"/>
  <c r="L79" i="3"/>
  <c r="H79" i="3"/>
  <c r="L72" i="3"/>
  <c r="H72" i="3"/>
  <c r="A59" i="3"/>
  <c r="J28" i="3"/>
  <c r="J49" i="6" s="1"/>
  <c r="H28" i="3"/>
  <c r="H31" i="3" s="1"/>
  <c r="F28" i="3"/>
  <c r="F31" i="3" s="1"/>
  <c r="A57" i="3"/>
  <c r="L70" i="2"/>
  <c r="H70" i="2"/>
  <c r="J67" i="2"/>
  <c r="L63" i="2"/>
  <c r="H63" i="2"/>
  <c r="A51" i="2"/>
  <c r="L36" i="2"/>
  <c r="J36" i="2"/>
  <c r="H36" i="2"/>
  <c r="F36" i="2"/>
  <c r="L18" i="2"/>
  <c r="L26" i="2" s="1"/>
  <c r="L29" i="2" s="1"/>
  <c r="L39" i="2" s="1"/>
  <c r="J18" i="2"/>
  <c r="J26" i="2" s="1"/>
  <c r="J29" i="2" s="1"/>
  <c r="H18" i="2"/>
  <c r="H26" i="2" s="1"/>
  <c r="H29" i="2" s="1"/>
  <c r="F18" i="2"/>
  <c r="F26" i="2" s="1"/>
  <c r="F29" i="2" s="1"/>
  <c r="A1" i="2"/>
  <c r="A49" i="2" s="1"/>
  <c r="P186" i="1"/>
  <c r="J186" i="1"/>
  <c r="A141" i="1"/>
  <c r="A140" i="1"/>
  <c r="A139" i="1"/>
  <c r="A138" i="1"/>
  <c r="A207" i="1" s="1"/>
  <c r="P108" i="1"/>
  <c r="N108" i="1"/>
  <c r="L108" i="1"/>
  <c r="J108" i="1"/>
  <c r="H108" i="1"/>
  <c r="F108" i="1"/>
  <c r="P98" i="1"/>
  <c r="N98" i="1"/>
  <c r="L98" i="1"/>
  <c r="J98" i="1"/>
  <c r="H98" i="1"/>
  <c r="F98" i="1"/>
  <c r="A72" i="1"/>
  <c r="A71" i="1"/>
  <c r="A70" i="1"/>
  <c r="P43" i="1"/>
  <c r="N43" i="1"/>
  <c r="L43" i="1"/>
  <c r="J43" i="1"/>
  <c r="H43" i="1"/>
  <c r="F43" i="1"/>
  <c r="P26" i="1"/>
  <c r="N26" i="1"/>
  <c r="L26" i="1"/>
  <c r="J26" i="1"/>
  <c r="H26" i="1"/>
  <c r="L28" i="3" l="1"/>
  <c r="L31" i="3" s="1"/>
  <c r="J125" i="6"/>
  <c r="H49" i="3"/>
  <c r="N24" i="4"/>
  <c r="H39" i="2"/>
  <c r="P29" i="4"/>
  <c r="P36" i="4" s="1"/>
  <c r="F49" i="3"/>
  <c r="F72" i="3"/>
  <c r="F49" i="6"/>
  <c r="F125" i="6" s="1"/>
  <c r="L125" i="6"/>
  <c r="H125" i="6"/>
  <c r="P28" i="5"/>
  <c r="P34" i="5" s="1"/>
  <c r="P38" i="5" s="1"/>
  <c r="R38" i="5" s="1"/>
  <c r="N44" i="5"/>
  <c r="R28" i="5"/>
  <c r="R34" i="5" s="1"/>
  <c r="N29" i="4"/>
  <c r="N36" i="4" s="1"/>
  <c r="N40" i="4" s="1"/>
  <c r="N48" i="4" s="1"/>
  <c r="R22" i="4"/>
  <c r="V22" i="4" s="1"/>
  <c r="J40" i="4"/>
  <c r="J48" i="4" s="1"/>
  <c r="L40" i="4"/>
  <c r="L48" i="4" s="1"/>
  <c r="P24" i="4"/>
  <c r="H40" i="4"/>
  <c r="H48" i="4" s="1"/>
  <c r="R26" i="4"/>
  <c r="T40" i="4"/>
  <c r="T48" i="4" s="1"/>
  <c r="T24" i="4"/>
  <c r="L110" i="1"/>
  <c r="H183" i="1"/>
  <c r="H186" i="1" s="1"/>
  <c r="F45" i="1"/>
  <c r="J110" i="1"/>
  <c r="J188" i="1" s="1"/>
  <c r="N183" i="1"/>
  <c r="N186" i="1" s="1"/>
  <c r="F110" i="1"/>
  <c r="H45" i="1"/>
  <c r="H110" i="1"/>
  <c r="J45" i="1"/>
  <c r="L45" i="1"/>
  <c r="P45" i="1"/>
  <c r="N45" i="1"/>
  <c r="N110" i="1"/>
  <c r="P110" i="1"/>
  <c r="P188" i="1" s="1"/>
  <c r="F63" i="2"/>
  <c r="F39" i="2"/>
  <c r="F70" i="2" s="1"/>
  <c r="V21" i="4"/>
  <c r="J63" i="2"/>
  <c r="J39" i="2"/>
  <c r="J70" i="2" s="1"/>
  <c r="J31" i="3"/>
  <c r="P17" i="5"/>
  <c r="P22" i="5" s="1"/>
  <c r="N22" i="5" l="1"/>
  <c r="L49" i="3"/>
  <c r="R27" i="4"/>
  <c r="V27" i="4" s="1"/>
  <c r="R24" i="4"/>
  <c r="V24" i="4"/>
  <c r="V26" i="4"/>
  <c r="H188" i="1"/>
  <c r="N188" i="1"/>
  <c r="P40" i="4"/>
  <c r="P48" i="4" s="1"/>
  <c r="F183" i="1" s="1"/>
  <c r="F186" i="1" s="1"/>
  <c r="F188" i="1" s="1"/>
  <c r="R36" i="5"/>
  <c r="J49" i="3"/>
  <c r="J72" i="3"/>
  <c r="R44" i="5"/>
  <c r="P44" i="5"/>
  <c r="L183" i="1" s="1"/>
  <c r="L186" i="1" s="1"/>
  <c r="L188" i="1" s="1"/>
  <c r="R15" i="5"/>
  <c r="R17" i="5" s="1"/>
  <c r="R20" i="5" l="1"/>
  <c r="R22" i="5" s="1"/>
  <c r="V29" i="4"/>
  <c r="V36" i="4" s="1"/>
  <c r="R29" i="4"/>
  <c r="R36" i="4" s="1"/>
  <c r="R40" i="4" s="1"/>
  <c r="V38" i="4"/>
  <c r="R48" i="4" l="1"/>
  <c r="V40" i="4"/>
  <c r="V48" i="4" s="1"/>
</calcChain>
</file>

<file path=xl/sharedStrings.xml><?xml version="1.0" encoding="utf-8"?>
<sst xmlns="http://schemas.openxmlformats.org/spreadsheetml/2006/main" count="652" uniqueCount="276">
  <si>
    <t>Bio Green Energy Tech Public Company Limited</t>
  </si>
  <si>
    <t>Consolidated</t>
  </si>
  <si>
    <t>Separate</t>
  </si>
  <si>
    <t>financial information</t>
  </si>
  <si>
    <t>30 September</t>
  </si>
  <si>
    <t>31 December</t>
  </si>
  <si>
    <t>1 January</t>
  </si>
  <si>
    <t>2022</t>
  </si>
  <si>
    <t>2021</t>
  </si>
  <si>
    <t>Notes</t>
  </si>
  <si>
    <t>Baht</t>
  </si>
  <si>
    <t>Assets</t>
  </si>
  <si>
    <t>Current assets</t>
  </si>
  <si>
    <t xml:space="preserve">Cash and cash equivalents </t>
  </si>
  <si>
    <t>Receivables from business transfer</t>
  </si>
  <si>
    <t>Short-term loans to related parties</t>
  </si>
  <si>
    <t>Short-term loans to other person</t>
  </si>
  <si>
    <t>Inventories</t>
  </si>
  <si>
    <t>Materials and supplies for vessel</t>
  </si>
  <si>
    <t>Other current assets</t>
  </si>
  <si>
    <t>Total current assets</t>
  </si>
  <si>
    <t>Non-current assets</t>
  </si>
  <si>
    <t>Restricted deposits</t>
  </si>
  <si>
    <t>Financial assets measured at fair value</t>
  </si>
  <si>
    <t>through profit or loss</t>
  </si>
  <si>
    <t>Investment in an associate</t>
  </si>
  <si>
    <t>Property, plant, equipment and vessel</t>
  </si>
  <si>
    <t>Right-of-use assets</t>
  </si>
  <si>
    <t>Intangible assets</t>
  </si>
  <si>
    <t>Claim receivables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</si>
  <si>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</si>
  <si>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</si>
  <si>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</si>
  <si>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</si>
  <si>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</si>
  <si>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             Director ___________________________________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</si>
  <si>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</si>
  <si>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</si>
  <si>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</si>
  <si>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overdrafts and short-term borrowings </t>
  </si>
  <si>
    <t>from financial institutions</t>
  </si>
  <si>
    <t>Trade and other payables</t>
  </si>
  <si>
    <t>Short-term borrowings from related parties</t>
  </si>
  <si>
    <t>Short-term borrowings from others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</si>
  <si>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</si>
  <si>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</si>
  <si>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</si>
  <si>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</si>
  <si>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</si>
  <si>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 xml:space="preserve">Long-term borrowings from </t>
  </si>
  <si>
    <t>financial institutions</t>
  </si>
  <si>
    <t>Long-term borrowings from related party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</si>
  <si>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</si>
  <si>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</si>
  <si>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</si>
  <si>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</si>
  <si>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</si>
  <si>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</si>
  <si>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</si>
  <si>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r>
      <t>Ordinary shares, 3,096,772,877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</si>
  <si>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 xml:space="preserve">   at par value of Baht 3 per share</t>
  </si>
  <si>
    <r>
      <t>(2020: 422,213,796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</si>
  <si>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 xml:space="preserve">   at par value of Baht 3 per share)</t>
  </si>
  <si>
    <r>
      <t>Preference shares, 2,550,000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</si>
  <si>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Issued and paid-up share capital</t>
  </si>
  <si>
    <r>
      <t>(2021: 2,121,252,055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</si>
  <si>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r>
      <t>(2020: 316,022,847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</si>
  <si>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Impact from change in</t>
  </si>
  <si>
    <t xml:space="preserve">  functional currency</t>
  </si>
  <si>
    <t>Discount on share capital</t>
  </si>
  <si>
    <t>Appropriated - Legal reserve</t>
  </si>
  <si>
    <t>Other components of equity</t>
  </si>
  <si>
    <t>Equity attributable to owners of the parent</t>
  </si>
  <si>
    <t>Non-controlling interests</t>
  </si>
  <si>
    <t>-</t>
  </si>
  <si>
    <t>Total equity</t>
  </si>
  <si>
    <t>Total liabilities and equity</t>
  </si>
  <si>
    <t>Statement of Comprehensive Income (Unaudited)</t>
  </si>
  <si>
    <t>Note</t>
  </si>
  <si>
    <t>Revenue from vessels management</t>
  </si>
  <si>
    <t>Revenue from sales</t>
  </si>
  <si>
    <t>Cost of services</t>
  </si>
  <si>
    <t>Cost of sales</t>
  </si>
  <si>
    <t>Other income</t>
  </si>
  <si>
    <t>Administrative expenses</t>
  </si>
  <si>
    <t>Gain on exchange rate</t>
  </si>
  <si>
    <t>Finance costs</t>
  </si>
  <si>
    <t xml:space="preserve">Share of profit of associate accounted </t>
  </si>
  <si>
    <t>for using the equity method</t>
  </si>
  <si>
    <t>Profit (loss) before income tax expense</t>
  </si>
  <si>
    <t>Income tax expense</t>
  </si>
  <si>
    <t>Profit (loss) for the period</t>
  </si>
  <si>
    <t>Other comprehensive income</t>
  </si>
  <si>
    <t>Item that will be reclassified to profit or loss</t>
  </si>
  <si>
    <t>Currency translation differences</t>
  </si>
  <si>
    <t>for the period, net of tax</t>
  </si>
  <si>
    <t>Total comprehensive income (expense)</t>
  </si>
  <si>
    <t>for the period</t>
  </si>
  <si>
    <t>Profit (loss) attributable to:</t>
  </si>
  <si>
    <t>Owners of the parent</t>
  </si>
  <si>
    <t>attributable to:</t>
  </si>
  <si>
    <t xml:space="preserve">Earnings (loss) per share - </t>
  </si>
  <si>
    <t>Basic earnings (loss) per share</t>
  </si>
  <si>
    <t>Diluted earnings (loss) per share</t>
  </si>
  <si>
    <t>Gain (loss) on exchange rate</t>
  </si>
  <si>
    <t>Capital contributed</t>
  </si>
  <si>
    <t>Issued and</t>
  </si>
  <si>
    <t xml:space="preserve"> paid-up</t>
  </si>
  <si>
    <t>Discount on</t>
  </si>
  <si>
    <t>Retained earnings (Deficits)</t>
  </si>
  <si>
    <t>Total owners</t>
  </si>
  <si>
    <t>Non-controlling</t>
  </si>
  <si>
    <t>Total</t>
  </si>
  <si>
    <t>share capital</t>
  </si>
  <si>
    <t xml:space="preserve"> share capital</t>
  </si>
  <si>
    <t>Legal reserve</t>
  </si>
  <si>
    <t>of the Company</t>
  </si>
  <si>
    <t>interests</t>
  </si>
  <si>
    <t xml:space="preserve"> equity</t>
  </si>
  <si>
    <t>- previously reported</t>
  </si>
  <si>
    <t>Adjustment</t>
  </si>
  <si>
    <t>Opening balance as at 1 January 2022 - adjusted</t>
  </si>
  <si>
    <t>Exercise warrant</t>
  </si>
  <si>
    <t xml:space="preserve">Issuance and offering of ordinary shares </t>
  </si>
  <si>
    <t>to a private placement</t>
  </si>
  <si>
    <t>Total comprehensive income for the period</t>
  </si>
  <si>
    <t>Closing balance as at 30 June 2022</t>
  </si>
  <si>
    <t>Impact from change in functional currency</t>
  </si>
  <si>
    <t>Closing balance as at 1 July 2022</t>
  </si>
  <si>
    <t xml:space="preserve">Dividends paid by a subsidiary to </t>
  </si>
  <si>
    <t>non-controlling interests</t>
  </si>
  <si>
    <t>Opening balance as at 1 January 2021 - adjusted</t>
  </si>
  <si>
    <t>Ordinary shares issued</t>
  </si>
  <si>
    <t>equity</t>
  </si>
  <si>
    <t>Opening balance as at 1 January 2022</t>
  </si>
  <si>
    <t>Issuance and offering of ordinary shares to a private placement</t>
  </si>
  <si>
    <t>Total comprehensive income (expense) for the period</t>
  </si>
  <si>
    <t>Total comprehensive expense for the period</t>
  </si>
  <si>
    <t>Opening balance as at 1 January 2021</t>
  </si>
  <si>
    <t xml:space="preserve">Profit (loss) before income tax </t>
  </si>
  <si>
    <t>Adjustments for:</t>
  </si>
  <si>
    <t xml:space="preserve">Loss on sale of property, plant  and equipment </t>
  </si>
  <si>
    <t>and vessels</t>
  </si>
  <si>
    <t>Interest income</t>
  </si>
  <si>
    <t>Provision for employee benefits</t>
  </si>
  <si>
    <t>Share of profit from associate using equity method</t>
  </si>
  <si>
    <t>Unrealised foreign exchange gain (loss)</t>
  </si>
  <si>
    <t xml:space="preserve">Loss from write-off property, plant, equipment </t>
  </si>
  <si>
    <t xml:space="preserve">Changes in working capital: </t>
  </si>
  <si>
    <t>Trade and other receivables</t>
  </si>
  <si>
    <t>Supplies for vessels</t>
  </si>
  <si>
    <t>Cash generated from (used in) operations</t>
  </si>
  <si>
    <t xml:space="preserve">Interest paid
   </t>
  </si>
  <si>
    <t>Income tax (paid) received</t>
  </si>
  <si>
    <t>Cash flows from investing activities</t>
  </si>
  <si>
    <t>Increase in restricted deposits</t>
  </si>
  <si>
    <t>Payment for business combination,</t>
  </si>
  <si>
    <t>Payments for purchase of intangible assets</t>
  </si>
  <si>
    <t xml:space="preserve">Payments for purchase of property, plant, </t>
  </si>
  <si>
    <t>equipment and vessels</t>
  </si>
  <si>
    <t>Proceeds from disposals of property, plant,</t>
  </si>
  <si>
    <t xml:space="preserve">   plant and equipment</t>
  </si>
  <si>
    <t>Interest received</t>
  </si>
  <si>
    <t>Dividend income</t>
  </si>
  <si>
    <t xml:space="preserve">                              -  </t>
  </si>
  <si>
    <t>Cash flow from financing activities</t>
  </si>
  <si>
    <t>borrowings from financial institutions</t>
  </si>
  <si>
    <t>Proceeds from capital increase</t>
  </si>
  <si>
    <t>Proceeds from exercise of warrant</t>
  </si>
  <si>
    <t>Payment for principal elements of lease payments</t>
  </si>
  <si>
    <t>Net (decrease) increase in cash and cash equivalents</t>
  </si>
  <si>
    <t>Exchange (losses) gains on cash and cash equivalents</t>
  </si>
  <si>
    <t>Non-cash items</t>
  </si>
  <si>
    <t>Reclass lease liablities to accrued rental expense</t>
  </si>
  <si>
    <t xml:space="preserve">Offset receivables from business transfer </t>
  </si>
  <si>
    <t>and trade payables</t>
  </si>
  <si>
    <t xml:space="preserve">Transfer bank overdrafts and interest </t>
  </si>
  <si>
    <t>to long-term borrowings from financial institutions</t>
  </si>
  <si>
    <t xml:space="preserve">Accounts payable from purchases of property, plant, </t>
  </si>
  <si>
    <t>equipment and vessel</t>
  </si>
  <si>
    <t>Opening balance as at 1 January 2021 - previously reported</t>
  </si>
  <si>
    <t>Opening balance as at 1 January 2022 - previously reported</t>
  </si>
  <si>
    <t>Restated</t>
  </si>
  <si>
    <t>Revenue from vessels service</t>
  </si>
  <si>
    <t>Gross profit</t>
  </si>
  <si>
    <t>Share of profit of associate accounted</t>
  </si>
  <si>
    <t>Write-off liabilities</t>
  </si>
  <si>
    <t>Payment for acquisition of a subsidiary</t>
  </si>
  <si>
    <t>net cash of subsidiaries</t>
  </si>
  <si>
    <t>Attributable to owners of the parent</t>
  </si>
  <si>
    <t>As at 31 December 2022</t>
  </si>
  <si>
    <t>financial statement</t>
  </si>
  <si>
    <t>Closing balance as at 31 December 2022</t>
  </si>
  <si>
    <t>Closing balance as at 31 December 2021</t>
  </si>
  <si>
    <t>Consolidated financial statement</t>
  </si>
  <si>
    <t>Separate financial statement</t>
  </si>
  <si>
    <t>for the year</t>
  </si>
  <si>
    <t>for the year, net of tax</t>
  </si>
  <si>
    <t>Profit (loss) for the year</t>
  </si>
  <si>
    <t>Cash and cash equivalents at the beginning of the year</t>
  </si>
  <si>
    <t>Cash and cash equivalents at the end of the year</t>
  </si>
  <si>
    <t>Bad debt</t>
  </si>
  <si>
    <t>Loss on revaluation of inventories</t>
  </si>
  <si>
    <t>Loss on impairment of fixed assets</t>
  </si>
  <si>
    <t>Agreement cancelation income</t>
  </si>
  <si>
    <t>Gain on debt restructuring</t>
  </si>
  <si>
    <t>Non-current provision for employee benefit</t>
  </si>
  <si>
    <t>Changes in equity for the year</t>
  </si>
  <si>
    <t>Total comprehensive income for the year</t>
  </si>
  <si>
    <t>For the year ended 31 December 2022</t>
  </si>
  <si>
    <t>Reclass net assets and liabilities to receivables</t>
  </si>
  <si>
    <t>Statements of Financial Position</t>
  </si>
  <si>
    <t>financial statements</t>
  </si>
  <si>
    <t xml:space="preserve">Statements of Comprehensive Income </t>
  </si>
  <si>
    <t xml:space="preserve">Statements of Changes in Equity </t>
  </si>
  <si>
    <t xml:space="preserve">Statements of Cash Flows </t>
  </si>
  <si>
    <t>Statements of Cash Flows</t>
  </si>
  <si>
    <t xml:space="preserve">Depreciation and amortisation </t>
  </si>
  <si>
    <t xml:space="preserve">Investment in subsidiaries </t>
  </si>
  <si>
    <t>5, 12</t>
  </si>
  <si>
    <t>5, 14</t>
  </si>
  <si>
    <t>32 b)</t>
  </si>
  <si>
    <t>32 c)</t>
  </si>
  <si>
    <t>32 d)</t>
  </si>
  <si>
    <t>5, 13</t>
  </si>
  <si>
    <t>5, 20</t>
  </si>
  <si>
    <t>5, 25</t>
  </si>
  <si>
    <t>5, 24.1</t>
  </si>
  <si>
    <t>32 e)</t>
  </si>
  <si>
    <t>6, 26</t>
  </si>
  <si>
    <t>Item that will not be reclassified to profit or loss</t>
  </si>
  <si>
    <t>benefit obligations</t>
  </si>
  <si>
    <t xml:space="preserve">Long-term borrowings classified </t>
  </si>
  <si>
    <t>as current liabilities</t>
  </si>
  <si>
    <t>Other comprehensive</t>
  </si>
  <si>
    <t>income (expense)</t>
  </si>
  <si>
    <t>operating activities</t>
  </si>
  <si>
    <t xml:space="preserve">Reclass transfer vessel and supplies of </t>
  </si>
  <si>
    <t>vessel to receiveable from disposal</t>
  </si>
  <si>
    <t xml:space="preserve">Reclass maturated employee benefits </t>
  </si>
  <si>
    <t>to accrued expenses</t>
  </si>
  <si>
    <t xml:space="preserve">Remeasurements of employment </t>
  </si>
  <si>
    <t>Earnings (loss) per share - owners of the parent</t>
  </si>
  <si>
    <r>
      <t>Ordinary shares, 3,053,252,287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</si>
  <si>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Revenue from service</t>
  </si>
  <si>
    <t>Proceeds from short-term borrowings from other person</t>
  </si>
  <si>
    <t>Repayments on short-term borrowings from others</t>
  </si>
  <si>
    <t>Dividends paid to non-controlling interests</t>
  </si>
  <si>
    <t xml:space="preserve">Increase (Decrease) in bank overdrafts and short-term </t>
  </si>
  <si>
    <t>Write-down inventories to net realizable value</t>
  </si>
  <si>
    <t>The accompanying notes are an integral part of these consolidated and separate financial statement.</t>
  </si>
  <si>
    <r>
      <t xml:space="preserve">Liabilities and equity </t>
    </r>
    <r>
      <rPr>
        <sz val="9"/>
        <rFont val="Arial"/>
        <family val="2"/>
      </rPr>
      <t>(Cont'd)</t>
    </r>
  </si>
  <si>
    <t>Currency translation</t>
  </si>
  <si>
    <t>differences</t>
  </si>
  <si>
    <t>Issued and paid-up</t>
  </si>
  <si>
    <t>Deficits</t>
  </si>
  <si>
    <t>Changes in equity for the period</t>
  </si>
  <si>
    <t>of equity</t>
  </si>
  <si>
    <t>Other components</t>
  </si>
  <si>
    <t>Net cash (used in) generated from</t>
  </si>
  <si>
    <t>Net cash generated from financing activities</t>
  </si>
  <si>
    <t>Net cash (used in) generated from investing activities</t>
  </si>
  <si>
    <t>5, 28</t>
  </si>
  <si>
    <t xml:space="preserve">Reversal of expected creadit losses on </t>
  </si>
  <si>
    <t>trade receivables</t>
  </si>
  <si>
    <t xml:space="preserve">Payments for financial assets at fair value </t>
  </si>
  <si>
    <t xml:space="preserve">Proceeds from short-term borrowings from </t>
  </si>
  <si>
    <t>related parties</t>
  </si>
  <si>
    <t xml:space="preserve">Repayments on short-term borrowings from </t>
  </si>
  <si>
    <t>other person</t>
  </si>
  <si>
    <t xml:space="preserve">Repayments on long-term borrowings from </t>
  </si>
  <si>
    <t>related party</t>
  </si>
  <si>
    <t xml:space="preserve">Recognise right-of-use asset under </t>
  </si>
  <si>
    <t>lease agreements</t>
  </si>
  <si>
    <t>Revenue from delivery of biodiesel</t>
  </si>
  <si>
    <t>Cost of delivery of biodiesel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</si>
</sst>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(* #,##0.00_);_(* \(#,##0.00\);_(* &quot;-&quot;??_);_(@_)"/>
    <numFmt numFmtId="168" formatCode="_(* #,##0_);_(* \(#,##0\);_(* &quot;-&quot;??_);_(@_)"/>
    <numFmt numFmtId="169" formatCode="_(* #,##0_);_(* \(#,##0\);_(* &quot;-&quot;_);_(@_)"/>
    <numFmt numFmtId="170" formatCode="#,##0.00;\(#,##0.00\);\-"/>
    <numFmt numFmtId="171" formatCode="#,##0.0000;\(#,##0.0000\);\-"/>
    <numFmt numFmtId="172" formatCode="\$#,##0.00;\(\$#,##0.00\)"/>
    <numFmt numFmtId="173" formatCode="\$#,##0;\(\$#,##0\)"/>
  </numFmts>
  <fonts count="29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color theme="0" tint="-0.34998626667073579"/>
      <name val="Arial"/>
      <family val="2"/>
    </font>
    <font>
      <b/>
      <sz val="9"/>
      <color rgb="FF000000"/>
      <name val="Arial"/>
      <family val="2"/>
    </font>
    <font>
      <sz val="9"/>
      <color theme="0"/>
      <name val="Arial"/>
      <family val="2"/>
    </font>
    <font>
      <i/>
      <sz val="9"/>
      <color theme="0" tint="-0.34998626667073579"/>
      <name val="Arial"/>
      <family val="2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6"/>
      <name val="AngsanaUPC"/>
      <family val="1"/>
    </font>
    <font>
      <sz val="10"/>
      <color theme="1"/>
      <name val="Arial"/>
      <family val="2"/>
    </font>
    <font>
      <sz val="9"/>
      <name val="Aal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18" fillId="0" borderId="0"/>
    <xf numFmtId="43" fontId="18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5" fillId="0" borderId="0"/>
    <xf numFmtId="172" fontId="25" fillId="0" borderId="0"/>
    <xf numFmtId="0" fontId="24" fillId="0" borderId="0"/>
    <xf numFmtId="173" fontId="25" fillId="0" borderId="0"/>
    <xf numFmtId="0" fontId="24" fillId="0" borderId="0"/>
    <xf numFmtId="0" fontId="27" fillId="0" borderId="0"/>
    <xf numFmtId="0" fontId="24" fillId="0" borderId="0"/>
    <xf numFmtId="43" fontId="22" fillId="0" borderId="0" applyFill="0" applyBorder="0" applyAlignment="0" applyProtection="0"/>
    <xf numFmtId="0" fontId="21" fillId="0" borderId="0"/>
    <xf numFmtId="39" fontId="23" fillId="0" borderId="0"/>
    <xf numFmtId="167" fontId="24" fillId="0" borderId="0" applyFont="0" applyFill="0" applyBorder="0" applyAlignment="0" applyProtection="0"/>
  </cellStyleXfs>
  <cellXfs count="307">
    <xf numFmtId="0" fontId="0" fillId="0" borderId="0" xfId="0"/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0" fontId="2" fillId="0" borderId="0" xfId="0" applyFont="1"/>
    <xf numFmtId="164" fontId="3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4" fontId="5" fillId="0" borderId="0" xfId="0" quotePrefix="1" applyNumberFormat="1" applyFont="1" applyAlignment="1">
      <alignment horizontal="left" vertical="center"/>
    </xf>
    <xf numFmtId="166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5" fontId="5" fillId="2" borderId="0" xfId="0" applyNumberFormat="1" applyFont="1" applyFill="1" applyAlignment="1">
      <alignment vertical="center"/>
    </xf>
    <xf numFmtId="164" fontId="5" fillId="0" borderId="0" xfId="0" quotePrefix="1" applyNumberFormat="1" applyFont="1" applyAlignment="1">
      <alignment horizontal="left" vertical="center" indent="1"/>
    </xf>
    <xf numFmtId="167" fontId="5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left"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left" vertical="center"/>
    </xf>
    <xf numFmtId="170" fontId="3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horizontal="center" vertical="center"/>
    </xf>
    <xf numFmtId="170" fontId="4" fillId="0" borderId="1" xfId="0" applyNumberFormat="1" applyFont="1" applyBorder="1" applyAlignment="1">
      <alignment horizontal="left" vertical="center"/>
    </xf>
    <xf numFmtId="168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left" vertical="center"/>
    </xf>
    <xf numFmtId="170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quotePrefix="1" applyNumberFormat="1" applyFont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70" fontId="6" fillId="0" borderId="1" xfId="0" applyNumberFormat="1" applyFont="1" applyBorder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 wrapText="1"/>
    </xf>
    <xf numFmtId="164" fontId="8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5" fontId="9" fillId="2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8" fontId="5" fillId="2" borderId="0" xfId="0" applyNumberFormat="1" applyFont="1" applyFill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/>
    <xf numFmtId="171" fontId="5" fillId="2" borderId="2" xfId="0" applyNumberFormat="1" applyFont="1" applyFill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1" fontId="5" fillId="0" borderId="2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left" vertical="center"/>
    </xf>
    <xf numFmtId="171" fontId="5" fillId="2" borderId="0" xfId="0" applyNumberFormat="1" applyFont="1" applyFill="1" applyAlignment="1">
      <alignment horizontal="right" vertical="center"/>
    </xf>
    <xf numFmtId="168" fontId="2" fillId="0" borderId="0" xfId="0" applyNumberFormat="1" applyFont="1"/>
    <xf numFmtId="165" fontId="6" fillId="0" borderId="0" xfId="0" applyNumberFormat="1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/>
    </xf>
    <xf numFmtId="165" fontId="11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/>
    </xf>
    <xf numFmtId="165" fontId="5" fillId="0" borderId="0" xfId="0" applyNumberFormat="1" applyFont="1"/>
    <xf numFmtId="165" fontId="15" fillId="0" borderId="0" xfId="0" applyNumberFormat="1" applyFont="1" applyAlignment="1">
      <alignment horizontal="right"/>
    </xf>
    <xf numFmtId="164" fontId="6" fillId="0" borderId="0" xfId="0" quotePrefix="1" applyNumberFormat="1" applyFont="1" applyAlignment="1">
      <alignment horizontal="left" vertical="center"/>
    </xf>
    <xf numFmtId="165" fontId="5" fillId="2" borderId="1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165" fontId="17" fillId="0" borderId="0" xfId="0" applyNumberFormat="1" applyFont="1" applyAlignment="1">
      <alignment horizontal="right" vertical="center"/>
    </xf>
    <xf numFmtId="165" fontId="17" fillId="2" borderId="0" xfId="0" applyNumberFormat="1" applyFont="1" applyFill="1" applyAlignment="1">
      <alignment horizontal="right" vertical="center"/>
    </xf>
    <xf numFmtId="165" fontId="17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167" fontId="5" fillId="2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68" fontId="10" fillId="0" borderId="0" xfId="0" quotePrefix="1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 wrapText="1"/>
    </xf>
    <xf numFmtId="168" fontId="13" fillId="0" borderId="0" xfId="0" quotePrefix="1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 wrapText="1"/>
    </xf>
    <xf numFmtId="168" fontId="13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169" fontId="5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164" fontId="5" fillId="2" borderId="1" xfId="0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6" fillId="0" borderId="1" xfId="0" quotePrefix="1" applyNumberFormat="1" applyFont="1" applyBorder="1" applyAlignment="1">
      <alignment horizontal="right" vertical="center"/>
    </xf>
    <xf numFmtId="167" fontId="5" fillId="0" borderId="0" xfId="0" quotePrefix="1" applyNumberFormat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170" fontId="6" fillId="0" borderId="1" xfId="0" quotePrefix="1" applyNumberFormat="1" applyFont="1" applyBorder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0" fontId="2" fillId="0" borderId="0" xfId="0" quotePrefix="1" applyFont="1"/>
    <xf numFmtId="164" fontId="6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5" fontId="5" fillId="2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left" vertical="center"/>
    </xf>
    <xf numFmtId="0" fontId="12" fillId="0" borderId="0" xfId="0" applyFont="1"/>
    <xf numFmtId="165" fontId="12" fillId="2" borderId="0" xfId="2" applyNumberFormat="1" applyFont="1" applyFill="1" applyBorder="1" applyAlignment="1">
      <alignment horizontal="right" vertical="center"/>
    </xf>
    <xf numFmtId="165" fontId="5" fillId="3" borderId="0" xfId="1" applyNumberFormat="1" applyFont="1" applyFill="1" applyAlignment="1">
      <alignment horizontal="right" vertical="center"/>
    </xf>
    <xf numFmtId="164" fontId="5" fillId="0" borderId="0" xfId="1" applyNumberFormat="1" applyFont="1" applyAlignment="1">
      <alignment vertical="center"/>
    </xf>
    <xf numFmtId="165" fontId="5" fillId="2" borderId="0" xfId="1" applyNumberFormat="1" applyFont="1" applyFill="1" applyAlignment="1">
      <alignment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3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/>
    </xf>
    <xf numFmtId="165" fontId="12" fillId="2" borderId="0" xfId="0" applyNumberFormat="1" applyFont="1" applyFill="1"/>
    <xf numFmtId="165" fontId="12" fillId="0" borderId="0" xfId="0" applyNumberFormat="1" applyFont="1"/>
    <xf numFmtId="165" fontId="5" fillId="2" borderId="0" xfId="1" applyNumberFormat="1" applyFont="1" applyFill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right" vertical="center"/>
    </xf>
    <xf numFmtId="164" fontId="5" fillId="0" borderId="0" xfId="1" quotePrefix="1" applyNumberFormat="1" applyFont="1" applyAlignment="1">
      <alignment horizontal="center" vertical="center"/>
    </xf>
    <xf numFmtId="165" fontId="5" fillId="0" borderId="4" xfId="1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164" fontId="9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5" fontId="5" fillId="3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Border="1" applyAlignment="1">
      <alignment horizontal="right" vertical="center"/>
    </xf>
    <xf numFmtId="0" fontId="19" fillId="0" borderId="0" xfId="0" applyFont="1" applyFill="1" applyProtection="1">
      <protection locked="0"/>
    </xf>
    <xf numFmtId="0" fontId="12" fillId="0" borderId="0" xfId="0" applyFont="1" applyFill="1"/>
    <xf numFmtId="165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71" fontId="5" fillId="2" borderId="2" xfId="1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5" fillId="3" borderId="4" xfId="1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left" vertical="center"/>
    </xf>
    <xf numFmtId="167" fontId="6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left" vertical="center"/>
    </xf>
    <xf numFmtId="167" fontId="12" fillId="0" borderId="0" xfId="0" applyNumberFormat="1" applyFont="1"/>
    <xf numFmtId="165" fontId="11" fillId="0" borderId="0" xfId="0" applyNumberFormat="1" applyFont="1"/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4" xfId="1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65" fontId="5" fillId="0" borderId="2" xfId="0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71" fontId="5" fillId="0" borderId="5" xfId="1" applyNumberFormat="1" applyFont="1" applyFill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right"/>
    </xf>
    <xf numFmtId="165" fontId="11" fillId="0" borderId="0" xfId="0" applyNumberFormat="1" applyFont="1" applyBorder="1" applyAlignment="1"/>
    <xf numFmtId="167" fontId="6" fillId="0" borderId="0" xfId="0" applyNumberFormat="1" applyFont="1" applyBorder="1" applyAlignment="1">
      <alignment vertical="center"/>
    </xf>
    <xf numFmtId="165" fontId="6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9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left" vertical="center"/>
    </xf>
    <xf numFmtId="169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70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12" fillId="0" borderId="0" xfId="0" applyFont="1" applyFill="1" applyBorder="1"/>
    <xf numFmtId="169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9" fontId="5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left" vertical="center"/>
    </xf>
    <xf numFmtId="165" fontId="9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vertical="center"/>
    </xf>
    <xf numFmtId="170" fontId="5" fillId="0" borderId="0" xfId="0" applyNumberFormat="1" applyFont="1" applyBorder="1" applyAlignment="1">
      <alignment horizontal="right" vertical="center"/>
    </xf>
    <xf numFmtId="0" fontId="12" fillId="0" borderId="0" xfId="0" applyFont="1" applyBorder="1"/>
    <xf numFmtId="164" fontId="10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left" vertical="center"/>
    </xf>
    <xf numFmtId="164" fontId="12" fillId="0" borderId="0" xfId="0" applyNumberFormat="1" applyFont="1" applyFill="1" applyAlignment="1">
      <alignment horizontal="left" vertical="center"/>
    </xf>
    <xf numFmtId="165" fontId="12" fillId="0" borderId="0" xfId="2" applyNumberFormat="1" applyFont="1" applyFill="1" applyAlignment="1">
      <alignment horizontal="right" vertical="center"/>
    </xf>
    <xf numFmtId="165" fontId="28" fillId="3" borderId="1" xfId="1" applyNumberFormat="1" applyFont="1" applyFill="1" applyBorder="1" applyAlignment="1">
      <alignment horizontal="right" vertical="center"/>
    </xf>
    <xf numFmtId="165" fontId="6" fillId="0" borderId="0" xfId="0" applyNumberFormat="1" applyFont="1" applyBorder="1" applyAlignment="1">
      <alignment vertical="center"/>
    </xf>
    <xf numFmtId="165" fontId="6" fillId="0" borderId="6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8" fontId="5" fillId="0" borderId="0" xfId="0" applyNumberFormat="1" applyFont="1" applyBorder="1" applyAlignment="1">
      <alignment horizontal="right" vertical="center"/>
    </xf>
    <xf numFmtId="169" fontId="5" fillId="0" borderId="1" xfId="0" applyNumberFormat="1" applyFont="1" applyFill="1" applyBorder="1" applyAlignment="1">
      <alignment horizontal="left" vertical="center"/>
    </xf>
    <xf numFmtId="169" fontId="5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7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5" fontId="5" fillId="2" borderId="0" xfId="0" applyNumberFormat="1" applyFont="1" applyFill="1" applyBorder="1" applyAlignment="1">
      <alignment vertical="center"/>
    </xf>
    <xf numFmtId="165" fontId="12" fillId="2" borderId="0" xfId="0" applyNumberFormat="1" applyFont="1" applyFill="1" applyBorder="1"/>
    <xf numFmtId="165" fontId="12" fillId="0" borderId="0" xfId="0" applyNumberFormat="1" applyFont="1" applyBorder="1"/>
    <xf numFmtId="164" fontId="6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Alignment="1">
      <alignment horizontal="left" vertical="center"/>
    </xf>
    <xf numFmtId="169" fontId="5" fillId="0" borderId="0" xfId="0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0" fontId="5" fillId="0" borderId="0" xfId="0" applyFont="1" applyFill="1"/>
    <xf numFmtId="15" fontId="6" fillId="0" borderId="0" xfId="0" quotePrefix="1" applyNumberFormat="1" applyFont="1" applyFill="1" applyAlignment="1">
      <alignment horizontal="right" vertical="center"/>
    </xf>
    <xf numFmtId="165" fontId="6" fillId="0" borderId="1" xfId="0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12" fillId="0" borderId="0" xfId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12" fillId="0" borderId="0" xfId="1" quotePrefix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center" vertical="center"/>
    </xf>
    <xf numFmtId="0" fontId="12" fillId="0" borderId="0" xfId="1" applyFont="1" applyFill="1" applyAlignment="1">
      <alignment vertical="center"/>
    </xf>
    <xf numFmtId="164" fontId="5" fillId="0" borderId="1" xfId="0" quotePrefix="1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center" vertical="center"/>
    </xf>
    <xf numFmtId="165" fontId="12" fillId="2" borderId="0" xfId="2" applyNumberFormat="1" applyFont="1" applyFill="1" applyAlignment="1">
      <alignment horizontal="right" vertical="center"/>
    </xf>
    <xf numFmtId="165" fontId="12" fillId="2" borderId="1" xfId="2" applyNumberFormat="1" applyFont="1" applyFill="1" applyBorder="1" applyAlignment="1">
      <alignment horizontal="right" vertical="center"/>
    </xf>
    <xf numFmtId="165" fontId="12" fillId="2" borderId="1" xfId="1" applyNumberFormat="1" applyFont="1" applyFill="1" applyBorder="1" applyAlignment="1">
      <alignment horizontal="right" vertical="center"/>
    </xf>
    <xf numFmtId="165" fontId="12" fillId="2" borderId="0" xfId="1" applyNumberFormat="1" applyFont="1" applyFill="1" applyAlignment="1">
      <alignment horizontal="right" vertical="center"/>
    </xf>
    <xf numFmtId="165" fontId="12" fillId="2" borderId="0" xfId="1" applyNumberFormat="1" applyFont="1" applyFill="1" applyAlignment="1">
      <alignment vertical="center"/>
    </xf>
    <xf numFmtId="165" fontId="12" fillId="2" borderId="1" xfId="1" applyNumberFormat="1" applyFont="1" applyFill="1" applyBorder="1" applyAlignment="1">
      <alignment vertical="center"/>
    </xf>
    <xf numFmtId="4" fontId="12" fillId="0" borderId="0" xfId="0" applyNumberFormat="1" applyFont="1"/>
    <xf numFmtId="0" fontId="1" fillId="0" borderId="0" xfId="0" applyFont="1"/>
    <xf numFmtId="0" fontId="5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70" fontId="6" fillId="0" borderId="1" xfId="0" applyNumberFormat="1" applyFont="1" applyBorder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</cellXfs>
  <cellStyles count="18">
    <cellStyle name="Comma 10 2" xfId="5" xr:uid="{A0893C8A-6391-4FFA-B951-2F618C98457B}"/>
    <cellStyle name="Comma 2" xfId="2" xr:uid="{D9D0E922-55FF-4F7F-8B1A-0A6562A88D22}"/>
    <cellStyle name="Comma 2 3 2" xfId="17" xr:uid="{BDC243D8-BFA0-4D53-9EFB-E247E23757B7}"/>
    <cellStyle name="Comma 3" xfId="4" xr:uid="{A91E19A6-780A-41EC-AC58-BF52F33C70B7}"/>
    <cellStyle name="Comma 79" xfId="6" xr:uid="{2C06BD21-DE41-406F-B1F5-ADE015F9A595}"/>
    <cellStyle name="comma zerodec" xfId="7" xr:uid="{242B71F8-8AAD-4F26-9896-BB3E6B17F3FC}"/>
    <cellStyle name="Currency1" xfId="8" xr:uid="{692A14BE-0B7D-408C-AAC4-0556BA9595BB}"/>
    <cellStyle name="Currency1 28 2" xfId="9" xr:uid="{7F51261F-32C1-4497-89BA-12F91B0FFD10}"/>
    <cellStyle name="Dollar (zero dec)" xfId="10" xr:uid="{5357BB36-009D-42ED-B92F-18372151CA03}"/>
    <cellStyle name="Normal" xfId="0" builtinId="0"/>
    <cellStyle name="Normal 103" xfId="11" xr:uid="{8C6DB9FE-E2E9-4F48-8193-90C30579556E}"/>
    <cellStyle name="Normal 137" xfId="1" xr:uid="{AA36C2F9-2C39-4424-A5BE-9F91CE4A9EE7}"/>
    <cellStyle name="Normal 2" xfId="3" xr:uid="{4CC2FC93-672C-4D7C-964D-106255AC186C}"/>
    <cellStyle name="Normal 3" xfId="12" xr:uid="{70A6EDC9-E3EB-4EFE-A4B1-C3D848C19D09}"/>
    <cellStyle name="Normal 95" xfId="13" xr:uid="{3B4773A2-E830-4272-BE4D-49A7F19F6180}"/>
    <cellStyle name="เครื่องหมายจุลภาค 2" xfId="14" xr:uid="{115ADA40-8C4F-4893-BAE1-8ED45485BBBC}"/>
    <cellStyle name="ปกติ 2" xfId="15" xr:uid="{DFA64704-B596-4A3A-8C67-DC07DFDA2358}"/>
    <cellStyle name="ปกติ_Sheet1" xfId="16" xr:uid="{4544A708-B193-449F-A161-5CF9866D54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B5B02-A0CD-4A1A-8F60-B94DADC24938}">
  <dimension ref="A1:P207"/>
  <sheetViews>
    <sheetView topLeftCell="A153" zoomScaleNormal="100" zoomScaleSheetLayoutView="110" workbookViewId="0">
      <selection activeCell="S162" sqref="S162"/>
    </sheetView>
  </sheetViews>
  <sheetFormatPr defaultColWidth="9.44140625" defaultRowHeight="16.5" customHeight="1"/>
  <cols>
    <col min="1" max="2" width="1.44140625" style="147" customWidth="1"/>
    <col min="3" max="3" width="33.6640625" style="147" customWidth="1"/>
    <col min="4" max="4" width="6" style="177" customWidth="1"/>
    <col min="5" max="5" width="0.5546875" style="147" customWidth="1"/>
    <col min="6" max="6" width="13.5546875" style="176" bestFit="1" customWidth="1"/>
    <col min="7" max="7" width="0.5546875" style="176" customWidth="1"/>
    <col min="8" max="8" width="13.6640625" style="176" customWidth="1"/>
    <col min="9" max="9" width="0.5546875" style="176" customWidth="1"/>
    <col min="10" max="10" width="13.6640625" style="176" customWidth="1"/>
    <col min="11" max="11" width="0.5546875" style="176" customWidth="1"/>
    <col min="12" max="12" width="13.6640625" style="176" customWidth="1"/>
    <col min="13" max="13" width="0.5546875" style="176" customWidth="1"/>
    <col min="14" max="14" width="13.6640625" style="176" customWidth="1"/>
    <col min="15" max="15" width="0.5546875" style="176" customWidth="1"/>
    <col min="16" max="16" width="13.6640625" style="176" customWidth="1"/>
    <col min="17" max="16384" width="9.44140625" style="147"/>
  </cols>
  <sheetData>
    <row r="1" spans="1:16" ht="16.5" customHeight="1">
      <c r="A1" s="10" t="s">
        <v>0</v>
      </c>
      <c r="B1" s="10"/>
      <c r="C1" s="10"/>
      <c r="D1" s="246"/>
      <c r="E1" s="12"/>
      <c r="F1" s="4"/>
      <c r="G1" s="13"/>
      <c r="H1" s="4"/>
      <c r="I1" s="4"/>
      <c r="J1" s="4"/>
      <c r="K1" s="14"/>
      <c r="L1" s="4"/>
      <c r="M1" s="13"/>
      <c r="N1" s="4"/>
      <c r="O1" s="15"/>
      <c r="P1" s="15"/>
    </row>
    <row r="2" spans="1:16" ht="16.5" customHeight="1">
      <c r="A2" s="10" t="s">
        <v>211</v>
      </c>
      <c r="B2" s="10"/>
      <c r="C2" s="10"/>
      <c r="D2" s="246"/>
      <c r="E2" s="12"/>
      <c r="F2" s="4"/>
      <c r="G2" s="13"/>
      <c r="H2" s="4"/>
      <c r="I2" s="4"/>
      <c r="J2" s="4"/>
      <c r="K2" s="14"/>
      <c r="L2" s="4"/>
      <c r="M2" s="13"/>
      <c r="N2" s="4"/>
      <c r="O2" s="15"/>
      <c r="P2" s="15"/>
    </row>
    <row r="3" spans="1:16" ht="16.5" customHeight="1">
      <c r="A3" s="123" t="s">
        <v>190</v>
      </c>
      <c r="B3" s="123"/>
      <c r="C3" s="123"/>
      <c r="D3" s="129"/>
      <c r="E3" s="124"/>
      <c r="F3" s="9"/>
      <c r="G3" s="173"/>
      <c r="H3" s="9"/>
      <c r="I3" s="9"/>
      <c r="J3" s="9"/>
      <c r="K3" s="174"/>
      <c r="L3" s="9"/>
      <c r="M3" s="173"/>
      <c r="N3" s="9"/>
      <c r="O3" s="29"/>
      <c r="P3" s="29"/>
    </row>
    <row r="4" spans="1:16" ht="16.5" customHeight="1">
      <c r="A4" s="10"/>
      <c r="B4" s="10"/>
      <c r="C4" s="10"/>
      <c r="D4" s="246"/>
      <c r="E4" s="12"/>
      <c r="F4" s="4"/>
      <c r="G4" s="13"/>
      <c r="H4" s="4"/>
      <c r="I4" s="4"/>
      <c r="J4" s="4"/>
      <c r="K4" s="14"/>
      <c r="L4" s="4"/>
      <c r="M4" s="13"/>
      <c r="N4" s="4"/>
      <c r="O4" s="15"/>
      <c r="P4" s="15"/>
    </row>
    <row r="5" spans="1:16" ht="16.5" customHeight="1">
      <c r="A5" s="12"/>
      <c r="B5" s="12"/>
      <c r="C5" s="12"/>
      <c r="D5" s="246"/>
      <c r="E5" s="12"/>
      <c r="F5" s="4"/>
      <c r="G5" s="13"/>
      <c r="H5" s="4"/>
      <c r="I5" s="4"/>
      <c r="J5" s="4"/>
      <c r="K5" s="14"/>
      <c r="L5" s="4"/>
      <c r="M5" s="13"/>
      <c r="N5" s="4"/>
      <c r="O5" s="15"/>
      <c r="P5" s="15"/>
    </row>
    <row r="6" spans="1:16" ht="16.5" customHeight="1">
      <c r="A6" s="12"/>
      <c r="B6" s="12"/>
      <c r="C6" s="12"/>
      <c r="D6" s="246"/>
      <c r="E6" s="12"/>
      <c r="F6" s="294" t="s">
        <v>1</v>
      </c>
      <c r="G6" s="294"/>
      <c r="H6" s="294"/>
      <c r="I6" s="294"/>
      <c r="J6" s="294"/>
      <c r="K6" s="14"/>
      <c r="L6" s="294" t="s">
        <v>2</v>
      </c>
      <c r="M6" s="294"/>
      <c r="N6" s="294"/>
      <c r="O6" s="294"/>
      <c r="P6" s="294"/>
    </row>
    <row r="7" spans="1:16" ht="16.5" customHeight="1">
      <c r="A7" s="16"/>
      <c r="B7" s="12"/>
      <c r="C7" s="12"/>
      <c r="D7" s="17"/>
      <c r="E7" s="10"/>
      <c r="F7" s="295" t="s">
        <v>212</v>
      </c>
      <c r="G7" s="295"/>
      <c r="H7" s="295"/>
      <c r="I7" s="295"/>
      <c r="J7" s="295"/>
      <c r="K7" s="18"/>
      <c r="L7" s="295" t="s">
        <v>212</v>
      </c>
      <c r="M7" s="295"/>
      <c r="N7" s="295"/>
      <c r="O7" s="295"/>
      <c r="P7" s="295"/>
    </row>
    <row r="8" spans="1:16" ht="16.5" customHeight="1">
      <c r="A8" s="16"/>
      <c r="B8" s="12"/>
      <c r="C8" s="12"/>
      <c r="D8" s="17"/>
      <c r="E8" s="10"/>
      <c r="F8" s="245"/>
      <c r="G8" s="245"/>
      <c r="H8" s="18" t="s">
        <v>182</v>
      </c>
      <c r="I8" s="245"/>
      <c r="J8" s="18" t="s">
        <v>182</v>
      </c>
      <c r="K8" s="18"/>
      <c r="L8" s="245"/>
      <c r="M8" s="245"/>
      <c r="N8" s="18" t="s">
        <v>182</v>
      </c>
      <c r="O8" s="15"/>
      <c r="P8" s="18" t="s">
        <v>182</v>
      </c>
    </row>
    <row r="9" spans="1:16" ht="16.5" customHeight="1">
      <c r="A9" s="12"/>
      <c r="B9" s="12"/>
      <c r="C9" s="12"/>
      <c r="D9" s="246"/>
      <c r="E9" s="10"/>
      <c r="F9" s="19" t="s">
        <v>5</v>
      </c>
      <c r="G9" s="18"/>
      <c r="H9" s="19" t="s">
        <v>5</v>
      </c>
      <c r="I9" s="19"/>
      <c r="J9" s="19" t="s">
        <v>6</v>
      </c>
      <c r="K9" s="245"/>
      <c r="L9" s="19" t="s">
        <v>5</v>
      </c>
      <c r="M9" s="18"/>
      <c r="N9" s="19" t="s">
        <v>5</v>
      </c>
      <c r="O9" s="15"/>
      <c r="P9" s="19" t="s">
        <v>6</v>
      </c>
    </row>
    <row r="10" spans="1:16" ht="16.5" customHeight="1">
      <c r="A10" s="12"/>
      <c r="B10" s="12"/>
      <c r="C10" s="12"/>
      <c r="D10" s="246"/>
      <c r="E10" s="10"/>
      <c r="F10" s="19" t="s">
        <v>7</v>
      </c>
      <c r="G10" s="20"/>
      <c r="H10" s="19" t="s">
        <v>8</v>
      </c>
      <c r="I10" s="18"/>
      <c r="J10" s="19" t="s">
        <v>8</v>
      </c>
      <c r="K10" s="245"/>
      <c r="L10" s="19" t="s">
        <v>7</v>
      </c>
      <c r="M10" s="20"/>
      <c r="N10" s="19" t="s">
        <v>8</v>
      </c>
      <c r="O10" s="18"/>
      <c r="P10" s="19" t="s">
        <v>8</v>
      </c>
    </row>
    <row r="11" spans="1:16" ht="16.5" customHeight="1">
      <c r="A11" s="12"/>
      <c r="B11" s="12"/>
      <c r="C11" s="12"/>
      <c r="D11" s="21" t="s">
        <v>9</v>
      </c>
      <c r="E11" s="10"/>
      <c r="F11" s="22" t="s">
        <v>10</v>
      </c>
      <c r="G11" s="20"/>
      <c r="H11" s="22" t="s">
        <v>10</v>
      </c>
      <c r="I11" s="18"/>
      <c r="J11" s="22" t="s">
        <v>10</v>
      </c>
      <c r="K11" s="245"/>
      <c r="L11" s="22" t="s">
        <v>10</v>
      </c>
      <c r="M11" s="20"/>
      <c r="N11" s="22" t="s">
        <v>10</v>
      </c>
      <c r="O11" s="15"/>
      <c r="P11" s="22" t="s">
        <v>10</v>
      </c>
    </row>
    <row r="12" spans="1:16" ht="16.5" customHeight="1">
      <c r="A12" s="12"/>
      <c r="B12" s="12"/>
      <c r="C12" s="12"/>
      <c r="D12" s="17"/>
      <c r="E12" s="10"/>
      <c r="F12" s="23"/>
      <c r="G12" s="20"/>
      <c r="H12" s="18"/>
      <c r="I12" s="18"/>
      <c r="J12" s="18"/>
      <c r="K12" s="245"/>
      <c r="L12" s="23"/>
      <c r="M12" s="20"/>
      <c r="N12" s="18"/>
      <c r="O12" s="15"/>
      <c r="P12" s="15"/>
    </row>
    <row r="13" spans="1:16" ht="16.5" customHeight="1">
      <c r="A13" s="10" t="s">
        <v>11</v>
      </c>
      <c r="B13" s="12"/>
      <c r="C13" s="12"/>
      <c r="D13" s="246"/>
      <c r="E13" s="12"/>
      <c r="F13" s="24"/>
      <c r="G13" s="13"/>
      <c r="H13" s="4"/>
      <c r="I13" s="4"/>
      <c r="J13" s="4"/>
      <c r="K13" s="14"/>
      <c r="L13" s="24"/>
      <c r="M13" s="13"/>
      <c r="N13" s="4"/>
      <c r="O13" s="15"/>
      <c r="P13" s="15"/>
    </row>
    <row r="14" spans="1:16" ht="16.5" customHeight="1">
      <c r="A14" s="10"/>
      <c r="B14" s="12"/>
      <c r="C14" s="12"/>
      <c r="D14" s="246"/>
      <c r="E14" s="12"/>
      <c r="F14" s="24"/>
      <c r="G14" s="13"/>
      <c r="H14" s="4"/>
      <c r="I14" s="4"/>
      <c r="J14" s="4"/>
      <c r="K14" s="14"/>
      <c r="L14" s="24"/>
      <c r="M14" s="13"/>
      <c r="N14" s="4"/>
      <c r="O14" s="15"/>
      <c r="P14" s="15"/>
    </row>
    <row r="15" spans="1:16" ht="16.5" customHeight="1">
      <c r="A15" s="25" t="s">
        <v>12</v>
      </c>
      <c r="B15" s="12"/>
      <c r="C15" s="12"/>
      <c r="D15" s="246"/>
      <c r="E15" s="12"/>
      <c r="F15" s="24"/>
      <c r="G15" s="13"/>
      <c r="H15" s="4"/>
      <c r="I15" s="4"/>
      <c r="J15" s="4"/>
      <c r="K15" s="14"/>
      <c r="L15" s="24"/>
      <c r="M15" s="13"/>
      <c r="N15" s="4"/>
      <c r="O15" s="15"/>
      <c r="P15" s="15"/>
    </row>
    <row r="16" spans="1:16" ht="16.5" customHeight="1">
      <c r="A16" s="10"/>
      <c r="B16" s="12"/>
      <c r="C16" s="12"/>
      <c r="D16" s="246"/>
      <c r="E16" s="12"/>
      <c r="F16" s="24"/>
      <c r="G16" s="13"/>
      <c r="H16" s="4"/>
      <c r="I16" s="4"/>
      <c r="J16" s="4"/>
      <c r="K16" s="14"/>
      <c r="L16" s="24"/>
      <c r="M16" s="13"/>
      <c r="N16" s="4"/>
      <c r="O16" s="15"/>
      <c r="P16" s="15"/>
    </row>
    <row r="17" spans="1:16" ht="16.5" customHeight="1">
      <c r="A17" s="12" t="s">
        <v>13</v>
      </c>
      <c r="B17" s="12"/>
      <c r="C17" s="12"/>
      <c r="D17" s="175" t="s">
        <v>219</v>
      </c>
      <c r="E17" s="158"/>
      <c r="F17" s="149">
        <v>297990202</v>
      </c>
      <c r="G17" s="159"/>
      <c r="H17" s="159">
        <v>543549249</v>
      </c>
      <c r="I17" s="159"/>
      <c r="J17" s="159">
        <v>30426762</v>
      </c>
      <c r="K17" s="170"/>
      <c r="L17" s="149">
        <v>143084502</v>
      </c>
      <c r="M17" s="159"/>
      <c r="N17" s="159">
        <v>543046723</v>
      </c>
      <c r="O17" s="159"/>
      <c r="P17" s="159">
        <v>30426584</v>
      </c>
    </row>
    <row r="18" spans="1:16" ht="16.5" customHeight="1">
      <c r="A18" s="12" t="s">
        <v>149</v>
      </c>
      <c r="B18" s="12"/>
      <c r="C18" s="12"/>
      <c r="D18" s="175" t="s">
        <v>220</v>
      </c>
      <c r="E18" s="158"/>
      <c r="F18" s="149">
        <v>311728296</v>
      </c>
      <c r="G18" s="159"/>
      <c r="H18" s="159">
        <v>5282083</v>
      </c>
      <c r="I18" s="159"/>
      <c r="J18" s="159">
        <v>24905063</v>
      </c>
      <c r="K18" s="170"/>
      <c r="L18" s="149">
        <v>11114259</v>
      </c>
      <c r="M18" s="159"/>
      <c r="N18" s="159">
        <v>1937</v>
      </c>
      <c r="O18" s="159"/>
      <c r="P18" s="159">
        <v>47115775</v>
      </c>
    </row>
    <row r="19" spans="1:16" ht="16.5" customHeight="1">
      <c r="A19" s="12" t="s">
        <v>14</v>
      </c>
      <c r="B19" s="12"/>
      <c r="C19" s="12"/>
      <c r="D19" s="175" t="s">
        <v>221</v>
      </c>
      <c r="E19" s="158"/>
      <c r="F19" s="149">
        <v>0</v>
      </c>
      <c r="G19" s="159"/>
      <c r="H19" s="159">
        <v>0</v>
      </c>
      <c r="I19" s="159"/>
      <c r="J19" s="159">
        <v>0</v>
      </c>
      <c r="K19" s="170"/>
      <c r="L19" s="149">
        <v>0</v>
      </c>
      <c r="M19" s="159"/>
      <c r="N19" s="159">
        <v>120106266</v>
      </c>
      <c r="O19" s="159"/>
      <c r="P19" s="159">
        <v>0</v>
      </c>
    </row>
    <row r="20" spans="1:16" ht="16.5" customHeight="1">
      <c r="A20" s="12" t="s">
        <v>15</v>
      </c>
      <c r="B20" s="12"/>
      <c r="C20" s="12"/>
      <c r="D20" s="175" t="s">
        <v>222</v>
      </c>
      <c r="E20" s="158"/>
      <c r="F20" s="149">
        <v>0</v>
      </c>
      <c r="G20" s="159"/>
      <c r="H20" s="159">
        <v>0</v>
      </c>
      <c r="I20" s="159"/>
      <c r="J20" s="159">
        <v>0</v>
      </c>
      <c r="K20" s="170"/>
      <c r="L20" s="149">
        <v>130000000</v>
      </c>
      <c r="M20" s="159"/>
      <c r="N20" s="159">
        <v>0</v>
      </c>
      <c r="O20" s="159"/>
      <c r="P20" s="159">
        <v>0</v>
      </c>
    </row>
    <row r="21" spans="1:16" ht="16.5" customHeight="1">
      <c r="A21" s="12" t="s">
        <v>16</v>
      </c>
      <c r="B21" s="12"/>
      <c r="C21" s="12"/>
      <c r="D21" s="175"/>
      <c r="E21" s="158"/>
      <c r="F21" s="149">
        <v>990000</v>
      </c>
      <c r="G21" s="159"/>
      <c r="H21" s="159">
        <v>0</v>
      </c>
      <c r="I21" s="159"/>
      <c r="J21" s="159">
        <v>0</v>
      </c>
      <c r="K21" s="170"/>
      <c r="L21" s="149">
        <v>0</v>
      </c>
      <c r="M21" s="159"/>
      <c r="N21" s="159">
        <v>0</v>
      </c>
      <c r="O21" s="159"/>
      <c r="P21" s="159">
        <v>0</v>
      </c>
    </row>
    <row r="22" spans="1:16" ht="16.5" customHeight="1">
      <c r="A22" s="12" t="s">
        <v>17</v>
      </c>
      <c r="B22" s="12"/>
      <c r="C22" s="12"/>
      <c r="D22" s="175">
        <v>16</v>
      </c>
      <c r="E22" s="158"/>
      <c r="F22" s="149">
        <v>399351660</v>
      </c>
      <c r="G22" s="159"/>
      <c r="H22" s="159">
        <v>0</v>
      </c>
      <c r="I22" s="159"/>
      <c r="J22" s="159">
        <v>0</v>
      </c>
      <c r="K22" s="170"/>
      <c r="L22" s="149">
        <v>0</v>
      </c>
      <c r="M22" s="159"/>
      <c r="N22" s="159">
        <v>0</v>
      </c>
      <c r="O22" s="159"/>
      <c r="P22" s="159">
        <v>0</v>
      </c>
    </row>
    <row r="23" spans="1:16" ht="16.5" customHeight="1">
      <c r="A23" s="12" t="s">
        <v>18</v>
      </c>
      <c r="B23" s="12"/>
      <c r="C23" s="12"/>
      <c r="D23" s="175">
        <v>17</v>
      </c>
      <c r="E23" s="158"/>
      <c r="F23" s="149">
        <v>63415709</v>
      </c>
      <c r="G23" s="159"/>
      <c r="H23" s="159">
        <v>52165678</v>
      </c>
      <c r="I23" s="159"/>
      <c r="J23" s="159">
        <v>59493008</v>
      </c>
      <c r="K23" s="170"/>
      <c r="L23" s="149">
        <v>0</v>
      </c>
      <c r="M23" s="159"/>
      <c r="N23" s="159">
        <v>0</v>
      </c>
      <c r="O23" s="159"/>
      <c r="P23" s="159">
        <v>35413795</v>
      </c>
    </row>
    <row r="24" spans="1:16" ht="16.5" customHeight="1">
      <c r="A24" s="12" t="s">
        <v>19</v>
      </c>
      <c r="B24" s="12"/>
      <c r="C24" s="12"/>
      <c r="D24" s="158"/>
      <c r="E24" s="158"/>
      <c r="F24" s="153">
        <v>29676731</v>
      </c>
      <c r="G24" s="159"/>
      <c r="H24" s="161">
        <v>0</v>
      </c>
      <c r="I24" s="159"/>
      <c r="J24" s="161">
        <v>0</v>
      </c>
      <c r="K24" s="170"/>
      <c r="L24" s="153">
        <v>1130626</v>
      </c>
      <c r="M24" s="159"/>
      <c r="N24" s="154">
        <v>0</v>
      </c>
      <c r="O24" s="159"/>
      <c r="P24" s="154">
        <v>0</v>
      </c>
    </row>
    <row r="25" spans="1:16" ht="16.5" customHeight="1">
      <c r="A25" s="12"/>
      <c r="B25" s="12"/>
      <c r="C25" s="12"/>
      <c r="D25" s="246"/>
      <c r="E25" s="12"/>
      <c r="F25" s="24"/>
      <c r="G25" s="13"/>
      <c r="H25" s="4"/>
      <c r="I25" s="4"/>
      <c r="J25" s="4"/>
      <c r="K25" s="14"/>
      <c r="L25" s="24"/>
      <c r="M25" s="13"/>
      <c r="N25" s="4"/>
      <c r="O25" s="15"/>
      <c r="P25" s="15"/>
    </row>
    <row r="26" spans="1:16" ht="16.5" customHeight="1">
      <c r="A26" s="25" t="s">
        <v>20</v>
      </c>
      <c r="B26" s="12"/>
      <c r="C26" s="12"/>
      <c r="D26" s="246"/>
      <c r="E26" s="12"/>
      <c r="F26" s="26">
        <f>SUM(F17:F24)</f>
        <v>1103152598</v>
      </c>
      <c r="G26" s="13"/>
      <c r="H26" s="9">
        <f>SUM(H17:H24)</f>
        <v>600997010</v>
      </c>
      <c r="I26" s="4"/>
      <c r="J26" s="9">
        <f>SUM(J17:J24)</f>
        <v>114824833</v>
      </c>
      <c r="K26" s="14"/>
      <c r="L26" s="26">
        <f>SUM(L17:L24)</f>
        <v>285329387</v>
      </c>
      <c r="M26" s="13"/>
      <c r="N26" s="9">
        <f>SUM(N17:N24)</f>
        <v>663154926</v>
      </c>
      <c r="O26" s="15"/>
      <c r="P26" s="9">
        <f>SUM(P17:P24)</f>
        <v>112956154</v>
      </c>
    </row>
    <row r="27" spans="1:16" ht="16.5" customHeight="1">
      <c r="A27" s="12"/>
      <c r="B27" s="12"/>
      <c r="C27" s="12"/>
      <c r="D27" s="246"/>
      <c r="E27" s="12"/>
      <c r="F27" s="24"/>
      <c r="G27" s="13"/>
      <c r="H27" s="4"/>
      <c r="I27" s="4"/>
      <c r="J27" s="4"/>
      <c r="K27" s="14"/>
      <c r="L27" s="24"/>
      <c r="M27" s="13"/>
      <c r="N27" s="4"/>
      <c r="O27" s="15"/>
      <c r="P27" s="15"/>
    </row>
    <row r="28" spans="1:16" ht="16.5" customHeight="1">
      <c r="A28" s="10" t="s">
        <v>21</v>
      </c>
      <c r="B28" s="12"/>
      <c r="C28" s="12"/>
      <c r="D28" s="246"/>
      <c r="E28" s="12"/>
      <c r="F28" s="24"/>
      <c r="G28" s="13"/>
      <c r="H28" s="4"/>
      <c r="I28" s="4"/>
      <c r="J28" s="4"/>
      <c r="K28" s="14"/>
      <c r="L28" s="24"/>
      <c r="M28" s="13"/>
      <c r="N28" s="4"/>
      <c r="O28" s="15"/>
      <c r="P28" s="15"/>
    </row>
    <row r="29" spans="1:16" ht="16.5" customHeight="1">
      <c r="A29" s="12"/>
      <c r="B29" s="12"/>
      <c r="C29" s="12"/>
      <c r="D29" s="246"/>
      <c r="E29" s="12"/>
      <c r="F29" s="24"/>
      <c r="G29" s="13"/>
      <c r="H29" s="4"/>
      <c r="I29" s="4"/>
      <c r="J29" s="4"/>
      <c r="K29" s="14"/>
      <c r="L29" s="24"/>
      <c r="M29" s="13"/>
      <c r="N29" s="4"/>
      <c r="O29" s="15"/>
      <c r="P29" s="15"/>
    </row>
    <row r="30" spans="1:16" ht="16.5" customHeight="1">
      <c r="A30" s="12" t="s">
        <v>22</v>
      </c>
      <c r="B30" s="12"/>
      <c r="C30" s="12"/>
      <c r="D30" s="158" t="s">
        <v>224</v>
      </c>
      <c r="E30" s="158"/>
      <c r="F30" s="149">
        <v>35082849</v>
      </c>
      <c r="G30" s="159"/>
      <c r="H30" s="159">
        <v>4344587</v>
      </c>
      <c r="I30" s="159"/>
      <c r="J30" s="159">
        <v>0</v>
      </c>
      <c r="K30" s="170"/>
      <c r="L30" s="149">
        <v>0</v>
      </c>
      <c r="M30" s="159"/>
      <c r="N30" s="159">
        <v>0</v>
      </c>
      <c r="O30" s="159"/>
      <c r="P30" s="159">
        <v>0</v>
      </c>
    </row>
    <row r="31" spans="1:16" ht="16.5" customHeight="1">
      <c r="A31" s="12" t="s">
        <v>23</v>
      </c>
      <c r="B31" s="12"/>
      <c r="C31" s="12"/>
      <c r="D31" s="158"/>
      <c r="E31" s="158"/>
      <c r="F31" s="149"/>
      <c r="G31" s="159"/>
      <c r="H31" s="159"/>
      <c r="I31" s="159"/>
      <c r="J31" s="159"/>
      <c r="K31" s="170"/>
      <c r="L31" s="149"/>
      <c r="M31" s="159"/>
      <c r="N31" s="159"/>
      <c r="O31" s="159"/>
      <c r="P31" s="159"/>
    </row>
    <row r="32" spans="1:16" ht="16.5" customHeight="1">
      <c r="A32" s="12"/>
      <c r="B32" s="12" t="s">
        <v>24</v>
      </c>
      <c r="C32" s="12"/>
      <c r="D32" s="158">
        <v>9</v>
      </c>
      <c r="E32" s="158"/>
      <c r="F32" s="149">
        <v>8864581</v>
      </c>
      <c r="G32" s="159"/>
      <c r="H32" s="159">
        <v>2001174</v>
      </c>
      <c r="I32" s="159"/>
      <c r="J32" s="159">
        <v>1798613</v>
      </c>
      <c r="K32" s="170"/>
      <c r="L32" s="149">
        <v>0</v>
      </c>
      <c r="M32" s="159"/>
      <c r="N32" s="159">
        <v>0</v>
      </c>
      <c r="O32" s="159"/>
      <c r="P32" s="159">
        <v>1798613</v>
      </c>
    </row>
    <row r="33" spans="1:16" ht="16.5" customHeight="1">
      <c r="A33" s="12" t="s">
        <v>25</v>
      </c>
      <c r="B33" s="12"/>
      <c r="C33" s="12"/>
      <c r="D33" s="175">
        <v>18</v>
      </c>
      <c r="E33" s="158"/>
      <c r="F33" s="149">
        <v>23454052</v>
      </c>
      <c r="G33" s="159"/>
      <c r="H33" s="159">
        <v>22740656</v>
      </c>
      <c r="I33" s="159"/>
      <c r="J33" s="159">
        <v>20304946</v>
      </c>
      <c r="K33" s="170"/>
      <c r="L33" s="149">
        <v>0</v>
      </c>
      <c r="M33" s="159"/>
      <c r="N33" s="159">
        <v>0</v>
      </c>
      <c r="O33" s="159"/>
      <c r="P33" s="159">
        <v>5869235</v>
      </c>
    </row>
    <row r="34" spans="1:16" ht="16.5" customHeight="1">
      <c r="A34" s="12" t="s">
        <v>218</v>
      </c>
      <c r="B34" s="12"/>
      <c r="C34" s="12"/>
      <c r="D34" s="175">
        <v>19</v>
      </c>
      <c r="E34" s="158"/>
      <c r="F34" s="149">
        <v>0</v>
      </c>
      <c r="G34" s="159"/>
      <c r="H34" s="159">
        <v>0</v>
      </c>
      <c r="I34" s="159"/>
      <c r="J34" s="159">
        <v>0</v>
      </c>
      <c r="K34" s="170"/>
      <c r="L34" s="149">
        <v>820040601</v>
      </c>
      <c r="M34" s="159"/>
      <c r="N34" s="159">
        <v>509365</v>
      </c>
      <c r="O34" s="159"/>
      <c r="P34" s="159">
        <v>110631809</v>
      </c>
    </row>
    <row r="35" spans="1:16" ht="16.5" customHeight="1">
      <c r="A35" s="12" t="s">
        <v>26</v>
      </c>
      <c r="B35" s="12"/>
      <c r="C35" s="12"/>
      <c r="D35" s="175" t="s">
        <v>225</v>
      </c>
      <c r="E35" s="158"/>
      <c r="F35" s="149">
        <v>1328518715</v>
      </c>
      <c r="G35" s="159"/>
      <c r="H35" s="159">
        <v>1027961488</v>
      </c>
      <c r="I35" s="159"/>
      <c r="J35" s="159">
        <v>1226203579</v>
      </c>
      <c r="K35" s="170"/>
      <c r="L35" s="149">
        <v>820368</v>
      </c>
      <c r="M35" s="159"/>
      <c r="N35" s="159">
        <v>0</v>
      </c>
      <c r="O35" s="159"/>
      <c r="P35" s="159">
        <v>671774733</v>
      </c>
    </row>
    <row r="36" spans="1:16" ht="16.5" customHeight="1">
      <c r="A36" s="12" t="s">
        <v>27</v>
      </c>
      <c r="B36" s="12"/>
      <c r="C36" s="12"/>
      <c r="D36" s="175">
        <v>21</v>
      </c>
      <c r="E36" s="158"/>
      <c r="F36" s="149">
        <v>148298330</v>
      </c>
      <c r="G36" s="159"/>
      <c r="H36" s="159">
        <v>169060613</v>
      </c>
      <c r="I36" s="159"/>
      <c r="J36" s="159">
        <v>173809403</v>
      </c>
      <c r="K36" s="170"/>
      <c r="L36" s="149">
        <v>0</v>
      </c>
      <c r="M36" s="159"/>
      <c r="N36" s="159">
        <v>0</v>
      </c>
      <c r="O36" s="159"/>
      <c r="P36" s="159">
        <v>1330638</v>
      </c>
    </row>
    <row r="37" spans="1:16" ht="16.5" customHeight="1">
      <c r="A37" s="12" t="s">
        <v>28</v>
      </c>
      <c r="B37" s="12"/>
      <c r="C37" s="12"/>
      <c r="D37" s="175"/>
      <c r="E37" s="158"/>
      <c r="F37" s="149">
        <v>2622634</v>
      </c>
      <c r="G37" s="159"/>
      <c r="H37" s="159">
        <v>646133</v>
      </c>
      <c r="I37" s="159"/>
      <c r="J37" s="159">
        <v>266960</v>
      </c>
      <c r="K37" s="170"/>
      <c r="L37" s="149">
        <v>0</v>
      </c>
      <c r="M37" s="159"/>
      <c r="N37" s="159">
        <v>0</v>
      </c>
      <c r="O37" s="159"/>
      <c r="P37" s="159">
        <v>57245</v>
      </c>
    </row>
    <row r="38" spans="1:16" ht="16.5" customHeight="1">
      <c r="A38" s="12" t="s">
        <v>29</v>
      </c>
      <c r="B38" s="12"/>
      <c r="C38" s="12"/>
      <c r="D38" s="175"/>
      <c r="E38" s="158"/>
      <c r="F38" s="149">
        <v>0</v>
      </c>
      <c r="G38" s="159"/>
      <c r="H38" s="159">
        <v>0</v>
      </c>
      <c r="I38" s="159"/>
      <c r="J38" s="159">
        <v>560786</v>
      </c>
      <c r="K38" s="170"/>
      <c r="L38" s="157">
        <v>0</v>
      </c>
      <c r="M38" s="159"/>
      <c r="N38" s="159">
        <v>0</v>
      </c>
      <c r="O38" s="159"/>
      <c r="P38" s="159">
        <v>560786</v>
      </c>
    </row>
    <row r="39" spans="1:16" ht="16.5" customHeight="1">
      <c r="A39" s="12" t="s">
        <v>30</v>
      </c>
      <c r="B39" s="12"/>
      <c r="C39" s="12"/>
      <c r="D39" s="175">
        <v>22</v>
      </c>
      <c r="E39" s="158"/>
      <c r="F39" s="149">
        <v>646460918</v>
      </c>
      <c r="G39" s="159"/>
      <c r="H39" s="159">
        <v>0</v>
      </c>
      <c r="I39" s="159"/>
      <c r="J39" s="159">
        <v>0</v>
      </c>
      <c r="K39" s="170"/>
      <c r="L39" s="149">
        <v>0</v>
      </c>
      <c r="M39" s="159"/>
      <c r="N39" s="159">
        <v>0</v>
      </c>
      <c r="O39" s="159"/>
      <c r="P39" s="159">
        <v>0</v>
      </c>
    </row>
    <row r="40" spans="1:16" ht="16.5" customHeight="1">
      <c r="A40" s="12" t="s">
        <v>31</v>
      </c>
      <c r="B40" s="12"/>
      <c r="C40" s="12"/>
      <c r="D40" s="175">
        <v>23</v>
      </c>
      <c r="E40" s="158"/>
      <c r="F40" s="149">
        <v>36440277</v>
      </c>
      <c r="G40" s="159"/>
      <c r="H40" s="159">
        <v>0</v>
      </c>
      <c r="I40" s="159"/>
      <c r="J40" s="159">
        <v>0</v>
      </c>
      <c r="K40" s="170"/>
      <c r="L40" s="149">
        <v>0</v>
      </c>
      <c r="M40" s="159"/>
      <c r="N40" s="159">
        <v>0</v>
      </c>
      <c r="O40" s="159"/>
      <c r="P40" s="159">
        <v>0</v>
      </c>
    </row>
    <row r="41" spans="1:16" ht="16.5" customHeight="1">
      <c r="A41" s="12" t="s">
        <v>32</v>
      </c>
      <c r="B41" s="12"/>
      <c r="C41" s="12"/>
      <c r="D41" s="175">
        <v>5</v>
      </c>
      <c r="E41" s="158"/>
      <c r="F41" s="153">
        <v>13633495</v>
      </c>
      <c r="G41" s="159"/>
      <c r="H41" s="161">
        <v>5387916</v>
      </c>
      <c r="I41" s="159"/>
      <c r="J41" s="161">
        <v>2043762</v>
      </c>
      <c r="K41" s="170"/>
      <c r="L41" s="153">
        <v>61457</v>
      </c>
      <c r="M41" s="159"/>
      <c r="N41" s="154">
        <v>1858041</v>
      </c>
      <c r="O41" s="159"/>
      <c r="P41" s="154">
        <v>2043761</v>
      </c>
    </row>
    <row r="42" spans="1:16" ht="16.5" customHeight="1">
      <c r="A42" s="12"/>
      <c r="B42" s="12"/>
      <c r="C42" s="12"/>
      <c r="D42" s="246"/>
      <c r="E42" s="12"/>
      <c r="F42" s="24"/>
      <c r="G42" s="13"/>
      <c r="H42" s="4"/>
      <c r="I42" s="4"/>
      <c r="J42" s="4"/>
      <c r="K42" s="14"/>
      <c r="L42" s="24"/>
      <c r="M42" s="13"/>
      <c r="N42" s="4"/>
      <c r="O42" s="15"/>
      <c r="P42" s="4"/>
    </row>
    <row r="43" spans="1:16" ht="16.5" customHeight="1">
      <c r="A43" s="10" t="s">
        <v>33</v>
      </c>
      <c r="B43" s="16"/>
      <c r="C43" s="12"/>
      <c r="D43" s="246"/>
      <c r="E43" s="12"/>
      <c r="F43" s="26">
        <f>SUM(F30:F41)</f>
        <v>2243375851</v>
      </c>
      <c r="G43" s="13"/>
      <c r="H43" s="9">
        <f>SUM(H30:H41)</f>
        <v>1232142567</v>
      </c>
      <c r="I43" s="4"/>
      <c r="J43" s="9">
        <f>SUM(J30:J41)</f>
        <v>1424988049</v>
      </c>
      <c r="K43" s="14"/>
      <c r="L43" s="26">
        <f>SUM(L30:L41)</f>
        <v>820922426</v>
      </c>
      <c r="M43" s="13"/>
      <c r="N43" s="9">
        <f>SUM(N30:N41)</f>
        <v>2367406</v>
      </c>
      <c r="O43" s="15"/>
      <c r="P43" s="9">
        <f>SUM(P30:P41)</f>
        <v>794066820</v>
      </c>
    </row>
    <row r="44" spans="1:16" ht="16.5" customHeight="1">
      <c r="A44" s="12"/>
      <c r="B44" s="12"/>
      <c r="C44" s="12"/>
      <c r="D44" s="246"/>
      <c r="E44" s="12"/>
      <c r="F44" s="24"/>
      <c r="G44" s="13"/>
      <c r="H44" s="4"/>
      <c r="I44" s="4"/>
      <c r="J44" s="4"/>
      <c r="K44" s="14"/>
      <c r="L44" s="24"/>
      <c r="M44" s="13"/>
      <c r="N44" s="4"/>
      <c r="O44" s="15"/>
      <c r="P44" s="15"/>
    </row>
    <row r="45" spans="1:16" ht="16.5" customHeight="1" thickBot="1">
      <c r="A45" s="10" t="s">
        <v>34</v>
      </c>
      <c r="B45" s="12"/>
      <c r="C45" s="12"/>
      <c r="D45" s="246"/>
      <c r="E45" s="12"/>
      <c r="F45" s="27">
        <f>F26+F43</f>
        <v>3346528449</v>
      </c>
      <c r="G45" s="13"/>
      <c r="H45" s="28">
        <f>H26+H43</f>
        <v>1833139577</v>
      </c>
      <c r="I45" s="4"/>
      <c r="J45" s="28">
        <f>J26+J43</f>
        <v>1539812882</v>
      </c>
      <c r="K45" s="14"/>
      <c r="L45" s="27">
        <f>L26+L43</f>
        <v>1106251813</v>
      </c>
      <c r="M45" s="13"/>
      <c r="N45" s="28">
        <f>N26+N43</f>
        <v>665522332</v>
      </c>
      <c r="O45" s="15"/>
      <c r="P45" s="28">
        <f>P26+P43</f>
        <v>907022974</v>
      </c>
    </row>
    <row r="46" spans="1:16" ht="16.5" customHeight="1" thickTop="1">
      <c r="A46" s="10"/>
      <c r="B46" s="12"/>
      <c r="C46" s="12"/>
      <c r="D46" s="246"/>
      <c r="E46" s="12"/>
      <c r="F46" s="4"/>
      <c r="G46" s="13"/>
      <c r="H46" s="4"/>
      <c r="I46" s="4"/>
      <c r="J46" s="4"/>
      <c r="K46" s="14"/>
      <c r="L46" s="4"/>
      <c r="M46" s="13"/>
      <c r="N46" s="4"/>
      <c r="O46" s="15"/>
      <c r="P46" s="15"/>
    </row>
    <row r="47" spans="1:16" ht="16.5" customHeight="1">
      <c r="A47" s="10"/>
      <c r="B47" s="12"/>
      <c r="C47" s="12"/>
      <c r="D47" s="246"/>
      <c r="E47" s="12"/>
      <c r="F47" s="4"/>
      <c r="G47" s="13"/>
      <c r="H47" s="4"/>
      <c r="I47" s="4"/>
      <c r="J47" s="4"/>
      <c r="K47" s="14"/>
      <c r="L47" s="4"/>
      <c r="M47" s="13"/>
      <c r="N47" s="4"/>
      <c r="O47" s="15"/>
      <c r="P47" s="15"/>
    </row>
    <row r="48" spans="1:16" ht="16.5" customHeight="1">
      <c r="A48" s="10"/>
      <c r="B48" s="12"/>
      <c r="C48" s="12"/>
      <c r="D48" s="246"/>
      <c r="E48" s="12"/>
      <c r="F48" s="4"/>
      <c r="G48" s="13"/>
      <c r="H48" s="4"/>
      <c r="I48" s="4"/>
      <c r="J48" s="4"/>
      <c r="K48" s="14"/>
      <c r="L48" s="4"/>
      <c r="M48" s="13"/>
      <c r="N48" s="4"/>
      <c r="O48" s="15"/>
      <c r="P48" s="15"/>
    </row>
    <row r="49" spans="1:16" ht="16.5" customHeight="1">
      <c r="A49" s="10"/>
      <c r="B49" s="12"/>
      <c r="C49" s="12"/>
      <c r="D49" s="246"/>
      <c r="E49" s="12"/>
      <c r="F49" s="4"/>
      <c r="G49" s="13"/>
      <c r="H49" s="4"/>
      <c r="I49" s="4"/>
      <c r="J49" s="4"/>
      <c r="K49" s="14"/>
      <c r="L49" s="4"/>
      <c r="M49" s="13"/>
      <c r="N49" s="4"/>
      <c r="O49" s="15"/>
      <c r="P49" s="15"/>
    </row>
    <row r="50" spans="1:16" ht="16.5" customHeight="1">
      <c r="A50" s="10"/>
      <c r="B50" s="12"/>
      <c r="C50" s="12"/>
      <c r="D50" s="246"/>
      <c r="E50" s="12"/>
      <c r="F50" s="4"/>
      <c r="G50" s="13"/>
      <c r="H50" s="4"/>
      <c r="I50" s="4"/>
      <c r="J50" s="4"/>
      <c r="K50" s="14"/>
      <c r="L50" s="4"/>
      <c r="M50" s="13"/>
      <c r="N50" s="4"/>
      <c r="O50" s="15"/>
      <c r="P50" s="15"/>
    </row>
    <row r="51" spans="1:16" ht="16.5" customHeight="1">
      <c r="A51" s="10"/>
      <c r="B51" s="12"/>
      <c r="C51" s="12"/>
      <c r="D51" s="246"/>
      <c r="E51" s="12"/>
      <c r="F51" s="4"/>
      <c r="G51" s="13"/>
      <c r="H51" s="4"/>
      <c r="I51" s="4"/>
      <c r="J51" s="4"/>
      <c r="K51" s="14"/>
      <c r="L51" s="4"/>
      <c r="M51" s="13"/>
      <c r="N51" s="4"/>
      <c r="O51" s="15"/>
      <c r="P51" s="15"/>
    </row>
    <row r="52" spans="1:16" ht="16.5" customHeight="1">
      <c r="A52" s="10"/>
      <c r="B52" s="12"/>
      <c r="C52" s="12"/>
      <c r="D52" s="246"/>
      <c r="E52" s="12"/>
      <c r="F52" s="4"/>
      <c r="G52" s="13"/>
      <c r="H52" s="4"/>
      <c r="I52" s="4"/>
      <c r="J52" s="4"/>
      <c r="K52" s="14"/>
      <c r="L52" s="4"/>
      <c r="M52" s="13"/>
      <c r="N52" s="4"/>
      <c r="O52" s="15"/>
      <c r="P52" s="15"/>
    </row>
    <row r="53" spans="1:16" ht="16.5" customHeight="1">
      <c r="A53" s="10"/>
      <c r="B53" s="12"/>
      <c r="C53" s="12"/>
      <c r="D53" s="246"/>
      <c r="E53" s="12"/>
      <c r="F53" s="4"/>
      <c r="G53" s="13"/>
      <c r="H53" s="4"/>
      <c r="I53" s="4"/>
      <c r="J53" s="4"/>
      <c r="K53" s="14"/>
      <c r="L53" s="4"/>
      <c r="M53" s="13"/>
      <c r="N53" s="4"/>
      <c r="O53" s="15"/>
      <c r="P53" s="15"/>
    </row>
    <row r="54" spans="1:16" ht="16.5" customHeight="1">
      <c r="A54" s="10"/>
      <c r="B54" s="12"/>
      <c r="C54" s="12"/>
      <c r="D54" s="246"/>
      <c r="E54" s="12"/>
      <c r="F54" s="4"/>
      <c r="G54" s="13"/>
      <c r="H54" s="4"/>
      <c r="I54" s="4"/>
      <c r="J54" s="4"/>
      <c r="K54" s="14"/>
      <c r="L54" s="4"/>
      <c r="M54" s="13"/>
      <c r="N54" s="4"/>
      <c r="O54" s="15"/>
      <c r="P54" s="15"/>
    </row>
    <row r="55" spans="1:16" ht="16.5" customHeight="1">
      <c r="A55" s="10"/>
      <c r="B55" s="12"/>
      <c r="C55" s="12"/>
      <c r="D55" s="246"/>
      <c r="E55" s="12"/>
      <c r="F55" s="4"/>
      <c r="G55" s="13"/>
      <c r="H55" s="4"/>
      <c r="I55" s="4"/>
      <c r="J55" s="4"/>
      <c r="K55" s="14"/>
      <c r="L55" s="4"/>
      <c r="M55" s="13"/>
      <c r="N55" s="4"/>
      <c r="O55" s="15"/>
      <c r="P55" s="15"/>
    </row>
    <row r="56" spans="1:16" ht="16.5" customHeight="1">
      <c r="A56" s="10"/>
      <c r="B56" s="12"/>
      <c r="C56" s="12"/>
      <c r="D56" s="246"/>
      <c r="E56" s="12"/>
      <c r="F56" s="4"/>
      <c r="G56" s="13"/>
      <c r="H56" s="4"/>
      <c r="I56" s="4"/>
      <c r="J56" s="4"/>
      <c r="K56" s="14"/>
      <c r="L56" s="4"/>
      <c r="M56" s="13"/>
      <c r="N56" s="4"/>
      <c r="O56" s="15"/>
      <c r="P56" s="15"/>
    </row>
    <row r="57" spans="1:16" ht="16.5" customHeight="1">
      <c r="A57" s="10"/>
      <c r="B57" s="12"/>
      <c r="C57" s="12"/>
      <c r="D57" s="246"/>
      <c r="E57" s="12"/>
      <c r="F57" s="4"/>
      <c r="G57" s="13"/>
      <c r="H57" s="4"/>
      <c r="I57" s="4"/>
      <c r="J57" s="4"/>
      <c r="K57" s="14"/>
      <c r="L57" s="4"/>
      <c r="M57" s="13"/>
      <c r="N57" s="4"/>
      <c r="O57" s="15"/>
      <c r="P57" s="15"/>
    </row>
    <row r="58" spans="1:16" ht="16.5" customHeight="1">
      <c r="A58" s="10"/>
      <c r="B58" s="12"/>
      <c r="C58" s="12"/>
      <c r="D58" s="246"/>
      <c r="E58" s="12"/>
      <c r="F58" s="4"/>
      <c r="G58" s="13"/>
      <c r="H58" s="4"/>
      <c r="I58" s="4"/>
      <c r="J58" s="4"/>
      <c r="K58" s="14"/>
      <c r="L58" s="4"/>
      <c r="M58" s="13"/>
      <c r="N58" s="4"/>
      <c r="O58" s="15"/>
      <c r="P58" s="15"/>
    </row>
    <row r="59" spans="1:16" ht="16.5" customHeight="1">
      <c r="A59" s="10"/>
      <c r="B59" s="12"/>
      <c r="C59" s="12"/>
      <c r="D59" s="246"/>
      <c r="E59" s="12"/>
      <c r="F59" s="4"/>
      <c r="G59" s="13"/>
      <c r="H59" s="4"/>
      <c r="I59" s="4"/>
      <c r="J59" s="4"/>
      <c r="K59" s="14"/>
      <c r="L59" s="4"/>
      <c r="M59" s="13"/>
      <c r="N59" s="4"/>
      <c r="O59" s="15"/>
      <c r="P59" s="15"/>
    </row>
    <row r="60" spans="1:16" ht="16.5" customHeight="1">
      <c r="A60" s="10"/>
      <c r="B60" s="12"/>
      <c r="C60" s="12"/>
      <c r="D60" s="246"/>
      <c r="E60" s="12"/>
      <c r="F60" s="4"/>
      <c r="G60" s="13"/>
      <c r="H60" s="4"/>
      <c r="I60" s="4"/>
      <c r="J60" s="4"/>
      <c r="K60" s="14"/>
      <c r="L60" s="4"/>
      <c r="M60" s="13"/>
      <c r="N60" s="4"/>
      <c r="O60" s="15"/>
      <c r="P60" s="15"/>
    </row>
    <row r="61" spans="1:16" ht="16.5" customHeight="1">
      <c r="A61" s="10"/>
      <c r="B61" s="12"/>
      <c r="C61" s="12"/>
      <c r="D61" s="246"/>
      <c r="E61" s="12"/>
      <c r="F61" s="4"/>
      <c r="G61" s="13"/>
      <c r="H61" s="4"/>
      <c r="I61" s="4"/>
      <c r="J61" s="4"/>
      <c r="K61" s="14"/>
      <c r="L61" s="4"/>
      <c r="M61" s="13"/>
      <c r="N61" s="4"/>
      <c r="O61" s="15"/>
      <c r="P61" s="15"/>
    </row>
    <row r="62" spans="1:16" ht="16.5" customHeight="1">
      <c r="A62" s="10"/>
      <c r="B62" s="12"/>
      <c r="C62" s="12"/>
      <c r="D62" s="246"/>
      <c r="E62" s="12"/>
      <c r="F62" s="4"/>
      <c r="G62" s="13"/>
      <c r="H62" s="4"/>
      <c r="I62" s="4"/>
      <c r="J62" s="4"/>
      <c r="K62" s="14"/>
      <c r="L62" s="4"/>
      <c r="M62" s="13"/>
      <c r="N62" s="4"/>
      <c r="O62" s="15"/>
      <c r="P62" s="15"/>
    </row>
    <row r="63" spans="1:16" ht="16.5" customHeight="1">
      <c r="A63" s="10"/>
      <c r="B63" s="12"/>
      <c r="C63" s="12"/>
      <c r="D63" s="246"/>
      <c r="E63" s="12"/>
      <c r="F63" s="4"/>
      <c r="G63" s="13"/>
      <c r="H63" s="4"/>
      <c r="I63" s="4"/>
      <c r="J63" s="4"/>
      <c r="K63" s="14"/>
      <c r="L63" s="4"/>
      <c r="M63" s="13"/>
      <c r="N63" s="4"/>
      <c r="O63" s="15"/>
      <c r="P63" s="15"/>
    </row>
    <row r="64" spans="1:16" ht="16.5" customHeight="1">
      <c r="A64" s="296" t="s">
        <v>35</v>
      </c>
      <c r="B64" s="296"/>
      <c r="C64" s="296"/>
      <c r="D64" s="296"/>
      <c r="E64" s="296"/>
      <c r="F64" s="296"/>
      <c r="G64" s="296"/>
      <c r="H64" s="296"/>
      <c r="I64" s="296"/>
      <c r="J64" s="296"/>
      <c r="K64" s="296"/>
      <c r="L64" s="296"/>
      <c r="M64" s="296"/>
      <c r="N64" s="296"/>
      <c r="O64" s="296"/>
      <c r="P64" s="296"/>
    </row>
    <row r="65" spans="1:16" ht="16.5" customHeight="1">
      <c r="A65" s="12"/>
      <c r="B65" s="12"/>
      <c r="C65" s="12"/>
      <c r="D65" s="246"/>
      <c r="E65" s="12"/>
      <c r="F65" s="13"/>
      <c r="G65" s="13"/>
      <c r="H65" s="13"/>
      <c r="I65" s="13"/>
      <c r="J65" s="13"/>
      <c r="K65" s="14"/>
      <c r="L65" s="4"/>
      <c r="M65" s="13"/>
      <c r="N65" s="4"/>
      <c r="O65" s="15"/>
      <c r="P65" s="15"/>
    </row>
    <row r="66" spans="1:16" ht="16.5" customHeight="1">
      <c r="A66" s="12"/>
      <c r="B66" s="12"/>
      <c r="C66" s="12"/>
      <c r="D66" s="246"/>
      <c r="E66" s="12"/>
      <c r="F66" s="13"/>
      <c r="G66" s="13"/>
      <c r="H66" s="13"/>
      <c r="I66" s="13"/>
      <c r="J66" s="13"/>
      <c r="K66" s="14"/>
      <c r="L66" s="4"/>
      <c r="M66" s="13"/>
      <c r="N66" s="4"/>
      <c r="O66" s="15"/>
      <c r="P66" s="15"/>
    </row>
    <row r="67" spans="1:16" ht="16.5" customHeight="1">
      <c r="A67" s="12"/>
      <c r="B67" s="12"/>
      <c r="C67" s="12"/>
      <c r="D67" s="246"/>
      <c r="E67" s="12"/>
      <c r="F67" s="13"/>
      <c r="G67" s="13"/>
      <c r="H67" s="13"/>
      <c r="I67" s="13"/>
      <c r="J67" s="13"/>
      <c r="K67" s="14"/>
      <c r="L67" s="4"/>
      <c r="M67" s="13"/>
      <c r="N67" s="4"/>
      <c r="O67" s="15"/>
      <c r="P67" s="15"/>
    </row>
    <row r="68" spans="1:16" ht="16.5" customHeight="1">
      <c r="A68" s="12"/>
      <c r="B68" s="12"/>
      <c r="C68" s="12"/>
      <c r="D68" s="246"/>
      <c r="E68" s="12"/>
      <c r="F68" s="13"/>
      <c r="G68" s="13"/>
      <c r="H68" s="13"/>
      <c r="I68" s="13"/>
      <c r="J68" s="13"/>
      <c r="K68" s="14"/>
      <c r="L68" s="4"/>
      <c r="M68" s="13"/>
      <c r="N68" s="4"/>
      <c r="O68" s="15"/>
      <c r="P68" s="15"/>
    </row>
    <row r="69" spans="1:16" ht="22.2" customHeight="1">
      <c r="A69" s="293" t="s">
        <v>250</v>
      </c>
      <c r="B69" s="293"/>
      <c r="C69" s="293"/>
      <c r="D69" s="293"/>
      <c r="E69" s="293"/>
      <c r="F69" s="293"/>
      <c r="G69" s="293"/>
      <c r="H69" s="293"/>
      <c r="I69" s="293"/>
      <c r="J69" s="293"/>
      <c r="K69" s="293"/>
      <c r="L69" s="293"/>
      <c r="M69" s="293"/>
      <c r="N69" s="293"/>
      <c r="O69" s="29"/>
      <c r="P69" s="29"/>
    </row>
    <row r="70" spans="1:16" ht="16.5" customHeight="1">
      <c r="A70" s="10" t="str">
        <f>+A1</f>
        <v>Bio Green Energy Tech Public Company Limited</v>
      </c>
      <c r="B70" s="10"/>
      <c r="C70" s="10"/>
      <c r="D70" s="246"/>
      <c r="E70" s="12"/>
      <c r="F70" s="4"/>
      <c r="G70" s="13"/>
      <c r="H70" s="4"/>
      <c r="I70" s="4"/>
      <c r="J70" s="4"/>
      <c r="K70" s="14"/>
      <c r="L70" s="4"/>
      <c r="M70" s="13"/>
      <c r="N70" s="4"/>
      <c r="O70" s="15"/>
      <c r="P70" s="15"/>
    </row>
    <row r="71" spans="1:16" ht="16.5" customHeight="1">
      <c r="A71" s="10" t="str">
        <f>+A2</f>
        <v>Statements of Financial Position</v>
      </c>
      <c r="B71" s="10"/>
      <c r="C71" s="10"/>
      <c r="D71" s="246"/>
      <c r="E71" s="12"/>
      <c r="F71" s="4"/>
      <c r="G71" s="13"/>
      <c r="H71" s="4"/>
      <c r="I71" s="4"/>
      <c r="J71" s="4"/>
      <c r="K71" s="14"/>
      <c r="L71" s="4"/>
      <c r="M71" s="13"/>
      <c r="N71" s="4"/>
      <c r="O71" s="15"/>
      <c r="P71" s="15"/>
    </row>
    <row r="72" spans="1:16" ht="16.5" customHeight="1">
      <c r="A72" s="123" t="str">
        <f>+A3</f>
        <v>As at 31 December 2022</v>
      </c>
      <c r="B72" s="123"/>
      <c r="C72" s="123"/>
      <c r="D72" s="129"/>
      <c r="E72" s="124"/>
      <c r="F72" s="9"/>
      <c r="G72" s="173"/>
      <c r="H72" s="9"/>
      <c r="I72" s="9"/>
      <c r="J72" s="9"/>
      <c r="K72" s="174"/>
      <c r="L72" s="9"/>
      <c r="M72" s="173"/>
      <c r="N72" s="9"/>
      <c r="O72" s="29"/>
      <c r="P72" s="29"/>
    </row>
    <row r="73" spans="1:16" ht="16.5" customHeight="1">
      <c r="A73" s="10"/>
      <c r="B73" s="10"/>
      <c r="C73" s="10"/>
      <c r="D73" s="246"/>
      <c r="E73" s="12"/>
      <c r="F73" s="4"/>
      <c r="G73" s="13"/>
      <c r="H73" s="4"/>
      <c r="I73" s="4"/>
      <c r="J73" s="4"/>
      <c r="K73" s="14"/>
      <c r="L73" s="4"/>
      <c r="M73" s="13"/>
      <c r="N73" s="4"/>
      <c r="O73" s="15"/>
      <c r="P73" s="15"/>
    </row>
    <row r="74" spans="1:16" ht="16.5" customHeight="1">
      <c r="A74" s="12"/>
      <c r="B74" s="12"/>
      <c r="C74" s="12"/>
      <c r="D74" s="246"/>
      <c r="E74" s="12"/>
      <c r="F74" s="4"/>
      <c r="G74" s="13"/>
      <c r="H74" s="4"/>
      <c r="I74" s="4"/>
      <c r="J74" s="4"/>
      <c r="K74" s="14"/>
      <c r="L74" s="4"/>
      <c r="M74" s="13"/>
      <c r="N74" s="4"/>
      <c r="O74" s="15"/>
      <c r="P74" s="15"/>
    </row>
    <row r="75" spans="1:16" ht="16.5" customHeight="1">
      <c r="A75" s="12"/>
      <c r="B75" s="12"/>
      <c r="C75" s="12"/>
      <c r="D75" s="246"/>
      <c r="E75" s="12"/>
      <c r="F75" s="294" t="s">
        <v>1</v>
      </c>
      <c r="G75" s="294"/>
      <c r="H75" s="294"/>
      <c r="I75" s="294"/>
      <c r="J75" s="294"/>
      <c r="K75" s="14"/>
      <c r="L75" s="294" t="s">
        <v>2</v>
      </c>
      <c r="M75" s="294"/>
      <c r="N75" s="294"/>
      <c r="O75" s="294"/>
      <c r="P75" s="294"/>
    </row>
    <row r="76" spans="1:16" ht="16.5" customHeight="1">
      <c r="A76" s="16"/>
      <c r="B76" s="12"/>
      <c r="C76" s="12"/>
      <c r="D76" s="17"/>
      <c r="E76" s="10"/>
      <c r="F76" s="295" t="s">
        <v>212</v>
      </c>
      <c r="G76" s="295"/>
      <c r="H76" s="295"/>
      <c r="I76" s="295"/>
      <c r="J76" s="295"/>
      <c r="K76" s="18"/>
      <c r="L76" s="295" t="s">
        <v>212</v>
      </c>
      <c r="M76" s="295"/>
      <c r="N76" s="295"/>
      <c r="O76" s="295"/>
      <c r="P76" s="295"/>
    </row>
    <row r="77" spans="1:16" ht="16.5" customHeight="1">
      <c r="A77" s="16"/>
      <c r="B77" s="12"/>
      <c r="C77" s="12"/>
      <c r="D77" s="17"/>
      <c r="E77" s="10"/>
      <c r="F77" s="245"/>
      <c r="G77" s="245"/>
      <c r="H77" s="18" t="s">
        <v>182</v>
      </c>
      <c r="I77" s="245"/>
      <c r="J77" s="18" t="s">
        <v>182</v>
      </c>
      <c r="K77" s="18"/>
      <c r="L77" s="245"/>
      <c r="M77" s="245"/>
      <c r="N77" s="18" t="s">
        <v>182</v>
      </c>
      <c r="O77" s="15"/>
      <c r="P77" s="18" t="s">
        <v>182</v>
      </c>
    </row>
    <row r="78" spans="1:16" ht="16.5" customHeight="1">
      <c r="A78" s="12"/>
      <c r="B78" s="12"/>
      <c r="C78" s="12"/>
      <c r="D78" s="246"/>
      <c r="E78" s="10"/>
      <c r="F78" s="19" t="s">
        <v>5</v>
      </c>
      <c r="G78" s="18"/>
      <c r="H78" s="19" t="s">
        <v>5</v>
      </c>
      <c r="I78" s="19"/>
      <c r="J78" s="19" t="s">
        <v>6</v>
      </c>
      <c r="K78" s="245"/>
      <c r="L78" s="19" t="s">
        <v>5</v>
      </c>
      <c r="M78" s="18"/>
      <c r="N78" s="19" t="s">
        <v>5</v>
      </c>
      <c r="O78" s="15"/>
      <c r="P78" s="19" t="s">
        <v>6</v>
      </c>
    </row>
    <row r="79" spans="1:16" ht="16.5" customHeight="1">
      <c r="A79" s="12"/>
      <c r="B79" s="12"/>
      <c r="C79" s="12"/>
      <c r="D79" s="246"/>
      <c r="E79" s="10"/>
      <c r="F79" s="19" t="s">
        <v>7</v>
      </c>
      <c r="G79" s="20"/>
      <c r="H79" s="19" t="s">
        <v>8</v>
      </c>
      <c r="I79" s="18"/>
      <c r="J79" s="19" t="s">
        <v>8</v>
      </c>
      <c r="K79" s="245"/>
      <c r="L79" s="19" t="s">
        <v>7</v>
      </c>
      <c r="M79" s="20"/>
      <c r="N79" s="19" t="s">
        <v>8</v>
      </c>
      <c r="O79" s="18"/>
      <c r="P79" s="19" t="s">
        <v>8</v>
      </c>
    </row>
    <row r="80" spans="1:16" ht="16.5" customHeight="1">
      <c r="A80" s="12"/>
      <c r="B80" s="12"/>
      <c r="C80" s="12"/>
      <c r="D80" s="21" t="s">
        <v>9</v>
      </c>
      <c r="E80" s="10"/>
      <c r="F80" s="22" t="s">
        <v>10</v>
      </c>
      <c r="G80" s="20"/>
      <c r="H80" s="22" t="s">
        <v>10</v>
      </c>
      <c r="I80" s="18"/>
      <c r="J80" s="22" t="s">
        <v>10</v>
      </c>
      <c r="K80" s="245"/>
      <c r="L80" s="22" t="s">
        <v>10</v>
      </c>
      <c r="M80" s="20"/>
      <c r="N80" s="22" t="s">
        <v>10</v>
      </c>
      <c r="O80" s="15"/>
      <c r="P80" s="22" t="s">
        <v>10</v>
      </c>
    </row>
    <row r="81" spans="1:16" ht="16.5" customHeight="1">
      <c r="A81" s="12"/>
      <c r="B81" s="12"/>
      <c r="C81" s="12"/>
      <c r="D81" s="17"/>
      <c r="E81" s="10"/>
      <c r="F81" s="23"/>
      <c r="G81" s="20"/>
      <c r="H81" s="18"/>
      <c r="I81" s="18"/>
      <c r="J81" s="18"/>
      <c r="K81" s="245"/>
      <c r="L81" s="23"/>
      <c r="M81" s="20"/>
      <c r="N81" s="18"/>
      <c r="O81" s="15"/>
      <c r="P81" s="15"/>
    </row>
    <row r="82" spans="1:16" ht="16.5" customHeight="1">
      <c r="A82" s="10" t="s">
        <v>37</v>
      </c>
      <c r="B82" s="12"/>
      <c r="C82" s="12"/>
      <c r="D82" s="246"/>
      <c r="E82" s="12"/>
      <c r="F82" s="24"/>
      <c r="G82" s="13"/>
      <c r="H82" s="4"/>
      <c r="I82" s="4"/>
      <c r="J82" s="4"/>
      <c r="K82" s="14"/>
      <c r="L82" s="24"/>
      <c r="M82" s="13"/>
      <c r="N82" s="4"/>
      <c r="O82" s="15"/>
      <c r="P82" s="15"/>
    </row>
    <row r="83" spans="1:16" ht="16.5" customHeight="1">
      <c r="A83" s="10"/>
      <c r="B83" s="12"/>
      <c r="C83" s="12"/>
      <c r="D83" s="246"/>
      <c r="E83" s="12"/>
      <c r="F83" s="24"/>
      <c r="G83" s="13"/>
      <c r="H83" s="4"/>
      <c r="I83" s="4"/>
      <c r="J83" s="4"/>
      <c r="K83" s="14"/>
      <c r="L83" s="24"/>
      <c r="M83" s="13"/>
      <c r="N83" s="4"/>
      <c r="O83" s="15"/>
      <c r="P83" s="15"/>
    </row>
    <row r="84" spans="1:16" ht="16.5" customHeight="1">
      <c r="A84" s="10" t="s">
        <v>38</v>
      </c>
      <c r="B84" s="12"/>
      <c r="C84" s="12"/>
      <c r="D84" s="246"/>
      <c r="E84" s="12"/>
      <c r="F84" s="24"/>
      <c r="G84" s="13"/>
      <c r="H84" s="4"/>
      <c r="I84" s="4"/>
      <c r="J84" s="4"/>
      <c r="K84" s="14"/>
      <c r="L84" s="24"/>
      <c r="M84" s="13"/>
      <c r="N84" s="4"/>
      <c r="O84" s="15"/>
      <c r="P84" s="15"/>
    </row>
    <row r="85" spans="1:16" ht="16.5" customHeight="1">
      <c r="A85" s="10"/>
      <c r="B85" s="12"/>
      <c r="C85" s="12"/>
      <c r="D85" s="246"/>
      <c r="E85" s="12"/>
      <c r="F85" s="24"/>
      <c r="G85" s="13"/>
      <c r="H85" s="4"/>
      <c r="I85" s="4"/>
      <c r="J85" s="4"/>
      <c r="K85" s="14"/>
      <c r="L85" s="24"/>
      <c r="M85" s="13"/>
      <c r="N85" s="4"/>
      <c r="O85" s="15"/>
      <c r="P85" s="15"/>
    </row>
    <row r="86" spans="1:16" ht="16.5" customHeight="1">
      <c r="A86" s="12" t="s">
        <v>39</v>
      </c>
      <c r="B86" s="12"/>
      <c r="C86" s="12"/>
      <c r="D86" s="246"/>
      <c r="E86" s="12"/>
      <c r="F86" s="24"/>
      <c r="G86" s="4"/>
      <c r="H86" s="4"/>
      <c r="I86" s="4"/>
      <c r="J86" s="4"/>
      <c r="K86" s="4"/>
      <c r="L86" s="24"/>
      <c r="M86" s="4"/>
      <c r="N86" s="4"/>
      <c r="O86" s="15"/>
      <c r="P86" s="15"/>
    </row>
    <row r="87" spans="1:16" ht="16.5" customHeight="1">
      <c r="A87" s="12"/>
      <c r="B87" s="12" t="s">
        <v>40</v>
      </c>
      <c r="C87" s="12"/>
      <c r="D87" s="162">
        <v>24.1</v>
      </c>
      <c r="E87" s="158"/>
      <c r="F87" s="149">
        <v>374573647</v>
      </c>
      <c r="G87" s="159"/>
      <c r="H87" s="159">
        <v>14862192</v>
      </c>
      <c r="I87" s="159"/>
      <c r="J87" s="159">
        <v>125979463</v>
      </c>
      <c r="K87" s="170"/>
      <c r="L87" s="149">
        <v>0</v>
      </c>
      <c r="M87" s="159"/>
      <c r="N87" s="159">
        <v>0</v>
      </c>
      <c r="O87" s="159"/>
      <c r="P87" s="159">
        <v>111024751</v>
      </c>
    </row>
    <row r="88" spans="1:16" ht="16.5" customHeight="1">
      <c r="A88" s="12" t="s">
        <v>41</v>
      </c>
      <c r="B88" s="12"/>
      <c r="C88" s="12"/>
      <c r="D88" s="158" t="s">
        <v>226</v>
      </c>
      <c r="E88" s="158"/>
      <c r="F88" s="149">
        <v>580419580</v>
      </c>
      <c r="G88" s="159"/>
      <c r="H88" s="159">
        <v>124214446</v>
      </c>
      <c r="I88" s="159"/>
      <c r="J88" s="159">
        <v>199928892</v>
      </c>
      <c r="K88" s="170"/>
      <c r="L88" s="149">
        <v>5294744</v>
      </c>
      <c r="M88" s="159"/>
      <c r="N88" s="159">
        <v>7200598</v>
      </c>
      <c r="O88" s="171"/>
      <c r="P88" s="159">
        <v>190419746</v>
      </c>
    </row>
    <row r="89" spans="1:16" ht="16.5" customHeight="1">
      <c r="A89" s="12" t="s">
        <v>42</v>
      </c>
      <c r="B89" s="12"/>
      <c r="C89" s="12"/>
      <c r="D89" s="158" t="s">
        <v>223</v>
      </c>
      <c r="E89" s="158"/>
      <c r="F89" s="149">
        <v>61049569</v>
      </c>
      <c r="G89" s="159"/>
      <c r="H89" s="159">
        <v>282803193</v>
      </c>
      <c r="I89" s="159"/>
      <c r="J89" s="159">
        <v>47946681</v>
      </c>
      <c r="K89" s="170"/>
      <c r="L89" s="149">
        <v>0</v>
      </c>
      <c r="M89" s="159"/>
      <c r="N89" s="159">
        <v>0</v>
      </c>
      <c r="O89" s="171"/>
      <c r="P89" s="159">
        <v>41038148</v>
      </c>
    </row>
    <row r="90" spans="1:16" ht="16.5" customHeight="1">
      <c r="A90" s="12" t="s">
        <v>43</v>
      </c>
      <c r="B90" s="12"/>
      <c r="C90" s="12"/>
      <c r="D90" s="162">
        <v>24.2</v>
      </c>
      <c r="E90" s="158"/>
      <c r="F90" s="149">
        <v>0</v>
      </c>
      <c r="G90" s="159"/>
      <c r="H90" s="159">
        <v>77133402</v>
      </c>
      <c r="I90" s="159"/>
      <c r="J90" s="159">
        <v>23400482</v>
      </c>
      <c r="K90" s="170"/>
      <c r="L90" s="149">
        <v>0</v>
      </c>
      <c r="M90" s="159"/>
      <c r="N90" s="159">
        <v>3979400</v>
      </c>
      <c r="O90" s="171"/>
      <c r="P90" s="159">
        <v>23400482</v>
      </c>
    </row>
    <row r="91" spans="1:16" ht="16.5" customHeight="1">
      <c r="A91" s="12" t="s">
        <v>44</v>
      </c>
      <c r="B91" s="12"/>
      <c r="C91" s="12"/>
      <c r="D91" s="246"/>
      <c r="E91" s="12"/>
      <c r="F91" s="24"/>
      <c r="G91" s="4"/>
      <c r="H91" s="4"/>
      <c r="I91" s="4"/>
      <c r="J91" s="4"/>
      <c r="K91" s="4"/>
      <c r="L91" s="24"/>
      <c r="M91" s="4"/>
      <c r="N91" s="4"/>
      <c r="O91" s="15"/>
      <c r="P91" s="15"/>
    </row>
    <row r="92" spans="1:16" ht="16.5" customHeight="1">
      <c r="A92" s="12"/>
      <c r="B92" s="12" t="s">
        <v>40</v>
      </c>
      <c r="C92" s="12"/>
      <c r="D92" s="162" t="s">
        <v>227</v>
      </c>
      <c r="E92" s="158"/>
      <c r="F92" s="149">
        <v>157450443</v>
      </c>
      <c r="G92" s="159"/>
      <c r="H92" s="159">
        <v>24217246</v>
      </c>
      <c r="I92" s="159"/>
      <c r="J92" s="159">
        <v>316705762</v>
      </c>
      <c r="K92" s="170"/>
      <c r="L92" s="149">
        <v>5482219</v>
      </c>
      <c r="M92" s="159"/>
      <c r="N92" s="159">
        <v>4165306</v>
      </c>
      <c r="O92" s="159"/>
      <c r="P92" s="159">
        <v>264799310</v>
      </c>
    </row>
    <row r="93" spans="1:16" ht="16.5" customHeight="1">
      <c r="A93" s="12" t="s">
        <v>232</v>
      </c>
      <c r="B93" s="139"/>
      <c r="C93" s="139"/>
      <c r="D93" s="162"/>
      <c r="E93" s="158"/>
      <c r="F93" s="149"/>
      <c r="G93" s="159"/>
      <c r="H93" s="159"/>
      <c r="I93" s="159"/>
      <c r="J93" s="159"/>
      <c r="K93" s="170"/>
      <c r="L93" s="149"/>
      <c r="M93" s="159"/>
      <c r="N93" s="159"/>
      <c r="O93" s="159"/>
      <c r="P93" s="159"/>
    </row>
    <row r="94" spans="1:16" ht="16.5" customHeight="1">
      <c r="B94" s="12" t="s">
        <v>233</v>
      </c>
      <c r="D94" s="162">
        <v>24.1</v>
      </c>
      <c r="E94" s="158"/>
      <c r="F94" s="149">
        <v>1591472</v>
      </c>
      <c r="G94" s="159"/>
      <c r="H94" s="159">
        <v>1591472</v>
      </c>
      <c r="I94" s="159"/>
      <c r="J94" s="159">
        <v>389980680</v>
      </c>
      <c r="K94" s="170"/>
      <c r="L94" s="149">
        <v>1591472</v>
      </c>
      <c r="M94" s="159"/>
      <c r="N94" s="159">
        <v>1591472</v>
      </c>
      <c r="O94" s="159"/>
      <c r="P94" s="159">
        <v>224296037</v>
      </c>
    </row>
    <row r="95" spans="1:16" ht="16.5" customHeight="1">
      <c r="A95" s="12" t="s">
        <v>45</v>
      </c>
      <c r="B95" s="12"/>
      <c r="C95" s="12"/>
      <c r="D95" s="158" t="s">
        <v>262</v>
      </c>
      <c r="E95" s="158"/>
      <c r="F95" s="149">
        <v>25692522</v>
      </c>
      <c r="G95" s="159"/>
      <c r="H95" s="159">
        <v>24680013</v>
      </c>
      <c r="I95" s="171"/>
      <c r="J95" s="159">
        <v>14830355</v>
      </c>
      <c r="K95" s="170"/>
      <c r="L95" s="149">
        <v>0</v>
      </c>
      <c r="M95" s="159"/>
      <c r="N95" s="159">
        <v>0</v>
      </c>
      <c r="O95" s="159"/>
      <c r="P95" s="159">
        <v>812906</v>
      </c>
    </row>
    <row r="96" spans="1:16" ht="16.5" customHeight="1">
      <c r="A96" s="12" t="s">
        <v>46</v>
      </c>
      <c r="B96" s="12"/>
      <c r="C96" s="12"/>
      <c r="D96" s="158">
        <v>5</v>
      </c>
      <c r="E96" s="158"/>
      <c r="F96" s="153">
        <v>1582845</v>
      </c>
      <c r="G96" s="159"/>
      <c r="H96" s="154">
        <v>3838256</v>
      </c>
      <c r="I96" s="159"/>
      <c r="J96" s="154">
        <v>1217888</v>
      </c>
      <c r="K96" s="159"/>
      <c r="L96" s="153">
        <v>0</v>
      </c>
      <c r="M96" s="159"/>
      <c r="N96" s="154">
        <v>3681112</v>
      </c>
      <c r="O96" s="159"/>
      <c r="P96" s="154">
        <v>1216426</v>
      </c>
    </row>
    <row r="97" spans="1:16" ht="16.5" customHeight="1">
      <c r="A97" s="16"/>
      <c r="B97" s="31"/>
      <c r="C97" s="12"/>
      <c r="D97" s="246"/>
      <c r="E97" s="12"/>
      <c r="F97" s="24"/>
      <c r="G97" s="4"/>
      <c r="H97" s="4"/>
      <c r="I97" s="4"/>
      <c r="J97" s="4"/>
      <c r="K97" s="14"/>
      <c r="L97" s="24"/>
      <c r="M97" s="13"/>
      <c r="N97" s="4"/>
      <c r="O97" s="15"/>
      <c r="P97" s="4"/>
    </row>
    <row r="98" spans="1:16" ht="16.5" customHeight="1">
      <c r="A98" s="10" t="s">
        <v>47</v>
      </c>
      <c r="B98" s="16"/>
      <c r="C98" s="12"/>
      <c r="D98" s="246"/>
      <c r="E98" s="12"/>
      <c r="F98" s="26">
        <f>SUM(F86:F96)</f>
        <v>1202360078</v>
      </c>
      <c r="G98" s="13"/>
      <c r="H98" s="9">
        <f>SUM(H86:H96)</f>
        <v>553340220</v>
      </c>
      <c r="I98" s="4"/>
      <c r="J98" s="9">
        <f>SUM(J86:J96)</f>
        <v>1119990203</v>
      </c>
      <c r="K98" s="14"/>
      <c r="L98" s="26">
        <f>SUM(L86:L96)</f>
        <v>12368435</v>
      </c>
      <c r="M98" s="13"/>
      <c r="N98" s="9">
        <f>SUM(N86:N96)</f>
        <v>20617888</v>
      </c>
      <c r="O98" s="15"/>
      <c r="P98" s="9">
        <f>SUM(P86:P96)</f>
        <v>857007806</v>
      </c>
    </row>
    <row r="99" spans="1:16" ht="16.5" customHeight="1">
      <c r="A99" s="12"/>
      <c r="B99" s="12"/>
      <c r="C99" s="12"/>
      <c r="D99" s="246"/>
      <c r="E99" s="12"/>
      <c r="F99" s="24"/>
      <c r="G99" s="13"/>
      <c r="H99" s="4"/>
      <c r="I99" s="4"/>
      <c r="J99" s="4"/>
      <c r="K99" s="14"/>
      <c r="L99" s="24"/>
      <c r="M99" s="13"/>
      <c r="N99" s="4"/>
      <c r="O99" s="15"/>
      <c r="P99" s="15"/>
    </row>
    <row r="100" spans="1:16" ht="16.5" customHeight="1">
      <c r="A100" s="10" t="s">
        <v>48</v>
      </c>
      <c r="B100" s="12"/>
      <c r="C100" s="12"/>
      <c r="D100" s="246"/>
      <c r="E100" s="12"/>
      <c r="F100" s="24"/>
      <c r="G100" s="13"/>
      <c r="H100" s="4"/>
      <c r="I100" s="4"/>
      <c r="J100" s="4"/>
      <c r="K100" s="14"/>
      <c r="L100" s="24"/>
      <c r="M100" s="13"/>
      <c r="N100" s="4"/>
      <c r="O100" s="15"/>
      <c r="P100" s="15"/>
    </row>
    <row r="101" spans="1:16" ht="16.5" customHeight="1">
      <c r="A101" s="10"/>
      <c r="B101" s="12"/>
      <c r="C101" s="12"/>
      <c r="D101" s="246"/>
      <c r="E101" s="12"/>
      <c r="F101" s="24"/>
      <c r="G101" s="13"/>
      <c r="H101" s="4"/>
      <c r="I101" s="4"/>
      <c r="J101" s="4"/>
      <c r="K101" s="14"/>
      <c r="L101" s="24"/>
      <c r="M101" s="13"/>
      <c r="N101" s="4"/>
      <c r="O101" s="15"/>
      <c r="P101" s="15"/>
    </row>
    <row r="102" spans="1:16" ht="16.5" customHeight="1">
      <c r="A102" s="12" t="s">
        <v>49</v>
      </c>
      <c r="B102" s="12"/>
      <c r="C102" s="12"/>
      <c r="D102" s="32"/>
      <c r="E102" s="12"/>
      <c r="F102" s="24"/>
      <c r="G102" s="13"/>
      <c r="H102" s="4"/>
      <c r="I102" s="4"/>
      <c r="J102" s="4"/>
      <c r="K102" s="4"/>
      <c r="L102" s="24"/>
      <c r="M102" s="4"/>
      <c r="N102" s="4"/>
      <c r="O102" s="15"/>
      <c r="P102" s="15"/>
    </row>
    <row r="103" spans="1:16" ht="16.5" customHeight="1">
      <c r="A103" s="12"/>
      <c r="B103" s="12" t="s">
        <v>50</v>
      </c>
      <c r="C103" s="12"/>
      <c r="D103" s="158" t="s">
        <v>227</v>
      </c>
      <c r="E103" s="158"/>
      <c r="F103" s="149">
        <v>495849759</v>
      </c>
      <c r="G103" s="159"/>
      <c r="H103" s="159">
        <v>233341466</v>
      </c>
      <c r="I103" s="159"/>
      <c r="J103" s="159">
        <v>3679214</v>
      </c>
      <c r="K103" s="170"/>
      <c r="L103" s="149">
        <v>14397248</v>
      </c>
      <c r="M103" s="159"/>
      <c r="N103" s="159">
        <v>21362340</v>
      </c>
      <c r="O103" s="159"/>
      <c r="P103" s="159">
        <v>3679214</v>
      </c>
    </row>
    <row r="104" spans="1:16" ht="16.5" customHeight="1">
      <c r="A104" s="12" t="s">
        <v>51</v>
      </c>
      <c r="B104" s="12"/>
      <c r="C104" s="12"/>
      <c r="D104" s="158" t="s">
        <v>228</v>
      </c>
      <c r="E104" s="158"/>
      <c r="F104" s="149">
        <v>0</v>
      </c>
      <c r="G104" s="159"/>
      <c r="H104" s="159">
        <v>5852015</v>
      </c>
      <c r="I104" s="159"/>
      <c r="J104" s="159">
        <v>10512985</v>
      </c>
      <c r="K104" s="170"/>
      <c r="L104" s="149">
        <v>0</v>
      </c>
      <c r="M104" s="159"/>
      <c r="N104" s="159">
        <v>0</v>
      </c>
      <c r="O104" s="159"/>
      <c r="P104" s="159">
        <v>10512985</v>
      </c>
    </row>
    <row r="105" spans="1:16" ht="16.5" customHeight="1">
      <c r="A105" s="12" t="s">
        <v>52</v>
      </c>
      <c r="B105" s="12"/>
      <c r="C105" s="12"/>
      <c r="D105" s="158">
        <v>28</v>
      </c>
      <c r="E105" s="158"/>
      <c r="F105" s="149">
        <v>123550062</v>
      </c>
      <c r="G105" s="159"/>
      <c r="H105" s="159">
        <v>144193968</v>
      </c>
      <c r="I105" s="159"/>
      <c r="J105" s="159">
        <v>160215748</v>
      </c>
      <c r="K105" s="170"/>
      <c r="L105" s="149">
        <v>0</v>
      </c>
      <c r="M105" s="159"/>
      <c r="N105" s="159">
        <v>0</v>
      </c>
      <c r="O105" s="159"/>
      <c r="P105" s="159">
        <v>562564</v>
      </c>
    </row>
    <row r="106" spans="1:16" ht="16.5" customHeight="1">
      <c r="A106" s="12" t="s">
        <v>53</v>
      </c>
      <c r="B106" s="12"/>
      <c r="C106" s="12"/>
      <c r="D106" s="158"/>
      <c r="E106" s="158"/>
      <c r="F106" s="153">
        <v>21382619</v>
      </c>
      <c r="G106" s="159"/>
      <c r="H106" s="154">
        <v>19675800</v>
      </c>
      <c r="I106" s="159"/>
      <c r="J106" s="154">
        <v>19171327</v>
      </c>
      <c r="K106" s="159"/>
      <c r="L106" s="153">
        <v>1178572</v>
      </c>
      <c r="M106" s="159"/>
      <c r="N106" s="154">
        <v>0</v>
      </c>
      <c r="O106" s="159"/>
      <c r="P106" s="154">
        <v>19171327</v>
      </c>
    </row>
    <row r="107" spans="1:16" ht="16.5" customHeight="1">
      <c r="A107" s="12"/>
      <c r="B107" s="12"/>
      <c r="C107" s="12"/>
      <c r="D107" s="246"/>
      <c r="E107" s="12"/>
      <c r="F107" s="24"/>
      <c r="G107" s="13"/>
      <c r="H107" s="4"/>
      <c r="I107" s="4"/>
      <c r="J107" s="4"/>
      <c r="K107" s="4"/>
      <c r="L107" s="24"/>
      <c r="M107" s="4"/>
      <c r="N107" s="4"/>
      <c r="O107" s="15"/>
      <c r="P107" s="4"/>
    </row>
    <row r="108" spans="1:16" ht="16.5" customHeight="1">
      <c r="A108" s="10" t="s">
        <v>54</v>
      </c>
      <c r="B108" s="16"/>
      <c r="C108" s="12"/>
      <c r="D108" s="246"/>
      <c r="E108" s="12"/>
      <c r="F108" s="26">
        <f>SUM(F102:F106)</f>
        <v>640782440</v>
      </c>
      <c r="G108" s="13"/>
      <c r="H108" s="9">
        <f>ROUNDDOWN(SUM(H102:H106),0)</f>
        <v>403063249</v>
      </c>
      <c r="I108" s="4"/>
      <c r="J108" s="9">
        <f>ROUNDDOWN(SUM(J102:J106),0)</f>
        <v>193579274</v>
      </c>
      <c r="K108" s="14"/>
      <c r="L108" s="26">
        <f>SUM(L102:L106)</f>
        <v>15575820</v>
      </c>
      <c r="M108" s="13"/>
      <c r="N108" s="9">
        <f>SUM(N102:N106)</f>
        <v>21362340</v>
      </c>
      <c r="O108" s="15"/>
      <c r="P108" s="9">
        <f>ROUNDDOWN(SUM(P102:P106),0)</f>
        <v>33926090</v>
      </c>
    </row>
    <row r="109" spans="1:16" ht="16.5" customHeight="1">
      <c r="A109" s="10"/>
      <c r="B109" s="12"/>
      <c r="C109" s="12"/>
      <c r="D109" s="246"/>
      <c r="E109" s="12"/>
      <c r="F109" s="24"/>
      <c r="G109" s="13"/>
      <c r="H109" s="4"/>
      <c r="I109" s="4"/>
      <c r="J109" s="4"/>
      <c r="K109" s="14"/>
      <c r="L109" s="24"/>
      <c r="M109" s="13"/>
      <c r="N109" s="4"/>
      <c r="O109" s="15"/>
      <c r="P109" s="4"/>
    </row>
    <row r="110" spans="1:16" ht="16.5" customHeight="1">
      <c r="A110" s="10" t="s">
        <v>55</v>
      </c>
      <c r="B110" s="10"/>
      <c r="C110" s="12"/>
      <c r="D110" s="246"/>
      <c r="E110" s="12"/>
      <c r="F110" s="26">
        <f>F98+F108</f>
        <v>1843142518</v>
      </c>
      <c r="G110" s="13"/>
      <c r="H110" s="9">
        <f>H98+H108</f>
        <v>956403469</v>
      </c>
      <c r="I110" s="4"/>
      <c r="J110" s="9">
        <f>J98+J108</f>
        <v>1313569477</v>
      </c>
      <c r="K110" s="14"/>
      <c r="L110" s="26">
        <f>L98+L108</f>
        <v>27944255</v>
      </c>
      <c r="M110" s="13"/>
      <c r="N110" s="9">
        <f>N98+N108</f>
        <v>41980228</v>
      </c>
      <c r="O110" s="15"/>
      <c r="P110" s="9">
        <f>P98+P108</f>
        <v>890933896</v>
      </c>
    </row>
    <row r="111" spans="1:16" ht="16.5" customHeight="1">
      <c r="A111" s="10"/>
      <c r="B111" s="10"/>
      <c r="C111" s="12"/>
      <c r="D111" s="246"/>
      <c r="E111" s="12"/>
      <c r="F111" s="4"/>
      <c r="G111" s="13"/>
      <c r="H111" s="4"/>
      <c r="I111" s="4"/>
      <c r="J111" s="4"/>
      <c r="K111" s="14"/>
      <c r="L111" s="4"/>
      <c r="M111" s="13"/>
      <c r="N111" s="4"/>
      <c r="O111" s="15"/>
      <c r="P111" s="15"/>
    </row>
    <row r="112" spans="1:16" ht="16.5" customHeight="1">
      <c r="A112" s="10"/>
      <c r="B112" s="10"/>
      <c r="C112" s="12"/>
      <c r="D112" s="246"/>
      <c r="E112" s="12"/>
      <c r="F112" s="4"/>
      <c r="G112" s="13"/>
      <c r="H112" s="4"/>
      <c r="I112" s="4"/>
      <c r="J112" s="4"/>
      <c r="K112" s="14"/>
      <c r="L112" s="4"/>
      <c r="M112" s="13"/>
      <c r="N112" s="4"/>
      <c r="O112" s="15"/>
      <c r="P112" s="15"/>
    </row>
    <row r="113" spans="1:16" ht="16.5" customHeight="1">
      <c r="A113" s="10"/>
      <c r="B113" s="10"/>
      <c r="C113" s="12"/>
      <c r="D113" s="246"/>
      <c r="E113" s="12"/>
      <c r="F113" s="4"/>
      <c r="G113" s="13"/>
      <c r="H113" s="4"/>
      <c r="I113" s="4"/>
      <c r="J113" s="4"/>
      <c r="K113" s="14"/>
      <c r="L113" s="4"/>
      <c r="M113" s="13"/>
      <c r="N113" s="4"/>
      <c r="O113" s="15"/>
      <c r="P113" s="15"/>
    </row>
    <row r="114" spans="1:16" ht="16.5" customHeight="1">
      <c r="A114" s="10"/>
      <c r="B114" s="10"/>
      <c r="C114" s="12"/>
      <c r="D114" s="246"/>
      <c r="E114" s="12"/>
      <c r="F114" s="4"/>
      <c r="G114" s="13"/>
      <c r="H114" s="4"/>
      <c r="I114" s="4"/>
      <c r="J114" s="4"/>
      <c r="K114" s="14"/>
      <c r="L114" s="4"/>
      <c r="M114" s="13"/>
      <c r="N114" s="4"/>
      <c r="O114" s="15"/>
      <c r="P114" s="15"/>
    </row>
    <row r="115" spans="1:16" ht="16.5" customHeight="1">
      <c r="A115" s="10"/>
      <c r="B115" s="10"/>
      <c r="C115" s="12"/>
      <c r="D115" s="246"/>
      <c r="E115" s="12"/>
      <c r="F115" s="4"/>
      <c r="G115" s="13"/>
      <c r="H115" s="4"/>
      <c r="I115" s="4"/>
      <c r="J115" s="4"/>
      <c r="K115" s="14"/>
      <c r="L115" s="4"/>
      <c r="M115" s="13"/>
      <c r="N115" s="4"/>
      <c r="O115" s="15"/>
      <c r="P115" s="15"/>
    </row>
    <row r="116" spans="1:16" ht="16.5" customHeight="1">
      <c r="A116" s="10"/>
      <c r="B116" s="10"/>
      <c r="C116" s="12"/>
      <c r="D116" s="246"/>
      <c r="E116" s="12"/>
      <c r="F116" s="4"/>
      <c r="G116" s="13"/>
      <c r="H116" s="4"/>
      <c r="I116" s="4"/>
      <c r="J116" s="4"/>
      <c r="K116" s="14"/>
      <c r="L116" s="4"/>
      <c r="M116" s="13"/>
      <c r="N116" s="4"/>
      <c r="O116" s="15"/>
      <c r="P116" s="15"/>
    </row>
    <row r="117" spans="1:16" ht="16.5" customHeight="1">
      <c r="A117" s="10"/>
      <c r="B117" s="10"/>
      <c r="C117" s="12"/>
      <c r="D117" s="246"/>
      <c r="E117" s="12"/>
      <c r="F117" s="4"/>
      <c r="G117" s="13"/>
      <c r="H117" s="4"/>
      <c r="I117" s="4"/>
      <c r="J117" s="4"/>
      <c r="K117" s="14"/>
      <c r="L117" s="4"/>
      <c r="M117" s="13"/>
      <c r="N117" s="4"/>
      <c r="O117" s="15"/>
      <c r="P117" s="15"/>
    </row>
    <row r="118" spans="1:16" ht="16.5" customHeight="1">
      <c r="A118" s="10"/>
      <c r="B118" s="10"/>
      <c r="C118" s="12"/>
      <c r="D118" s="246"/>
      <c r="E118" s="12"/>
      <c r="F118" s="4"/>
      <c r="G118" s="13"/>
      <c r="H118" s="4"/>
      <c r="I118" s="4"/>
      <c r="J118" s="4"/>
      <c r="K118" s="14"/>
      <c r="L118" s="4"/>
      <c r="M118" s="13"/>
      <c r="N118" s="4"/>
      <c r="O118" s="15"/>
      <c r="P118" s="15"/>
    </row>
    <row r="119" spans="1:16" ht="16.5" customHeight="1">
      <c r="A119" s="10"/>
      <c r="B119" s="10"/>
      <c r="C119" s="12"/>
      <c r="D119" s="246"/>
      <c r="E119" s="12"/>
      <c r="F119" s="4"/>
      <c r="G119" s="13"/>
      <c r="H119" s="4"/>
      <c r="I119" s="4"/>
      <c r="J119" s="4"/>
      <c r="K119" s="14"/>
      <c r="L119" s="4"/>
      <c r="M119" s="13"/>
      <c r="N119" s="4"/>
      <c r="O119" s="15"/>
      <c r="P119" s="15"/>
    </row>
    <row r="120" spans="1:16" ht="16.5" customHeight="1">
      <c r="A120" s="10"/>
      <c r="B120" s="10"/>
      <c r="C120" s="12"/>
      <c r="D120" s="246"/>
      <c r="E120" s="12"/>
      <c r="F120" s="4"/>
      <c r="G120" s="13"/>
      <c r="H120" s="4"/>
      <c r="I120" s="4"/>
      <c r="J120" s="4"/>
      <c r="K120" s="14"/>
      <c r="L120" s="4"/>
      <c r="M120" s="13"/>
      <c r="N120" s="4"/>
      <c r="O120" s="15"/>
      <c r="P120" s="15"/>
    </row>
    <row r="121" spans="1:16" ht="16.5" customHeight="1">
      <c r="A121" s="10"/>
      <c r="B121" s="10"/>
      <c r="C121" s="12"/>
      <c r="D121" s="246"/>
      <c r="E121" s="12"/>
      <c r="F121" s="4"/>
      <c r="G121" s="13"/>
      <c r="H121" s="4"/>
      <c r="I121" s="4"/>
      <c r="J121" s="4"/>
      <c r="K121" s="14"/>
      <c r="L121" s="4"/>
      <c r="M121" s="13"/>
      <c r="N121" s="4"/>
      <c r="O121" s="15"/>
      <c r="P121" s="15"/>
    </row>
    <row r="122" spans="1:16" ht="16.5" customHeight="1">
      <c r="A122" s="10"/>
      <c r="B122" s="10"/>
      <c r="C122" s="12"/>
      <c r="D122" s="246"/>
      <c r="E122" s="12"/>
      <c r="F122" s="4"/>
      <c r="G122" s="13"/>
      <c r="H122" s="4"/>
      <c r="I122" s="4"/>
      <c r="J122" s="4"/>
      <c r="K122" s="14"/>
      <c r="L122" s="4"/>
      <c r="M122" s="13"/>
      <c r="N122" s="4"/>
      <c r="O122" s="15"/>
      <c r="P122" s="15"/>
    </row>
    <row r="123" spans="1:16" ht="16.5" customHeight="1">
      <c r="A123" s="10"/>
      <c r="B123" s="10"/>
      <c r="C123" s="12"/>
      <c r="D123" s="246"/>
      <c r="E123" s="12"/>
      <c r="F123" s="4"/>
      <c r="G123" s="13"/>
      <c r="H123" s="4"/>
      <c r="I123" s="4"/>
      <c r="J123" s="4"/>
      <c r="K123" s="14"/>
      <c r="L123" s="4"/>
      <c r="M123" s="13"/>
      <c r="N123" s="4"/>
      <c r="O123" s="15"/>
      <c r="P123" s="15"/>
    </row>
    <row r="124" spans="1:16" ht="16.5" customHeight="1">
      <c r="A124" s="10"/>
      <c r="B124" s="10"/>
      <c r="C124" s="12"/>
      <c r="D124" s="246"/>
      <c r="E124" s="12"/>
      <c r="F124" s="4"/>
      <c r="G124" s="13"/>
      <c r="H124" s="4"/>
      <c r="I124" s="4"/>
      <c r="J124" s="4"/>
      <c r="K124" s="14"/>
      <c r="L124" s="4"/>
      <c r="M124" s="13"/>
      <c r="N124" s="4"/>
      <c r="O124" s="15"/>
      <c r="P124" s="15"/>
    </row>
    <row r="125" spans="1:16" ht="16.5" customHeight="1">
      <c r="A125" s="10"/>
      <c r="B125" s="10"/>
      <c r="C125" s="12"/>
      <c r="D125" s="246"/>
      <c r="E125" s="12"/>
      <c r="F125" s="4"/>
      <c r="G125" s="13"/>
      <c r="H125" s="4"/>
      <c r="I125" s="4"/>
      <c r="J125" s="4"/>
      <c r="K125" s="14"/>
      <c r="L125" s="4"/>
      <c r="M125" s="13"/>
      <c r="N125" s="4"/>
      <c r="O125" s="15"/>
      <c r="P125" s="15"/>
    </row>
    <row r="126" spans="1:16" ht="16.5" customHeight="1">
      <c r="A126" s="10"/>
      <c r="B126" s="10"/>
      <c r="C126" s="12"/>
      <c r="D126" s="246"/>
      <c r="E126" s="12"/>
      <c r="F126" s="4"/>
      <c r="G126" s="13"/>
      <c r="H126" s="4"/>
      <c r="I126" s="4"/>
      <c r="J126" s="4"/>
      <c r="K126" s="14"/>
      <c r="L126" s="4"/>
      <c r="M126" s="13"/>
      <c r="N126" s="4"/>
      <c r="O126" s="15"/>
      <c r="P126" s="15"/>
    </row>
    <row r="127" spans="1:16" ht="16.5" customHeight="1">
      <c r="A127" s="10"/>
      <c r="B127" s="10"/>
      <c r="C127" s="12"/>
      <c r="D127" s="246"/>
      <c r="E127" s="12"/>
      <c r="F127" s="4"/>
      <c r="G127" s="13"/>
      <c r="H127" s="4"/>
      <c r="I127" s="4"/>
      <c r="J127" s="4"/>
      <c r="K127" s="14"/>
      <c r="L127" s="4"/>
      <c r="M127" s="13"/>
      <c r="N127" s="4"/>
      <c r="O127" s="15"/>
      <c r="P127" s="15"/>
    </row>
    <row r="128" spans="1:16" ht="16.5" customHeight="1">
      <c r="A128" s="10"/>
      <c r="B128" s="10"/>
      <c r="C128" s="12"/>
      <c r="D128" s="246"/>
      <c r="E128" s="12"/>
      <c r="F128" s="4"/>
      <c r="G128" s="13"/>
      <c r="H128" s="4"/>
      <c r="I128" s="4"/>
      <c r="J128" s="4"/>
      <c r="K128" s="14"/>
      <c r="L128" s="4"/>
      <c r="M128" s="13"/>
      <c r="N128" s="4"/>
      <c r="O128" s="15"/>
      <c r="P128" s="15"/>
    </row>
    <row r="129" spans="1:16" ht="16.5" customHeight="1">
      <c r="A129" s="10"/>
      <c r="B129" s="10"/>
      <c r="C129" s="12"/>
      <c r="D129" s="246"/>
      <c r="E129" s="12"/>
      <c r="F129" s="4"/>
      <c r="G129" s="13"/>
      <c r="H129" s="4"/>
      <c r="I129" s="4"/>
      <c r="J129" s="4"/>
      <c r="K129" s="14"/>
      <c r="L129" s="4"/>
      <c r="M129" s="13"/>
      <c r="N129" s="4"/>
      <c r="O129" s="15"/>
      <c r="P129" s="15"/>
    </row>
    <row r="130" spans="1:16" ht="16.5" customHeight="1">
      <c r="A130" s="10"/>
      <c r="B130" s="10"/>
      <c r="C130" s="12"/>
      <c r="D130" s="246"/>
      <c r="E130" s="12"/>
      <c r="F130" s="4"/>
      <c r="G130" s="13"/>
      <c r="H130" s="4"/>
      <c r="I130" s="4"/>
      <c r="J130" s="4"/>
      <c r="K130" s="14"/>
      <c r="L130" s="4"/>
      <c r="M130" s="13"/>
      <c r="N130" s="4"/>
      <c r="O130" s="15"/>
      <c r="P130" s="15"/>
    </row>
    <row r="131" spans="1:16" ht="16.5" customHeight="1">
      <c r="A131" s="10"/>
      <c r="B131" s="10"/>
      <c r="C131" s="12"/>
      <c r="D131" s="246"/>
      <c r="E131" s="12"/>
      <c r="F131" s="4"/>
      <c r="G131" s="13"/>
      <c r="H131" s="4"/>
      <c r="I131" s="4"/>
      <c r="J131" s="4"/>
      <c r="K131" s="14"/>
      <c r="L131" s="4"/>
      <c r="M131" s="13"/>
      <c r="N131" s="4"/>
      <c r="O131" s="15"/>
      <c r="P131" s="15"/>
    </row>
    <row r="132" spans="1:16" ht="16.5" customHeight="1">
      <c r="A132" s="10"/>
      <c r="B132" s="10"/>
      <c r="C132" s="12"/>
      <c r="D132" s="246"/>
      <c r="E132" s="12"/>
      <c r="F132" s="4"/>
      <c r="G132" s="13"/>
      <c r="H132" s="4"/>
      <c r="I132" s="4"/>
      <c r="J132" s="4"/>
      <c r="K132" s="14"/>
      <c r="L132" s="4"/>
      <c r="M132" s="13"/>
      <c r="N132" s="4"/>
      <c r="O132" s="15"/>
      <c r="P132" s="15"/>
    </row>
    <row r="133" spans="1:16" ht="16.5" customHeight="1">
      <c r="A133" s="10"/>
      <c r="B133" s="10"/>
      <c r="C133" s="12"/>
      <c r="D133" s="246"/>
      <c r="E133" s="12"/>
      <c r="F133" s="4"/>
      <c r="G133" s="13"/>
      <c r="H133" s="4"/>
      <c r="I133" s="4"/>
      <c r="J133" s="4"/>
      <c r="K133" s="14"/>
      <c r="L133" s="4"/>
      <c r="M133" s="13"/>
      <c r="N133" s="4"/>
      <c r="O133" s="15"/>
      <c r="P133" s="15"/>
    </row>
    <row r="134" spans="1:16" ht="16.5" customHeight="1">
      <c r="A134" s="10"/>
      <c r="B134" s="10"/>
      <c r="C134" s="12"/>
      <c r="D134" s="246"/>
      <c r="E134" s="12"/>
      <c r="F134" s="4"/>
      <c r="G134" s="13"/>
      <c r="H134" s="4"/>
      <c r="I134" s="4"/>
      <c r="J134" s="4"/>
      <c r="K134" s="14"/>
      <c r="L134" s="4"/>
      <c r="M134" s="13"/>
      <c r="N134" s="4"/>
      <c r="O134" s="15"/>
      <c r="P134" s="15"/>
    </row>
    <row r="135" spans="1:16" ht="16.5" customHeight="1">
      <c r="A135" s="10"/>
      <c r="B135" s="10"/>
      <c r="C135" s="12"/>
      <c r="D135" s="246"/>
      <c r="E135" s="12"/>
      <c r="F135" s="4"/>
      <c r="G135" s="13"/>
      <c r="H135" s="4"/>
      <c r="I135" s="4"/>
      <c r="J135" s="4"/>
      <c r="K135" s="14"/>
      <c r="L135" s="4"/>
      <c r="M135" s="13"/>
      <c r="N135" s="4"/>
      <c r="O135" s="15"/>
      <c r="P135" s="15"/>
    </row>
    <row r="136" spans="1:16" ht="16.5" customHeight="1">
      <c r="A136" s="10"/>
      <c r="B136" s="10"/>
      <c r="C136" s="12"/>
      <c r="D136" s="246"/>
      <c r="E136" s="12"/>
      <c r="F136" s="4"/>
      <c r="G136" s="13"/>
      <c r="H136" s="4"/>
      <c r="I136" s="4"/>
      <c r="J136" s="4"/>
      <c r="K136" s="14"/>
      <c r="L136" s="4"/>
      <c r="M136" s="13"/>
      <c r="N136" s="4"/>
      <c r="O136" s="15"/>
      <c r="P136" s="15"/>
    </row>
    <row r="137" spans="1:16" ht="17.25" customHeight="1">
      <c r="A137" s="10"/>
      <c r="B137" s="10"/>
      <c r="C137" s="12"/>
      <c r="D137" s="246"/>
      <c r="E137" s="12"/>
      <c r="F137" s="4"/>
      <c r="G137" s="13"/>
      <c r="H137" s="4"/>
      <c r="I137" s="4"/>
      <c r="J137" s="4"/>
      <c r="K137" s="14"/>
      <c r="L137" s="4"/>
      <c r="M137" s="13"/>
      <c r="N137" s="4"/>
      <c r="O137" s="15"/>
      <c r="P137" s="15"/>
    </row>
    <row r="138" spans="1:16" ht="22.2" customHeight="1">
      <c r="A138" s="297" t="str">
        <f>A69</f>
        <v>The accompanying notes are an integral part of these consolidated and separate financial statement.</v>
      </c>
      <c r="B138" s="297"/>
      <c r="C138" s="297"/>
      <c r="D138" s="297"/>
      <c r="E138" s="297"/>
      <c r="F138" s="297"/>
      <c r="G138" s="297"/>
      <c r="H138" s="297"/>
      <c r="I138" s="297"/>
      <c r="J138" s="297"/>
      <c r="K138" s="297"/>
      <c r="L138" s="297"/>
      <c r="M138" s="297"/>
      <c r="N138" s="297"/>
      <c r="O138" s="29"/>
      <c r="P138" s="29"/>
    </row>
    <row r="139" spans="1:16" ht="16.5" customHeight="1">
      <c r="A139" s="10" t="str">
        <f>+A1</f>
        <v>Bio Green Energy Tech Public Company Limited</v>
      </c>
      <c r="B139" s="10"/>
      <c r="C139" s="10"/>
      <c r="D139" s="246"/>
      <c r="E139" s="12"/>
      <c r="F139" s="4"/>
      <c r="G139" s="13"/>
      <c r="H139" s="4"/>
      <c r="I139" s="4"/>
      <c r="J139" s="4"/>
      <c r="K139" s="14"/>
      <c r="L139" s="4"/>
      <c r="M139" s="13"/>
      <c r="N139" s="4"/>
      <c r="O139" s="15"/>
      <c r="P139" s="15"/>
    </row>
    <row r="140" spans="1:16" ht="16.5" customHeight="1">
      <c r="A140" s="10" t="str">
        <f>+A2</f>
        <v>Statements of Financial Position</v>
      </c>
      <c r="B140" s="10"/>
      <c r="C140" s="10"/>
      <c r="D140" s="246"/>
      <c r="E140" s="12"/>
      <c r="F140" s="4"/>
      <c r="G140" s="13"/>
      <c r="H140" s="4"/>
      <c r="I140" s="4"/>
      <c r="J140" s="4"/>
      <c r="K140" s="14"/>
      <c r="L140" s="4"/>
      <c r="M140" s="13"/>
      <c r="N140" s="4"/>
      <c r="O140" s="15"/>
      <c r="P140" s="15"/>
    </row>
    <row r="141" spans="1:16" ht="16.5" customHeight="1">
      <c r="A141" s="123" t="str">
        <f>+A3</f>
        <v>As at 31 December 2022</v>
      </c>
      <c r="B141" s="123"/>
      <c r="C141" s="123"/>
      <c r="D141" s="129"/>
      <c r="E141" s="124"/>
      <c r="F141" s="9"/>
      <c r="G141" s="173"/>
      <c r="H141" s="9"/>
      <c r="I141" s="9"/>
      <c r="J141" s="9"/>
      <c r="K141" s="174"/>
      <c r="L141" s="9"/>
      <c r="M141" s="173"/>
      <c r="N141" s="9"/>
      <c r="O141" s="29"/>
      <c r="P141" s="29"/>
    </row>
    <row r="142" spans="1:16" ht="16.5" customHeight="1">
      <c r="A142" s="10"/>
      <c r="B142" s="10"/>
      <c r="C142" s="10"/>
      <c r="D142" s="246"/>
      <c r="E142" s="12"/>
      <c r="F142" s="4"/>
      <c r="G142" s="13"/>
      <c r="H142" s="4"/>
      <c r="I142" s="4"/>
      <c r="J142" s="4"/>
      <c r="K142" s="14"/>
      <c r="L142" s="4"/>
      <c r="M142" s="13"/>
      <c r="N142" s="4"/>
      <c r="O142" s="15"/>
      <c r="P142" s="15"/>
    </row>
    <row r="143" spans="1:16" ht="16.5" customHeight="1">
      <c r="A143" s="12"/>
      <c r="B143" s="12"/>
      <c r="C143" s="12"/>
      <c r="D143" s="246"/>
      <c r="E143" s="12"/>
      <c r="F143" s="4"/>
      <c r="G143" s="13"/>
      <c r="H143" s="4"/>
      <c r="I143" s="4"/>
      <c r="J143" s="4"/>
      <c r="K143" s="14"/>
      <c r="L143" s="4"/>
      <c r="M143" s="13"/>
      <c r="N143" s="4"/>
      <c r="O143" s="15"/>
      <c r="P143" s="15"/>
    </row>
    <row r="144" spans="1:16" ht="16.5" customHeight="1">
      <c r="A144" s="12"/>
      <c r="B144" s="12"/>
      <c r="C144" s="12"/>
      <c r="D144" s="246"/>
      <c r="E144" s="12"/>
      <c r="F144" s="294" t="s">
        <v>1</v>
      </c>
      <c r="G144" s="294"/>
      <c r="H144" s="294"/>
      <c r="I144" s="294"/>
      <c r="J144" s="294"/>
      <c r="K144" s="14"/>
      <c r="L144" s="294" t="s">
        <v>2</v>
      </c>
      <c r="M144" s="294"/>
      <c r="N144" s="294"/>
      <c r="O144" s="294"/>
      <c r="P144" s="294"/>
    </row>
    <row r="145" spans="1:16" ht="16.5" customHeight="1">
      <c r="A145" s="16"/>
      <c r="B145" s="12"/>
      <c r="C145" s="12"/>
      <c r="D145" s="17"/>
      <c r="E145" s="10"/>
      <c r="F145" s="295" t="s">
        <v>212</v>
      </c>
      <c r="G145" s="295"/>
      <c r="H145" s="295"/>
      <c r="I145" s="295"/>
      <c r="J145" s="295"/>
      <c r="K145" s="18"/>
      <c r="L145" s="295" t="s">
        <v>212</v>
      </c>
      <c r="M145" s="295"/>
      <c r="N145" s="295"/>
      <c r="O145" s="295"/>
      <c r="P145" s="295"/>
    </row>
    <row r="146" spans="1:16" ht="16.5" customHeight="1">
      <c r="A146" s="16"/>
      <c r="B146" s="12"/>
      <c r="C146" s="12"/>
      <c r="D146" s="17"/>
      <c r="E146" s="10"/>
      <c r="F146" s="245"/>
      <c r="G146" s="245"/>
      <c r="H146" s="18" t="s">
        <v>182</v>
      </c>
      <c r="I146" s="245"/>
      <c r="J146" s="18" t="s">
        <v>182</v>
      </c>
      <c r="K146" s="18"/>
      <c r="L146" s="245"/>
      <c r="M146" s="245"/>
      <c r="N146" s="18" t="s">
        <v>182</v>
      </c>
      <c r="O146" s="15"/>
      <c r="P146" s="18" t="s">
        <v>182</v>
      </c>
    </row>
    <row r="147" spans="1:16" ht="16.5" customHeight="1">
      <c r="A147" s="12"/>
      <c r="B147" s="12"/>
      <c r="C147" s="12"/>
      <c r="D147" s="246"/>
      <c r="E147" s="10"/>
      <c r="F147" s="19" t="s">
        <v>5</v>
      </c>
      <c r="G147" s="18"/>
      <c r="H147" s="19" t="s">
        <v>5</v>
      </c>
      <c r="I147" s="19"/>
      <c r="J147" s="19" t="s">
        <v>6</v>
      </c>
      <c r="K147" s="245"/>
      <c r="L147" s="19" t="s">
        <v>5</v>
      </c>
      <c r="M147" s="18"/>
      <c r="N147" s="19" t="s">
        <v>5</v>
      </c>
      <c r="O147" s="15"/>
      <c r="P147" s="19" t="s">
        <v>6</v>
      </c>
    </row>
    <row r="148" spans="1:16" ht="16.5" customHeight="1">
      <c r="A148" s="33"/>
      <c r="B148" s="33"/>
      <c r="C148" s="33"/>
      <c r="D148" s="34"/>
      <c r="E148" s="35"/>
      <c r="F148" s="19" t="s">
        <v>7</v>
      </c>
      <c r="G148" s="20"/>
      <c r="H148" s="19" t="s">
        <v>8</v>
      </c>
      <c r="I148" s="18"/>
      <c r="J148" s="19" t="s">
        <v>8</v>
      </c>
      <c r="K148" s="245"/>
      <c r="L148" s="19" t="s">
        <v>7</v>
      </c>
      <c r="M148" s="20"/>
      <c r="N148" s="19" t="s">
        <v>8</v>
      </c>
      <c r="O148" s="18"/>
      <c r="P148" s="19" t="s">
        <v>8</v>
      </c>
    </row>
    <row r="149" spans="1:16" ht="16.5" customHeight="1">
      <c r="A149" s="12"/>
      <c r="B149" s="12"/>
      <c r="C149" s="12"/>
      <c r="D149" s="21" t="s">
        <v>9</v>
      </c>
      <c r="E149" s="10"/>
      <c r="F149" s="22" t="s">
        <v>10</v>
      </c>
      <c r="G149" s="20"/>
      <c r="H149" s="22" t="s">
        <v>10</v>
      </c>
      <c r="I149" s="18"/>
      <c r="J149" s="22" t="s">
        <v>10</v>
      </c>
      <c r="K149" s="245"/>
      <c r="L149" s="22" t="s">
        <v>10</v>
      </c>
      <c r="M149" s="20"/>
      <c r="N149" s="22" t="s">
        <v>10</v>
      </c>
      <c r="O149" s="15"/>
      <c r="P149" s="22" t="s">
        <v>10</v>
      </c>
    </row>
    <row r="150" spans="1:16" ht="16.5" customHeight="1">
      <c r="A150" s="12"/>
      <c r="B150" s="12"/>
      <c r="C150" s="12"/>
      <c r="D150" s="17"/>
      <c r="E150" s="10"/>
      <c r="F150" s="23"/>
      <c r="G150" s="20"/>
      <c r="H150" s="18"/>
      <c r="I150" s="18"/>
      <c r="J150" s="18"/>
      <c r="K150" s="245"/>
      <c r="L150" s="23"/>
      <c r="M150" s="20"/>
      <c r="N150" s="18"/>
      <c r="O150" s="15"/>
      <c r="P150" s="15"/>
    </row>
    <row r="151" spans="1:16" ht="16.5" customHeight="1">
      <c r="A151" s="10" t="s">
        <v>251</v>
      </c>
      <c r="B151" s="12"/>
      <c r="C151" s="12"/>
      <c r="D151" s="246"/>
      <c r="E151" s="12"/>
      <c r="F151" s="24"/>
      <c r="G151" s="13"/>
      <c r="H151" s="4"/>
      <c r="I151" s="4"/>
      <c r="J151" s="4"/>
      <c r="K151" s="14"/>
      <c r="L151" s="24"/>
      <c r="M151" s="13"/>
      <c r="N151" s="4"/>
      <c r="O151" s="15"/>
      <c r="P151" s="15"/>
    </row>
    <row r="152" spans="1:16" ht="16.5" customHeight="1">
      <c r="A152" s="10"/>
      <c r="B152" s="12"/>
      <c r="C152" s="12"/>
      <c r="D152" s="246"/>
      <c r="E152" s="12"/>
      <c r="F152" s="24"/>
      <c r="G152" s="13"/>
      <c r="H152" s="4"/>
      <c r="I152" s="4"/>
      <c r="J152" s="4"/>
      <c r="K152" s="14"/>
      <c r="L152" s="24"/>
      <c r="M152" s="13"/>
      <c r="N152" s="4"/>
      <c r="O152" s="15"/>
      <c r="P152" s="15"/>
    </row>
    <row r="153" spans="1:16" ht="16.5" customHeight="1">
      <c r="A153" s="10" t="s">
        <v>56</v>
      </c>
      <c r="B153" s="12"/>
      <c r="C153" s="12"/>
      <c r="D153" s="246"/>
      <c r="E153" s="12"/>
      <c r="F153" s="24"/>
      <c r="G153" s="13"/>
      <c r="H153" s="4"/>
      <c r="I153" s="4"/>
      <c r="J153" s="4"/>
      <c r="K153" s="14"/>
      <c r="L153" s="24"/>
      <c r="M153" s="13"/>
      <c r="N153" s="4"/>
      <c r="O153" s="15"/>
      <c r="P153" s="15"/>
    </row>
    <row r="154" spans="1:16" ht="16.5" customHeight="1">
      <c r="A154" s="10"/>
      <c r="B154" s="12"/>
      <c r="C154" s="12"/>
      <c r="D154" s="246"/>
      <c r="E154" s="12"/>
      <c r="F154" s="24"/>
      <c r="G154" s="13"/>
      <c r="H154" s="4"/>
      <c r="I154" s="4"/>
      <c r="J154" s="4"/>
      <c r="K154" s="14"/>
      <c r="L154" s="24"/>
      <c r="M154" s="13"/>
      <c r="N154" s="4"/>
      <c r="O154" s="15"/>
      <c r="P154" s="15"/>
    </row>
    <row r="155" spans="1:16" ht="16.5" customHeight="1">
      <c r="A155" s="12" t="s">
        <v>57</v>
      </c>
      <c r="B155" s="12"/>
      <c r="C155" s="12"/>
      <c r="D155" s="246"/>
      <c r="E155" s="12"/>
      <c r="F155" s="24"/>
      <c r="G155" s="13"/>
      <c r="H155" s="4"/>
      <c r="I155" s="4"/>
      <c r="J155" s="4"/>
      <c r="K155" s="14"/>
      <c r="L155" s="24"/>
      <c r="M155" s="13"/>
      <c r="N155" s="4"/>
      <c r="O155" s="15"/>
      <c r="P155" s="15"/>
    </row>
    <row r="156" spans="1:16" ht="16.5" customHeight="1">
      <c r="A156" s="12"/>
      <c r="B156" s="12" t="s">
        <v>58</v>
      </c>
      <c r="C156" s="12"/>
      <c r="D156" s="246"/>
      <c r="E156" s="12"/>
      <c r="F156" s="37"/>
      <c r="G156" s="15"/>
      <c r="H156" s="15"/>
      <c r="I156" s="15"/>
      <c r="J156" s="15"/>
      <c r="K156" s="15"/>
      <c r="L156" s="37"/>
      <c r="M156" s="15"/>
      <c r="N156" s="15"/>
      <c r="O156" s="15"/>
      <c r="P156" s="15"/>
    </row>
    <row r="157" spans="1:16" ht="16.5" customHeight="1">
      <c r="A157" s="12"/>
      <c r="B157" s="12"/>
      <c r="C157" s="31" t="s">
        <v>59</v>
      </c>
      <c r="D157" s="246"/>
      <c r="E157" s="12"/>
      <c r="F157" s="37"/>
      <c r="G157" s="15"/>
      <c r="H157" s="15"/>
      <c r="I157" s="15"/>
      <c r="J157" s="15"/>
      <c r="K157" s="15"/>
      <c r="L157" s="37"/>
      <c r="M157" s="15"/>
      <c r="N157" s="15"/>
      <c r="O157" s="15"/>
      <c r="P157" s="15"/>
    </row>
    <row r="158" spans="1:16" ht="16.5" customHeight="1">
      <c r="A158" s="12"/>
      <c r="B158" s="12"/>
      <c r="C158" s="12" t="s">
        <v>60</v>
      </c>
      <c r="D158" s="246"/>
      <c r="E158" s="12"/>
      <c r="F158" s="37"/>
      <c r="L158" s="37"/>
    </row>
    <row r="159" spans="1:16" ht="16.5" customHeight="1">
      <c r="A159" s="12"/>
      <c r="B159" s="12"/>
      <c r="C159" s="38" t="s">
        <v>61</v>
      </c>
      <c r="D159" s="246"/>
      <c r="E159" s="12"/>
      <c r="F159" s="37"/>
      <c r="G159" s="15"/>
      <c r="H159" s="15"/>
      <c r="I159" s="15"/>
      <c r="J159" s="15"/>
      <c r="K159" s="15"/>
      <c r="L159" s="37"/>
      <c r="M159" s="15"/>
      <c r="N159" s="15"/>
      <c r="O159" s="15"/>
      <c r="P159" s="15"/>
    </row>
    <row r="160" spans="1:16" ht="16.5" customHeight="1">
      <c r="A160" s="12"/>
      <c r="B160" s="12"/>
      <c r="C160" s="12" t="s">
        <v>62</v>
      </c>
      <c r="D160" s="246"/>
      <c r="E160" s="12"/>
      <c r="F160" s="37">
        <v>9290318631</v>
      </c>
      <c r="G160" s="15"/>
      <c r="H160" s="15">
        <v>9290318631</v>
      </c>
      <c r="I160" s="15"/>
      <c r="J160" s="15">
        <v>1266641388</v>
      </c>
      <c r="K160" s="15"/>
      <c r="L160" s="37">
        <v>9290318631</v>
      </c>
      <c r="M160" s="15"/>
      <c r="N160" s="15">
        <v>9290318631</v>
      </c>
      <c r="O160" s="15"/>
      <c r="P160" s="15">
        <v>1266641388</v>
      </c>
    </row>
    <row r="161" spans="1:16" ht="16.5" customHeight="1">
      <c r="A161" s="12"/>
      <c r="B161" s="12"/>
      <c r="C161" s="31" t="s">
        <v>63</v>
      </c>
      <c r="D161" s="246"/>
      <c r="E161" s="12"/>
      <c r="F161" s="37"/>
      <c r="G161" s="15"/>
      <c r="H161" s="15"/>
      <c r="I161" s="15"/>
      <c r="J161" s="15"/>
      <c r="K161" s="15"/>
      <c r="L161" s="37"/>
      <c r="M161" s="15"/>
      <c r="N161" s="15"/>
      <c r="O161" s="15"/>
      <c r="P161" s="15"/>
    </row>
    <row r="162" spans="1:16" ht="16.5" customHeight="1" thickBot="1">
      <c r="A162" s="12"/>
      <c r="B162" s="12"/>
      <c r="C162" s="12" t="s">
        <v>60</v>
      </c>
      <c r="D162" s="246"/>
      <c r="E162" s="12"/>
      <c r="F162" s="27">
        <v>7650000</v>
      </c>
      <c r="G162" s="13"/>
      <c r="H162" s="28">
        <v>7650000</v>
      </c>
      <c r="I162" s="4"/>
      <c r="J162" s="28">
        <v>7650000</v>
      </c>
      <c r="K162" s="14"/>
      <c r="L162" s="27">
        <v>7650000</v>
      </c>
      <c r="M162" s="13"/>
      <c r="N162" s="28">
        <v>7650000</v>
      </c>
      <c r="O162" s="15"/>
      <c r="P162" s="28">
        <v>7650000</v>
      </c>
    </row>
    <row r="163" spans="1:16" ht="16.5" customHeight="1" thickTop="1">
      <c r="A163" s="10"/>
      <c r="B163" s="12"/>
      <c r="C163" s="12"/>
      <c r="D163" s="246"/>
      <c r="E163" s="12"/>
      <c r="F163" s="24"/>
      <c r="G163" s="13"/>
      <c r="H163" s="4"/>
      <c r="I163" s="4"/>
      <c r="J163" s="4"/>
      <c r="K163" s="14"/>
      <c r="L163" s="24"/>
      <c r="M163" s="13"/>
      <c r="N163" s="4"/>
      <c r="O163" s="15"/>
      <c r="P163" s="15"/>
    </row>
    <row r="164" spans="1:16" ht="16.5" customHeight="1">
      <c r="A164" s="12"/>
      <c r="B164" s="12" t="s">
        <v>64</v>
      </c>
      <c r="C164" s="12"/>
      <c r="D164" s="246"/>
      <c r="E164" s="12"/>
      <c r="F164" s="37"/>
      <c r="G164" s="15"/>
      <c r="H164" s="15"/>
      <c r="I164" s="15"/>
      <c r="J164" s="15"/>
      <c r="K164" s="15"/>
      <c r="L164" s="37"/>
      <c r="M164" s="15"/>
      <c r="N164" s="15"/>
      <c r="O164" s="15"/>
      <c r="P164" s="15"/>
    </row>
    <row r="165" spans="1:16" ht="16.5" customHeight="1">
      <c r="A165" s="12"/>
      <c r="B165" s="31"/>
      <c r="C165" s="31" t="s">
        <v>243</v>
      </c>
      <c r="D165" s="246"/>
      <c r="E165" s="12"/>
      <c r="F165" s="24"/>
      <c r="G165" s="13"/>
      <c r="H165" s="4"/>
      <c r="I165" s="4"/>
      <c r="J165" s="4"/>
      <c r="K165" s="4"/>
      <c r="L165" s="24"/>
      <c r="M165" s="4"/>
      <c r="N165" s="4"/>
      <c r="O165" s="15"/>
      <c r="P165" s="15"/>
    </row>
    <row r="166" spans="1:16" ht="16.5" customHeight="1">
      <c r="A166" s="12"/>
      <c r="B166" s="31"/>
      <c r="C166" s="12" t="s">
        <v>60</v>
      </c>
      <c r="D166" s="246"/>
      <c r="E166" s="12"/>
      <c r="F166" s="24"/>
      <c r="G166" s="13"/>
      <c r="H166" s="4"/>
      <c r="I166" s="4"/>
      <c r="J166" s="4"/>
      <c r="K166" s="4"/>
      <c r="L166" s="24"/>
      <c r="M166" s="4"/>
      <c r="N166" s="4"/>
      <c r="O166" s="15"/>
      <c r="P166" s="15"/>
    </row>
    <row r="167" spans="1:16" ht="16.5" customHeight="1">
      <c r="A167" s="12"/>
      <c r="B167" s="31"/>
      <c r="C167" s="38" t="s">
        <v>65</v>
      </c>
      <c r="D167" s="246"/>
      <c r="E167" s="12"/>
      <c r="F167" s="24"/>
      <c r="G167" s="13"/>
      <c r="H167" s="4"/>
      <c r="I167" s="4"/>
      <c r="J167" s="4"/>
      <c r="K167" s="4"/>
      <c r="L167" s="24"/>
      <c r="M167" s="4"/>
      <c r="N167" s="4"/>
      <c r="O167" s="15"/>
      <c r="P167" s="15"/>
    </row>
    <row r="168" spans="1:16" ht="16.5" customHeight="1">
      <c r="A168" s="12"/>
      <c r="B168" s="31"/>
      <c r="C168" s="12" t="s">
        <v>62</v>
      </c>
      <c r="D168" s="246"/>
      <c r="E168" s="12"/>
      <c r="F168" s="24"/>
      <c r="G168" s="13"/>
      <c r="H168" s="4"/>
      <c r="I168" s="4"/>
      <c r="J168" s="4"/>
      <c r="K168" s="4"/>
      <c r="L168" s="24"/>
      <c r="M168" s="4"/>
      <c r="N168" s="4"/>
      <c r="O168" s="15"/>
      <c r="P168" s="15"/>
    </row>
    <row r="169" spans="1:16" ht="16.5" customHeight="1">
      <c r="A169" s="12"/>
      <c r="B169" s="31"/>
      <c r="C169" s="38" t="s">
        <v>66</v>
      </c>
      <c r="D169" s="246"/>
      <c r="E169" s="12"/>
      <c r="F169" s="24"/>
      <c r="G169" s="13"/>
      <c r="H169" s="4"/>
      <c r="I169" s="4"/>
      <c r="J169" s="4"/>
      <c r="K169" s="4"/>
      <c r="L169" s="24"/>
      <c r="M169" s="4"/>
      <c r="N169" s="4"/>
      <c r="O169" s="15"/>
      <c r="P169" s="15"/>
    </row>
    <row r="170" spans="1:16" ht="16.5" customHeight="1">
      <c r="A170" s="12"/>
      <c r="B170" s="31"/>
      <c r="C170" s="12" t="s">
        <v>62</v>
      </c>
      <c r="D170" s="158">
        <v>26</v>
      </c>
      <c r="E170" s="158"/>
      <c r="F170" s="149">
        <v>9159756861</v>
      </c>
      <c r="G170" s="13"/>
      <c r="H170" s="4">
        <v>6363756165</v>
      </c>
      <c r="I170" s="4"/>
      <c r="J170" s="4">
        <v>948068541</v>
      </c>
      <c r="K170" s="4"/>
      <c r="L170" s="149">
        <v>9159756861</v>
      </c>
      <c r="M170" s="4"/>
      <c r="N170" s="4">
        <v>6363756165</v>
      </c>
      <c r="O170" s="15"/>
      <c r="P170" s="4">
        <v>948068541</v>
      </c>
    </row>
    <row r="171" spans="1:16" ht="16.5" customHeight="1">
      <c r="A171" s="12"/>
      <c r="B171" s="31"/>
      <c r="C171" s="12" t="s">
        <v>67</v>
      </c>
      <c r="F171" s="24"/>
      <c r="L171" s="24"/>
    </row>
    <row r="172" spans="1:16" ht="16.5" customHeight="1">
      <c r="A172" s="12"/>
      <c r="B172" s="31"/>
      <c r="C172" s="12" t="s">
        <v>68</v>
      </c>
      <c r="D172" s="158" t="s">
        <v>229</v>
      </c>
      <c r="E172" s="158"/>
      <c r="F172" s="149">
        <v>375056034</v>
      </c>
      <c r="G172" s="13"/>
      <c r="H172" s="4">
        <v>0</v>
      </c>
      <c r="I172" s="4"/>
      <c r="J172" s="4">
        <v>0</v>
      </c>
      <c r="K172" s="4"/>
      <c r="L172" s="149">
        <v>375056034</v>
      </c>
      <c r="M172" s="4"/>
      <c r="N172" s="4">
        <v>0</v>
      </c>
      <c r="O172" s="15"/>
      <c r="P172" s="4">
        <v>0</v>
      </c>
    </row>
    <row r="173" spans="1:16" ht="16.5" customHeight="1">
      <c r="A173" s="12"/>
      <c r="B173" s="31"/>
      <c r="C173" s="31" t="s">
        <v>63</v>
      </c>
      <c r="D173" s="246"/>
      <c r="E173" s="12"/>
      <c r="F173" s="24"/>
      <c r="G173" s="13"/>
      <c r="H173" s="4"/>
      <c r="I173" s="4"/>
      <c r="J173" s="4"/>
      <c r="K173" s="4"/>
      <c r="L173" s="24"/>
      <c r="M173" s="4"/>
      <c r="N173" s="4"/>
      <c r="O173" s="15"/>
      <c r="P173" s="15"/>
    </row>
    <row r="174" spans="1:16" ht="16.5" customHeight="1">
      <c r="A174" s="12"/>
      <c r="B174" s="31"/>
      <c r="C174" s="12" t="s">
        <v>60</v>
      </c>
      <c r="D174" s="246"/>
      <c r="E174" s="12"/>
      <c r="F174" s="149">
        <v>7650000</v>
      </c>
      <c r="G174" s="13"/>
      <c r="H174" s="4">
        <v>7650000</v>
      </c>
      <c r="I174" s="4"/>
      <c r="J174" s="4">
        <v>7650000</v>
      </c>
      <c r="K174" s="4"/>
      <c r="L174" s="149">
        <v>7650000</v>
      </c>
      <c r="M174" s="4"/>
      <c r="N174" s="4">
        <v>7650000</v>
      </c>
      <c r="O174" s="15"/>
      <c r="P174" s="4">
        <v>7650000</v>
      </c>
    </row>
    <row r="175" spans="1:16" ht="16.5" customHeight="1">
      <c r="A175" s="12"/>
      <c r="B175" s="31"/>
      <c r="C175" s="12" t="s">
        <v>67</v>
      </c>
      <c r="E175" s="12"/>
      <c r="F175" s="149"/>
      <c r="G175" s="13"/>
      <c r="H175" s="4"/>
      <c r="I175" s="4"/>
      <c r="J175" s="4"/>
      <c r="K175" s="4"/>
      <c r="L175" s="24"/>
      <c r="M175" s="4"/>
      <c r="N175" s="4"/>
      <c r="O175" s="15"/>
      <c r="P175" s="4"/>
    </row>
    <row r="176" spans="1:16" ht="16.5" customHeight="1">
      <c r="A176" s="12"/>
      <c r="B176" s="31"/>
      <c r="C176" s="12" t="s">
        <v>68</v>
      </c>
      <c r="D176" s="158">
        <v>6</v>
      </c>
      <c r="E176" s="12"/>
      <c r="F176" s="149">
        <v>-1345920</v>
      </c>
      <c r="G176" s="13"/>
      <c r="H176" s="4">
        <v>0</v>
      </c>
      <c r="I176" s="4"/>
      <c r="J176" s="4">
        <v>0</v>
      </c>
      <c r="K176" s="4"/>
      <c r="L176" s="149">
        <v>-1345920</v>
      </c>
      <c r="M176" s="4"/>
      <c r="N176" s="4">
        <v>0</v>
      </c>
      <c r="O176" s="15"/>
      <c r="P176" s="4">
        <v>0</v>
      </c>
    </row>
    <row r="177" spans="1:16" ht="16.5" customHeight="1">
      <c r="A177" s="12" t="s">
        <v>69</v>
      </c>
      <c r="B177" s="12"/>
      <c r="C177" s="12"/>
      <c r="D177" s="158">
        <v>26</v>
      </c>
      <c r="E177" s="12"/>
      <c r="F177" s="149">
        <v>-7915305502</v>
      </c>
      <c r="G177" s="13"/>
      <c r="H177" s="4">
        <v>-5245259584</v>
      </c>
      <c r="I177" s="4"/>
      <c r="J177" s="4">
        <v>-371140722</v>
      </c>
      <c r="K177" s="4"/>
      <c r="L177" s="149">
        <v>-7915305502</v>
      </c>
      <c r="M177" s="4"/>
      <c r="N177" s="4">
        <v>-5245259584</v>
      </c>
      <c r="O177" s="15"/>
      <c r="P177" s="4">
        <v>-371140722</v>
      </c>
    </row>
    <row r="178" spans="1:16" ht="16.5" customHeight="1">
      <c r="A178" s="12" t="s">
        <v>109</v>
      </c>
      <c r="B178" s="12"/>
      <c r="C178" s="12"/>
      <c r="D178" s="246"/>
      <c r="E178" s="12"/>
      <c r="F178" s="24"/>
      <c r="G178" s="13"/>
      <c r="H178" s="4"/>
      <c r="I178" s="4"/>
      <c r="J178" s="4"/>
      <c r="K178" s="14"/>
      <c r="L178" s="24"/>
      <c r="M178" s="13"/>
      <c r="N178" s="4"/>
      <c r="O178" s="15"/>
      <c r="P178" s="15"/>
    </row>
    <row r="179" spans="1:16" ht="16.5" customHeight="1">
      <c r="A179" s="12"/>
      <c r="B179" s="12" t="s">
        <v>70</v>
      </c>
      <c r="C179" s="12"/>
      <c r="D179" s="158">
        <v>6</v>
      </c>
      <c r="E179" s="158"/>
      <c r="F179" s="149">
        <v>26251589</v>
      </c>
      <c r="G179" s="159"/>
      <c r="H179" s="159">
        <v>25800000</v>
      </c>
      <c r="I179" s="159"/>
      <c r="J179" s="159">
        <v>25800000</v>
      </c>
      <c r="K179" s="170"/>
      <c r="L179" s="149">
        <v>26251589</v>
      </c>
      <c r="M179" s="159"/>
      <c r="N179" s="159">
        <v>25800000</v>
      </c>
      <c r="O179" s="159"/>
      <c r="P179" s="159">
        <v>25800000</v>
      </c>
    </row>
    <row r="180" spans="1:16" ht="16.5" customHeight="1">
      <c r="A180" s="12"/>
      <c r="B180" s="12" t="s">
        <v>255</v>
      </c>
      <c r="C180" s="12"/>
      <c r="D180" s="158">
        <v>5</v>
      </c>
      <c r="E180" s="158"/>
      <c r="F180" s="149">
        <v>-366611239</v>
      </c>
      <c r="G180" s="159"/>
      <c r="H180" s="159">
        <v>-462248472</v>
      </c>
      <c r="I180" s="159"/>
      <c r="J180" s="159">
        <v>-531256144</v>
      </c>
      <c r="K180" s="170"/>
      <c r="L180" s="149">
        <v>-573755504</v>
      </c>
      <c r="M180" s="159"/>
      <c r="N180" s="159">
        <v>-532615129</v>
      </c>
      <c r="O180" s="159"/>
      <c r="P180" s="159">
        <v>-592587114</v>
      </c>
    </row>
    <row r="181" spans="1:16" ht="16.5" customHeight="1">
      <c r="A181" s="12" t="s">
        <v>71</v>
      </c>
      <c r="B181" s="16"/>
      <c r="C181" s="12"/>
      <c r="D181" s="158">
        <v>5</v>
      </c>
      <c r="E181" s="158"/>
      <c r="F181" s="153">
        <v>-32639740</v>
      </c>
      <c r="G181" s="159"/>
      <c r="H181" s="154">
        <v>5222943</v>
      </c>
      <c r="I181" s="159"/>
      <c r="J181" s="154">
        <v>-8047411</v>
      </c>
      <c r="K181" s="170"/>
      <c r="L181" s="153">
        <v>0</v>
      </c>
      <c r="M181" s="159"/>
      <c r="N181" s="154">
        <v>4210652</v>
      </c>
      <c r="O181" s="159"/>
      <c r="P181" s="154">
        <v>-1701627</v>
      </c>
    </row>
    <row r="182" spans="1:16" ht="16.5" customHeight="1">
      <c r="A182" s="10"/>
      <c r="B182" s="12"/>
      <c r="C182" s="12"/>
      <c r="D182" s="246"/>
      <c r="E182" s="12"/>
      <c r="F182" s="24"/>
      <c r="G182" s="13"/>
      <c r="H182" s="4"/>
      <c r="I182" s="4"/>
      <c r="J182" s="4"/>
      <c r="K182" s="14"/>
      <c r="L182" s="24"/>
      <c r="M182" s="13"/>
      <c r="N182" s="4"/>
      <c r="O182" s="15"/>
      <c r="P182" s="15"/>
    </row>
    <row r="183" spans="1:16" ht="16.5" customHeight="1">
      <c r="A183" s="10" t="s">
        <v>72</v>
      </c>
      <c r="B183" s="10"/>
      <c r="C183" s="10"/>
      <c r="D183" s="246"/>
      <c r="E183" s="12"/>
      <c r="F183" s="24">
        <f>SUM(F166:F181)</f>
        <v>1252812083</v>
      </c>
      <c r="G183" s="4"/>
      <c r="H183" s="4">
        <f>SUM(H166:H181)</f>
        <v>694921052</v>
      </c>
      <c r="I183" s="4"/>
      <c r="J183" s="4">
        <f>SUM(J166:J181)</f>
        <v>71074264</v>
      </c>
      <c r="K183" s="4"/>
      <c r="L183" s="24">
        <f>SUM(L165:L181)</f>
        <v>1078307558</v>
      </c>
      <c r="M183" s="4"/>
      <c r="N183" s="4">
        <f>SUM(N166:N181)</f>
        <v>623542104</v>
      </c>
      <c r="O183" s="15"/>
      <c r="P183" s="4">
        <f>SUM(P166:P181)</f>
        <v>16089078</v>
      </c>
    </row>
    <row r="184" spans="1:16" ht="16.5" customHeight="1">
      <c r="A184" s="12" t="s">
        <v>73</v>
      </c>
      <c r="B184" s="12"/>
      <c r="C184" s="12"/>
      <c r="D184" s="246"/>
      <c r="E184" s="12"/>
      <c r="F184" s="178">
        <v>250573848</v>
      </c>
      <c r="G184" s="4"/>
      <c r="H184" s="29">
        <v>181815056</v>
      </c>
      <c r="I184" s="15"/>
      <c r="J184" s="29">
        <v>155169141</v>
      </c>
      <c r="K184" s="4"/>
      <c r="L184" s="26">
        <v>0</v>
      </c>
      <c r="M184" s="4"/>
      <c r="N184" s="9">
        <v>0</v>
      </c>
      <c r="O184" s="15"/>
      <c r="P184" s="9" t="s">
        <v>74</v>
      </c>
    </row>
    <row r="185" spans="1:16" ht="16.5" customHeight="1">
      <c r="A185" s="10"/>
      <c r="B185" s="12"/>
      <c r="C185" s="12"/>
      <c r="D185" s="246"/>
      <c r="E185" s="12"/>
      <c r="F185" s="24"/>
      <c r="G185" s="13"/>
      <c r="H185" s="4"/>
      <c r="I185" s="4"/>
      <c r="J185" s="4"/>
      <c r="K185" s="14"/>
      <c r="L185" s="24"/>
      <c r="M185" s="13"/>
      <c r="N185" s="4"/>
      <c r="O185" s="15"/>
      <c r="P185" s="4"/>
    </row>
    <row r="186" spans="1:16" ht="16.5" customHeight="1">
      <c r="A186" s="10" t="s">
        <v>75</v>
      </c>
      <c r="B186" s="10"/>
      <c r="C186" s="12"/>
      <c r="D186" s="246"/>
      <c r="E186" s="12"/>
      <c r="F186" s="26">
        <f>SUM(F183:F184)</f>
        <v>1503385931</v>
      </c>
      <c r="G186" s="4"/>
      <c r="H186" s="9">
        <f>SUM(H183:H184)</f>
        <v>876736108</v>
      </c>
      <c r="I186" s="4"/>
      <c r="J186" s="9">
        <f>SUM(J183:J184)</f>
        <v>226243405</v>
      </c>
      <c r="K186" s="4"/>
      <c r="L186" s="26">
        <f>SUM(L183:L184)</f>
        <v>1078307558</v>
      </c>
      <c r="M186" s="4"/>
      <c r="N186" s="9">
        <f>SUM(N183:N184)</f>
        <v>623542104</v>
      </c>
      <c r="O186" s="15"/>
      <c r="P186" s="9">
        <f>SUM(P183:P184)</f>
        <v>16089078</v>
      </c>
    </row>
    <row r="187" spans="1:16" ht="16.5" customHeight="1">
      <c r="A187" s="10"/>
      <c r="B187" s="12"/>
      <c r="C187" s="12"/>
      <c r="D187" s="246"/>
      <c r="E187" s="12"/>
      <c r="F187" s="24"/>
      <c r="G187" s="13"/>
      <c r="H187" s="4"/>
      <c r="I187" s="4"/>
      <c r="J187" s="4"/>
      <c r="K187" s="14"/>
      <c r="L187" s="24"/>
      <c r="M187" s="13"/>
      <c r="N187" s="4"/>
      <c r="O187" s="15"/>
      <c r="P187" s="4"/>
    </row>
    <row r="188" spans="1:16" ht="16.5" customHeight="1" thickBot="1">
      <c r="A188" s="10" t="s">
        <v>76</v>
      </c>
      <c r="B188" s="12"/>
      <c r="C188" s="12"/>
      <c r="D188" s="246"/>
      <c r="E188" s="12"/>
      <c r="F188" s="27">
        <f>F110+F186</f>
        <v>3346528449</v>
      </c>
      <c r="G188" s="13"/>
      <c r="H188" s="28">
        <f>H110+H186</f>
        <v>1833139577</v>
      </c>
      <c r="I188" s="4"/>
      <c r="J188" s="28">
        <f>J110+J186</f>
        <v>1539812882</v>
      </c>
      <c r="K188" s="13"/>
      <c r="L188" s="27">
        <f>L110+L186</f>
        <v>1106251813</v>
      </c>
      <c r="M188" s="13"/>
      <c r="N188" s="28">
        <f>N110+N186</f>
        <v>665522332</v>
      </c>
      <c r="O188" s="15"/>
      <c r="P188" s="28">
        <f>P110+P186</f>
        <v>907022974</v>
      </c>
    </row>
    <row r="189" spans="1:16" ht="16.5" customHeight="1" thickTop="1">
      <c r="A189" s="10"/>
      <c r="B189" s="12"/>
      <c r="C189" s="12"/>
      <c r="D189" s="246"/>
      <c r="E189" s="12"/>
      <c r="F189" s="4"/>
      <c r="G189" s="13"/>
      <c r="H189" s="4"/>
      <c r="I189" s="4"/>
      <c r="J189" s="4"/>
      <c r="K189" s="13"/>
      <c r="L189" s="4"/>
      <c r="M189" s="13"/>
      <c r="N189" s="4"/>
      <c r="O189" s="15"/>
      <c r="P189" s="15"/>
    </row>
    <row r="190" spans="1:16" ht="16.5" customHeight="1">
      <c r="A190" s="10"/>
      <c r="B190" s="12"/>
      <c r="C190" s="12"/>
      <c r="D190" s="246"/>
      <c r="E190" s="12"/>
      <c r="F190" s="4"/>
      <c r="G190" s="13"/>
      <c r="H190" s="4"/>
      <c r="I190" s="4"/>
      <c r="J190" s="4"/>
      <c r="K190" s="13"/>
      <c r="L190" s="4"/>
      <c r="M190" s="13"/>
      <c r="N190" s="4"/>
      <c r="O190" s="15"/>
      <c r="P190" s="15"/>
    </row>
    <row r="191" spans="1:16" ht="16.5" customHeight="1">
      <c r="A191" s="10"/>
      <c r="B191" s="12"/>
      <c r="C191" s="12"/>
      <c r="D191" s="246"/>
      <c r="E191" s="12"/>
      <c r="F191" s="4"/>
      <c r="G191" s="13"/>
      <c r="H191" s="4"/>
      <c r="I191" s="4"/>
      <c r="J191" s="4"/>
      <c r="K191" s="13"/>
      <c r="L191" s="4"/>
      <c r="M191" s="13"/>
      <c r="N191" s="4"/>
      <c r="O191" s="15"/>
      <c r="P191" s="15"/>
    </row>
    <row r="192" spans="1:16" ht="16.5" customHeight="1">
      <c r="A192" s="12"/>
      <c r="B192" s="12"/>
      <c r="C192" s="12"/>
      <c r="D192" s="246"/>
      <c r="E192" s="12"/>
      <c r="F192" s="4"/>
      <c r="G192" s="13"/>
      <c r="H192" s="4"/>
      <c r="I192" s="4"/>
      <c r="J192" s="4"/>
      <c r="K192" s="14"/>
      <c r="L192" s="4"/>
      <c r="M192" s="13"/>
      <c r="N192" s="4"/>
      <c r="O192" s="15"/>
      <c r="P192" s="15"/>
    </row>
    <row r="193" spans="1:16" ht="16.5" customHeight="1">
      <c r="A193" s="12"/>
      <c r="B193" s="12"/>
      <c r="C193" s="12"/>
      <c r="D193" s="246"/>
      <c r="E193" s="12"/>
      <c r="F193" s="4"/>
      <c r="G193" s="13"/>
      <c r="H193" s="4"/>
      <c r="I193" s="4"/>
      <c r="J193" s="4"/>
      <c r="K193" s="14"/>
      <c r="L193" s="4"/>
      <c r="M193" s="13"/>
      <c r="N193" s="4"/>
      <c r="O193" s="15"/>
      <c r="P193" s="15"/>
    </row>
    <row r="194" spans="1:16" ht="16.5" customHeight="1">
      <c r="A194" s="12"/>
      <c r="B194" s="12"/>
      <c r="C194" s="12"/>
      <c r="D194" s="246"/>
      <c r="E194" s="12"/>
      <c r="F194" s="4"/>
      <c r="G194" s="13"/>
      <c r="H194" s="4"/>
      <c r="I194" s="4"/>
      <c r="J194" s="4"/>
      <c r="K194" s="14"/>
      <c r="L194" s="4"/>
      <c r="M194" s="13"/>
      <c r="N194" s="4"/>
      <c r="O194" s="15"/>
      <c r="P194" s="15"/>
    </row>
    <row r="195" spans="1:16" ht="16.5" customHeight="1">
      <c r="A195" s="12"/>
      <c r="B195" s="12"/>
      <c r="C195" s="12"/>
      <c r="D195" s="246"/>
      <c r="E195" s="12"/>
      <c r="F195" s="4"/>
      <c r="G195" s="13"/>
      <c r="H195" s="4"/>
      <c r="I195" s="4"/>
      <c r="J195" s="4"/>
      <c r="K195" s="14"/>
      <c r="L195" s="4"/>
      <c r="M195" s="13"/>
      <c r="N195" s="4"/>
      <c r="O195" s="15"/>
      <c r="P195" s="15"/>
    </row>
    <row r="196" spans="1:16" ht="16.5" customHeight="1">
      <c r="A196" s="12"/>
      <c r="B196" s="12"/>
      <c r="C196" s="12"/>
      <c r="D196" s="246"/>
      <c r="E196" s="12"/>
      <c r="F196" s="4"/>
      <c r="G196" s="13"/>
      <c r="H196" s="4"/>
      <c r="I196" s="4"/>
      <c r="J196" s="4"/>
      <c r="K196" s="14"/>
      <c r="L196" s="4"/>
      <c r="M196" s="13"/>
      <c r="N196" s="4"/>
      <c r="O196" s="15"/>
      <c r="P196" s="15"/>
    </row>
    <row r="197" spans="1:16" ht="16.5" customHeight="1">
      <c r="A197" s="12"/>
      <c r="B197" s="12"/>
      <c r="C197" s="12"/>
      <c r="D197" s="246"/>
      <c r="E197" s="12"/>
      <c r="F197" s="4"/>
      <c r="G197" s="13"/>
      <c r="H197" s="4"/>
      <c r="I197" s="4"/>
      <c r="J197" s="4"/>
      <c r="K197" s="14"/>
      <c r="L197" s="4"/>
      <c r="M197" s="13"/>
      <c r="N197" s="4"/>
      <c r="O197" s="15"/>
      <c r="P197" s="15"/>
    </row>
    <row r="198" spans="1:16" ht="16.5" customHeight="1">
      <c r="A198" s="12"/>
      <c r="B198" s="12"/>
      <c r="C198" s="12"/>
      <c r="D198" s="246"/>
      <c r="E198" s="12"/>
      <c r="F198" s="4"/>
      <c r="G198" s="13"/>
      <c r="H198" s="4"/>
      <c r="I198" s="4"/>
      <c r="J198" s="4"/>
      <c r="K198" s="14"/>
      <c r="L198" s="4"/>
      <c r="M198" s="13"/>
      <c r="N198" s="4"/>
      <c r="O198" s="15"/>
      <c r="P198" s="15"/>
    </row>
    <row r="199" spans="1:16" ht="16.5" customHeight="1">
      <c r="A199" s="12"/>
      <c r="B199" s="12"/>
      <c r="C199" s="12"/>
      <c r="D199" s="246"/>
      <c r="E199" s="12"/>
      <c r="F199" s="4"/>
      <c r="G199" s="13"/>
      <c r="H199" s="4"/>
      <c r="I199" s="4"/>
      <c r="J199" s="4"/>
      <c r="K199" s="14"/>
      <c r="L199" s="4"/>
      <c r="M199" s="13"/>
      <c r="N199" s="4"/>
      <c r="O199" s="15"/>
      <c r="P199" s="15"/>
    </row>
    <row r="200" spans="1:16" ht="16.5" customHeight="1">
      <c r="A200" s="12"/>
      <c r="B200" s="12"/>
      <c r="C200" s="12"/>
      <c r="D200" s="246"/>
      <c r="E200" s="12"/>
      <c r="F200" s="4"/>
      <c r="G200" s="13"/>
      <c r="H200" s="4"/>
      <c r="I200" s="4"/>
      <c r="J200" s="4"/>
      <c r="K200" s="14"/>
      <c r="L200" s="4"/>
      <c r="M200" s="13"/>
      <c r="N200" s="4"/>
      <c r="O200" s="15"/>
      <c r="P200" s="15"/>
    </row>
    <row r="201" spans="1:16" ht="16.5" customHeight="1">
      <c r="A201" s="12"/>
      <c r="B201" s="12"/>
      <c r="C201" s="12"/>
      <c r="D201" s="246"/>
      <c r="E201" s="12"/>
      <c r="F201" s="4"/>
      <c r="G201" s="13"/>
      <c r="H201" s="4"/>
      <c r="I201" s="4"/>
      <c r="J201" s="4"/>
      <c r="K201" s="14"/>
      <c r="L201" s="4"/>
      <c r="M201" s="13"/>
      <c r="N201" s="4"/>
      <c r="O201" s="15"/>
      <c r="P201" s="15"/>
    </row>
    <row r="202" spans="1:16" ht="16.5" customHeight="1">
      <c r="A202" s="12"/>
      <c r="B202" s="12"/>
      <c r="C202" s="12"/>
      <c r="D202" s="246"/>
      <c r="E202" s="12"/>
      <c r="F202" s="4"/>
      <c r="G202" s="13"/>
      <c r="H202" s="4"/>
      <c r="I202" s="4"/>
      <c r="J202" s="4"/>
      <c r="K202" s="14"/>
      <c r="L202" s="4"/>
      <c r="M202" s="13"/>
      <c r="N202" s="4"/>
      <c r="O202" s="15"/>
      <c r="P202" s="15"/>
    </row>
    <row r="203" spans="1:16" ht="16.5" customHeight="1">
      <c r="A203" s="12"/>
      <c r="B203" s="12"/>
      <c r="C203" s="12"/>
      <c r="D203" s="246"/>
      <c r="E203" s="12"/>
      <c r="F203" s="4"/>
      <c r="G203" s="13"/>
      <c r="H203" s="4"/>
      <c r="I203" s="4"/>
      <c r="J203" s="4"/>
      <c r="K203" s="14"/>
      <c r="L203" s="4"/>
      <c r="M203" s="13"/>
      <c r="N203" s="4"/>
      <c r="O203" s="15"/>
      <c r="P203" s="15"/>
    </row>
    <row r="204" spans="1:16" ht="16.5" customHeight="1">
      <c r="A204" s="12"/>
      <c r="B204" s="12"/>
      <c r="C204" s="12"/>
      <c r="D204" s="246"/>
      <c r="E204" s="12"/>
      <c r="F204" s="4"/>
      <c r="G204" s="13"/>
      <c r="H204" s="4"/>
      <c r="I204" s="4"/>
      <c r="J204" s="4"/>
      <c r="K204" s="14"/>
      <c r="L204" s="4"/>
      <c r="M204" s="13"/>
      <c r="N204" s="4"/>
      <c r="O204" s="15"/>
      <c r="P204" s="15"/>
    </row>
    <row r="205" spans="1:16" ht="16.5" customHeight="1">
      <c r="A205" s="12"/>
      <c r="B205" s="12"/>
      <c r="C205" s="12"/>
      <c r="D205" s="246"/>
      <c r="E205" s="12"/>
      <c r="F205" s="4"/>
      <c r="G205" s="13"/>
      <c r="H205" s="4"/>
      <c r="I205" s="4"/>
      <c r="J205" s="4"/>
      <c r="K205" s="14"/>
      <c r="L205" s="4"/>
      <c r="M205" s="13"/>
      <c r="N205" s="4"/>
      <c r="O205" s="15"/>
      <c r="P205" s="15"/>
    </row>
    <row r="206" spans="1:16" ht="17.25" customHeight="1">
      <c r="A206" s="12"/>
      <c r="B206" s="12"/>
      <c r="C206" s="12"/>
      <c r="D206" s="246"/>
      <c r="E206" s="12"/>
      <c r="F206" s="4"/>
      <c r="G206" s="13"/>
      <c r="H206" s="4"/>
      <c r="I206" s="4"/>
      <c r="J206" s="4"/>
      <c r="K206" s="14"/>
      <c r="L206" s="4"/>
      <c r="M206" s="13"/>
      <c r="N206" s="4"/>
      <c r="O206" s="15"/>
      <c r="P206" s="15"/>
    </row>
    <row r="207" spans="1:16" ht="22.2" customHeight="1">
      <c r="A207" s="297" t="str">
        <f>+A138</f>
        <v>The accompanying notes are an integral part of these consolidated and separate financial statement.</v>
      </c>
      <c r="B207" s="297"/>
      <c r="C207" s="297"/>
      <c r="D207" s="297"/>
      <c r="E207" s="297"/>
      <c r="F207" s="297"/>
      <c r="G207" s="297"/>
      <c r="H207" s="297"/>
      <c r="I207" s="297"/>
      <c r="J207" s="297"/>
      <c r="K207" s="297"/>
      <c r="L207" s="297"/>
      <c r="M207" s="297"/>
      <c r="N207" s="297"/>
      <c r="O207" s="29"/>
      <c r="P207" s="29"/>
    </row>
  </sheetData>
  <mergeCells count="16">
    <mergeCell ref="F145:J145"/>
    <mergeCell ref="L145:P145"/>
    <mergeCell ref="A207:N207"/>
    <mergeCell ref="F75:J75"/>
    <mergeCell ref="L75:P75"/>
    <mergeCell ref="F76:J76"/>
    <mergeCell ref="L76:P76"/>
    <mergeCell ref="A138:N138"/>
    <mergeCell ref="F144:J144"/>
    <mergeCell ref="L144:P144"/>
    <mergeCell ref="A69:N69"/>
    <mergeCell ref="F6:J6"/>
    <mergeCell ref="L6:P6"/>
    <mergeCell ref="F7:J7"/>
    <mergeCell ref="L7:P7"/>
    <mergeCell ref="A64:P64"/>
  </mergeCells>
  <pageMargins left="0.8" right="0.5" top="0.5" bottom="0.6" header="0.49" footer="0.4"/>
  <pageSetup paperSize="9" scale="70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69" max="16383" man="1"/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4433-31AE-40C4-BCAB-087F8F7D7A0B}">
  <dimension ref="A1:N96"/>
  <sheetViews>
    <sheetView view="pageBreakPreview" zoomScaleNormal="140" zoomScaleSheetLayoutView="100" workbookViewId="0">
      <selection activeCell="J8" sqref="J8"/>
    </sheetView>
  </sheetViews>
  <sheetFormatPr defaultColWidth="6.5546875" defaultRowHeight="16.5" customHeight="1"/>
  <cols>
    <col min="1" max="2" width="1.44140625" style="5" customWidth="1"/>
    <col min="3" max="3" width="29.33203125" style="5" customWidth="1"/>
    <col min="4" max="4" width="5.44140625" style="5" customWidth="1"/>
    <col min="5" max="5" width="0.5546875" style="5" customWidth="1"/>
    <col min="6" max="6" width="12.44140625" style="5" customWidth="1"/>
    <col min="7" max="7" width="0.5546875" style="5" customWidth="1"/>
    <col min="8" max="8" width="12.44140625" style="5" customWidth="1"/>
    <col min="9" max="9" width="0.5546875" style="5" customWidth="1"/>
    <col min="10" max="10" width="12.44140625" style="89" customWidth="1"/>
    <col min="11" max="11" width="0.5546875" style="5" customWidth="1"/>
    <col min="12" max="12" width="12.44140625" style="5" customWidth="1"/>
    <col min="13" max="16384" width="6.5546875" style="5"/>
  </cols>
  <sheetData>
    <row r="1" spans="1:14" ht="16.5" customHeight="1">
      <c r="A1" s="1" t="e">
        <f>+_xlfn.SINGLE(#REF!)</f>
        <v>#REF!</v>
      </c>
      <c r="B1" s="1"/>
      <c r="C1" s="1"/>
      <c r="D1" s="2"/>
      <c r="E1" s="3"/>
      <c r="F1" s="40"/>
      <c r="G1" s="41"/>
      <c r="H1" s="42"/>
      <c r="I1" s="43"/>
      <c r="J1" s="40"/>
      <c r="K1" s="44"/>
      <c r="L1" s="45"/>
    </row>
    <row r="2" spans="1:14" ht="16.5" customHeight="1">
      <c r="A2" s="1" t="s">
        <v>77</v>
      </c>
      <c r="B2" s="1"/>
      <c r="C2" s="1"/>
      <c r="D2" s="2"/>
      <c r="E2" s="3"/>
      <c r="F2" s="40"/>
      <c r="G2" s="41"/>
      <c r="H2" s="42"/>
      <c r="I2" s="43"/>
      <c r="J2" s="40"/>
      <c r="K2" s="44"/>
      <c r="L2" s="45"/>
    </row>
    <row r="3" spans="1:14" ht="16.5" customHeight="1">
      <c r="A3" s="6" t="s">
        <v>190</v>
      </c>
      <c r="B3" s="6"/>
      <c r="C3" s="6"/>
      <c r="D3" s="7"/>
      <c r="E3" s="8"/>
      <c r="F3" s="46"/>
      <c r="G3" s="47"/>
      <c r="H3" s="48"/>
      <c r="I3" s="49"/>
      <c r="J3" s="46"/>
      <c r="K3" s="50"/>
      <c r="L3" s="48"/>
    </row>
    <row r="4" spans="1:14" ht="16.5" customHeight="1">
      <c r="A4" s="10"/>
      <c r="B4" s="10"/>
      <c r="C4" s="10"/>
      <c r="D4" s="11"/>
      <c r="E4" s="12"/>
      <c r="F4" s="51"/>
      <c r="G4" s="52"/>
      <c r="H4" s="53"/>
      <c r="I4" s="54"/>
      <c r="J4" s="51"/>
      <c r="K4" s="55"/>
      <c r="L4" s="53"/>
    </row>
    <row r="5" spans="1:14" ht="16.5" customHeight="1">
      <c r="A5" s="10"/>
      <c r="B5" s="10"/>
      <c r="C5" s="10"/>
      <c r="D5" s="11"/>
      <c r="E5" s="12"/>
      <c r="F5" s="51"/>
      <c r="G5" s="52"/>
      <c r="H5" s="53"/>
      <c r="I5" s="54"/>
      <c r="J5" s="51"/>
      <c r="K5" s="55"/>
      <c r="L5" s="53"/>
    </row>
    <row r="6" spans="1:14" ht="16.5" customHeight="1">
      <c r="A6" s="12"/>
      <c r="B6" s="12"/>
      <c r="C6" s="12"/>
      <c r="D6" s="11"/>
      <c r="E6" s="12"/>
      <c r="F6" s="294" t="s">
        <v>1</v>
      </c>
      <c r="G6" s="294"/>
      <c r="H6" s="294"/>
      <c r="I6" s="54"/>
      <c r="J6" s="299" t="s">
        <v>2</v>
      </c>
      <c r="K6" s="299"/>
      <c r="L6" s="299"/>
    </row>
    <row r="7" spans="1:14" ht="16.5" customHeight="1">
      <c r="A7" s="16"/>
      <c r="B7" s="12"/>
      <c r="C7" s="12"/>
      <c r="D7" s="56"/>
      <c r="E7" s="10"/>
      <c r="F7" s="295" t="s">
        <v>191</v>
      </c>
      <c r="G7" s="295"/>
      <c r="H7" s="295"/>
      <c r="I7" s="57"/>
      <c r="J7" s="298" t="s">
        <v>3</v>
      </c>
      <c r="K7" s="298"/>
      <c r="L7" s="298"/>
    </row>
    <row r="8" spans="1:14" ht="16.5" customHeight="1">
      <c r="A8" s="12"/>
      <c r="B8" s="12"/>
      <c r="C8" s="12"/>
      <c r="D8" s="11"/>
      <c r="E8" s="10"/>
      <c r="F8" s="58" t="s">
        <v>5</v>
      </c>
      <c r="G8" s="35"/>
      <c r="H8" s="58" t="s">
        <v>4</v>
      </c>
      <c r="I8" s="59"/>
      <c r="J8" s="58" t="s">
        <v>5</v>
      </c>
      <c r="K8" s="60"/>
      <c r="L8" s="58" t="s">
        <v>4</v>
      </c>
    </row>
    <row r="9" spans="1:14" ht="16.5" customHeight="1">
      <c r="A9" s="12"/>
      <c r="B9" s="12"/>
      <c r="C9" s="12"/>
      <c r="D9" s="11"/>
      <c r="E9" s="10"/>
      <c r="F9" s="61">
        <v>2022</v>
      </c>
      <c r="G9" s="35"/>
      <c r="H9" s="61">
        <v>2021</v>
      </c>
      <c r="I9" s="62"/>
      <c r="J9" s="61">
        <v>2022</v>
      </c>
      <c r="K9" s="35"/>
      <c r="L9" s="61">
        <v>2021</v>
      </c>
    </row>
    <row r="10" spans="1:14" ht="16.5" customHeight="1">
      <c r="A10" s="12"/>
      <c r="B10" s="12"/>
      <c r="C10" s="12"/>
      <c r="D10" s="21" t="s">
        <v>78</v>
      </c>
      <c r="E10" s="10"/>
      <c r="F10" s="135" t="s">
        <v>5</v>
      </c>
      <c r="G10" s="10"/>
      <c r="H10" s="63" t="s">
        <v>10</v>
      </c>
      <c r="I10" s="59"/>
      <c r="J10" s="63" t="s">
        <v>10</v>
      </c>
      <c r="K10" s="60"/>
      <c r="L10" s="135" t="s">
        <v>5</v>
      </c>
      <c r="N10" s="137" t="s">
        <v>5</v>
      </c>
    </row>
    <row r="11" spans="1:14" ht="16.5" customHeight="1">
      <c r="A11" s="12"/>
      <c r="B11" s="12"/>
      <c r="C11" s="12"/>
      <c r="D11" s="17"/>
      <c r="E11" s="10"/>
      <c r="F11" s="64"/>
      <c r="G11" s="10"/>
      <c r="H11" s="57"/>
      <c r="I11" s="59"/>
      <c r="J11" s="64"/>
      <c r="K11" s="60"/>
      <c r="L11" s="57"/>
    </row>
    <row r="12" spans="1:14" ht="16.5" customHeight="1">
      <c r="A12" s="12" t="s">
        <v>183</v>
      </c>
      <c r="B12" s="12"/>
      <c r="C12" s="12"/>
      <c r="D12" s="11"/>
      <c r="E12" s="12"/>
      <c r="F12" s="24">
        <v>168852726</v>
      </c>
      <c r="G12" s="65"/>
      <c r="H12" s="4">
        <v>93956729</v>
      </c>
      <c r="I12" s="4"/>
      <c r="J12" s="24">
        <v>0</v>
      </c>
      <c r="K12" s="15"/>
      <c r="L12" s="15">
        <v>41270956</v>
      </c>
    </row>
    <row r="13" spans="1:14" ht="16.5" customHeight="1">
      <c r="A13" s="12" t="s">
        <v>79</v>
      </c>
      <c r="B13" s="12"/>
      <c r="C13" s="12"/>
      <c r="D13" s="11"/>
      <c r="E13" s="12"/>
      <c r="F13" s="24">
        <v>0</v>
      </c>
      <c r="G13" s="65"/>
      <c r="H13" s="4">
        <v>1518134</v>
      </c>
      <c r="I13" s="4"/>
      <c r="J13" s="24">
        <v>0</v>
      </c>
      <c r="K13" s="15"/>
      <c r="L13" s="15">
        <v>3424565</v>
      </c>
    </row>
    <row r="14" spans="1:14" ht="16.5" customHeight="1">
      <c r="A14" s="12" t="s">
        <v>80</v>
      </c>
      <c r="B14" s="12"/>
      <c r="C14" s="12"/>
      <c r="D14" s="11"/>
      <c r="E14" s="12"/>
      <c r="F14" s="24">
        <v>664132999</v>
      </c>
      <c r="G14" s="65"/>
      <c r="H14" s="4" t="s">
        <v>74</v>
      </c>
      <c r="I14" s="4"/>
      <c r="J14" s="24">
        <v>0</v>
      </c>
      <c r="K14" s="15"/>
      <c r="L14" s="4" t="s">
        <v>74</v>
      </c>
    </row>
    <row r="15" spans="1:14" ht="16.5" customHeight="1">
      <c r="A15" s="12" t="s">
        <v>81</v>
      </c>
      <c r="B15" s="12"/>
      <c r="C15" s="12"/>
      <c r="D15" s="11"/>
      <c r="E15" s="12"/>
      <c r="F15" s="24">
        <v>-60783668</v>
      </c>
      <c r="G15" s="65"/>
      <c r="H15" s="4">
        <v>-72750854</v>
      </c>
      <c r="I15" s="4"/>
      <c r="J15" s="24">
        <v>0</v>
      </c>
      <c r="K15" s="15"/>
      <c r="L15" s="15">
        <v>-36726981</v>
      </c>
    </row>
    <row r="16" spans="1:14" ht="16.5" customHeight="1">
      <c r="A16" s="12" t="s">
        <v>82</v>
      </c>
      <c r="B16" s="12"/>
      <c r="C16" s="12"/>
      <c r="D16" s="11"/>
      <c r="E16" s="12"/>
      <c r="F16" s="26">
        <v>-737357916</v>
      </c>
      <c r="G16" s="65"/>
      <c r="H16" s="9" t="s">
        <v>74</v>
      </c>
      <c r="I16" s="15"/>
      <c r="J16" s="26">
        <v>0</v>
      </c>
      <c r="K16" s="15"/>
      <c r="L16" s="66" t="s">
        <v>74</v>
      </c>
    </row>
    <row r="17" spans="1:12" ht="16.5" customHeight="1">
      <c r="A17" s="12"/>
      <c r="B17" s="12"/>
      <c r="C17" s="12"/>
      <c r="D17" s="30"/>
      <c r="E17" s="12"/>
      <c r="F17" s="24"/>
      <c r="G17" s="65"/>
      <c r="H17" s="4"/>
      <c r="I17" s="4"/>
      <c r="J17" s="24"/>
      <c r="K17" s="4"/>
      <c r="L17" s="4"/>
    </row>
    <row r="18" spans="1:12" ht="16.5" customHeight="1">
      <c r="A18" s="10" t="s">
        <v>184</v>
      </c>
      <c r="B18" s="12"/>
      <c r="C18" s="12"/>
      <c r="D18" s="11"/>
      <c r="E18" s="12"/>
      <c r="F18" s="24">
        <f>SUM(F12:F16)</f>
        <v>34844141</v>
      </c>
      <c r="G18" s="65"/>
      <c r="H18" s="4">
        <f>SUM(H12:H16)</f>
        <v>22724009</v>
      </c>
      <c r="I18" s="4"/>
      <c r="J18" s="24">
        <f>SUM(J12:J16)</f>
        <v>0</v>
      </c>
      <c r="K18" s="4"/>
      <c r="L18" s="4">
        <f>SUM(L12:L16)</f>
        <v>7968540</v>
      </c>
    </row>
    <row r="19" spans="1:12" ht="16.5" customHeight="1">
      <c r="A19" s="12" t="s">
        <v>83</v>
      </c>
      <c r="B19" s="12"/>
      <c r="C19" s="12"/>
      <c r="D19" s="11"/>
      <c r="E19" s="12"/>
      <c r="F19" s="24">
        <v>17058185</v>
      </c>
      <c r="G19" s="65"/>
      <c r="H19" s="15">
        <v>2961543</v>
      </c>
      <c r="I19" s="4"/>
      <c r="J19" s="24">
        <v>1199863</v>
      </c>
      <c r="K19" s="4"/>
      <c r="L19" s="15">
        <v>2971139</v>
      </c>
    </row>
    <row r="20" spans="1:12" ht="16.5" customHeight="1">
      <c r="A20" s="12" t="s">
        <v>84</v>
      </c>
      <c r="B20" s="12"/>
      <c r="C20" s="12"/>
      <c r="D20" s="11"/>
      <c r="E20" s="12"/>
      <c r="F20" s="24">
        <v>-34445931</v>
      </c>
      <c r="G20" s="65"/>
      <c r="H20" s="4">
        <v>-11123508</v>
      </c>
      <c r="I20" s="4"/>
      <c r="J20" s="24">
        <v>-12160140</v>
      </c>
      <c r="K20" s="4"/>
      <c r="L20" s="4">
        <v>-10841509</v>
      </c>
    </row>
    <row r="21" spans="1:12" ht="16.5" customHeight="1">
      <c r="A21" s="12" t="s">
        <v>85</v>
      </c>
      <c r="B21" s="12"/>
      <c r="C21" s="12"/>
      <c r="D21" s="11"/>
      <c r="E21" s="12"/>
      <c r="F21" s="24">
        <v>33485075</v>
      </c>
      <c r="G21" s="65"/>
      <c r="H21" s="4">
        <v>15764338</v>
      </c>
      <c r="I21" s="4"/>
      <c r="J21" s="24">
        <v>26</v>
      </c>
      <c r="K21" s="4"/>
      <c r="L21" s="4">
        <v>13345618</v>
      </c>
    </row>
    <row r="22" spans="1:12" ht="16.5" customHeight="1">
      <c r="A22" s="12" t="s">
        <v>86</v>
      </c>
      <c r="B22" s="12"/>
      <c r="C22" s="12"/>
      <c r="D22" s="11"/>
      <c r="E22" s="12"/>
      <c r="F22" s="24">
        <v>-10645892</v>
      </c>
      <c r="G22" s="65"/>
      <c r="H22" s="4">
        <v>-6422266</v>
      </c>
      <c r="I22" s="4"/>
      <c r="J22" s="24">
        <v>-323211</v>
      </c>
      <c r="K22" s="4"/>
      <c r="L22" s="4">
        <v>-3623532</v>
      </c>
    </row>
    <row r="23" spans="1:12" ht="16.5" customHeight="1">
      <c r="A23" s="12" t="s">
        <v>87</v>
      </c>
      <c r="B23" s="12"/>
      <c r="C23" s="67"/>
      <c r="D23" s="11"/>
      <c r="E23" s="65"/>
      <c r="F23" s="24"/>
      <c r="G23" s="65"/>
      <c r="H23" s="4"/>
      <c r="I23" s="4"/>
      <c r="J23" s="24"/>
      <c r="K23" s="4"/>
      <c r="L23" s="4"/>
    </row>
    <row r="24" spans="1:12" ht="16.5" customHeight="1">
      <c r="A24" s="12"/>
      <c r="B24" s="12" t="s">
        <v>88</v>
      </c>
      <c r="C24" s="67"/>
      <c r="D24" s="11"/>
      <c r="E24" s="65"/>
      <c r="F24" s="26">
        <v>141897</v>
      </c>
      <c r="G24" s="65"/>
      <c r="H24" s="9">
        <v>265831</v>
      </c>
      <c r="I24" s="4"/>
      <c r="J24" s="26">
        <v>0</v>
      </c>
      <c r="K24" s="4"/>
      <c r="L24" s="9" t="s">
        <v>74</v>
      </c>
    </row>
    <row r="25" spans="1:12" ht="16.5" customHeight="1">
      <c r="A25" s="12"/>
      <c r="B25" s="12"/>
      <c r="C25" s="12"/>
      <c r="D25" s="11"/>
      <c r="E25" s="12"/>
      <c r="F25" s="24"/>
      <c r="G25" s="65"/>
      <c r="H25" s="4"/>
      <c r="I25" s="4"/>
      <c r="J25" s="24"/>
      <c r="K25" s="4"/>
      <c r="L25" s="4"/>
    </row>
    <row r="26" spans="1:12" ht="16.5" customHeight="1">
      <c r="A26" s="10" t="s">
        <v>89</v>
      </c>
      <c r="B26" s="12"/>
      <c r="C26" s="12"/>
      <c r="D26" s="11"/>
      <c r="E26" s="65"/>
      <c r="F26" s="24">
        <f>SUM(F18:F25)</f>
        <v>40437475</v>
      </c>
      <c r="G26" s="65"/>
      <c r="H26" s="4">
        <f>SUM(H18:H25)</f>
        <v>24169947</v>
      </c>
      <c r="I26" s="4"/>
      <c r="J26" s="24">
        <f>SUM(J18:J25)</f>
        <v>-11283462</v>
      </c>
      <c r="K26" s="4"/>
      <c r="L26" s="4">
        <f>SUM(L18:L25)</f>
        <v>9820256</v>
      </c>
    </row>
    <row r="27" spans="1:12" ht="16.5" customHeight="1">
      <c r="A27" s="12" t="s">
        <v>90</v>
      </c>
      <c r="B27" s="12"/>
      <c r="C27" s="12"/>
      <c r="D27" s="11"/>
      <c r="E27" s="65"/>
      <c r="F27" s="26">
        <v>-1516526</v>
      </c>
      <c r="G27" s="65"/>
      <c r="H27" s="9">
        <v>0</v>
      </c>
      <c r="I27" s="4"/>
      <c r="J27" s="26">
        <v>0</v>
      </c>
      <c r="K27" s="4"/>
      <c r="L27" s="9">
        <v>0</v>
      </c>
    </row>
    <row r="28" spans="1:12" ht="16.5" customHeight="1">
      <c r="A28" s="10"/>
      <c r="B28" s="12"/>
      <c r="C28" s="12"/>
      <c r="D28" s="11"/>
      <c r="E28" s="65"/>
      <c r="F28" s="24"/>
      <c r="G28" s="65"/>
      <c r="H28" s="4"/>
      <c r="I28" s="4"/>
      <c r="J28" s="24"/>
      <c r="K28" s="4"/>
      <c r="L28" s="4"/>
    </row>
    <row r="29" spans="1:12" ht="16.5" customHeight="1" thickBot="1">
      <c r="A29" s="10" t="s">
        <v>91</v>
      </c>
      <c r="B29" s="12"/>
      <c r="C29" s="12"/>
      <c r="D29" s="11"/>
      <c r="E29" s="12"/>
      <c r="F29" s="27">
        <f>F26+F27</f>
        <v>38920949</v>
      </c>
      <c r="G29" s="4"/>
      <c r="H29" s="28">
        <f>SUM(H26:H27)</f>
        <v>24169947</v>
      </c>
      <c r="I29" s="4"/>
      <c r="J29" s="27">
        <f>SUM(J26:J27)</f>
        <v>-11283462</v>
      </c>
      <c r="K29" s="4"/>
      <c r="L29" s="28">
        <f>SUM(L26:L27)</f>
        <v>9820256</v>
      </c>
    </row>
    <row r="30" spans="1:12" ht="16.5" customHeight="1" thickTop="1">
      <c r="A30" s="3"/>
      <c r="B30" s="3"/>
      <c r="C30" s="3"/>
      <c r="D30" s="2"/>
      <c r="E30" s="3"/>
      <c r="F30" s="24"/>
      <c r="G30" s="4"/>
      <c r="H30" s="4"/>
      <c r="I30" s="4"/>
      <c r="J30" s="24"/>
      <c r="K30" s="4"/>
      <c r="L30" s="4"/>
    </row>
    <row r="31" spans="1:12" ht="16.5" customHeight="1">
      <c r="A31" s="10" t="s">
        <v>92</v>
      </c>
      <c r="B31" s="12"/>
      <c r="C31" s="12"/>
      <c r="D31" s="11"/>
      <c r="E31" s="12"/>
      <c r="F31" s="24"/>
      <c r="G31" s="4"/>
      <c r="H31" s="4"/>
      <c r="I31" s="4"/>
      <c r="J31" s="24"/>
      <c r="K31" s="4"/>
      <c r="L31" s="4"/>
    </row>
    <row r="32" spans="1:12" ht="16.5" customHeight="1">
      <c r="A32" s="68" t="s">
        <v>93</v>
      </c>
      <c r="B32" s="69"/>
      <c r="C32" s="69"/>
      <c r="D32" s="70"/>
      <c r="E32" s="69"/>
      <c r="F32" s="71"/>
      <c r="G32" s="72"/>
      <c r="H32" s="72"/>
      <c r="I32" s="72"/>
      <c r="J32" s="71"/>
      <c r="K32" s="72"/>
      <c r="L32" s="72"/>
    </row>
    <row r="33" spans="1:12" ht="16.5" customHeight="1">
      <c r="A33" s="16"/>
      <c r="B33" s="16" t="s">
        <v>94</v>
      </c>
      <c r="C33" s="12"/>
      <c r="D33" s="11"/>
      <c r="E33" s="12"/>
      <c r="F33" s="26">
        <v>46733547</v>
      </c>
      <c r="G33" s="4"/>
      <c r="H33" s="9">
        <v>19269980</v>
      </c>
      <c r="I33" s="4"/>
      <c r="J33" s="26">
        <v>0</v>
      </c>
      <c r="K33" s="4"/>
      <c r="L33" s="9">
        <v>4834757</v>
      </c>
    </row>
    <row r="34" spans="1:12" ht="16.5" customHeight="1">
      <c r="A34" s="16"/>
      <c r="B34" s="16"/>
      <c r="C34" s="12"/>
      <c r="D34" s="11"/>
      <c r="E34" s="12"/>
      <c r="F34" s="24"/>
      <c r="G34" s="4"/>
      <c r="H34" s="4"/>
      <c r="I34" s="4"/>
      <c r="J34" s="24"/>
      <c r="K34" s="4"/>
      <c r="L34" s="4"/>
    </row>
    <row r="35" spans="1:12" ht="16.5" customHeight="1">
      <c r="A35" s="73" t="s">
        <v>92</v>
      </c>
      <c r="B35" s="74"/>
      <c r="C35" s="75"/>
      <c r="D35" s="11"/>
      <c r="E35" s="12"/>
      <c r="F35" s="24"/>
      <c r="G35" s="4"/>
      <c r="H35" s="4"/>
      <c r="I35" s="4"/>
      <c r="J35" s="24"/>
      <c r="K35" s="4"/>
      <c r="L35" s="4"/>
    </row>
    <row r="36" spans="1:12" ht="16.5" customHeight="1">
      <c r="A36" s="73"/>
      <c r="B36" s="73" t="s">
        <v>95</v>
      </c>
      <c r="C36" s="75"/>
      <c r="D36" s="11"/>
      <c r="E36" s="12"/>
      <c r="F36" s="26">
        <f>F33</f>
        <v>46733547</v>
      </c>
      <c r="G36" s="4"/>
      <c r="H36" s="9">
        <f>H33</f>
        <v>19269980</v>
      </c>
      <c r="I36" s="4"/>
      <c r="J36" s="26">
        <f>J33</f>
        <v>0</v>
      </c>
      <c r="K36" s="4"/>
      <c r="L36" s="9">
        <f>L33</f>
        <v>4834757</v>
      </c>
    </row>
    <row r="37" spans="1:12" ht="16.5" customHeight="1">
      <c r="A37" s="76"/>
      <c r="B37" s="75"/>
      <c r="C37" s="75"/>
      <c r="D37" s="11"/>
      <c r="E37" s="12"/>
      <c r="F37" s="24"/>
      <c r="G37" s="4"/>
      <c r="H37" s="4"/>
      <c r="I37" s="4"/>
      <c r="J37" s="24"/>
      <c r="K37" s="4"/>
      <c r="L37" s="4"/>
    </row>
    <row r="38" spans="1:12" ht="16.5" customHeight="1">
      <c r="A38" s="73" t="s">
        <v>96</v>
      </c>
      <c r="B38" s="74"/>
      <c r="C38" s="75"/>
      <c r="D38" s="11"/>
      <c r="E38" s="12"/>
      <c r="F38" s="24"/>
      <c r="G38" s="4"/>
      <c r="H38" s="4"/>
      <c r="I38" s="4"/>
      <c r="J38" s="24"/>
      <c r="K38" s="4"/>
      <c r="L38" s="4"/>
    </row>
    <row r="39" spans="1:12" ht="16.5" customHeight="1" thickBot="1">
      <c r="A39" s="56"/>
      <c r="B39" s="10" t="s">
        <v>97</v>
      </c>
      <c r="C39" s="12"/>
      <c r="D39" s="11"/>
      <c r="E39" s="12"/>
      <c r="F39" s="27">
        <f>+F29+F36</f>
        <v>85654496</v>
      </c>
      <c r="G39" s="4"/>
      <c r="H39" s="28">
        <f>H29+H36</f>
        <v>43439927</v>
      </c>
      <c r="I39" s="4"/>
      <c r="J39" s="27">
        <f>+J29+J36</f>
        <v>-11283462</v>
      </c>
      <c r="K39" s="4"/>
      <c r="L39" s="28">
        <f>L29+L36</f>
        <v>14655013</v>
      </c>
    </row>
    <row r="40" spans="1:12" ht="16.5" customHeight="1" thickTop="1">
      <c r="A40" s="73"/>
      <c r="B40" s="74"/>
      <c r="C40" s="75"/>
      <c r="D40" s="11"/>
      <c r="E40" s="12"/>
      <c r="F40" s="51"/>
      <c r="G40" s="4"/>
      <c r="H40" s="53"/>
      <c r="I40" s="53"/>
      <c r="J40" s="51"/>
      <c r="K40" s="53"/>
      <c r="L40" s="53"/>
    </row>
    <row r="41" spans="1:12" ht="16.5" customHeight="1">
      <c r="A41" s="73"/>
      <c r="B41" s="74"/>
      <c r="C41" s="75"/>
      <c r="D41" s="11"/>
      <c r="E41" s="12"/>
      <c r="F41" s="51"/>
      <c r="G41" s="4"/>
      <c r="H41" s="53"/>
      <c r="I41" s="53"/>
      <c r="J41" s="51"/>
      <c r="K41" s="53"/>
      <c r="L41" s="53"/>
    </row>
    <row r="42" spans="1:12" ht="16.5" customHeight="1">
      <c r="A42" s="73"/>
      <c r="B42" s="74"/>
      <c r="C42" s="75"/>
      <c r="D42" s="11"/>
      <c r="E42" s="12"/>
      <c r="F42" s="51"/>
      <c r="G42" s="4"/>
      <c r="H42" s="53"/>
      <c r="I42" s="53"/>
      <c r="J42" s="51"/>
      <c r="K42" s="53"/>
      <c r="L42" s="53"/>
    </row>
    <row r="43" spans="1:12" ht="16.5" customHeight="1">
      <c r="A43" s="73"/>
      <c r="B43" s="74"/>
      <c r="C43" s="75"/>
      <c r="D43" s="11"/>
      <c r="E43" s="12"/>
      <c r="F43" s="51"/>
      <c r="G43" s="4"/>
      <c r="H43" s="53"/>
      <c r="I43" s="53"/>
      <c r="J43" s="51"/>
      <c r="K43" s="53"/>
      <c r="L43" s="53"/>
    </row>
    <row r="44" spans="1:12" ht="16.5" customHeight="1">
      <c r="A44" s="73"/>
      <c r="B44" s="74"/>
      <c r="C44" s="75"/>
      <c r="D44" s="11"/>
      <c r="E44" s="12"/>
      <c r="F44" s="51"/>
      <c r="G44" s="4"/>
      <c r="H44" s="53"/>
      <c r="I44" s="53"/>
      <c r="J44" s="51"/>
      <c r="K44" s="53"/>
      <c r="L44" s="53"/>
    </row>
    <row r="45" spans="1:12" ht="16.5" customHeight="1">
      <c r="A45" s="73"/>
      <c r="B45" s="74"/>
      <c r="C45" s="75"/>
      <c r="D45" s="11"/>
      <c r="E45" s="12"/>
      <c r="F45" s="51"/>
      <c r="G45" s="4"/>
      <c r="H45" s="53"/>
      <c r="I45" s="53"/>
      <c r="J45" s="51"/>
      <c r="K45" s="53"/>
      <c r="L45" s="53"/>
    </row>
    <row r="46" spans="1:12" ht="16.5" customHeight="1">
      <c r="A46" s="73"/>
      <c r="B46" s="74"/>
      <c r="C46" s="75"/>
      <c r="D46" s="11"/>
      <c r="E46" s="12"/>
      <c r="F46" s="51"/>
      <c r="G46" s="4"/>
      <c r="H46" s="53"/>
      <c r="I46" s="53"/>
      <c r="J46" s="51"/>
      <c r="K46" s="53"/>
      <c r="L46" s="53"/>
    </row>
    <row r="47" spans="1:12" ht="15" customHeight="1">
      <c r="A47" s="73"/>
      <c r="B47" s="74"/>
      <c r="C47" s="75"/>
      <c r="D47" s="11"/>
      <c r="E47" s="12"/>
      <c r="F47" s="51"/>
      <c r="G47" s="4"/>
      <c r="H47" s="53"/>
      <c r="I47" s="53"/>
      <c r="J47" s="51"/>
      <c r="K47" s="53"/>
      <c r="L47" s="53"/>
    </row>
    <row r="48" spans="1:12" ht="22.2" customHeight="1">
      <c r="A48" s="293" t="s">
        <v>36</v>
      </c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</row>
    <row r="49" spans="1:12" ht="16.5" customHeight="1">
      <c r="A49" s="1" t="e">
        <f>+A1</f>
        <v>#REF!</v>
      </c>
      <c r="B49" s="1"/>
      <c r="C49" s="1"/>
      <c r="D49" s="2"/>
      <c r="E49" s="3"/>
      <c r="F49" s="40"/>
      <c r="G49" s="41"/>
      <c r="H49" s="42"/>
      <c r="I49" s="43"/>
      <c r="J49" s="40"/>
      <c r="K49" s="44"/>
      <c r="L49" s="45"/>
    </row>
    <row r="50" spans="1:12" ht="16.5" customHeight="1">
      <c r="A50" s="1" t="s">
        <v>77</v>
      </c>
      <c r="B50" s="1"/>
      <c r="C50" s="1"/>
      <c r="D50" s="2"/>
      <c r="E50" s="3"/>
      <c r="F50" s="40"/>
      <c r="G50" s="41"/>
      <c r="H50" s="42"/>
      <c r="I50" s="43"/>
      <c r="J50" s="40"/>
      <c r="K50" s="44"/>
      <c r="L50" s="45"/>
    </row>
    <row r="51" spans="1:12" ht="16.5" customHeight="1">
      <c r="A51" s="6" t="str">
        <f>+A3</f>
        <v>As at 31 December 2022</v>
      </c>
      <c r="B51" s="6"/>
      <c r="C51" s="6"/>
      <c r="D51" s="7"/>
      <c r="E51" s="8"/>
      <c r="F51" s="46"/>
      <c r="G51" s="47"/>
      <c r="H51" s="48"/>
      <c r="I51" s="49"/>
      <c r="J51" s="46"/>
      <c r="K51" s="50"/>
      <c r="L51" s="48"/>
    </row>
    <row r="52" spans="1:12" ht="16.5" customHeight="1">
      <c r="A52" s="1"/>
      <c r="B52" s="1"/>
      <c r="C52" s="1"/>
      <c r="D52" s="2"/>
      <c r="E52" s="3"/>
      <c r="F52" s="40"/>
      <c r="G52" s="41"/>
      <c r="H52" s="42"/>
      <c r="I52" s="43"/>
      <c r="J52" s="40"/>
      <c r="K52" s="44"/>
      <c r="L52" s="42"/>
    </row>
    <row r="53" spans="1:12" ht="16.5" customHeight="1">
      <c r="A53" s="1"/>
      <c r="B53" s="1"/>
      <c r="C53" s="1"/>
      <c r="D53" s="11"/>
      <c r="E53" s="12"/>
      <c r="F53" s="51"/>
      <c r="G53" s="52"/>
      <c r="H53" s="53"/>
      <c r="I53" s="54"/>
      <c r="J53" s="51"/>
      <c r="K53" s="55"/>
      <c r="L53" s="53"/>
    </row>
    <row r="54" spans="1:12" ht="16.5" customHeight="1">
      <c r="A54" s="12"/>
      <c r="B54" s="12"/>
      <c r="C54" s="12"/>
      <c r="D54" s="11"/>
      <c r="E54" s="12"/>
      <c r="F54" s="294" t="s">
        <v>1</v>
      </c>
      <c r="G54" s="294"/>
      <c r="H54" s="294"/>
      <c r="I54" s="54"/>
      <c r="J54" s="299" t="s">
        <v>2</v>
      </c>
      <c r="K54" s="299"/>
      <c r="L54" s="299"/>
    </row>
    <row r="55" spans="1:12" ht="16.5" customHeight="1">
      <c r="A55" s="16"/>
      <c r="B55" s="12"/>
      <c r="C55" s="12"/>
      <c r="D55" s="56"/>
      <c r="E55" s="10"/>
      <c r="F55" s="295" t="s">
        <v>3</v>
      </c>
      <c r="G55" s="295"/>
      <c r="H55" s="295"/>
      <c r="I55" s="57"/>
      <c r="J55" s="298" t="s">
        <v>3</v>
      </c>
      <c r="K55" s="298"/>
      <c r="L55" s="298"/>
    </row>
    <row r="56" spans="1:12" ht="16.5" customHeight="1">
      <c r="A56" s="12"/>
      <c r="B56" s="12"/>
      <c r="C56" s="12"/>
      <c r="D56" s="11"/>
      <c r="E56" s="10"/>
      <c r="F56" s="61">
        <v>2022</v>
      </c>
      <c r="G56" s="61"/>
      <c r="H56" s="61">
        <v>2021</v>
      </c>
      <c r="I56" s="61"/>
      <c r="J56" s="61">
        <v>2022</v>
      </c>
      <c r="K56" s="61"/>
      <c r="L56" s="61">
        <v>2021</v>
      </c>
    </row>
    <row r="57" spans="1:12" ht="16.5" customHeight="1">
      <c r="A57" s="12"/>
      <c r="B57" s="12"/>
      <c r="C57" s="12"/>
      <c r="D57" s="21" t="s">
        <v>9</v>
      </c>
      <c r="E57" s="10"/>
      <c r="F57" s="63" t="s">
        <v>10</v>
      </c>
      <c r="G57" s="10"/>
      <c r="H57" s="63" t="s">
        <v>10</v>
      </c>
      <c r="I57" s="59"/>
      <c r="J57" s="63" t="s">
        <v>10</v>
      </c>
      <c r="K57" s="60"/>
      <c r="L57" s="63" t="s">
        <v>10</v>
      </c>
    </row>
    <row r="58" spans="1:12" ht="16.5" customHeight="1">
      <c r="A58" s="12"/>
      <c r="B58" s="12"/>
      <c r="C58" s="12"/>
      <c r="D58" s="11"/>
      <c r="E58" s="10"/>
      <c r="F58" s="64"/>
      <c r="G58" s="10"/>
      <c r="H58" s="57"/>
      <c r="I58" s="59"/>
      <c r="J58" s="64"/>
      <c r="K58" s="60"/>
      <c r="L58" s="57"/>
    </row>
    <row r="59" spans="1:12" ht="16.5" customHeight="1">
      <c r="A59" s="10" t="s">
        <v>98</v>
      </c>
      <c r="B59" s="12"/>
      <c r="C59" s="12"/>
      <c r="D59" s="11"/>
      <c r="E59" s="12"/>
      <c r="F59" s="77"/>
      <c r="G59" s="52"/>
      <c r="H59" s="53"/>
      <c r="I59" s="54"/>
      <c r="J59" s="77"/>
      <c r="K59" s="55"/>
      <c r="L59" s="53"/>
    </row>
    <row r="60" spans="1:12" ht="16.5" customHeight="1">
      <c r="A60" s="16"/>
      <c r="B60" s="31" t="s">
        <v>99</v>
      </c>
      <c r="C60" s="12"/>
      <c r="D60" s="11"/>
      <c r="E60" s="12"/>
      <c r="F60" s="24">
        <v>10333582</v>
      </c>
      <c r="G60" s="53"/>
      <c r="H60" s="4">
        <v>21526692</v>
      </c>
      <c r="I60" s="4"/>
      <c r="J60" s="24">
        <v>-11283462</v>
      </c>
      <c r="K60" s="4"/>
      <c r="L60" s="4">
        <v>9820256</v>
      </c>
    </row>
    <row r="61" spans="1:12" ht="16.5" customHeight="1">
      <c r="A61" s="16"/>
      <c r="B61" s="31" t="s">
        <v>73</v>
      </c>
      <c r="C61" s="12"/>
      <c r="D61" s="11"/>
      <c r="E61" s="12"/>
      <c r="F61" s="26">
        <v>28587367</v>
      </c>
      <c r="G61" s="53"/>
      <c r="H61" s="9">
        <v>2643255</v>
      </c>
      <c r="I61" s="4"/>
      <c r="J61" s="26">
        <v>0</v>
      </c>
      <c r="K61" s="4"/>
      <c r="L61" s="9" t="s">
        <v>74</v>
      </c>
    </row>
    <row r="62" spans="1:12" ht="16.5" customHeight="1">
      <c r="A62" s="12"/>
      <c r="B62" s="12"/>
      <c r="C62" s="12"/>
      <c r="D62" s="11"/>
      <c r="E62" s="12"/>
      <c r="F62" s="78"/>
      <c r="G62" s="53"/>
      <c r="H62" s="4"/>
      <c r="I62" s="4"/>
      <c r="J62" s="24"/>
      <c r="K62" s="4"/>
      <c r="L62" s="4"/>
    </row>
    <row r="63" spans="1:12" ht="16.5" customHeight="1" thickBot="1">
      <c r="A63" s="12"/>
      <c r="B63" s="12"/>
      <c r="C63" s="36"/>
      <c r="D63" s="36"/>
      <c r="E63" s="36"/>
      <c r="F63" s="79">
        <f>F29</f>
        <v>38920949</v>
      </c>
      <c r="G63" s="36"/>
      <c r="H63" s="80">
        <f>SUM(H60:H61)</f>
        <v>24169947</v>
      </c>
      <c r="I63" s="15"/>
      <c r="J63" s="79">
        <f>J29</f>
        <v>-11283462</v>
      </c>
      <c r="K63" s="15"/>
      <c r="L63" s="80">
        <f>SUM(L60:L61)</f>
        <v>9820256</v>
      </c>
    </row>
    <row r="64" spans="1:12" ht="16.5" customHeight="1" thickTop="1">
      <c r="A64" s="12"/>
      <c r="B64" s="12"/>
      <c r="C64" s="36"/>
      <c r="D64" s="81"/>
      <c r="E64" s="81"/>
      <c r="F64" s="37"/>
      <c r="G64" s="131"/>
      <c r="H64" s="15"/>
      <c r="I64" s="15"/>
      <c r="J64" s="37"/>
      <c r="K64" s="15"/>
      <c r="L64" s="15"/>
    </row>
    <row r="65" spans="1:12" ht="16.5" customHeight="1">
      <c r="A65" s="10" t="s">
        <v>96</v>
      </c>
      <c r="B65" s="12"/>
      <c r="C65" s="12"/>
      <c r="D65" s="11"/>
      <c r="E65" s="12"/>
      <c r="F65" s="78"/>
      <c r="G65" s="53"/>
      <c r="H65" s="4"/>
      <c r="I65" s="4"/>
      <c r="J65" s="24"/>
      <c r="K65" s="4"/>
      <c r="L65" s="4"/>
    </row>
    <row r="66" spans="1:12" ht="16.5" customHeight="1">
      <c r="A66" s="10"/>
      <c r="B66" s="10" t="s">
        <v>100</v>
      </c>
      <c r="C66" s="12"/>
      <c r="D66" s="11"/>
      <c r="E66" s="12"/>
      <c r="F66" s="78"/>
      <c r="G66" s="53"/>
      <c r="H66" s="4"/>
      <c r="I66" s="4"/>
      <c r="J66" s="24"/>
      <c r="K66" s="4"/>
      <c r="L66" s="4"/>
    </row>
    <row r="67" spans="1:12" ht="16.5" customHeight="1">
      <c r="A67" s="16"/>
      <c r="B67" s="31" t="s">
        <v>99</v>
      </c>
      <c r="C67" s="16"/>
      <c r="D67" s="11"/>
      <c r="E67" s="12"/>
      <c r="F67" s="24">
        <v>40493429</v>
      </c>
      <c r="G67" s="53"/>
      <c r="H67" s="4">
        <v>31169210</v>
      </c>
      <c r="I67" s="4"/>
      <c r="J67" s="24">
        <f>J60</f>
        <v>-11283462</v>
      </c>
      <c r="K67" s="4"/>
      <c r="L67" s="4">
        <v>14655013</v>
      </c>
    </row>
    <row r="68" spans="1:12" ht="16.5" customHeight="1">
      <c r="A68" s="16"/>
      <c r="B68" s="31" t="s">
        <v>73</v>
      </c>
      <c r="C68" s="16"/>
      <c r="D68" s="11"/>
      <c r="E68" s="12"/>
      <c r="F68" s="26">
        <v>45161067</v>
      </c>
      <c r="G68" s="53"/>
      <c r="H68" s="9">
        <v>12270717</v>
      </c>
      <c r="I68" s="4"/>
      <c r="J68" s="26">
        <v>0</v>
      </c>
      <c r="K68" s="4"/>
      <c r="L68" s="9" t="s">
        <v>74</v>
      </c>
    </row>
    <row r="69" spans="1:12" ht="16.5" customHeight="1">
      <c r="A69" s="12"/>
      <c r="B69" s="12"/>
      <c r="C69" s="12"/>
      <c r="D69" s="11"/>
      <c r="E69" s="12"/>
      <c r="F69" s="78"/>
      <c r="G69" s="53"/>
      <c r="H69" s="4"/>
      <c r="I69" s="4"/>
      <c r="J69" s="24"/>
      <c r="K69" s="4"/>
      <c r="L69" s="4"/>
    </row>
    <row r="70" spans="1:12" ht="16.5" customHeight="1" thickBot="1">
      <c r="A70" s="12"/>
      <c r="B70" s="12"/>
      <c r="C70" s="12"/>
      <c r="D70" s="11"/>
      <c r="E70" s="12"/>
      <c r="F70" s="27">
        <f>F39</f>
        <v>85654496</v>
      </c>
      <c r="G70" s="53"/>
      <c r="H70" s="28">
        <f>SUM(H67:H69)</f>
        <v>43439927</v>
      </c>
      <c r="I70" s="4"/>
      <c r="J70" s="27">
        <f>J39</f>
        <v>-11283462</v>
      </c>
      <c r="K70" s="4"/>
      <c r="L70" s="28">
        <f>SUM(L67:L69)</f>
        <v>14655013</v>
      </c>
    </row>
    <row r="71" spans="1:12" ht="16.5" customHeight="1" thickTop="1">
      <c r="A71" s="12"/>
      <c r="B71" s="12"/>
      <c r="C71" s="12"/>
      <c r="D71" s="81"/>
      <c r="E71" s="12"/>
      <c r="F71" s="37"/>
      <c r="G71" s="53"/>
      <c r="H71" s="53"/>
      <c r="I71" s="53"/>
      <c r="J71" s="37"/>
      <c r="K71" s="53"/>
      <c r="L71" s="53"/>
    </row>
    <row r="72" spans="1:12" ht="16.5" customHeight="1">
      <c r="A72" s="10" t="s">
        <v>101</v>
      </c>
      <c r="B72" s="12"/>
      <c r="C72" s="12"/>
      <c r="D72" s="11"/>
      <c r="E72" s="4"/>
      <c r="F72" s="24"/>
      <c r="G72" s="4"/>
      <c r="H72" s="53"/>
      <c r="I72" s="53"/>
      <c r="J72" s="78"/>
      <c r="K72" s="53"/>
      <c r="L72" s="53"/>
    </row>
    <row r="73" spans="1:12" ht="16.5" customHeight="1">
      <c r="A73" s="10"/>
      <c r="B73" s="82" t="s">
        <v>99</v>
      </c>
      <c r="C73" s="12"/>
      <c r="D73" s="11"/>
      <c r="E73" s="4"/>
      <c r="F73" s="24"/>
      <c r="G73" s="4"/>
      <c r="H73" s="53"/>
      <c r="I73" s="53"/>
      <c r="J73" s="78"/>
      <c r="K73" s="53"/>
      <c r="L73" s="53"/>
    </row>
    <row r="74" spans="1:12" ht="16.5" customHeight="1" thickBot="1">
      <c r="A74" s="10"/>
      <c r="B74" s="12" t="s">
        <v>102</v>
      </c>
      <c r="C74" s="12"/>
      <c r="D74" s="30">
        <v>14.1</v>
      </c>
      <c r="E74" s="12"/>
      <c r="F74" s="83">
        <v>4.46516441484009E-3</v>
      </c>
      <c r="G74" s="84"/>
      <c r="H74" s="85">
        <v>5.0500000000000003E-2</v>
      </c>
      <c r="I74" s="86"/>
      <c r="J74" s="83">
        <v>-5.0401578583854859E-3</v>
      </c>
      <c r="K74" s="87"/>
      <c r="L74" s="85">
        <v>2.2800000000000001E-2</v>
      </c>
    </row>
    <row r="75" spans="1:12" ht="16.5" customHeight="1" thickTop="1">
      <c r="A75" s="10"/>
      <c r="B75" s="12"/>
      <c r="C75" s="12"/>
      <c r="D75" s="11"/>
      <c r="E75" s="12"/>
      <c r="F75" s="88"/>
      <c r="G75" s="84"/>
      <c r="H75" s="84"/>
      <c r="I75" s="86"/>
      <c r="J75" s="88"/>
      <c r="K75" s="87"/>
      <c r="L75" s="84"/>
    </row>
    <row r="76" spans="1:12" ht="16.5" customHeight="1" thickBot="1">
      <c r="A76" s="10"/>
      <c r="B76" s="12" t="s">
        <v>103</v>
      </c>
      <c r="C76" s="12"/>
      <c r="D76" s="30">
        <v>14.2</v>
      </c>
      <c r="E76" s="12"/>
      <c r="F76" s="83">
        <v>3.7616646243205172E-3</v>
      </c>
      <c r="G76" s="84"/>
      <c r="H76" s="85">
        <v>5.0500000000000003E-2</v>
      </c>
      <c r="I76" s="86"/>
      <c r="J76" s="83">
        <v>-5.0401578583854859E-3</v>
      </c>
      <c r="K76" s="87"/>
      <c r="L76" s="85">
        <v>2.2800000000000001E-2</v>
      </c>
    </row>
    <row r="77" spans="1:12" ht="16.5" customHeight="1" thickTop="1">
      <c r="A77" s="10"/>
      <c r="B77" s="12"/>
      <c r="C77" s="12"/>
      <c r="D77" s="11"/>
      <c r="E77" s="12"/>
      <c r="F77" s="51"/>
      <c r="G77" s="53"/>
      <c r="H77" s="53"/>
      <c r="I77" s="54"/>
      <c r="J77" s="51"/>
      <c r="K77" s="55"/>
      <c r="L77" s="53"/>
    </row>
    <row r="78" spans="1:12" ht="16.5" customHeight="1">
      <c r="A78" s="10"/>
      <c r="B78" s="12"/>
      <c r="C78" s="12"/>
      <c r="D78" s="11"/>
      <c r="E78" s="12"/>
      <c r="F78" s="51"/>
      <c r="G78" s="53"/>
      <c r="H78" s="53"/>
      <c r="I78" s="54"/>
      <c r="J78" s="51"/>
      <c r="K78" s="55"/>
      <c r="L78" s="53"/>
    </row>
    <row r="79" spans="1:12" ht="16.5" customHeight="1">
      <c r="A79" s="10"/>
      <c r="B79" s="12"/>
      <c r="C79" s="12"/>
      <c r="D79" s="11"/>
      <c r="E79" s="12"/>
      <c r="F79" s="51"/>
      <c r="G79" s="53"/>
      <c r="H79" s="53"/>
      <c r="I79" s="54"/>
      <c r="J79" s="51"/>
      <c r="K79" s="55"/>
      <c r="L79" s="53"/>
    </row>
    <row r="80" spans="1:12" ht="16.5" customHeight="1">
      <c r="A80" s="10"/>
      <c r="B80" s="12"/>
      <c r="C80" s="12"/>
      <c r="D80" s="11"/>
      <c r="E80" s="12"/>
      <c r="F80" s="51"/>
      <c r="G80" s="53"/>
      <c r="H80" s="53"/>
      <c r="I80" s="54"/>
      <c r="J80" s="51"/>
      <c r="K80" s="55"/>
      <c r="L80" s="53"/>
    </row>
    <row r="81" spans="1:12" ht="16.5" customHeight="1">
      <c r="A81" s="10"/>
      <c r="B81" s="12"/>
      <c r="C81" s="12"/>
      <c r="D81" s="11"/>
      <c r="E81" s="12"/>
      <c r="F81" s="51"/>
      <c r="G81" s="53"/>
      <c r="H81" s="53"/>
      <c r="I81" s="54"/>
      <c r="J81" s="51"/>
      <c r="K81" s="55"/>
      <c r="L81" s="53"/>
    </row>
    <row r="82" spans="1:12" ht="16.5" customHeight="1">
      <c r="A82" s="10"/>
      <c r="B82" s="12"/>
      <c r="C82" s="12"/>
      <c r="D82" s="11"/>
      <c r="E82" s="12"/>
      <c r="F82" s="51"/>
      <c r="G82" s="53"/>
      <c r="H82" s="53"/>
      <c r="I82" s="54"/>
      <c r="J82" s="51"/>
      <c r="K82" s="55"/>
      <c r="L82" s="53"/>
    </row>
    <row r="83" spans="1:12" ht="16.5" customHeight="1">
      <c r="A83" s="10"/>
      <c r="B83" s="12"/>
      <c r="C83" s="12"/>
      <c r="D83" s="11"/>
      <c r="E83" s="12"/>
      <c r="F83" s="51"/>
      <c r="G83" s="53"/>
      <c r="H83" s="53"/>
      <c r="I83" s="54"/>
      <c r="J83" s="51"/>
      <c r="K83" s="55"/>
      <c r="L83" s="53"/>
    </row>
    <row r="84" spans="1:12" ht="16.5" customHeight="1">
      <c r="A84" s="10"/>
      <c r="B84" s="12"/>
      <c r="C84" s="12"/>
      <c r="D84" s="11"/>
      <c r="E84" s="12"/>
      <c r="F84" s="51"/>
      <c r="G84" s="53"/>
      <c r="H84" s="53"/>
      <c r="I84" s="54"/>
      <c r="J84" s="51"/>
      <c r="K84" s="55"/>
      <c r="L84" s="53"/>
    </row>
    <row r="85" spans="1:12" ht="16.5" customHeight="1">
      <c r="A85" s="10"/>
      <c r="B85" s="12"/>
      <c r="C85" s="12"/>
      <c r="D85" s="11"/>
      <c r="E85" s="12"/>
      <c r="F85" s="51"/>
      <c r="G85" s="53"/>
      <c r="H85" s="53"/>
      <c r="I85" s="54"/>
      <c r="J85" s="51"/>
      <c r="K85" s="55"/>
      <c r="L85" s="53"/>
    </row>
    <row r="86" spans="1:12" ht="16.5" customHeight="1">
      <c r="A86" s="10"/>
      <c r="B86" s="12"/>
      <c r="C86" s="12"/>
      <c r="D86" s="11"/>
      <c r="E86" s="12"/>
      <c r="F86" s="51"/>
      <c r="G86" s="53"/>
      <c r="H86" s="53"/>
      <c r="I86" s="54"/>
      <c r="J86" s="51"/>
      <c r="K86" s="55"/>
      <c r="L86" s="53"/>
    </row>
    <row r="87" spans="1:12" ht="16.5" customHeight="1">
      <c r="A87" s="10"/>
      <c r="B87" s="12"/>
      <c r="C87" s="12"/>
      <c r="D87" s="11"/>
      <c r="E87" s="12"/>
      <c r="F87" s="51"/>
      <c r="G87" s="53"/>
      <c r="H87" s="53"/>
      <c r="I87" s="54"/>
      <c r="J87" s="51"/>
      <c r="K87" s="55"/>
      <c r="L87" s="53"/>
    </row>
    <row r="88" spans="1:12" ht="16.5" customHeight="1">
      <c r="A88" s="10"/>
      <c r="B88" s="12"/>
      <c r="C88" s="12"/>
      <c r="D88" s="11"/>
      <c r="E88" s="12"/>
      <c r="F88" s="51"/>
      <c r="G88" s="53"/>
      <c r="H88" s="53"/>
      <c r="I88" s="54"/>
      <c r="J88" s="51"/>
      <c r="K88" s="55"/>
      <c r="L88" s="53"/>
    </row>
    <row r="89" spans="1:12" ht="16.5" customHeight="1">
      <c r="A89" s="10"/>
      <c r="B89" s="12"/>
      <c r="C89" s="12"/>
      <c r="D89" s="11"/>
      <c r="E89" s="12"/>
      <c r="F89" s="51"/>
      <c r="G89" s="53"/>
      <c r="H89" s="53"/>
      <c r="I89" s="54"/>
      <c r="J89" s="51"/>
      <c r="K89" s="55"/>
      <c r="L89" s="53"/>
    </row>
    <row r="90" spans="1:12" ht="16.5" customHeight="1">
      <c r="A90" s="10"/>
      <c r="B90" s="12"/>
      <c r="C90" s="12"/>
      <c r="D90" s="11"/>
      <c r="E90" s="12"/>
      <c r="F90" s="51"/>
      <c r="G90" s="53"/>
      <c r="H90" s="53"/>
      <c r="I90" s="54"/>
      <c r="J90" s="51"/>
      <c r="K90" s="55"/>
      <c r="L90" s="53"/>
    </row>
    <row r="91" spans="1:12" ht="16.5" customHeight="1">
      <c r="A91" s="10"/>
      <c r="B91" s="12"/>
      <c r="C91" s="12"/>
      <c r="D91" s="11"/>
      <c r="E91" s="12"/>
      <c r="F91" s="51"/>
      <c r="G91" s="53"/>
      <c r="H91" s="53"/>
      <c r="I91" s="54"/>
      <c r="J91" s="51"/>
      <c r="K91" s="55"/>
      <c r="L91" s="53"/>
    </row>
    <row r="92" spans="1:12" ht="16.5" customHeight="1">
      <c r="A92" s="10"/>
      <c r="B92" s="12"/>
      <c r="C92" s="12"/>
      <c r="D92" s="11"/>
      <c r="E92" s="12"/>
      <c r="F92" s="51"/>
      <c r="G92" s="53"/>
      <c r="H92" s="53"/>
      <c r="I92" s="54"/>
      <c r="J92" s="51"/>
      <c r="K92" s="55"/>
      <c r="L92" s="53"/>
    </row>
    <row r="93" spans="1:12" ht="16.5" customHeight="1">
      <c r="A93" s="10"/>
      <c r="B93" s="12"/>
      <c r="C93" s="12"/>
      <c r="D93" s="11"/>
      <c r="E93" s="12"/>
      <c r="F93" s="51"/>
      <c r="G93" s="53"/>
      <c r="H93" s="53"/>
      <c r="I93" s="54"/>
      <c r="J93" s="51"/>
      <c r="K93" s="55"/>
      <c r="L93" s="53"/>
    </row>
    <row r="94" spans="1:12" ht="16.5" customHeight="1">
      <c r="A94" s="10"/>
      <c r="B94" s="12"/>
      <c r="C94" s="12"/>
      <c r="D94" s="11"/>
      <c r="E94" s="12"/>
      <c r="F94" s="51"/>
      <c r="G94" s="53"/>
      <c r="H94" s="53"/>
      <c r="I94" s="54"/>
      <c r="J94" s="51"/>
      <c r="K94" s="55"/>
      <c r="L94" s="53"/>
    </row>
    <row r="95" spans="1:12" ht="15" customHeight="1">
      <c r="A95" s="10"/>
      <c r="B95" s="12"/>
      <c r="C95" s="12"/>
      <c r="D95" s="11"/>
      <c r="E95" s="12"/>
      <c r="F95" s="51"/>
      <c r="G95" s="53"/>
      <c r="H95" s="53"/>
      <c r="I95" s="54"/>
      <c r="J95" s="51"/>
      <c r="K95" s="55"/>
      <c r="L95" s="53"/>
    </row>
    <row r="96" spans="1:12" ht="22.2" customHeight="1">
      <c r="A96" s="293" t="s">
        <v>36</v>
      </c>
      <c r="B96" s="293"/>
      <c r="C96" s="293"/>
      <c r="D96" s="293"/>
      <c r="E96" s="293"/>
      <c r="F96" s="293"/>
      <c r="G96" s="293"/>
      <c r="H96" s="293"/>
      <c r="I96" s="293"/>
      <c r="J96" s="293"/>
      <c r="K96" s="293"/>
      <c r="L96" s="293"/>
    </row>
  </sheetData>
  <mergeCells count="10">
    <mergeCell ref="F55:H55"/>
    <mergeCell ref="J55:L55"/>
    <mergeCell ref="A96:L96"/>
    <mergeCell ref="F6:H6"/>
    <mergeCell ref="J6:L6"/>
    <mergeCell ref="F7:H7"/>
    <mergeCell ref="J7:L7"/>
    <mergeCell ref="A48:L48"/>
    <mergeCell ref="F54:H54"/>
    <mergeCell ref="J54:L5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851F-55A4-4535-AE8B-7E185C0317A4}">
  <dimension ref="A1:O109"/>
  <sheetViews>
    <sheetView topLeftCell="A22" zoomScaleNormal="100" zoomScaleSheetLayoutView="70" workbookViewId="0">
      <selection activeCell="J17" sqref="J17"/>
    </sheetView>
  </sheetViews>
  <sheetFormatPr defaultColWidth="6.5546875" defaultRowHeight="16.5" customHeight="1"/>
  <cols>
    <col min="1" max="2" width="1.44140625" style="147" customWidth="1"/>
    <col min="3" max="3" width="34.109375" style="147" customWidth="1"/>
    <col min="4" max="4" width="6.33203125" style="147" customWidth="1"/>
    <col min="5" max="5" width="0.5546875" style="147" customWidth="1"/>
    <col min="6" max="6" width="13.6640625" style="147" customWidth="1"/>
    <col min="7" max="7" width="0.5546875" style="223" customWidth="1"/>
    <col min="8" max="8" width="13.33203125" style="169" customWidth="1"/>
    <col min="9" max="9" width="0.5546875" style="223" customWidth="1"/>
    <col min="10" max="10" width="13.33203125" style="147" customWidth="1"/>
    <col min="11" max="11" width="0.5546875" style="236" customWidth="1"/>
    <col min="12" max="12" width="13.33203125" style="169" customWidth="1"/>
    <col min="13" max="13" width="6.5546875" style="147" customWidth="1"/>
    <col min="14" max="14" width="11.88671875" style="147" bestFit="1" customWidth="1"/>
    <col min="15" max="15" width="11" style="147" bestFit="1" customWidth="1"/>
    <col min="16" max="16" width="6.5546875" style="147"/>
    <col min="17" max="17" width="6.5546875" style="147" customWidth="1"/>
    <col min="18" max="16384" width="6.5546875" style="147"/>
  </cols>
  <sheetData>
    <row r="1" spans="1:15" ht="16.5" customHeight="1">
      <c r="A1" s="10" t="s">
        <v>0</v>
      </c>
      <c r="B1" s="10"/>
      <c r="C1" s="10"/>
      <c r="D1" s="181"/>
      <c r="E1" s="12"/>
      <c r="F1" s="4"/>
      <c r="G1" s="214"/>
      <c r="H1" s="144"/>
      <c r="I1" s="224"/>
      <c r="J1" s="4"/>
      <c r="K1" s="230"/>
      <c r="L1" s="196"/>
    </row>
    <row r="2" spans="1:15" ht="16.5" customHeight="1">
      <c r="A2" s="10" t="s">
        <v>213</v>
      </c>
      <c r="B2" s="10"/>
      <c r="C2" s="10"/>
      <c r="D2" s="181"/>
      <c r="E2" s="12"/>
      <c r="F2" s="4"/>
      <c r="G2" s="214"/>
      <c r="H2" s="144"/>
      <c r="I2" s="224"/>
      <c r="J2" s="4"/>
      <c r="K2" s="230"/>
      <c r="L2" s="196"/>
    </row>
    <row r="3" spans="1:15" ht="16.5" customHeight="1">
      <c r="A3" s="123" t="s">
        <v>209</v>
      </c>
      <c r="B3" s="123"/>
      <c r="C3" s="123"/>
      <c r="D3" s="129"/>
      <c r="E3" s="124"/>
      <c r="F3" s="9"/>
      <c r="G3" s="248"/>
      <c r="H3" s="193"/>
      <c r="I3" s="249"/>
      <c r="J3" s="9"/>
      <c r="K3" s="125"/>
      <c r="L3" s="193"/>
    </row>
    <row r="4" spans="1:15" ht="16.5" customHeight="1">
      <c r="A4" s="10"/>
      <c r="B4" s="10"/>
      <c r="C4" s="10"/>
      <c r="D4" s="181"/>
      <c r="E4" s="12"/>
      <c r="F4" s="4"/>
      <c r="G4" s="214"/>
      <c r="H4" s="144"/>
      <c r="I4" s="224"/>
      <c r="J4" s="4"/>
      <c r="K4" s="230"/>
      <c r="L4" s="144"/>
    </row>
    <row r="5" spans="1:15" ht="16.5" customHeight="1">
      <c r="A5" s="10"/>
      <c r="B5" s="10"/>
      <c r="C5" s="10"/>
      <c r="D5" s="181"/>
      <c r="E5" s="12"/>
      <c r="F5" s="4"/>
      <c r="G5" s="214"/>
      <c r="H5" s="144"/>
      <c r="I5" s="224"/>
      <c r="J5" s="4"/>
      <c r="K5" s="230"/>
      <c r="L5" s="144"/>
    </row>
    <row r="6" spans="1:15" ht="16.5" customHeight="1">
      <c r="A6" s="12"/>
      <c r="B6" s="12"/>
      <c r="C6" s="12"/>
      <c r="D6" s="181"/>
      <c r="E6" s="12"/>
      <c r="F6" s="294" t="s">
        <v>1</v>
      </c>
      <c r="G6" s="294"/>
      <c r="H6" s="294"/>
      <c r="I6" s="225"/>
      <c r="J6" s="294" t="s">
        <v>2</v>
      </c>
      <c r="K6" s="294"/>
      <c r="L6" s="294"/>
    </row>
    <row r="7" spans="1:15" ht="16.5" customHeight="1">
      <c r="A7" s="16"/>
      <c r="B7" s="12"/>
      <c r="C7" s="12"/>
      <c r="D7" s="56"/>
      <c r="E7" s="10"/>
      <c r="F7" s="295" t="s">
        <v>212</v>
      </c>
      <c r="G7" s="295"/>
      <c r="H7" s="295"/>
      <c r="I7" s="226"/>
      <c r="J7" s="295" t="s">
        <v>212</v>
      </c>
      <c r="K7" s="295"/>
      <c r="L7" s="295"/>
    </row>
    <row r="8" spans="1:15" ht="16.5" customHeight="1">
      <c r="A8" s="12"/>
      <c r="B8" s="12"/>
      <c r="C8" s="12"/>
      <c r="D8" s="181"/>
      <c r="E8" s="10"/>
      <c r="F8" s="61">
        <v>2022</v>
      </c>
      <c r="G8" s="215"/>
      <c r="H8" s="194">
        <v>2021</v>
      </c>
      <c r="I8" s="227"/>
      <c r="J8" s="61">
        <v>2022</v>
      </c>
      <c r="K8" s="231"/>
      <c r="L8" s="194">
        <v>2021</v>
      </c>
    </row>
    <row r="9" spans="1:15" ht="16.5" customHeight="1">
      <c r="A9" s="12"/>
      <c r="B9" s="12"/>
      <c r="C9" s="12"/>
      <c r="D9" s="21" t="s">
        <v>9</v>
      </c>
      <c r="E9" s="10"/>
      <c r="F9" s="132" t="s">
        <v>10</v>
      </c>
      <c r="G9" s="216"/>
      <c r="H9" s="195" t="s">
        <v>10</v>
      </c>
      <c r="I9" s="228"/>
      <c r="J9" s="22" t="s">
        <v>10</v>
      </c>
      <c r="K9" s="212"/>
      <c r="L9" s="195" t="s">
        <v>10</v>
      </c>
    </row>
    <row r="10" spans="1:15" ht="16.5" customHeight="1">
      <c r="A10" s="12"/>
      <c r="B10" s="12"/>
      <c r="C10" s="12"/>
      <c r="D10" s="17"/>
      <c r="E10" s="10"/>
      <c r="F10" s="23"/>
      <c r="G10" s="216"/>
      <c r="H10" s="196"/>
      <c r="I10" s="227"/>
      <c r="J10" s="23"/>
      <c r="K10" s="232"/>
      <c r="L10" s="196"/>
    </row>
    <row r="11" spans="1:15" ht="16.5" customHeight="1">
      <c r="A11" s="12" t="s">
        <v>244</v>
      </c>
      <c r="B11" s="12"/>
      <c r="C11" s="12"/>
      <c r="D11" s="158"/>
      <c r="E11" s="158"/>
      <c r="F11" s="149">
        <v>539307647</v>
      </c>
      <c r="G11" s="202"/>
      <c r="H11" s="197">
        <v>320220725.79000002</v>
      </c>
      <c r="I11" s="202"/>
      <c r="J11" s="149">
        <v>0</v>
      </c>
      <c r="K11" s="167"/>
      <c r="L11" s="197">
        <v>122607760</v>
      </c>
    </row>
    <row r="12" spans="1:15" ht="16.5" customHeight="1">
      <c r="A12" s="12" t="s">
        <v>79</v>
      </c>
      <c r="B12" s="12"/>
      <c r="C12" s="12"/>
      <c r="D12" s="158"/>
      <c r="E12" s="158"/>
      <c r="F12" s="149">
        <v>0</v>
      </c>
      <c r="G12" s="202"/>
      <c r="H12" s="197">
        <v>3230160</v>
      </c>
      <c r="I12" s="202"/>
      <c r="J12" s="149">
        <v>0</v>
      </c>
      <c r="K12" s="167"/>
      <c r="L12" s="197">
        <v>9576191</v>
      </c>
    </row>
    <row r="13" spans="1:15" ht="16.5" customHeight="1">
      <c r="A13" s="12" t="s">
        <v>80</v>
      </c>
      <c r="B13" s="12"/>
      <c r="C13" s="12"/>
      <c r="D13" s="158"/>
      <c r="E13" s="158"/>
      <c r="F13" s="149">
        <v>3884369175</v>
      </c>
      <c r="G13" s="202"/>
      <c r="H13" s="197">
        <v>0</v>
      </c>
      <c r="I13" s="202"/>
      <c r="J13" s="149">
        <v>0</v>
      </c>
      <c r="K13" s="167"/>
      <c r="L13" s="197">
        <v>0</v>
      </c>
    </row>
    <row r="14" spans="1:15" ht="16.5" customHeight="1">
      <c r="A14" s="12" t="s">
        <v>274</v>
      </c>
      <c r="B14" s="12"/>
      <c r="C14" s="12"/>
      <c r="D14" s="158"/>
      <c r="E14" s="158"/>
      <c r="F14" s="149">
        <v>31644780</v>
      </c>
      <c r="G14" s="202"/>
      <c r="H14" s="197">
        <v>0</v>
      </c>
      <c r="I14" s="202"/>
      <c r="J14" s="149">
        <v>0</v>
      </c>
      <c r="K14" s="167"/>
      <c r="L14" s="197">
        <v>0</v>
      </c>
      <c r="N14" s="291"/>
      <c r="O14" s="291"/>
    </row>
    <row r="15" spans="1:15" ht="16.5" customHeight="1">
      <c r="A15" s="12" t="s">
        <v>81</v>
      </c>
      <c r="B15" s="12"/>
      <c r="C15" s="12"/>
      <c r="D15" s="158">
        <v>5</v>
      </c>
      <c r="E15" s="158"/>
      <c r="F15" s="149">
        <v>-240149063</v>
      </c>
      <c r="G15" s="202"/>
      <c r="H15" s="197">
        <v>-217158335</v>
      </c>
      <c r="I15" s="202"/>
      <c r="J15" s="149">
        <v>0</v>
      </c>
      <c r="K15" s="167"/>
      <c r="L15" s="197">
        <v>-80164014</v>
      </c>
      <c r="O15" s="291"/>
    </row>
    <row r="16" spans="1:15" ht="16.5" customHeight="1">
      <c r="A16" s="12" t="s">
        <v>82</v>
      </c>
      <c r="B16" s="12"/>
      <c r="C16" s="12"/>
      <c r="D16" s="160"/>
      <c r="E16" s="158"/>
      <c r="F16" s="166">
        <f>-3906342139-12042995+9245272</f>
        <v>-3909139862</v>
      </c>
      <c r="G16" s="202"/>
      <c r="H16" s="202">
        <v>0</v>
      </c>
      <c r="I16" s="202"/>
      <c r="J16" s="166">
        <v>0</v>
      </c>
      <c r="K16" s="167"/>
      <c r="L16" s="202">
        <v>0</v>
      </c>
      <c r="N16" s="292"/>
    </row>
    <row r="17" spans="1:15" ht="16.5" customHeight="1">
      <c r="A17" s="12" t="s">
        <v>275</v>
      </c>
      <c r="B17" s="12"/>
      <c r="C17" s="12"/>
      <c r="D17" s="160"/>
      <c r="E17" s="158"/>
      <c r="F17" s="153">
        <v>-30199997</v>
      </c>
      <c r="G17" s="202"/>
      <c r="H17" s="200">
        <v>0</v>
      </c>
      <c r="I17" s="202"/>
      <c r="J17" s="153">
        <v>0</v>
      </c>
      <c r="K17" s="167"/>
      <c r="L17" s="200">
        <v>0</v>
      </c>
      <c r="N17" s="291"/>
      <c r="O17" s="291"/>
    </row>
    <row r="18" spans="1:15" ht="16.5" customHeight="1">
      <c r="A18" s="12"/>
      <c r="B18" s="12"/>
      <c r="C18" s="12"/>
      <c r="D18" s="30"/>
      <c r="E18" s="12"/>
      <c r="F18" s="24"/>
      <c r="G18" s="217"/>
      <c r="H18" s="144"/>
      <c r="I18" s="218"/>
      <c r="J18" s="24"/>
      <c r="K18" s="130"/>
      <c r="L18" s="144"/>
      <c r="O18" s="291"/>
    </row>
    <row r="19" spans="1:15" ht="16.5" customHeight="1">
      <c r="A19" s="10" t="s">
        <v>184</v>
      </c>
      <c r="B19" s="12"/>
      <c r="C19" s="12"/>
      <c r="D19" s="158">
        <v>11</v>
      </c>
      <c r="E19" s="12"/>
      <c r="F19" s="24">
        <f>SUM(F11:F17)</f>
        <v>275832680</v>
      </c>
      <c r="G19" s="217"/>
      <c r="H19" s="144">
        <f>SUM(H11:H17)</f>
        <v>106292550.79000002</v>
      </c>
      <c r="I19" s="218"/>
      <c r="J19" s="24">
        <v>0</v>
      </c>
      <c r="K19" s="130"/>
      <c r="L19" s="144">
        <f>SUM(L11:L17)</f>
        <v>52019937</v>
      </c>
      <c r="N19" s="291"/>
      <c r="O19" s="291"/>
    </row>
    <row r="20" spans="1:15" ht="13.95" customHeight="1">
      <c r="A20" s="10"/>
      <c r="B20" s="12"/>
      <c r="C20" s="12"/>
      <c r="D20" s="158"/>
      <c r="E20" s="12"/>
      <c r="F20" s="24"/>
      <c r="G20" s="217"/>
      <c r="H20" s="144"/>
      <c r="I20" s="218"/>
      <c r="J20" s="24"/>
      <c r="K20" s="130"/>
      <c r="L20" s="144"/>
    </row>
    <row r="21" spans="1:15" ht="16.5" customHeight="1">
      <c r="A21" s="12" t="s">
        <v>83</v>
      </c>
      <c r="B21" s="12"/>
      <c r="C21" s="12"/>
      <c r="D21" s="158"/>
      <c r="E21" s="158"/>
      <c r="F21" s="149">
        <v>31569466</v>
      </c>
      <c r="G21" s="202"/>
      <c r="H21" s="197">
        <v>325825539</v>
      </c>
      <c r="I21" s="202"/>
      <c r="J21" s="149">
        <v>4139183</v>
      </c>
      <c r="K21" s="167"/>
      <c r="L21" s="197">
        <v>324680348</v>
      </c>
    </row>
    <row r="22" spans="1:15" ht="16.5" customHeight="1">
      <c r="A22" s="12" t="s">
        <v>84</v>
      </c>
      <c r="B22" s="12"/>
      <c r="C22" s="12"/>
      <c r="D22" s="158">
        <v>5</v>
      </c>
      <c r="E22" s="158"/>
      <c r="F22" s="149">
        <v>-125684402</v>
      </c>
      <c r="G22" s="202"/>
      <c r="H22" s="197">
        <v>-374251124</v>
      </c>
      <c r="I22" s="202"/>
      <c r="J22" s="149">
        <v>-41460165</v>
      </c>
      <c r="K22" s="167"/>
      <c r="L22" s="197">
        <v>-343767342</v>
      </c>
    </row>
    <row r="23" spans="1:15" ht="16.5" customHeight="1">
      <c r="A23" s="12" t="s">
        <v>104</v>
      </c>
      <c r="B23" s="12"/>
      <c r="C23" s="12"/>
      <c r="D23" s="158"/>
      <c r="E23" s="158"/>
      <c r="F23" s="149">
        <v>25035918</v>
      </c>
      <c r="G23" s="202"/>
      <c r="H23" s="197">
        <v>39599525</v>
      </c>
      <c r="I23" s="202"/>
      <c r="J23" s="149">
        <v>-8651604</v>
      </c>
      <c r="K23" s="167"/>
      <c r="L23" s="197">
        <v>36190315</v>
      </c>
    </row>
    <row r="24" spans="1:15" ht="16.5" customHeight="1">
      <c r="A24" s="12" t="s">
        <v>86</v>
      </c>
      <c r="B24" s="12"/>
      <c r="C24" s="12"/>
      <c r="D24" s="158"/>
      <c r="E24" s="158"/>
      <c r="F24" s="149">
        <v>-41552193</v>
      </c>
      <c r="G24" s="202"/>
      <c r="H24" s="197">
        <v>-20410247</v>
      </c>
      <c r="I24" s="202"/>
      <c r="J24" s="149">
        <v>-1425960</v>
      </c>
      <c r="K24" s="167"/>
      <c r="L24" s="197">
        <v>-9151273</v>
      </c>
    </row>
    <row r="25" spans="1:15" ht="16.5" customHeight="1">
      <c r="A25" s="12" t="s">
        <v>185</v>
      </c>
      <c r="B25" s="12"/>
      <c r="C25" s="67"/>
      <c r="D25" s="158"/>
      <c r="E25" s="158"/>
      <c r="F25" s="149"/>
      <c r="G25" s="202"/>
      <c r="H25" s="197"/>
      <c r="I25" s="202"/>
      <c r="J25" s="149"/>
      <c r="K25" s="167"/>
      <c r="L25" s="197"/>
    </row>
    <row r="26" spans="1:15" ht="16.5" customHeight="1">
      <c r="A26" s="12"/>
      <c r="B26" s="12" t="s">
        <v>88</v>
      </c>
      <c r="C26" s="67"/>
      <c r="D26" s="162">
        <v>18.100000000000001</v>
      </c>
      <c r="E26" s="158"/>
      <c r="F26" s="153">
        <v>198136</v>
      </c>
      <c r="G26" s="202"/>
      <c r="H26" s="198">
        <v>646902</v>
      </c>
      <c r="I26" s="202"/>
      <c r="J26" s="153">
        <v>0</v>
      </c>
      <c r="K26" s="167"/>
      <c r="L26" s="198">
        <v>0</v>
      </c>
    </row>
    <row r="27" spans="1:15" ht="16.5" customHeight="1">
      <c r="A27" s="12"/>
      <c r="B27" s="12"/>
      <c r="C27" s="12"/>
      <c r="D27" s="181"/>
      <c r="E27" s="12"/>
      <c r="F27" s="24"/>
      <c r="G27" s="217"/>
      <c r="H27" s="144"/>
      <c r="I27" s="218"/>
      <c r="J27" s="24"/>
      <c r="K27" s="130"/>
      <c r="L27" s="144"/>
    </row>
    <row r="28" spans="1:15" ht="16.5" customHeight="1">
      <c r="A28" s="10" t="s">
        <v>89</v>
      </c>
      <c r="B28" s="12"/>
      <c r="C28" s="12"/>
      <c r="D28" s="181"/>
      <c r="E28" s="65"/>
      <c r="F28" s="24">
        <f>SUM(F19:F27)</f>
        <v>165399605</v>
      </c>
      <c r="G28" s="217"/>
      <c r="H28" s="144">
        <f>SUM(H19:H27)</f>
        <v>77703145.790000021</v>
      </c>
      <c r="I28" s="218"/>
      <c r="J28" s="24">
        <f>SUM(J19:J27)</f>
        <v>-47398546</v>
      </c>
      <c r="K28" s="130"/>
      <c r="L28" s="144">
        <f>SUM(L19:L27)</f>
        <v>59971985</v>
      </c>
    </row>
    <row r="29" spans="1:15" ht="16.5" customHeight="1">
      <c r="A29" s="12" t="s">
        <v>90</v>
      </c>
      <c r="B29" s="12"/>
      <c r="C29" s="12"/>
      <c r="D29" s="158">
        <v>28</v>
      </c>
      <c r="E29" s="158"/>
      <c r="F29" s="153">
        <v>-1641513</v>
      </c>
      <c r="G29" s="217"/>
      <c r="H29" s="193">
        <v>0</v>
      </c>
      <c r="I29" s="218"/>
      <c r="J29" s="26">
        <v>0</v>
      </c>
      <c r="K29" s="130"/>
      <c r="L29" s="193">
        <v>0</v>
      </c>
    </row>
    <row r="30" spans="1:15" ht="16.5" customHeight="1">
      <c r="A30" s="10"/>
      <c r="B30" s="12"/>
      <c r="C30" s="12"/>
      <c r="D30" s="181"/>
      <c r="E30" s="65"/>
      <c r="F30" s="24"/>
      <c r="G30" s="217"/>
      <c r="H30" s="144"/>
      <c r="I30" s="218"/>
      <c r="J30" s="24"/>
      <c r="K30" s="130"/>
      <c r="L30" s="144"/>
    </row>
    <row r="31" spans="1:15" ht="16.5" customHeight="1" thickBot="1">
      <c r="A31" s="10" t="s">
        <v>198</v>
      </c>
      <c r="B31" s="12"/>
      <c r="C31" s="12"/>
      <c r="D31" s="181"/>
      <c r="E31" s="12"/>
      <c r="F31" s="27">
        <f>SUM(F28:F29)</f>
        <v>163758092</v>
      </c>
      <c r="G31" s="218"/>
      <c r="H31" s="199">
        <f>SUM(H28:H29)</f>
        <v>77703145.790000021</v>
      </c>
      <c r="I31" s="218"/>
      <c r="J31" s="27">
        <f>SUM(J28:J29)</f>
        <v>-47398546</v>
      </c>
      <c r="K31" s="130"/>
      <c r="L31" s="199">
        <f>SUM(L28:L29)</f>
        <v>59971985</v>
      </c>
    </row>
    <row r="32" spans="1:15" ht="16.5" customHeight="1" thickTop="1">
      <c r="A32" s="12"/>
      <c r="B32" s="12"/>
      <c r="C32" s="12"/>
      <c r="D32" s="181"/>
      <c r="E32" s="12"/>
      <c r="F32" s="24"/>
      <c r="G32" s="218"/>
      <c r="H32" s="144"/>
      <c r="I32" s="218"/>
      <c r="J32" s="24"/>
      <c r="K32" s="130"/>
      <c r="L32" s="144"/>
    </row>
    <row r="33" spans="1:12" ht="23.7" customHeight="1">
      <c r="A33" s="10" t="s">
        <v>92</v>
      </c>
      <c r="B33" s="12"/>
      <c r="C33" s="12"/>
      <c r="D33" s="181"/>
      <c r="E33" s="12"/>
      <c r="F33" s="24"/>
      <c r="G33" s="218"/>
      <c r="H33" s="144"/>
      <c r="I33" s="218"/>
      <c r="J33" s="24"/>
      <c r="K33" s="130"/>
      <c r="L33" s="144"/>
    </row>
    <row r="34" spans="1:12" ht="23.7" customHeight="1">
      <c r="A34" s="163" t="s">
        <v>230</v>
      </c>
      <c r="B34" s="164"/>
      <c r="C34" s="139"/>
      <c r="D34" s="181"/>
      <c r="E34" s="12"/>
      <c r="F34" s="24"/>
      <c r="G34" s="218"/>
      <c r="H34" s="144"/>
      <c r="I34" s="218"/>
      <c r="J34" s="24"/>
      <c r="K34" s="130"/>
      <c r="L34" s="144"/>
    </row>
    <row r="35" spans="1:12" ht="16.5" customHeight="1">
      <c r="B35" s="164" t="s">
        <v>241</v>
      </c>
      <c r="C35" s="139"/>
      <c r="D35" s="181"/>
      <c r="E35" s="12"/>
      <c r="F35" s="24"/>
      <c r="G35" s="218"/>
      <c r="H35" s="144"/>
      <c r="I35" s="218"/>
      <c r="J35" s="24"/>
      <c r="K35" s="130"/>
      <c r="L35" s="144"/>
    </row>
    <row r="36" spans="1:12" ht="16.5" customHeight="1">
      <c r="A36" s="165"/>
      <c r="C36" s="147" t="s">
        <v>231</v>
      </c>
      <c r="D36" s="181"/>
      <c r="E36" s="12"/>
      <c r="F36" s="153">
        <v>5360874</v>
      </c>
      <c r="G36" s="202"/>
      <c r="H36" s="200">
        <v>0</v>
      </c>
      <c r="I36" s="202"/>
      <c r="J36" s="153">
        <v>0</v>
      </c>
      <c r="K36" s="167"/>
      <c r="L36" s="200">
        <v>0</v>
      </c>
    </row>
    <row r="37" spans="1:12" ht="6.75" customHeight="1">
      <c r="A37" s="141"/>
      <c r="B37" s="141"/>
      <c r="C37" s="139"/>
      <c r="D37" s="244"/>
      <c r="E37" s="12"/>
      <c r="F37" s="166"/>
      <c r="G37" s="202"/>
      <c r="H37" s="202"/>
      <c r="I37" s="202"/>
      <c r="J37" s="166"/>
      <c r="K37" s="130"/>
      <c r="L37" s="202"/>
    </row>
    <row r="38" spans="1:12" ht="16.5" customHeight="1">
      <c r="A38" s="164" t="s">
        <v>230</v>
      </c>
      <c r="B38" s="164"/>
      <c r="C38" s="139"/>
      <c r="D38" s="181"/>
      <c r="E38" s="12"/>
      <c r="F38" s="153">
        <f>SUM(F36)</f>
        <v>5360874</v>
      </c>
      <c r="G38" s="202"/>
      <c r="H38" s="200">
        <f>SUM(H36)</f>
        <v>0</v>
      </c>
      <c r="I38" s="202"/>
      <c r="J38" s="153">
        <f>SUM(J36)</f>
        <v>0</v>
      </c>
      <c r="K38" s="167"/>
      <c r="L38" s="200">
        <f>SUM(L36)</f>
        <v>0</v>
      </c>
    </row>
    <row r="39" spans="1:12" ht="16.5" customHeight="1">
      <c r="A39" s="138"/>
      <c r="B39" s="139"/>
      <c r="C39" s="139"/>
      <c r="D39" s="181"/>
      <c r="E39" s="12"/>
      <c r="F39" s="24"/>
      <c r="G39" s="218"/>
      <c r="H39" s="144"/>
      <c r="I39" s="218"/>
      <c r="J39" s="24"/>
      <c r="K39" s="130"/>
      <c r="L39" s="144"/>
    </row>
    <row r="40" spans="1:12" ht="16.5" customHeight="1">
      <c r="A40" s="145" t="s">
        <v>93</v>
      </c>
      <c r="B40" s="146"/>
      <c r="C40" s="146"/>
      <c r="D40" s="70"/>
      <c r="E40" s="69"/>
      <c r="F40" s="71"/>
      <c r="G40" s="219"/>
      <c r="H40" s="201"/>
      <c r="I40" s="219"/>
      <c r="J40" s="71"/>
      <c r="K40" s="233"/>
      <c r="L40" s="201"/>
    </row>
    <row r="41" spans="1:12" ht="16.5" customHeight="1">
      <c r="A41" s="141"/>
      <c r="B41" s="141" t="s">
        <v>94</v>
      </c>
      <c r="C41" s="139"/>
      <c r="D41" s="181">
        <v>5</v>
      </c>
      <c r="E41" s="12"/>
      <c r="F41" s="241">
        <v>2531766</v>
      </c>
      <c r="G41" s="202"/>
      <c r="H41" s="200">
        <v>31220795</v>
      </c>
      <c r="I41" s="202"/>
      <c r="J41" s="153">
        <v>30021019</v>
      </c>
      <c r="K41" s="218"/>
      <c r="L41" s="200">
        <v>5889572</v>
      </c>
    </row>
    <row r="42" spans="1:12" ht="7.2" customHeight="1">
      <c r="A42" s="141"/>
      <c r="B42" s="141"/>
      <c r="C42" s="139"/>
      <c r="D42" s="181"/>
      <c r="E42" s="12"/>
      <c r="F42" s="166"/>
      <c r="G42" s="202"/>
      <c r="H42" s="202"/>
      <c r="I42" s="202"/>
      <c r="J42" s="166"/>
      <c r="K42" s="218"/>
      <c r="L42" s="202"/>
    </row>
    <row r="43" spans="1:12" ht="16.5" customHeight="1">
      <c r="A43" s="141" t="s">
        <v>93</v>
      </c>
      <c r="B43" s="164"/>
      <c r="C43" s="139"/>
      <c r="D43" s="181"/>
      <c r="E43" s="12"/>
      <c r="F43" s="26">
        <f t="shared" ref="F43:L43" si="0">F41</f>
        <v>2531766</v>
      </c>
      <c r="G43" s="218"/>
      <c r="H43" s="193">
        <f t="shared" si="0"/>
        <v>31220795</v>
      </c>
      <c r="I43" s="218"/>
      <c r="J43" s="26">
        <f t="shared" si="0"/>
        <v>30021019</v>
      </c>
      <c r="K43" s="218"/>
      <c r="L43" s="193">
        <f t="shared" si="0"/>
        <v>5889572</v>
      </c>
    </row>
    <row r="44" spans="1:12" s="169" customFormat="1" ht="7.2" customHeight="1">
      <c r="A44" s="165"/>
      <c r="B44" s="168"/>
      <c r="C44" s="139"/>
      <c r="D44" s="143"/>
      <c r="E44" s="139"/>
      <c r="F44" s="24"/>
      <c r="G44" s="218"/>
      <c r="H44" s="144"/>
      <c r="I44" s="218"/>
      <c r="J44" s="24"/>
      <c r="K44" s="218"/>
      <c r="L44" s="144"/>
    </row>
    <row r="45" spans="1:12" ht="16.5" customHeight="1">
      <c r="A45" s="73" t="s">
        <v>92</v>
      </c>
      <c r="B45" s="74"/>
      <c r="C45" s="75"/>
      <c r="D45" s="181"/>
      <c r="E45" s="12"/>
      <c r="F45" s="24"/>
      <c r="G45" s="218"/>
      <c r="H45" s="144"/>
      <c r="I45" s="218"/>
      <c r="J45" s="24"/>
      <c r="K45" s="218"/>
      <c r="L45" s="144"/>
    </row>
    <row r="46" spans="1:12" ht="16.5" customHeight="1">
      <c r="A46" s="73"/>
      <c r="B46" s="73" t="s">
        <v>197</v>
      </c>
      <c r="C46" s="75"/>
      <c r="D46" s="181"/>
      <c r="E46" s="12"/>
      <c r="F46" s="26">
        <f t="shared" ref="F46:L46" si="1">SUM(F38,F43)</f>
        <v>7892640</v>
      </c>
      <c r="G46" s="218"/>
      <c r="H46" s="193">
        <f t="shared" si="1"/>
        <v>31220795</v>
      </c>
      <c r="I46" s="218"/>
      <c r="J46" s="26">
        <f t="shared" si="1"/>
        <v>30021019</v>
      </c>
      <c r="K46" s="218"/>
      <c r="L46" s="193">
        <f t="shared" si="1"/>
        <v>5889572</v>
      </c>
    </row>
    <row r="47" spans="1:12" ht="7.2" customHeight="1">
      <c r="A47" s="76"/>
      <c r="B47" s="75"/>
      <c r="C47" s="75"/>
      <c r="D47" s="181"/>
      <c r="E47" s="12"/>
      <c r="F47" s="24"/>
      <c r="G47" s="218"/>
      <c r="H47" s="144"/>
      <c r="I47" s="218"/>
      <c r="J47" s="24"/>
      <c r="K47" s="218"/>
      <c r="L47" s="144"/>
    </row>
    <row r="48" spans="1:12" ht="16.5" customHeight="1">
      <c r="A48" s="73" t="s">
        <v>96</v>
      </c>
      <c r="B48" s="74"/>
      <c r="C48" s="75"/>
      <c r="D48" s="181"/>
      <c r="E48" s="12"/>
      <c r="F48" s="24"/>
      <c r="G48" s="218"/>
      <c r="H48" s="144"/>
      <c r="I48" s="218"/>
      <c r="J48" s="24"/>
      <c r="K48" s="218"/>
      <c r="L48" s="144"/>
    </row>
    <row r="49" spans="1:12" ht="16.5" customHeight="1" thickBot="1">
      <c r="A49" s="56"/>
      <c r="B49" s="10" t="s">
        <v>196</v>
      </c>
      <c r="C49" s="12"/>
      <c r="D49" s="181"/>
      <c r="E49" s="12"/>
      <c r="F49" s="27">
        <f>+F31+F46</f>
        <v>171650732</v>
      </c>
      <c r="G49" s="218"/>
      <c r="H49" s="199">
        <f>H31+H46</f>
        <v>108923940.79000002</v>
      </c>
      <c r="I49" s="218"/>
      <c r="J49" s="27">
        <f>+J31+J46</f>
        <v>-17377527</v>
      </c>
      <c r="K49" s="218"/>
      <c r="L49" s="199">
        <f>L31+L46</f>
        <v>65861557</v>
      </c>
    </row>
    <row r="50" spans="1:12" s="169" customFormat="1" ht="16.5" customHeight="1" thickTop="1">
      <c r="A50" s="237"/>
      <c r="B50" s="238"/>
      <c r="C50" s="239"/>
      <c r="D50" s="143"/>
      <c r="E50" s="139"/>
      <c r="F50" s="144"/>
      <c r="G50" s="218"/>
      <c r="H50" s="144"/>
      <c r="I50" s="218"/>
      <c r="J50" s="144"/>
      <c r="K50" s="218"/>
      <c r="L50" s="144"/>
    </row>
    <row r="51" spans="1:12" ht="19.5" customHeight="1">
      <c r="A51" s="73"/>
      <c r="B51" s="74"/>
      <c r="C51" s="75"/>
      <c r="D51" s="181"/>
      <c r="E51" s="12"/>
      <c r="F51" s="4"/>
      <c r="G51" s="218"/>
      <c r="H51" s="144"/>
      <c r="I51" s="218"/>
      <c r="J51" s="144"/>
      <c r="K51" s="218"/>
      <c r="L51" s="144"/>
    </row>
    <row r="52" spans="1:12" ht="19.5" customHeight="1">
      <c r="A52" s="73"/>
      <c r="B52" s="74"/>
      <c r="C52" s="75"/>
      <c r="D52" s="246"/>
      <c r="E52" s="12"/>
      <c r="F52" s="4"/>
      <c r="G52" s="218"/>
      <c r="H52" s="144"/>
      <c r="I52" s="218"/>
      <c r="J52" s="144"/>
      <c r="K52" s="218"/>
      <c r="L52" s="144"/>
    </row>
    <row r="53" spans="1:12" ht="19.5" customHeight="1">
      <c r="A53" s="73"/>
      <c r="B53" s="74"/>
      <c r="C53" s="75"/>
      <c r="D53" s="246"/>
      <c r="E53" s="12"/>
      <c r="F53" s="4"/>
      <c r="G53" s="218"/>
      <c r="H53" s="144"/>
      <c r="I53" s="218"/>
      <c r="J53" s="144"/>
      <c r="K53" s="218"/>
      <c r="L53" s="144"/>
    </row>
    <row r="54" spans="1:12" ht="19.5" customHeight="1">
      <c r="A54" s="73"/>
      <c r="B54" s="74"/>
      <c r="C54" s="75"/>
      <c r="D54" s="246"/>
      <c r="E54" s="12"/>
      <c r="F54" s="4"/>
      <c r="G54" s="218"/>
      <c r="H54" s="144"/>
      <c r="I54" s="218"/>
      <c r="J54" s="144"/>
      <c r="K54" s="218"/>
      <c r="L54" s="144"/>
    </row>
    <row r="55" spans="1:12" ht="15.75" customHeight="1">
      <c r="A55" s="73"/>
      <c r="B55" s="74"/>
      <c r="C55" s="75"/>
      <c r="D55" s="246"/>
      <c r="E55" s="12"/>
      <c r="F55" s="4"/>
      <c r="G55" s="218"/>
      <c r="H55" s="144"/>
      <c r="I55" s="218"/>
      <c r="J55" s="144"/>
      <c r="K55" s="218"/>
      <c r="L55" s="144"/>
    </row>
    <row r="56" spans="1:12" ht="22.2" customHeight="1">
      <c r="A56" s="293" t="s">
        <v>250</v>
      </c>
      <c r="B56" s="293"/>
      <c r="C56" s="293"/>
      <c r="D56" s="293"/>
      <c r="E56" s="293"/>
      <c r="F56" s="293"/>
      <c r="G56" s="293"/>
      <c r="H56" s="293"/>
      <c r="I56" s="293"/>
      <c r="J56" s="293"/>
      <c r="K56" s="293"/>
      <c r="L56" s="293"/>
    </row>
    <row r="57" spans="1:12" ht="16.5" customHeight="1">
      <c r="A57" s="10" t="str">
        <f>+A1</f>
        <v>Bio Green Energy Tech Public Company Limited</v>
      </c>
      <c r="B57" s="10"/>
      <c r="C57" s="10"/>
      <c r="D57" s="181"/>
      <c r="E57" s="12"/>
      <c r="F57" s="4"/>
      <c r="G57" s="214"/>
      <c r="H57" s="144"/>
      <c r="I57" s="224"/>
      <c r="J57" s="4"/>
      <c r="K57" s="230"/>
      <c r="L57" s="196"/>
    </row>
    <row r="58" spans="1:12" ht="16.5" customHeight="1">
      <c r="A58" s="10" t="s">
        <v>213</v>
      </c>
      <c r="B58" s="10"/>
      <c r="C58" s="10"/>
      <c r="D58" s="181"/>
      <c r="E58" s="12"/>
      <c r="F58" s="4"/>
      <c r="G58" s="214"/>
      <c r="H58" s="144"/>
      <c r="I58" s="224"/>
      <c r="J58" s="4"/>
      <c r="K58" s="230"/>
      <c r="L58" s="196"/>
    </row>
    <row r="59" spans="1:12" ht="16.5" customHeight="1">
      <c r="A59" s="123" t="str">
        <f>+A3</f>
        <v>For the year ended 31 December 2022</v>
      </c>
      <c r="B59" s="123"/>
      <c r="C59" s="123"/>
      <c r="D59" s="129"/>
      <c r="E59" s="124"/>
      <c r="F59" s="9"/>
      <c r="G59" s="248"/>
      <c r="H59" s="193"/>
      <c r="I59" s="249"/>
      <c r="J59" s="9"/>
      <c r="K59" s="125"/>
      <c r="L59" s="193"/>
    </row>
    <row r="60" spans="1:12" ht="16.5" customHeight="1">
      <c r="A60" s="10"/>
      <c r="B60" s="10"/>
      <c r="C60" s="10"/>
      <c r="D60" s="181"/>
      <c r="E60" s="12"/>
      <c r="F60" s="4"/>
      <c r="G60" s="214"/>
      <c r="H60" s="144"/>
      <c r="I60" s="224"/>
      <c r="J60" s="4"/>
      <c r="K60" s="230"/>
      <c r="L60" s="144"/>
    </row>
    <row r="61" spans="1:12" ht="16.5" customHeight="1">
      <c r="A61" s="10"/>
      <c r="B61" s="10"/>
      <c r="C61" s="10"/>
      <c r="D61" s="181"/>
      <c r="E61" s="12"/>
      <c r="F61" s="4"/>
      <c r="G61" s="214"/>
      <c r="H61" s="144"/>
      <c r="I61" s="224"/>
      <c r="J61" s="4"/>
      <c r="K61" s="230"/>
      <c r="L61" s="144"/>
    </row>
    <row r="62" spans="1:12" ht="16.5" customHeight="1">
      <c r="A62" s="12"/>
      <c r="B62" s="12"/>
      <c r="C62" s="12"/>
      <c r="D62" s="181"/>
      <c r="E62" s="12"/>
      <c r="F62" s="294" t="s">
        <v>1</v>
      </c>
      <c r="G62" s="294"/>
      <c r="H62" s="294"/>
      <c r="I62" s="225"/>
      <c r="J62" s="294" t="s">
        <v>2</v>
      </c>
      <c r="K62" s="294"/>
      <c r="L62" s="294"/>
    </row>
    <row r="63" spans="1:12" ht="16.5" customHeight="1">
      <c r="A63" s="16"/>
      <c r="B63" s="12"/>
      <c r="C63" s="12"/>
      <c r="D63" s="56"/>
      <c r="E63" s="10"/>
      <c r="F63" s="295" t="s">
        <v>212</v>
      </c>
      <c r="G63" s="295"/>
      <c r="H63" s="295"/>
      <c r="I63" s="226"/>
      <c r="J63" s="295" t="s">
        <v>212</v>
      </c>
      <c r="K63" s="295"/>
      <c r="L63" s="295"/>
    </row>
    <row r="64" spans="1:12" ht="16.5" customHeight="1">
      <c r="A64" s="12"/>
      <c r="B64" s="12"/>
      <c r="C64" s="12"/>
      <c r="D64" s="181"/>
      <c r="E64" s="10"/>
      <c r="F64" s="61">
        <v>2022</v>
      </c>
      <c r="G64" s="215"/>
      <c r="H64" s="194">
        <v>2021</v>
      </c>
      <c r="I64" s="227"/>
      <c r="J64" s="61">
        <v>2022</v>
      </c>
      <c r="K64" s="231"/>
      <c r="L64" s="194">
        <v>2021</v>
      </c>
    </row>
    <row r="65" spans="1:12" ht="16.5" customHeight="1">
      <c r="A65" s="12"/>
      <c r="B65" s="12"/>
      <c r="C65" s="12"/>
      <c r="D65" s="21" t="s">
        <v>78</v>
      </c>
      <c r="E65" s="10"/>
      <c r="F65" s="22" t="s">
        <v>10</v>
      </c>
      <c r="G65" s="216"/>
      <c r="H65" s="195" t="s">
        <v>10</v>
      </c>
      <c r="I65" s="227"/>
      <c r="J65" s="22" t="s">
        <v>10</v>
      </c>
      <c r="K65" s="232"/>
      <c r="L65" s="195" t="s">
        <v>10</v>
      </c>
    </row>
    <row r="66" spans="1:12" ht="16.5" customHeight="1">
      <c r="A66" s="12"/>
      <c r="B66" s="12"/>
      <c r="C66" s="12"/>
      <c r="D66" s="181"/>
      <c r="E66" s="10"/>
      <c r="F66" s="23"/>
      <c r="G66" s="216"/>
      <c r="H66" s="196"/>
      <c r="I66" s="227"/>
      <c r="J66" s="23"/>
      <c r="K66" s="232"/>
      <c r="L66" s="196"/>
    </row>
    <row r="67" spans="1:12" ht="16.5" customHeight="1">
      <c r="A67" s="12"/>
      <c r="B67" s="12"/>
      <c r="C67" s="12"/>
      <c r="D67" s="17"/>
      <c r="E67" s="10"/>
      <c r="F67" s="24"/>
      <c r="G67" s="216"/>
      <c r="H67" s="196"/>
      <c r="I67" s="227"/>
      <c r="J67" s="24"/>
      <c r="K67" s="232"/>
      <c r="L67" s="196"/>
    </row>
    <row r="68" spans="1:12" ht="16.5" customHeight="1">
      <c r="A68" s="10" t="s">
        <v>98</v>
      </c>
      <c r="B68" s="12"/>
      <c r="C68" s="12"/>
      <c r="D68" s="181"/>
      <c r="E68" s="12"/>
      <c r="F68" s="24"/>
      <c r="G68" s="214"/>
      <c r="H68" s="144"/>
      <c r="I68" s="224"/>
      <c r="J68" s="24"/>
      <c r="K68" s="230"/>
      <c r="L68" s="144"/>
    </row>
    <row r="69" spans="1:12" ht="16.5" customHeight="1">
      <c r="A69" s="16"/>
      <c r="B69" s="31" t="s">
        <v>99</v>
      </c>
      <c r="C69" s="12"/>
      <c r="D69" s="181"/>
      <c r="E69" s="12"/>
      <c r="F69" s="149">
        <v>84018188</v>
      </c>
      <c r="G69" s="202"/>
      <c r="H69" s="197">
        <v>69007672</v>
      </c>
      <c r="I69" s="202"/>
      <c r="J69" s="149">
        <v>-47398546</v>
      </c>
      <c r="K69" s="167"/>
      <c r="L69" s="197">
        <v>59971985</v>
      </c>
    </row>
    <row r="70" spans="1:12" ht="16.5" customHeight="1">
      <c r="A70" s="16"/>
      <c r="B70" s="31" t="s">
        <v>73</v>
      </c>
      <c r="C70" s="12"/>
      <c r="D70" s="181"/>
      <c r="E70" s="12"/>
      <c r="F70" s="153">
        <v>79739904</v>
      </c>
      <c r="G70" s="202"/>
      <c r="H70" s="198">
        <v>8695474</v>
      </c>
      <c r="I70" s="229"/>
      <c r="J70" s="153">
        <v>0</v>
      </c>
      <c r="K70" s="167"/>
      <c r="L70" s="198">
        <v>0</v>
      </c>
    </row>
    <row r="71" spans="1:12" ht="16.5" customHeight="1">
      <c r="A71" s="12"/>
      <c r="B71" s="12"/>
      <c r="C71" s="12"/>
      <c r="D71" s="181"/>
      <c r="E71" s="12"/>
      <c r="F71" s="78"/>
      <c r="G71" s="220"/>
      <c r="H71" s="144"/>
      <c r="I71" s="218"/>
      <c r="J71" s="24"/>
      <c r="K71" s="130"/>
      <c r="L71" s="144"/>
    </row>
    <row r="72" spans="1:12" ht="16.5" customHeight="1" thickBot="1">
      <c r="A72" s="12"/>
      <c r="B72" s="12"/>
      <c r="C72" s="36"/>
      <c r="D72" s="36"/>
      <c r="E72" s="36"/>
      <c r="F72" s="79">
        <f>F31</f>
        <v>163758092</v>
      </c>
      <c r="G72" s="221"/>
      <c r="H72" s="204">
        <f>SUM(H69:H71)</f>
        <v>77703146</v>
      </c>
      <c r="I72" s="222"/>
      <c r="J72" s="79">
        <f>J31</f>
        <v>-47398546</v>
      </c>
      <c r="K72" s="234"/>
      <c r="L72" s="204">
        <f>SUM(L69:L71)</f>
        <v>59971985</v>
      </c>
    </row>
    <row r="73" spans="1:12" ht="16.5" customHeight="1" thickTop="1">
      <c r="A73" s="12"/>
      <c r="B73" s="12"/>
      <c r="C73" s="36"/>
      <c r="D73" s="36"/>
      <c r="E73" s="36"/>
      <c r="F73" s="37"/>
      <c r="G73" s="222"/>
      <c r="H73" s="131"/>
      <c r="I73" s="222"/>
      <c r="J73" s="37"/>
      <c r="K73" s="234"/>
      <c r="L73" s="131"/>
    </row>
    <row r="74" spans="1:12" ht="16.5" customHeight="1">
      <c r="A74" s="138" t="s">
        <v>96</v>
      </c>
      <c r="B74" s="139"/>
      <c r="C74" s="139"/>
      <c r="D74" s="181"/>
      <c r="E74" s="12"/>
      <c r="F74" s="78"/>
      <c r="G74" s="220"/>
      <c r="H74" s="144"/>
      <c r="I74" s="218"/>
      <c r="J74" s="24"/>
      <c r="K74" s="130"/>
      <c r="L74" s="144"/>
    </row>
    <row r="75" spans="1:12" ht="16.5" customHeight="1">
      <c r="A75" s="10"/>
      <c r="B75" s="10" t="s">
        <v>100</v>
      </c>
      <c r="C75" s="12"/>
      <c r="D75" s="181"/>
      <c r="E75" s="12"/>
      <c r="F75" s="78"/>
      <c r="G75" s="220"/>
      <c r="H75" s="144"/>
      <c r="I75" s="218"/>
      <c r="J75" s="24"/>
      <c r="K75" s="130"/>
      <c r="L75" s="144"/>
    </row>
    <row r="76" spans="1:12" ht="16.5" customHeight="1">
      <c r="A76" s="16"/>
      <c r="B76" s="31" t="s">
        <v>99</v>
      </c>
      <c r="C76" s="16"/>
      <c r="D76" s="181"/>
      <c r="E76" s="12"/>
      <c r="F76" s="149">
        <v>85748050</v>
      </c>
      <c r="G76" s="202"/>
      <c r="H76" s="205">
        <v>82278026</v>
      </c>
      <c r="I76" s="229"/>
      <c r="J76" s="149">
        <v>-17377527</v>
      </c>
      <c r="K76" s="167"/>
      <c r="L76" s="205">
        <v>65861557</v>
      </c>
    </row>
    <row r="77" spans="1:12" ht="16.5" customHeight="1">
      <c r="A77" s="16"/>
      <c r="B77" s="31" t="s">
        <v>73</v>
      </c>
      <c r="C77" s="16"/>
      <c r="D77" s="181"/>
      <c r="E77" s="12"/>
      <c r="F77" s="153">
        <v>85902682</v>
      </c>
      <c r="G77" s="202"/>
      <c r="H77" s="206">
        <v>26645915</v>
      </c>
      <c r="I77" s="229"/>
      <c r="J77" s="153">
        <v>0</v>
      </c>
      <c r="K77" s="167"/>
      <c r="L77" s="198">
        <v>0</v>
      </c>
    </row>
    <row r="78" spans="1:12" ht="16.5" customHeight="1">
      <c r="A78" s="12"/>
      <c r="B78" s="12"/>
      <c r="C78" s="12"/>
      <c r="D78" s="181"/>
      <c r="E78" s="12"/>
      <c r="F78" s="78"/>
      <c r="G78" s="220"/>
      <c r="H78" s="144"/>
      <c r="I78" s="218"/>
      <c r="J78" s="24"/>
      <c r="K78" s="130"/>
      <c r="L78" s="144"/>
    </row>
    <row r="79" spans="1:12" ht="16.5" customHeight="1" thickBot="1">
      <c r="A79" s="12"/>
      <c r="B79" s="12"/>
      <c r="C79" s="12"/>
      <c r="D79" s="181"/>
      <c r="E79" s="12"/>
      <c r="F79" s="27">
        <f t="shared" ref="F79" si="2">SUM(F76:F78)</f>
        <v>171650732</v>
      </c>
      <c r="G79" s="218"/>
      <c r="H79" s="199">
        <f>SUM(H76:H78)</f>
        <v>108923941</v>
      </c>
      <c r="I79" s="218"/>
      <c r="J79" s="27">
        <v>0</v>
      </c>
      <c r="K79" s="130"/>
      <c r="L79" s="199">
        <f>SUM(L76:L78)</f>
        <v>65861557</v>
      </c>
    </row>
    <row r="80" spans="1:12" ht="16.5" customHeight="1" thickTop="1">
      <c r="A80" s="12"/>
      <c r="B80" s="12"/>
      <c r="C80" s="12"/>
      <c r="D80" s="181"/>
      <c r="E80" s="12"/>
      <c r="F80" s="37"/>
      <c r="G80" s="220"/>
      <c r="H80" s="203"/>
      <c r="I80" s="220"/>
      <c r="J80" s="37"/>
      <c r="K80" s="235"/>
      <c r="L80" s="203"/>
    </row>
    <row r="81" spans="1:12" ht="16.5" customHeight="1">
      <c r="A81" s="10" t="s">
        <v>242</v>
      </c>
      <c r="B81" s="12"/>
      <c r="C81" s="12"/>
      <c r="D81" s="181"/>
      <c r="E81" s="4"/>
      <c r="F81" s="24"/>
      <c r="G81" s="218"/>
      <c r="H81" s="203"/>
      <c r="I81" s="220"/>
      <c r="J81" s="78"/>
      <c r="K81" s="235"/>
      <c r="L81" s="203"/>
    </row>
    <row r="82" spans="1:12" ht="16.5" customHeight="1" thickBot="1">
      <c r="A82" s="10"/>
      <c r="B82" s="12" t="s">
        <v>102</v>
      </c>
      <c r="C82" s="12"/>
      <c r="D82" s="158">
        <v>29</v>
      </c>
      <c r="E82" s="158"/>
      <c r="F82" s="172">
        <v>3.4799999999999998E-2</v>
      </c>
      <c r="G82" s="202"/>
      <c r="H82" s="207">
        <v>0.16174326665550481</v>
      </c>
      <c r="I82" s="229"/>
      <c r="J82" s="172">
        <v>-2.0131861836522012E-2</v>
      </c>
      <c r="K82" s="167"/>
      <c r="L82" s="207">
        <v>0.14032761147927317</v>
      </c>
    </row>
    <row r="83" spans="1:12" ht="16.5" customHeight="1" thickTop="1">
      <c r="A83" s="10"/>
      <c r="B83" s="12"/>
      <c r="C83" s="12"/>
      <c r="D83" s="158"/>
      <c r="E83" s="158"/>
      <c r="F83" s="197"/>
      <c r="G83" s="202"/>
      <c r="H83" s="205"/>
      <c r="I83" s="229"/>
      <c r="J83" s="197"/>
      <c r="K83" s="167"/>
      <c r="L83" s="205"/>
    </row>
    <row r="84" spans="1:12" ht="16.5" customHeight="1">
      <c r="A84" s="10"/>
      <c r="B84" s="12"/>
      <c r="C84" s="12"/>
      <c r="D84" s="181"/>
      <c r="E84" s="12"/>
      <c r="F84" s="53"/>
      <c r="G84" s="220"/>
      <c r="H84" s="203"/>
      <c r="I84" s="224"/>
      <c r="J84" s="53"/>
      <c r="K84" s="230"/>
      <c r="L84" s="203"/>
    </row>
    <row r="85" spans="1:12" ht="16.5" customHeight="1">
      <c r="A85" s="10"/>
      <c r="B85" s="12"/>
      <c r="C85" s="12"/>
      <c r="D85" s="181"/>
      <c r="E85" s="12"/>
      <c r="F85" s="53"/>
      <c r="G85" s="220"/>
      <c r="H85" s="203"/>
      <c r="I85" s="224"/>
      <c r="J85" s="53"/>
      <c r="K85" s="230"/>
      <c r="L85" s="203"/>
    </row>
    <row r="86" spans="1:12" ht="16.5" customHeight="1">
      <c r="A86" s="10"/>
      <c r="B86" s="12"/>
      <c r="C86" s="12"/>
      <c r="D86" s="181"/>
      <c r="E86" s="12"/>
      <c r="F86" s="53"/>
      <c r="G86" s="220"/>
      <c r="H86" s="203"/>
      <c r="I86" s="224"/>
      <c r="J86" s="53"/>
      <c r="K86" s="230"/>
      <c r="L86" s="203"/>
    </row>
    <row r="87" spans="1:12" ht="16.5" customHeight="1">
      <c r="A87" s="10"/>
      <c r="B87" s="12"/>
      <c r="C87" s="12"/>
      <c r="D87" s="181"/>
      <c r="E87" s="12"/>
      <c r="F87" s="53"/>
      <c r="G87" s="220"/>
      <c r="H87" s="203"/>
      <c r="I87" s="224"/>
      <c r="J87" s="53"/>
      <c r="K87" s="230"/>
      <c r="L87" s="203"/>
    </row>
    <row r="88" spans="1:12" ht="16.5" customHeight="1">
      <c r="A88" s="10"/>
      <c r="B88" s="12"/>
      <c r="C88" s="12"/>
      <c r="D88" s="181"/>
      <c r="E88" s="12"/>
      <c r="F88" s="53"/>
      <c r="G88" s="220"/>
      <c r="H88" s="203"/>
      <c r="I88" s="224"/>
      <c r="J88" s="53"/>
      <c r="K88" s="230"/>
      <c r="L88" s="203"/>
    </row>
    <row r="89" spans="1:12" ht="16.5" customHeight="1">
      <c r="A89" s="10"/>
      <c r="B89" s="12"/>
      <c r="C89" s="12"/>
      <c r="D89" s="181"/>
      <c r="E89" s="12"/>
      <c r="F89" s="53"/>
      <c r="G89" s="220"/>
      <c r="H89" s="203"/>
      <c r="I89" s="224"/>
      <c r="J89" s="53"/>
      <c r="K89" s="230"/>
      <c r="L89" s="203"/>
    </row>
    <row r="90" spans="1:12" ht="16.5" customHeight="1">
      <c r="A90" s="10"/>
      <c r="B90" s="12"/>
      <c r="C90" s="12"/>
      <c r="D90" s="181"/>
      <c r="E90" s="12"/>
      <c r="F90" s="53"/>
      <c r="G90" s="220"/>
      <c r="H90" s="203"/>
      <c r="I90" s="224"/>
      <c r="J90" s="53"/>
      <c r="K90" s="230"/>
      <c r="L90" s="203"/>
    </row>
    <row r="91" spans="1:12" ht="16.5" customHeight="1">
      <c r="A91" s="10"/>
      <c r="B91" s="12"/>
      <c r="C91" s="12"/>
      <c r="D91" s="181"/>
      <c r="E91" s="12"/>
      <c r="F91" s="53"/>
      <c r="G91" s="220"/>
      <c r="H91" s="203"/>
      <c r="I91" s="224"/>
      <c r="J91" s="53"/>
      <c r="K91" s="230"/>
      <c r="L91" s="203"/>
    </row>
    <row r="92" spans="1:12" ht="16.5" customHeight="1">
      <c r="A92" s="10"/>
      <c r="B92" s="12"/>
      <c r="C92" s="12"/>
      <c r="D92" s="181"/>
      <c r="E92" s="12"/>
      <c r="F92" s="53"/>
      <c r="G92" s="220"/>
      <c r="H92" s="203"/>
      <c r="I92" s="224"/>
      <c r="J92" s="53"/>
      <c r="K92" s="230"/>
      <c r="L92" s="203"/>
    </row>
    <row r="93" spans="1:12" ht="16.5" customHeight="1">
      <c r="A93" s="10"/>
      <c r="B93" s="12"/>
      <c r="C93" s="12"/>
      <c r="D93" s="181"/>
      <c r="E93" s="12"/>
      <c r="F93" s="53"/>
      <c r="G93" s="220"/>
      <c r="H93" s="203"/>
      <c r="I93" s="224"/>
      <c r="J93" s="53"/>
      <c r="K93" s="230"/>
      <c r="L93" s="203"/>
    </row>
    <row r="94" spans="1:12" ht="16.5" customHeight="1">
      <c r="A94" s="10"/>
      <c r="B94" s="12"/>
      <c r="C94" s="12"/>
      <c r="D94" s="181"/>
      <c r="E94" s="12"/>
      <c r="F94" s="53"/>
      <c r="G94" s="220"/>
      <c r="H94" s="203"/>
      <c r="I94" s="224"/>
      <c r="J94" s="53"/>
      <c r="K94" s="230"/>
      <c r="L94" s="203"/>
    </row>
    <row r="95" spans="1:12" ht="16.5" customHeight="1">
      <c r="A95" s="10"/>
      <c r="B95" s="12"/>
      <c r="C95" s="12"/>
      <c r="D95" s="181"/>
      <c r="E95" s="12"/>
      <c r="F95" s="53"/>
      <c r="G95" s="220"/>
      <c r="H95" s="203"/>
      <c r="I95" s="224"/>
      <c r="J95" s="53"/>
      <c r="K95" s="230"/>
      <c r="L95" s="203"/>
    </row>
    <row r="96" spans="1:12" ht="16.5" customHeight="1">
      <c r="A96" s="10"/>
      <c r="B96" s="12"/>
      <c r="C96" s="12"/>
      <c r="D96" s="181"/>
      <c r="E96" s="12"/>
      <c r="F96" s="53"/>
      <c r="G96" s="220"/>
      <c r="H96" s="203"/>
      <c r="I96" s="224"/>
      <c r="J96" s="53"/>
      <c r="K96" s="230"/>
      <c r="L96" s="203"/>
    </row>
    <row r="97" spans="1:12" ht="16.5" customHeight="1">
      <c r="A97" s="10"/>
      <c r="B97" s="12"/>
      <c r="C97" s="12"/>
      <c r="D97" s="181"/>
      <c r="E97" s="12"/>
      <c r="F97" s="53"/>
      <c r="G97" s="220"/>
      <c r="H97" s="203"/>
      <c r="I97" s="224"/>
      <c r="J97" s="53"/>
      <c r="K97" s="230"/>
      <c r="L97" s="203"/>
    </row>
    <row r="98" spans="1:12" ht="16.5" customHeight="1">
      <c r="A98" s="10"/>
      <c r="B98" s="12"/>
      <c r="C98" s="12"/>
      <c r="D98" s="246"/>
      <c r="E98" s="12"/>
      <c r="F98" s="53"/>
      <c r="G98" s="220"/>
      <c r="H98" s="203"/>
      <c r="I98" s="224"/>
      <c r="J98" s="53"/>
      <c r="K98" s="230"/>
      <c r="L98" s="203"/>
    </row>
    <row r="99" spans="1:12" ht="16.5" customHeight="1">
      <c r="A99" s="10"/>
      <c r="B99" s="12"/>
      <c r="C99" s="12"/>
      <c r="D99" s="246"/>
      <c r="E99" s="12"/>
      <c r="F99" s="53"/>
      <c r="G99" s="220"/>
      <c r="H99" s="203"/>
      <c r="I99" s="224"/>
      <c r="J99" s="53"/>
      <c r="K99" s="230"/>
      <c r="L99" s="203"/>
    </row>
    <row r="100" spans="1:12" ht="16.5" customHeight="1">
      <c r="A100" s="10"/>
      <c r="B100" s="12"/>
      <c r="C100" s="12"/>
      <c r="D100" s="181"/>
      <c r="E100" s="12"/>
      <c r="F100" s="53"/>
      <c r="G100" s="220"/>
      <c r="H100" s="203"/>
      <c r="I100" s="224"/>
      <c r="J100" s="53"/>
      <c r="K100" s="230"/>
      <c r="L100" s="203"/>
    </row>
    <row r="101" spans="1:12" ht="16.5" customHeight="1">
      <c r="A101" s="10"/>
      <c r="B101" s="12"/>
      <c r="C101" s="12"/>
      <c r="D101" s="181"/>
      <c r="E101" s="12"/>
      <c r="F101" s="53"/>
      <c r="G101" s="220"/>
      <c r="H101" s="203"/>
      <c r="I101" s="224"/>
      <c r="J101" s="53"/>
      <c r="K101" s="230"/>
      <c r="L101" s="203"/>
    </row>
    <row r="102" spans="1:12" ht="16.5" customHeight="1">
      <c r="A102" s="10"/>
      <c r="B102" s="12"/>
      <c r="C102" s="12"/>
      <c r="D102" s="181"/>
      <c r="E102" s="12"/>
      <c r="F102" s="53"/>
      <c r="G102" s="220"/>
      <c r="H102" s="203"/>
      <c r="I102" s="224"/>
      <c r="J102" s="53"/>
      <c r="K102" s="230"/>
      <c r="L102" s="203"/>
    </row>
    <row r="103" spans="1:12" ht="16.5" customHeight="1">
      <c r="A103" s="10"/>
      <c r="B103" s="12"/>
      <c r="C103" s="12"/>
      <c r="D103" s="181"/>
      <c r="E103" s="12"/>
      <c r="F103" s="53"/>
      <c r="G103" s="220"/>
      <c r="H103" s="203"/>
      <c r="I103" s="224"/>
      <c r="J103" s="53"/>
      <c r="K103" s="230"/>
      <c r="L103" s="203"/>
    </row>
    <row r="104" spans="1:12" ht="16.5" customHeight="1">
      <c r="A104" s="10"/>
      <c r="B104" s="12"/>
      <c r="C104" s="12"/>
      <c r="D104" s="181"/>
      <c r="E104" s="12"/>
      <c r="F104" s="53"/>
      <c r="G104" s="220"/>
      <c r="H104" s="203"/>
      <c r="I104" s="224"/>
      <c r="J104" s="53"/>
      <c r="K104" s="230"/>
      <c r="L104" s="203"/>
    </row>
    <row r="105" spans="1:12" ht="16.5" customHeight="1">
      <c r="A105" s="10"/>
      <c r="B105" s="12"/>
      <c r="C105" s="12"/>
      <c r="D105" s="246"/>
      <c r="E105" s="12"/>
      <c r="F105" s="53"/>
      <c r="G105" s="220"/>
      <c r="H105" s="203"/>
      <c r="I105" s="224"/>
      <c r="J105" s="53"/>
      <c r="K105" s="230"/>
      <c r="L105" s="203"/>
    </row>
    <row r="106" spans="1:12" ht="16.5" customHeight="1">
      <c r="A106" s="10"/>
      <c r="B106" s="12"/>
      <c r="C106" s="12"/>
      <c r="D106" s="246"/>
      <c r="E106" s="12"/>
      <c r="F106" s="53"/>
      <c r="G106" s="220"/>
      <c r="H106" s="203"/>
      <c r="I106" s="224"/>
      <c r="J106" s="53"/>
      <c r="K106" s="230"/>
      <c r="L106" s="203"/>
    </row>
    <row r="107" spans="1:12" ht="16.5" customHeight="1">
      <c r="A107" s="10"/>
      <c r="B107" s="12"/>
      <c r="C107" s="12"/>
      <c r="D107" s="181"/>
      <c r="E107" s="12"/>
      <c r="F107" s="53"/>
      <c r="G107" s="220"/>
      <c r="H107" s="203"/>
      <c r="I107" s="224"/>
      <c r="J107" s="53"/>
      <c r="K107" s="230"/>
      <c r="L107" s="203"/>
    </row>
    <row r="108" spans="1:12" ht="16.5" customHeight="1">
      <c r="A108" s="10"/>
      <c r="B108" s="12"/>
      <c r="C108" s="12"/>
      <c r="D108" s="181"/>
      <c r="E108" s="12"/>
      <c r="F108" s="53"/>
      <c r="G108" s="220"/>
      <c r="H108" s="203"/>
      <c r="I108" s="224"/>
      <c r="J108" s="53"/>
      <c r="K108" s="230"/>
      <c r="L108" s="203"/>
    </row>
    <row r="109" spans="1:12" ht="22.2" customHeight="1">
      <c r="A109" s="293" t="s">
        <v>250</v>
      </c>
      <c r="B109" s="293"/>
      <c r="C109" s="293"/>
      <c r="D109" s="293"/>
      <c r="E109" s="293"/>
      <c r="F109" s="293"/>
      <c r="G109" s="293"/>
      <c r="H109" s="293"/>
      <c r="I109" s="293"/>
      <c r="J109" s="293"/>
      <c r="K109" s="293"/>
      <c r="L109" s="293"/>
    </row>
  </sheetData>
  <mergeCells count="10">
    <mergeCell ref="F63:H63"/>
    <mergeCell ref="J63:L63"/>
    <mergeCell ref="A109:L109"/>
    <mergeCell ref="F6:H6"/>
    <mergeCell ref="J6:L6"/>
    <mergeCell ref="F7:H7"/>
    <mergeCell ref="J7:L7"/>
    <mergeCell ref="A56:L56"/>
    <mergeCell ref="F62:H62"/>
    <mergeCell ref="J62:L62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2AA43-F565-4C72-8D3D-7D3DF43FE921}">
  <dimension ref="A1:V51"/>
  <sheetViews>
    <sheetView topLeftCell="D6" zoomScale="85" zoomScaleNormal="85" zoomScaleSheetLayoutView="70" workbookViewId="0">
      <selection activeCell="AA19" sqref="AA19"/>
    </sheetView>
  </sheetViews>
  <sheetFormatPr defaultColWidth="9.44140625" defaultRowHeight="16.5" customHeight="1"/>
  <cols>
    <col min="1" max="2" width="1.44140625" style="147" customWidth="1"/>
    <col min="3" max="3" width="41.6640625" style="147" customWidth="1"/>
    <col min="4" max="4" width="11" style="147" customWidth="1"/>
    <col min="5" max="5" width="3.5546875" style="147" customWidth="1"/>
    <col min="6" max="6" width="6.6640625" style="147" customWidth="1"/>
    <col min="7" max="7" width="0.6640625" style="147" customWidth="1"/>
    <col min="8" max="8" width="12.44140625" style="156" customWidth="1"/>
    <col min="9" max="9" width="0.6640625" style="156" customWidth="1"/>
    <col min="10" max="10" width="14.33203125" style="156" customWidth="1"/>
    <col min="11" max="11" width="0.6640625" style="156" customWidth="1"/>
    <col min="12" max="12" width="12.33203125" style="156" customWidth="1"/>
    <col min="13" max="13" width="0.6640625" style="156" customWidth="1"/>
    <col min="14" max="14" width="13.44140625" style="156" customWidth="1"/>
    <col min="15" max="15" width="0.6640625" style="156" customWidth="1"/>
    <col min="16" max="16" width="19" style="156" customWidth="1"/>
    <col min="17" max="17" width="0.6640625" style="156" customWidth="1"/>
    <col min="18" max="18" width="13.44140625" style="156" customWidth="1"/>
    <col min="19" max="19" width="0.6640625" style="156" customWidth="1"/>
    <col min="20" max="20" width="13.33203125" style="156" customWidth="1"/>
    <col min="21" max="21" width="0.6640625" style="156" customWidth="1"/>
    <col min="22" max="22" width="13.33203125" style="156" customWidth="1"/>
    <col min="23" max="23" width="9.44140625" style="147"/>
    <col min="24" max="24" width="9.44140625" style="147" customWidth="1"/>
    <col min="25" max="16353" width="9.44140625" style="147"/>
    <col min="16354" max="16354" width="9.5546875" style="147" customWidth="1"/>
    <col min="16355" max="16384" width="9.44140625" style="147"/>
  </cols>
  <sheetData>
    <row r="1" spans="1:22" ht="16.5" customHeight="1">
      <c r="A1" s="10" t="s">
        <v>0</v>
      </c>
      <c r="B1" s="25"/>
      <c r="C1" s="25"/>
      <c r="D1" s="25"/>
      <c r="E1" s="34"/>
      <c r="F1" s="34"/>
      <c r="G1" s="126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18"/>
    </row>
    <row r="2" spans="1:22" ht="16.5" customHeight="1">
      <c r="A2" s="10" t="s">
        <v>214</v>
      </c>
      <c r="B2" s="25"/>
      <c r="C2" s="25"/>
      <c r="D2" s="25"/>
      <c r="E2" s="34"/>
      <c r="F2" s="34"/>
      <c r="G2" s="126"/>
      <c r="H2" s="4"/>
      <c r="I2" s="4"/>
      <c r="J2" s="4"/>
      <c r="K2" s="4"/>
      <c r="L2" s="4"/>
      <c r="M2" s="4"/>
      <c r="N2" s="4"/>
      <c r="O2" s="4"/>
      <c r="P2" s="4"/>
      <c r="Q2" s="4"/>
      <c r="R2" s="189"/>
      <c r="S2" s="4"/>
      <c r="T2" s="4"/>
      <c r="U2" s="4"/>
      <c r="V2" s="4"/>
    </row>
    <row r="3" spans="1:22" ht="16.5" customHeight="1">
      <c r="A3" s="123" t="s">
        <v>209</v>
      </c>
      <c r="B3" s="190"/>
      <c r="C3" s="190"/>
      <c r="D3" s="190"/>
      <c r="E3" s="191"/>
      <c r="F3" s="191"/>
      <c r="G3" s="192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ht="15" customHeight="1">
      <c r="A4" s="36"/>
      <c r="B4" s="36"/>
      <c r="C4" s="36"/>
      <c r="D4" s="36"/>
      <c r="E4" s="34"/>
      <c r="F4" s="34"/>
      <c r="G4" s="126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15" customHeight="1">
      <c r="A5" s="36"/>
      <c r="B5" s="36"/>
      <c r="C5" s="36"/>
      <c r="D5" s="36"/>
      <c r="E5" s="34"/>
      <c r="F5" s="34"/>
      <c r="G5" s="126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5" customHeight="1">
      <c r="A6" s="36"/>
      <c r="B6" s="61"/>
      <c r="C6" s="61"/>
      <c r="D6" s="61"/>
      <c r="E6" s="62"/>
      <c r="F6" s="62"/>
      <c r="G6" s="62"/>
      <c r="H6" s="295" t="s">
        <v>194</v>
      </c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</row>
    <row r="7" spans="1:22" ht="15" customHeight="1">
      <c r="A7" s="36"/>
      <c r="B7" s="61"/>
      <c r="C7" s="61"/>
      <c r="D7" s="61"/>
      <c r="E7" s="62"/>
      <c r="F7" s="62"/>
      <c r="G7" s="62"/>
      <c r="H7" s="147"/>
      <c r="I7" s="147"/>
      <c r="J7" s="147"/>
      <c r="K7" s="147"/>
      <c r="L7" s="147"/>
      <c r="M7" s="147"/>
      <c r="N7" s="147"/>
      <c r="O7" s="180"/>
      <c r="P7" s="212" t="s">
        <v>258</v>
      </c>
      <c r="Q7" s="242"/>
      <c r="R7" s="243"/>
      <c r="S7" s="90"/>
      <c r="T7" s="90"/>
      <c r="U7" s="18"/>
      <c r="V7" s="18"/>
    </row>
    <row r="8" spans="1:22" ht="15" customHeight="1">
      <c r="A8" s="36"/>
      <c r="B8" s="61"/>
      <c r="C8" s="61"/>
      <c r="D8" s="61"/>
      <c r="E8" s="62"/>
      <c r="F8" s="62"/>
      <c r="G8" s="62"/>
      <c r="H8" s="147"/>
      <c r="I8" s="147"/>
      <c r="J8" s="147"/>
      <c r="K8" s="147"/>
      <c r="L8" s="147"/>
      <c r="M8" s="147"/>
      <c r="N8" s="147"/>
      <c r="O8" s="213"/>
      <c r="P8" s="22" t="s">
        <v>257</v>
      </c>
      <c r="Q8" s="242"/>
      <c r="R8" s="242"/>
      <c r="S8" s="90"/>
      <c r="T8" s="90"/>
      <c r="U8" s="18"/>
      <c r="V8" s="18"/>
    </row>
    <row r="9" spans="1:22" ht="15" customHeight="1">
      <c r="A9" s="36"/>
      <c r="B9" s="61"/>
      <c r="C9" s="61"/>
      <c r="D9" s="61"/>
      <c r="E9" s="62"/>
      <c r="F9" s="62"/>
      <c r="G9" s="62"/>
      <c r="H9" s="295" t="s">
        <v>189</v>
      </c>
      <c r="I9" s="295"/>
      <c r="J9" s="295"/>
      <c r="K9" s="295"/>
      <c r="L9" s="295"/>
      <c r="M9" s="295"/>
      <c r="N9" s="295"/>
      <c r="O9" s="180"/>
      <c r="P9" s="208" t="s">
        <v>234</v>
      </c>
      <c r="Q9" s="208"/>
      <c r="R9" s="208"/>
      <c r="S9" s="90"/>
      <c r="T9" s="90"/>
      <c r="U9" s="18"/>
      <c r="V9" s="18"/>
    </row>
    <row r="10" spans="1:22" ht="15" customHeight="1">
      <c r="A10" s="91"/>
      <c r="B10" s="91"/>
      <c r="C10" s="91"/>
      <c r="D10" s="91"/>
      <c r="E10" s="92"/>
      <c r="F10" s="92"/>
      <c r="G10" s="92"/>
      <c r="H10" s="302" t="s">
        <v>105</v>
      </c>
      <c r="I10" s="302"/>
      <c r="J10" s="302"/>
      <c r="K10" s="210"/>
      <c r="L10" s="301" t="s">
        <v>109</v>
      </c>
      <c r="M10" s="301"/>
      <c r="N10" s="301"/>
      <c r="O10" s="93"/>
      <c r="P10" s="179" t="s">
        <v>235</v>
      </c>
      <c r="Q10" s="209"/>
      <c r="R10" s="209"/>
      <c r="S10" s="94"/>
      <c r="T10" s="95"/>
      <c r="U10" s="94"/>
      <c r="V10" s="94"/>
    </row>
    <row r="11" spans="1:22" ht="15" customHeight="1">
      <c r="A11" s="36"/>
      <c r="B11" s="36"/>
      <c r="C11" s="36"/>
      <c r="D11" s="36"/>
      <c r="E11" s="62"/>
      <c r="F11" s="134"/>
      <c r="G11" s="62"/>
      <c r="H11" s="18" t="s">
        <v>106</v>
      </c>
      <c r="I11" s="18"/>
      <c r="J11" s="18"/>
      <c r="K11" s="18"/>
      <c r="L11" s="136"/>
      <c r="M11" s="4"/>
      <c r="N11" s="4"/>
      <c r="O11" s="18"/>
      <c r="P11" s="96"/>
      <c r="Q11" s="18"/>
      <c r="R11" s="15"/>
      <c r="S11" s="15"/>
      <c r="T11" s="15"/>
      <c r="U11" s="18"/>
      <c r="V11" s="4"/>
    </row>
    <row r="12" spans="1:22" ht="15" customHeight="1">
      <c r="A12" s="36"/>
      <c r="B12" s="36"/>
      <c r="C12" s="36"/>
      <c r="D12" s="36"/>
      <c r="E12" s="62"/>
      <c r="F12" s="62"/>
      <c r="G12" s="62"/>
      <c r="H12" s="18" t="s">
        <v>107</v>
      </c>
      <c r="I12" s="18"/>
      <c r="J12" s="18" t="s">
        <v>108</v>
      </c>
      <c r="K12" s="18"/>
      <c r="O12" s="18"/>
      <c r="P12" s="18" t="s">
        <v>252</v>
      </c>
      <c r="Q12" s="18"/>
      <c r="R12" s="18" t="s">
        <v>110</v>
      </c>
      <c r="S12" s="18"/>
      <c r="T12" s="18" t="s">
        <v>111</v>
      </c>
      <c r="U12" s="18"/>
      <c r="V12" s="18" t="s">
        <v>112</v>
      </c>
    </row>
    <row r="13" spans="1:22" ht="15" customHeight="1">
      <c r="A13" s="36"/>
      <c r="B13" s="36"/>
      <c r="C13" s="36"/>
      <c r="D13" s="36"/>
      <c r="E13" s="62"/>
      <c r="F13" s="62"/>
      <c r="G13" s="62"/>
      <c r="H13" s="18" t="s">
        <v>113</v>
      </c>
      <c r="I13" s="18"/>
      <c r="J13" s="18" t="s">
        <v>114</v>
      </c>
      <c r="K13" s="18"/>
      <c r="L13" s="18" t="s">
        <v>115</v>
      </c>
      <c r="M13" s="18"/>
      <c r="N13" s="18" t="s">
        <v>255</v>
      </c>
      <c r="O13" s="18"/>
      <c r="P13" s="18" t="s">
        <v>253</v>
      </c>
      <c r="Q13" s="18"/>
      <c r="R13" s="18" t="s">
        <v>116</v>
      </c>
      <c r="S13" s="18"/>
      <c r="T13" s="18" t="s">
        <v>117</v>
      </c>
      <c r="U13" s="18"/>
      <c r="V13" s="18" t="s">
        <v>118</v>
      </c>
    </row>
    <row r="14" spans="1:22" ht="15" customHeight="1">
      <c r="A14" s="36"/>
      <c r="B14" s="36"/>
      <c r="C14" s="36"/>
      <c r="D14" s="36"/>
      <c r="E14" s="17"/>
      <c r="F14" s="21" t="s">
        <v>9</v>
      </c>
      <c r="G14" s="17"/>
      <c r="H14" s="22" t="s">
        <v>10</v>
      </c>
      <c r="I14" s="18"/>
      <c r="J14" s="22" t="s">
        <v>10</v>
      </c>
      <c r="K14" s="18"/>
      <c r="L14" s="22" t="s">
        <v>10</v>
      </c>
      <c r="M14" s="18"/>
      <c r="N14" s="22" t="s">
        <v>10</v>
      </c>
      <c r="O14" s="18"/>
      <c r="P14" s="22" t="s">
        <v>10</v>
      </c>
      <c r="Q14" s="18"/>
      <c r="R14" s="22" t="s">
        <v>10</v>
      </c>
      <c r="S14" s="18"/>
      <c r="T14" s="22" t="s">
        <v>10</v>
      </c>
      <c r="U14" s="18"/>
      <c r="V14" s="22" t="s">
        <v>10</v>
      </c>
    </row>
    <row r="15" spans="1:22" ht="8.1" customHeight="1">
      <c r="A15" s="36"/>
      <c r="B15" s="36"/>
      <c r="C15" s="36"/>
      <c r="D15" s="36"/>
      <c r="E15" s="17"/>
      <c r="F15" s="250"/>
      <c r="G15" s="17"/>
      <c r="H15" s="212"/>
      <c r="I15" s="18"/>
      <c r="J15" s="212"/>
      <c r="K15" s="18"/>
      <c r="L15" s="212"/>
      <c r="M15" s="18"/>
      <c r="N15" s="212"/>
      <c r="O15" s="18"/>
      <c r="P15" s="212"/>
      <c r="Q15" s="18"/>
      <c r="R15" s="212"/>
      <c r="S15" s="18"/>
      <c r="T15" s="212"/>
      <c r="U15" s="18"/>
      <c r="V15" s="212"/>
    </row>
    <row r="16" spans="1:22" ht="15" customHeight="1">
      <c r="A16" s="10" t="s">
        <v>180</v>
      </c>
      <c r="B16" s="97"/>
      <c r="C16" s="36"/>
      <c r="D16" s="36"/>
      <c r="E16" s="34"/>
      <c r="F16" s="34"/>
      <c r="G16" s="34"/>
      <c r="H16" s="15">
        <v>955718541</v>
      </c>
      <c r="I16" s="15"/>
      <c r="J16" s="15">
        <v>-371140722</v>
      </c>
      <c r="K16" s="15"/>
      <c r="L16" s="15">
        <v>25800000</v>
      </c>
      <c r="M16" s="15"/>
      <c r="N16" s="15">
        <v>-350317319</v>
      </c>
      <c r="O16" s="15"/>
      <c r="P16" s="15">
        <v>-182819449</v>
      </c>
      <c r="Q16" s="15"/>
      <c r="R16" s="15">
        <v>77241051</v>
      </c>
      <c r="S16" s="15"/>
      <c r="T16" s="15">
        <v>155169141</v>
      </c>
      <c r="U16" s="15"/>
      <c r="V16" s="15">
        <v>232410192</v>
      </c>
    </row>
    <row r="17" spans="1:22" ht="15" customHeight="1">
      <c r="A17" s="12" t="s">
        <v>120</v>
      </c>
      <c r="B17" s="36"/>
      <c r="C17" s="36"/>
      <c r="D17" s="36"/>
      <c r="E17" s="34"/>
      <c r="F17" s="34">
        <v>5</v>
      </c>
      <c r="G17" s="34"/>
      <c r="H17" s="9">
        <v>0</v>
      </c>
      <c r="I17" s="4"/>
      <c r="J17" s="9">
        <v>0</v>
      </c>
      <c r="K17" s="4"/>
      <c r="L17" s="9">
        <v>0</v>
      </c>
      <c r="M17" s="15"/>
      <c r="N17" s="9">
        <v>-180938825</v>
      </c>
      <c r="O17" s="15"/>
      <c r="P17" s="9">
        <v>174772038</v>
      </c>
      <c r="Q17" s="15"/>
      <c r="R17" s="29">
        <v>-6166787</v>
      </c>
      <c r="S17" s="15"/>
      <c r="T17" s="9" t="s">
        <v>74</v>
      </c>
      <c r="U17" s="15"/>
      <c r="V17" s="29">
        <v>-6166787</v>
      </c>
    </row>
    <row r="18" spans="1:22" ht="8.1" customHeight="1">
      <c r="A18" s="12"/>
      <c r="B18" s="36"/>
      <c r="C18" s="36"/>
      <c r="D18" s="36"/>
      <c r="E18" s="34"/>
      <c r="F18" s="34"/>
      <c r="G18" s="34"/>
      <c r="H18" s="4"/>
      <c r="I18" s="4"/>
      <c r="J18" s="4"/>
      <c r="K18" s="4"/>
      <c r="L18" s="4"/>
      <c r="M18" s="15"/>
      <c r="N18" s="4"/>
      <c r="O18" s="15"/>
      <c r="P18" s="4"/>
      <c r="Q18" s="15"/>
      <c r="R18" s="15"/>
      <c r="S18" s="15"/>
      <c r="T18" s="4"/>
      <c r="U18" s="15"/>
      <c r="V18" s="15"/>
    </row>
    <row r="19" spans="1:22" ht="15" customHeight="1">
      <c r="A19" s="10" t="s">
        <v>131</v>
      </c>
      <c r="B19" s="10"/>
      <c r="C19" s="36"/>
      <c r="D19" s="36"/>
      <c r="E19" s="34"/>
      <c r="F19" s="34"/>
      <c r="G19" s="34"/>
      <c r="H19" s="15">
        <f>SUM(H16:H17)</f>
        <v>955718541</v>
      </c>
      <c r="I19" s="15"/>
      <c r="J19" s="15">
        <f>SUM(J16:J17)</f>
        <v>-371140722</v>
      </c>
      <c r="K19" s="15"/>
      <c r="L19" s="15">
        <f>SUM(L16:L17)</f>
        <v>25800000</v>
      </c>
      <c r="M19" s="15"/>
      <c r="N19" s="15">
        <f>SUM(N16:N17)</f>
        <v>-531256144</v>
      </c>
      <c r="O19" s="15"/>
      <c r="P19" s="15">
        <f>SUM(P16:P17)</f>
        <v>-8047411</v>
      </c>
      <c r="Q19" s="15"/>
      <c r="R19" s="15">
        <f>SUM(R16:R17)</f>
        <v>71074264</v>
      </c>
      <c r="S19" s="15"/>
      <c r="T19" s="15">
        <f>SUM(T16:T17)</f>
        <v>155169141</v>
      </c>
      <c r="U19" s="15"/>
      <c r="V19" s="15">
        <f>SUM(V16:V17)</f>
        <v>226243405</v>
      </c>
    </row>
    <row r="20" spans="1:22" ht="15" customHeight="1">
      <c r="A20" s="10" t="s">
        <v>207</v>
      </c>
      <c r="B20" s="10"/>
      <c r="C20" s="36"/>
      <c r="D20" s="36"/>
      <c r="E20" s="34"/>
      <c r="F20" s="34"/>
      <c r="G20" s="34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>
      <c r="A21" s="12" t="s">
        <v>132</v>
      </c>
      <c r="B21" s="10"/>
      <c r="C21" s="36"/>
      <c r="D21" s="36"/>
      <c r="E21" s="34"/>
      <c r="F21" s="34"/>
      <c r="G21" s="34"/>
      <c r="H21" s="15">
        <v>5415687624</v>
      </c>
      <c r="I21" s="15"/>
      <c r="J21" s="15">
        <v>-4874118862</v>
      </c>
      <c r="K21" s="15"/>
      <c r="L21" s="4" t="s">
        <v>74</v>
      </c>
      <c r="M21" s="15"/>
      <c r="N21" s="4" t="s">
        <v>74</v>
      </c>
      <c r="O21" s="15"/>
      <c r="P21" s="4" t="s">
        <v>74</v>
      </c>
      <c r="Q21" s="15"/>
      <c r="R21" s="15">
        <f>SUM(H21:P21)</f>
        <v>541568762</v>
      </c>
      <c r="S21" s="15"/>
      <c r="T21" s="15">
        <v>0</v>
      </c>
      <c r="U21" s="15"/>
      <c r="V21" s="15">
        <f>SUM(R21:T21)</f>
        <v>541568762</v>
      </c>
    </row>
    <row r="22" spans="1:22" ht="15" customHeight="1">
      <c r="A22" s="36" t="s">
        <v>208</v>
      </c>
      <c r="B22" s="36"/>
      <c r="C22" s="99"/>
      <c r="D22" s="99"/>
      <c r="E22" s="34"/>
      <c r="F22" s="34"/>
      <c r="G22" s="34"/>
      <c r="H22" s="9">
        <v>0</v>
      </c>
      <c r="I22" s="4"/>
      <c r="J22" s="9">
        <v>0</v>
      </c>
      <c r="K22" s="4"/>
      <c r="L22" s="9">
        <v>0</v>
      </c>
      <c r="M22" s="15"/>
      <c r="N22" s="9">
        <v>69007672</v>
      </c>
      <c r="O22" s="15"/>
      <c r="P22" s="9">
        <v>13270354</v>
      </c>
      <c r="Q22" s="15"/>
      <c r="R22" s="29">
        <f>SUM(H22:P22)</f>
        <v>82278026</v>
      </c>
      <c r="S22" s="15"/>
      <c r="T22" s="29">
        <v>26645915</v>
      </c>
      <c r="U22" s="15"/>
      <c r="V22" s="29">
        <f>SUM(R22:T22)</f>
        <v>108923941</v>
      </c>
    </row>
    <row r="23" spans="1:22" ht="8.1" customHeight="1">
      <c r="A23" s="16"/>
      <c r="B23" s="36"/>
      <c r="C23" s="36"/>
      <c r="D23" s="36"/>
      <c r="E23" s="34"/>
      <c r="F23" s="34"/>
      <c r="G23" s="3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5" customHeight="1" thickBot="1">
      <c r="A24" s="10" t="s">
        <v>193</v>
      </c>
      <c r="B24" s="36"/>
      <c r="C24" s="36"/>
      <c r="D24" s="36"/>
      <c r="E24" s="34"/>
      <c r="F24" s="34"/>
      <c r="G24" s="34"/>
      <c r="H24" s="28">
        <f>SUM(H19:H22)</f>
        <v>6371406165</v>
      </c>
      <c r="I24" s="4"/>
      <c r="J24" s="28">
        <f>SUM(J19:J22)</f>
        <v>-5245259584</v>
      </c>
      <c r="K24" s="4"/>
      <c r="L24" s="28">
        <f>SUM(L19:L22)</f>
        <v>25800000</v>
      </c>
      <c r="M24" s="4"/>
      <c r="N24" s="28">
        <f>SUM(N19:N22)</f>
        <v>-462248472</v>
      </c>
      <c r="O24" s="4"/>
      <c r="P24" s="28">
        <f>SUM(P19:P22)</f>
        <v>5222943</v>
      </c>
      <c r="Q24" s="4"/>
      <c r="R24" s="28">
        <f>SUM(R19:R22)</f>
        <v>694921052</v>
      </c>
      <c r="S24" s="4"/>
      <c r="T24" s="28">
        <f>SUM(T19:T22)</f>
        <v>181815056</v>
      </c>
      <c r="U24" s="4"/>
      <c r="V24" s="28">
        <f>SUM(V19:V22)</f>
        <v>876736108</v>
      </c>
    </row>
    <row r="25" spans="1:22" ht="15" customHeight="1" thickTop="1">
      <c r="A25" s="36"/>
      <c r="B25" s="36"/>
      <c r="C25" s="36"/>
      <c r="D25" s="36"/>
      <c r="E25" s="17"/>
      <c r="F25" s="250"/>
      <c r="G25" s="17"/>
      <c r="H25" s="212"/>
      <c r="I25" s="18"/>
      <c r="J25" s="212"/>
      <c r="K25" s="18"/>
      <c r="L25" s="212"/>
      <c r="M25" s="18"/>
      <c r="N25" s="212"/>
      <c r="O25" s="18"/>
      <c r="P25" s="212"/>
      <c r="Q25" s="18"/>
      <c r="R25" s="212"/>
      <c r="S25" s="18"/>
      <c r="T25" s="212"/>
      <c r="U25" s="18"/>
      <c r="V25" s="212"/>
    </row>
    <row r="26" spans="1:22" ht="15" customHeight="1">
      <c r="A26" s="10" t="s">
        <v>181</v>
      </c>
      <c r="B26" s="97"/>
      <c r="C26" s="36"/>
      <c r="D26" s="36"/>
      <c r="E26" s="34"/>
      <c r="F26" s="34"/>
      <c r="G26" s="34"/>
      <c r="H26" s="37">
        <v>6371406165</v>
      </c>
      <c r="I26" s="15"/>
      <c r="J26" s="37">
        <v>-5245259584</v>
      </c>
      <c r="K26" s="15"/>
      <c r="L26" s="37">
        <v>25800000</v>
      </c>
      <c r="M26" s="15"/>
      <c r="N26" s="37">
        <v>-281309647</v>
      </c>
      <c r="O26" s="15"/>
      <c r="P26" s="37">
        <v>-169526389</v>
      </c>
      <c r="Q26" s="15"/>
      <c r="R26" s="37">
        <f>SUM(H26,J26,L26,N26,P26)</f>
        <v>701110545</v>
      </c>
      <c r="S26" s="15"/>
      <c r="T26" s="37">
        <v>181815056</v>
      </c>
      <c r="U26" s="15"/>
      <c r="V26" s="37">
        <f>R26+T26</f>
        <v>882925601</v>
      </c>
    </row>
    <row r="27" spans="1:22" ht="15" customHeight="1">
      <c r="A27" s="12" t="s">
        <v>120</v>
      </c>
      <c r="B27" s="36"/>
      <c r="C27" s="36"/>
      <c r="D27" s="36"/>
      <c r="E27" s="34"/>
      <c r="F27" s="158">
        <v>5</v>
      </c>
      <c r="G27" s="34"/>
      <c r="H27" s="26">
        <v>0</v>
      </c>
      <c r="I27" s="4"/>
      <c r="J27" s="26">
        <v>0</v>
      </c>
      <c r="K27" s="4"/>
      <c r="L27" s="26">
        <v>0</v>
      </c>
      <c r="M27" s="15"/>
      <c r="N27" s="26">
        <v>-180938825</v>
      </c>
      <c r="O27" s="15"/>
      <c r="P27" s="26">
        <v>174749332</v>
      </c>
      <c r="Q27" s="15"/>
      <c r="R27" s="98">
        <f>SUM(H27:Q27)</f>
        <v>-6189493</v>
      </c>
      <c r="S27" s="15"/>
      <c r="T27" s="26">
        <v>0</v>
      </c>
      <c r="U27" s="15"/>
      <c r="V27" s="98">
        <f>T27+R27</f>
        <v>-6189493</v>
      </c>
    </row>
    <row r="28" spans="1:22" ht="8.1" customHeight="1">
      <c r="A28" s="12"/>
      <c r="B28" s="36"/>
      <c r="C28" s="36"/>
      <c r="D28" s="36"/>
      <c r="E28" s="34"/>
      <c r="F28" s="34"/>
      <c r="G28" s="34"/>
      <c r="H28" s="24"/>
      <c r="I28" s="4"/>
      <c r="J28" s="24"/>
      <c r="K28" s="4"/>
      <c r="L28" s="24"/>
      <c r="M28" s="15"/>
      <c r="N28" s="24"/>
      <c r="O28" s="15"/>
      <c r="P28" s="24"/>
      <c r="Q28" s="15"/>
      <c r="R28" s="37"/>
      <c r="S28" s="15"/>
      <c r="T28" s="24"/>
      <c r="U28" s="15"/>
      <c r="V28" s="37"/>
    </row>
    <row r="29" spans="1:22" ht="15" customHeight="1">
      <c r="A29" s="10" t="s">
        <v>121</v>
      </c>
      <c r="B29" s="10"/>
      <c r="C29" s="36"/>
      <c r="D29" s="36"/>
      <c r="E29" s="34"/>
      <c r="F29" s="34"/>
      <c r="G29" s="34"/>
      <c r="H29" s="37">
        <f>SUM(H26:H27)</f>
        <v>6371406165</v>
      </c>
      <c r="I29" s="15"/>
      <c r="J29" s="37">
        <f>SUM(J26:J27)</f>
        <v>-5245259584</v>
      </c>
      <c r="K29" s="15"/>
      <c r="L29" s="37">
        <f>SUM(L26:L27)</f>
        <v>25800000</v>
      </c>
      <c r="M29" s="15"/>
      <c r="N29" s="37">
        <f>SUM(N26:N27)</f>
        <v>-462248472</v>
      </c>
      <c r="O29" s="15"/>
      <c r="P29" s="37">
        <f>SUM(P26:P27)</f>
        <v>5222943</v>
      </c>
      <c r="Q29" s="15"/>
      <c r="R29" s="37">
        <f>SUM(R26:R27)</f>
        <v>694921052</v>
      </c>
      <c r="S29" s="15"/>
      <c r="T29" s="37">
        <f>SUM(T26:T27)</f>
        <v>181815056</v>
      </c>
      <c r="U29" s="15"/>
      <c r="V29" s="37">
        <f>SUM(V26:V27)</f>
        <v>876736108</v>
      </c>
    </row>
    <row r="30" spans="1:22" ht="15" customHeight="1">
      <c r="A30" s="10" t="s">
        <v>256</v>
      </c>
      <c r="B30" s="10"/>
      <c r="C30" s="36"/>
      <c r="D30" s="36"/>
      <c r="E30" s="34"/>
      <c r="F30" s="34"/>
      <c r="G30" s="34"/>
      <c r="H30" s="37"/>
      <c r="I30" s="15"/>
      <c r="J30" s="37"/>
      <c r="K30" s="15"/>
      <c r="L30" s="37"/>
      <c r="M30" s="15"/>
      <c r="N30" s="37"/>
      <c r="O30" s="15"/>
      <c r="P30" s="37"/>
      <c r="Q30" s="15"/>
      <c r="R30" s="37"/>
      <c r="S30" s="15"/>
      <c r="T30" s="37"/>
      <c r="U30" s="15"/>
      <c r="V30" s="37"/>
    </row>
    <row r="31" spans="1:22" ht="15" customHeight="1">
      <c r="A31" s="12" t="s">
        <v>122</v>
      </c>
      <c r="B31" s="97"/>
      <c r="C31" s="36"/>
      <c r="D31" s="36"/>
      <c r="E31" s="34"/>
      <c r="F31" s="158">
        <v>26</v>
      </c>
      <c r="G31" s="34"/>
      <c r="H31" s="37">
        <v>207008100</v>
      </c>
      <c r="I31" s="15"/>
      <c r="J31" s="37">
        <v>-172506750</v>
      </c>
      <c r="K31" s="15"/>
      <c r="L31" s="37">
        <v>0</v>
      </c>
      <c r="M31" s="15"/>
      <c r="N31" s="37">
        <v>0</v>
      </c>
      <c r="O31" s="15"/>
      <c r="P31" s="37">
        <v>0</v>
      </c>
      <c r="Q31" s="15"/>
      <c r="R31" s="37">
        <f>SUM(P31,N31,L31,J31,H31)</f>
        <v>34501350</v>
      </c>
      <c r="S31" s="15"/>
      <c r="T31" s="37">
        <v>0</v>
      </c>
      <c r="U31" s="15"/>
      <c r="V31" s="37">
        <f>SUM(T31,R31)</f>
        <v>34501350</v>
      </c>
    </row>
    <row r="32" spans="1:22" ht="15" customHeight="1">
      <c r="A32" s="12" t="s">
        <v>123</v>
      </c>
      <c r="B32" s="97"/>
      <c r="C32" s="36"/>
      <c r="D32" s="36"/>
      <c r="E32" s="34"/>
      <c r="G32" s="34"/>
      <c r="H32" s="37"/>
      <c r="I32" s="15"/>
      <c r="J32" s="37"/>
      <c r="K32" s="15"/>
      <c r="L32" s="37"/>
      <c r="M32" s="15"/>
      <c r="N32" s="37"/>
      <c r="O32" s="15"/>
      <c r="P32" s="37"/>
      <c r="Q32" s="15"/>
      <c r="R32" s="37"/>
      <c r="S32" s="15"/>
      <c r="T32" s="37"/>
      <c r="U32" s="15"/>
      <c r="V32" s="37"/>
    </row>
    <row r="33" spans="1:22" ht="15" customHeight="1">
      <c r="A33" s="12"/>
      <c r="B33" s="31" t="s">
        <v>124</v>
      </c>
      <c r="C33" s="36"/>
      <c r="D33" s="36"/>
      <c r="E33" s="34"/>
      <c r="F33" s="158">
        <v>26</v>
      </c>
      <c r="G33" s="34"/>
      <c r="H33" s="37">
        <v>270000000</v>
      </c>
      <c r="I33" s="15"/>
      <c r="J33" s="37">
        <v>-216000000</v>
      </c>
      <c r="K33" s="15"/>
      <c r="L33" s="37">
        <v>0</v>
      </c>
      <c r="M33" s="15"/>
      <c r="N33" s="37">
        <v>0</v>
      </c>
      <c r="O33" s="15"/>
      <c r="P33" s="37">
        <v>0</v>
      </c>
      <c r="Q33" s="15"/>
      <c r="R33" s="37">
        <f>SUM(P33,N33,L33,J33,H33)</f>
        <v>54000000</v>
      </c>
      <c r="S33" s="15"/>
      <c r="T33" s="37">
        <v>0</v>
      </c>
      <c r="U33" s="15"/>
      <c r="V33" s="37">
        <f>SUM(T33,R33)</f>
        <v>54000000</v>
      </c>
    </row>
    <row r="34" spans="1:22" ht="15" customHeight="1">
      <c r="A34" s="36" t="s">
        <v>125</v>
      </c>
      <c r="B34" s="36"/>
      <c r="C34" s="99"/>
      <c r="D34" s="99"/>
      <c r="E34" s="34"/>
      <c r="F34" s="34"/>
      <c r="G34" s="34"/>
      <c r="H34" s="26">
        <v>0</v>
      </c>
      <c r="I34" s="4"/>
      <c r="J34" s="26">
        <v>0</v>
      </c>
      <c r="K34" s="4"/>
      <c r="L34" s="26">
        <v>0</v>
      </c>
      <c r="M34" s="15"/>
      <c r="N34" s="26">
        <v>135343439</v>
      </c>
      <c r="O34" s="15"/>
      <c r="P34" s="26">
        <v>16458285</v>
      </c>
      <c r="Q34" s="15"/>
      <c r="R34" s="98">
        <f>SUM(H34,J34,L34,N34,P34)</f>
        <v>151801724</v>
      </c>
      <c r="S34" s="15"/>
      <c r="T34" s="26">
        <v>45739941</v>
      </c>
      <c r="U34" s="15"/>
      <c r="V34" s="98">
        <f>R34+T34</f>
        <v>197541665</v>
      </c>
    </row>
    <row r="35" spans="1:22" ht="8.1" customHeight="1">
      <c r="A35" s="16"/>
      <c r="B35" s="36"/>
      <c r="C35" s="36"/>
      <c r="D35" s="36"/>
      <c r="E35" s="34"/>
      <c r="F35" s="34"/>
      <c r="G35" s="34"/>
      <c r="H35" s="24"/>
      <c r="I35" s="4"/>
      <c r="J35" s="24"/>
      <c r="K35" s="4"/>
      <c r="L35" s="24"/>
      <c r="M35" s="4"/>
      <c r="N35" s="24"/>
      <c r="O35" s="4"/>
      <c r="P35" s="24"/>
      <c r="Q35" s="4"/>
      <c r="R35" s="24"/>
      <c r="S35" s="4"/>
      <c r="T35" s="24"/>
      <c r="U35" s="4"/>
      <c r="V35" s="24"/>
    </row>
    <row r="36" spans="1:22" ht="15" customHeight="1">
      <c r="A36" s="10" t="s">
        <v>126</v>
      </c>
      <c r="B36" s="36"/>
      <c r="C36" s="36"/>
      <c r="D36" s="36"/>
      <c r="E36" s="34"/>
      <c r="F36" s="34"/>
      <c r="G36" s="34"/>
      <c r="H36" s="142">
        <f>SUM(H29:H34)</f>
        <v>6848414265</v>
      </c>
      <c r="I36" s="130"/>
      <c r="J36" s="142">
        <f>SUM(J29:J34)</f>
        <v>-5633766334</v>
      </c>
      <c r="K36" s="130"/>
      <c r="L36" s="142">
        <f>SUM(L29:L34)</f>
        <v>25800000</v>
      </c>
      <c r="M36" s="130"/>
      <c r="N36" s="142">
        <f>SUM(N29:N34)</f>
        <v>-326905033</v>
      </c>
      <c r="O36" s="130"/>
      <c r="P36" s="142">
        <f>SUM(P29:P34)</f>
        <v>21681228</v>
      </c>
      <c r="Q36" s="130"/>
      <c r="R36" s="142">
        <f>SUM(R29:R34)</f>
        <v>935224126</v>
      </c>
      <c r="S36" s="130"/>
      <c r="T36" s="142">
        <f>SUM(T29:T34)</f>
        <v>227554997</v>
      </c>
      <c r="U36" s="130"/>
      <c r="V36" s="142">
        <f>SUM(V29:V34)</f>
        <v>1162779123</v>
      </c>
    </row>
    <row r="37" spans="1:22" ht="8.1" customHeight="1">
      <c r="A37" s="10"/>
      <c r="B37" s="36"/>
      <c r="C37" s="36"/>
      <c r="D37" s="36"/>
      <c r="E37" s="34"/>
      <c r="F37" s="34"/>
      <c r="G37" s="34"/>
      <c r="H37" s="155"/>
      <c r="I37" s="100"/>
      <c r="J37" s="155"/>
      <c r="L37" s="155"/>
      <c r="N37" s="155"/>
      <c r="P37" s="155"/>
      <c r="R37" s="155"/>
      <c r="T37" s="155"/>
      <c r="V37" s="155"/>
    </row>
    <row r="38" spans="1:22" ht="15" customHeight="1">
      <c r="A38" s="12" t="s">
        <v>127</v>
      </c>
      <c r="B38" s="36"/>
      <c r="C38" s="36"/>
      <c r="D38" s="36"/>
      <c r="E38" s="34"/>
      <c r="F38" s="34">
        <v>6</v>
      </c>
      <c r="G38" s="34"/>
      <c r="H38" s="26">
        <v>373710114</v>
      </c>
      <c r="I38" s="130"/>
      <c r="J38" s="26">
        <v>-349045338</v>
      </c>
      <c r="K38" s="130"/>
      <c r="L38" s="26">
        <v>451589</v>
      </c>
      <c r="M38" s="130"/>
      <c r="N38" s="26">
        <v>6258171</v>
      </c>
      <c r="O38" s="130"/>
      <c r="P38" s="26">
        <v>-34231671</v>
      </c>
      <c r="Q38" s="130"/>
      <c r="R38" s="26">
        <f>SUM(H38:P38)</f>
        <v>-2857135</v>
      </c>
      <c r="S38" s="130"/>
      <c r="T38" s="26">
        <v>0</v>
      </c>
      <c r="U38" s="130"/>
      <c r="V38" s="98">
        <f>SUM(T38,R38)</f>
        <v>-2857135</v>
      </c>
    </row>
    <row r="39" spans="1:22" ht="8.1" customHeight="1">
      <c r="H39" s="255"/>
      <c r="I39" s="256"/>
      <c r="J39" s="255"/>
      <c r="K39" s="256"/>
      <c r="L39" s="255"/>
      <c r="M39" s="256"/>
      <c r="N39" s="255"/>
      <c r="O39" s="256"/>
      <c r="P39" s="255"/>
      <c r="Q39" s="256"/>
      <c r="R39" s="255"/>
      <c r="S39" s="256"/>
      <c r="T39" s="255"/>
      <c r="U39" s="256"/>
      <c r="V39" s="255"/>
    </row>
    <row r="40" spans="1:22" ht="15" customHeight="1">
      <c r="A40" s="10" t="s">
        <v>128</v>
      </c>
      <c r="B40" s="36"/>
      <c r="C40" s="36"/>
      <c r="D40" s="36"/>
      <c r="E40" s="34"/>
      <c r="F40" s="34"/>
      <c r="G40" s="34"/>
      <c r="H40" s="142">
        <f>SUM(H36:H38)</f>
        <v>7222124379</v>
      </c>
      <c r="I40" s="130"/>
      <c r="J40" s="142">
        <f>SUM(J36:J38)</f>
        <v>-5982811672</v>
      </c>
      <c r="K40" s="130"/>
      <c r="L40" s="142">
        <f>SUM(L36:L38)</f>
        <v>26251589</v>
      </c>
      <c r="M40" s="130"/>
      <c r="N40" s="142">
        <f>SUM(N36:N38)</f>
        <v>-320646862</v>
      </c>
      <c r="O40" s="130"/>
      <c r="P40" s="142">
        <f>SUM(P36:P38)</f>
        <v>-12550443</v>
      </c>
      <c r="Q40" s="130"/>
      <c r="R40" s="142">
        <f>SUM(R36:R38)</f>
        <v>932366991</v>
      </c>
      <c r="S40" s="130"/>
      <c r="T40" s="142">
        <f>SUM(T36:T38)</f>
        <v>227554997</v>
      </c>
      <c r="U40" s="130"/>
      <c r="V40" s="254">
        <f>SUM(T40,R40)</f>
        <v>1159921988</v>
      </c>
    </row>
    <row r="41" spans="1:22" ht="8.1" customHeight="1">
      <c r="A41" s="10"/>
      <c r="B41" s="36"/>
      <c r="C41" s="36"/>
      <c r="D41" s="36"/>
      <c r="E41" s="34"/>
      <c r="F41" s="34"/>
      <c r="G41" s="34"/>
      <c r="H41" s="24"/>
      <c r="I41" s="4"/>
      <c r="J41" s="24"/>
      <c r="K41" s="4"/>
      <c r="L41" s="24"/>
      <c r="M41" s="4"/>
      <c r="N41" s="24"/>
      <c r="O41" s="4"/>
      <c r="P41" s="24"/>
      <c r="Q41" s="4"/>
      <c r="R41" s="24"/>
      <c r="S41" s="4"/>
      <c r="T41" s="24"/>
      <c r="U41" s="4"/>
      <c r="V41" s="37"/>
    </row>
    <row r="42" spans="1:22" ht="15" customHeight="1">
      <c r="A42" s="10" t="s">
        <v>256</v>
      </c>
      <c r="B42" s="36"/>
      <c r="C42" s="36"/>
      <c r="D42" s="36"/>
      <c r="E42" s="34"/>
      <c r="F42" s="34"/>
      <c r="G42" s="34"/>
      <c r="H42" s="24"/>
      <c r="I42" s="4"/>
      <c r="J42" s="24"/>
      <c r="K42" s="4"/>
      <c r="L42" s="24"/>
      <c r="M42" s="4"/>
      <c r="N42" s="24"/>
      <c r="O42" s="4"/>
      <c r="P42" s="24"/>
      <c r="Q42" s="4"/>
      <c r="R42" s="24"/>
      <c r="S42" s="4"/>
      <c r="T42" s="24"/>
      <c r="U42" s="4"/>
      <c r="V42" s="101"/>
    </row>
    <row r="43" spans="1:22" ht="15" customHeight="1">
      <c r="A43" s="12" t="s">
        <v>122</v>
      </c>
      <c r="B43" s="97"/>
      <c r="C43" s="36"/>
      <c r="D43" s="36"/>
      <c r="E43" s="34"/>
      <c r="F43" s="34">
        <v>26</v>
      </c>
      <c r="G43" s="34"/>
      <c r="H43" s="157">
        <v>2318992596</v>
      </c>
      <c r="I43" s="158"/>
      <c r="J43" s="157">
        <v>-1932493830</v>
      </c>
      <c r="K43" s="158"/>
      <c r="L43" s="157">
        <v>0</v>
      </c>
      <c r="M43" s="158"/>
      <c r="N43" s="157">
        <v>0</v>
      </c>
      <c r="O43" s="158"/>
      <c r="P43" s="157">
        <v>0</v>
      </c>
      <c r="Q43" s="158"/>
      <c r="R43" s="149">
        <f>SUM(H43,J43,L43,N43,P43)</f>
        <v>386498766</v>
      </c>
      <c r="S43" s="158"/>
      <c r="T43" s="157">
        <v>0</v>
      </c>
      <c r="U43" s="158"/>
      <c r="V43" s="157">
        <f>SUM(T43,R43)</f>
        <v>386498766</v>
      </c>
    </row>
    <row r="44" spans="1:22" ht="15" customHeight="1">
      <c r="A44" s="12" t="s">
        <v>129</v>
      </c>
      <c r="B44" s="36"/>
      <c r="C44" s="36"/>
      <c r="D44" s="36"/>
      <c r="E44" s="34"/>
      <c r="F44" s="34"/>
      <c r="G44" s="34"/>
      <c r="H44" s="24"/>
      <c r="I44" s="4"/>
      <c r="J44" s="24"/>
      <c r="K44" s="4"/>
      <c r="L44" s="24"/>
      <c r="M44" s="4"/>
      <c r="N44" s="24"/>
      <c r="O44" s="4"/>
      <c r="P44" s="24"/>
      <c r="Q44" s="4"/>
      <c r="R44" s="24"/>
      <c r="S44" s="4"/>
      <c r="T44" s="24"/>
      <c r="U44" s="4"/>
      <c r="V44" s="101"/>
    </row>
    <row r="45" spans="1:22" ht="15" customHeight="1">
      <c r="A45" s="12"/>
      <c r="B45" s="36" t="s">
        <v>130</v>
      </c>
      <c r="C45" s="36"/>
      <c r="D45" s="36"/>
      <c r="E45" s="34"/>
      <c r="F45" s="34"/>
      <c r="G45" s="34"/>
      <c r="H45" s="157">
        <v>0</v>
      </c>
      <c r="I45" s="158"/>
      <c r="J45" s="157">
        <v>0</v>
      </c>
      <c r="K45" s="158"/>
      <c r="L45" s="157">
        <v>0</v>
      </c>
      <c r="M45" s="158"/>
      <c r="N45" s="157">
        <v>0</v>
      </c>
      <c r="O45" s="158"/>
      <c r="P45" s="157">
        <v>0</v>
      </c>
      <c r="Q45" s="158"/>
      <c r="R45" s="149">
        <f>SUM(H45,J45,L45,N45,P45)</f>
        <v>0</v>
      </c>
      <c r="S45" s="158"/>
      <c r="T45" s="157">
        <v>-17143890</v>
      </c>
      <c r="U45" s="158"/>
      <c r="V45" s="157">
        <f>SUM(T45,R45)</f>
        <v>-17143890</v>
      </c>
    </row>
    <row r="46" spans="1:22" ht="15" customHeight="1">
      <c r="A46" s="36" t="s">
        <v>125</v>
      </c>
      <c r="B46" s="36"/>
      <c r="C46" s="99"/>
      <c r="D46" s="36"/>
      <c r="E46" s="34"/>
      <c r="F46" s="34"/>
      <c r="G46" s="34"/>
      <c r="H46" s="152">
        <v>0</v>
      </c>
      <c r="I46" s="158"/>
      <c r="J46" s="152">
        <v>0</v>
      </c>
      <c r="K46" s="158"/>
      <c r="L46" s="152">
        <v>0</v>
      </c>
      <c r="M46" s="158"/>
      <c r="N46" s="152">
        <v>-45964377</v>
      </c>
      <c r="O46" s="158"/>
      <c r="P46" s="152">
        <v>-20089297</v>
      </c>
      <c r="Q46" s="158"/>
      <c r="R46" s="152">
        <v>-66053674</v>
      </c>
      <c r="S46" s="158"/>
      <c r="T46" s="152">
        <v>40162741</v>
      </c>
      <c r="U46" s="158"/>
      <c r="V46" s="152">
        <f>SUM(T46,R46)</f>
        <v>-25890933</v>
      </c>
    </row>
    <row r="47" spans="1:22" ht="8.1" customHeight="1">
      <c r="A47" s="36"/>
      <c r="B47" s="36"/>
      <c r="C47" s="99"/>
      <c r="D47" s="36"/>
      <c r="E47" s="34"/>
      <c r="F47" s="34"/>
      <c r="G47" s="34"/>
      <c r="H47" s="24"/>
      <c r="I47" s="4"/>
      <c r="J47" s="24"/>
      <c r="K47" s="4"/>
      <c r="L47" s="24"/>
      <c r="M47" s="4"/>
      <c r="N47" s="24"/>
      <c r="O47" s="4"/>
      <c r="P47" s="24"/>
      <c r="Q47" s="4"/>
      <c r="R47" s="24"/>
      <c r="S47" s="4"/>
      <c r="T47" s="24"/>
      <c r="U47" s="4"/>
      <c r="V47" s="24"/>
    </row>
    <row r="48" spans="1:22" ht="15" customHeight="1" thickBot="1">
      <c r="A48" s="10" t="s">
        <v>192</v>
      </c>
      <c r="B48" s="36"/>
      <c r="C48" s="99"/>
      <c r="D48" s="36"/>
      <c r="E48" s="34"/>
      <c r="F48" s="34"/>
      <c r="G48" s="34"/>
      <c r="H48" s="27">
        <f>SUM(H40:H46)</f>
        <v>9541116975</v>
      </c>
      <c r="I48" s="4"/>
      <c r="J48" s="27">
        <f>SUM(J40:J46)</f>
        <v>-7915305502</v>
      </c>
      <c r="K48" s="4"/>
      <c r="L48" s="27">
        <f>SUM(L40:L46)</f>
        <v>26251589</v>
      </c>
      <c r="M48" s="4"/>
      <c r="N48" s="27">
        <f>SUM(N40:N46)</f>
        <v>-366611239</v>
      </c>
      <c r="O48" s="4"/>
      <c r="P48" s="27">
        <f>SUM(P40:P46)</f>
        <v>-32639740</v>
      </c>
      <c r="Q48" s="4"/>
      <c r="R48" s="27">
        <f>SUM(R40:R46)</f>
        <v>1252812083</v>
      </c>
      <c r="S48" s="4"/>
      <c r="T48" s="27">
        <f>SUM(T40:T46)</f>
        <v>250573848</v>
      </c>
      <c r="U48" s="4"/>
      <c r="V48" s="27">
        <f>SUM(V40:V46)</f>
        <v>1503385931</v>
      </c>
    </row>
    <row r="49" spans="1:22" ht="15" customHeight="1" thickTop="1">
      <c r="A49" s="10"/>
      <c r="B49" s="36"/>
      <c r="C49" s="36"/>
      <c r="D49" s="36"/>
      <c r="E49" s="34"/>
      <c r="F49" s="34"/>
      <c r="G49" s="34"/>
      <c r="H49" s="102"/>
      <c r="I49" s="4"/>
      <c r="J49" s="100"/>
      <c r="K49" s="100"/>
      <c r="L49" s="100"/>
      <c r="M49" s="4"/>
      <c r="N49" s="4"/>
      <c r="O49" s="4"/>
      <c r="P49" s="4"/>
      <c r="Q49" s="4"/>
      <c r="R49" s="4"/>
      <c r="S49" s="4"/>
      <c r="T49" s="4"/>
      <c r="U49" s="4"/>
      <c r="V49" s="100"/>
    </row>
    <row r="50" spans="1:22" ht="13.5" customHeight="1">
      <c r="A50" s="10"/>
      <c r="B50" s="36"/>
      <c r="C50" s="36"/>
      <c r="D50" s="36"/>
      <c r="E50" s="34"/>
      <c r="F50" s="34"/>
      <c r="G50" s="34"/>
      <c r="H50" s="102"/>
      <c r="I50" s="4"/>
      <c r="J50" s="100"/>
      <c r="K50" s="100"/>
      <c r="L50" s="100"/>
      <c r="M50" s="4"/>
      <c r="N50" s="4"/>
      <c r="O50" s="4"/>
      <c r="P50" s="4"/>
      <c r="Q50" s="4"/>
      <c r="R50" s="4"/>
      <c r="S50" s="4"/>
      <c r="T50" s="4"/>
      <c r="U50" s="4"/>
      <c r="V50" s="100"/>
    </row>
    <row r="51" spans="1:22" ht="22.2" customHeight="1">
      <c r="A51" s="300" t="str">
        <f>+'BS 6-8'!A69:N69</f>
        <v>The accompanying notes are an integral part of these consolidated and separate financial statement.</v>
      </c>
      <c r="B51" s="300"/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0"/>
      <c r="Q51" s="300"/>
      <c r="R51" s="300"/>
      <c r="S51" s="300"/>
      <c r="T51" s="300"/>
      <c r="U51" s="300"/>
      <c r="V51" s="300"/>
    </row>
  </sheetData>
  <mergeCells count="5">
    <mergeCell ref="A51:V51"/>
    <mergeCell ref="H6:V6"/>
    <mergeCell ref="L10:N10"/>
    <mergeCell ref="H10:J10"/>
    <mergeCell ref="H9:N9"/>
  </mergeCells>
  <pageMargins left="0.5" right="0.5" top="0.5" bottom="0.6" header="0.49" footer="0.4"/>
  <pageSetup paperSize="9" scale="75" firstPageNumber="11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F3839-FCC2-42CE-921A-5A54706CC038}">
  <dimension ref="A1:R46"/>
  <sheetViews>
    <sheetView topLeftCell="A16" zoomScale="85" zoomScaleNormal="85" zoomScaleSheetLayoutView="40" workbookViewId="0">
      <selection activeCell="U30" sqref="U30"/>
    </sheetView>
  </sheetViews>
  <sheetFormatPr defaultColWidth="9.44140625" defaultRowHeight="16.5" customHeight="1"/>
  <cols>
    <col min="1" max="2" width="1.44140625" style="147" customWidth="1"/>
    <col min="3" max="3" width="35.44140625" style="147" customWidth="1"/>
    <col min="4" max="4" width="11" style="147" customWidth="1"/>
    <col min="5" max="5" width="3.5546875" style="147" customWidth="1"/>
    <col min="6" max="6" width="6.6640625" style="188" customWidth="1"/>
    <col min="7" max="7" width="0.5546875" style="188" customWidth="1"/>
    <col min="8" max="8" width="16.5546875" style="188" customWidth="1"/>
    <col min="9" max="9" width="0.5546875" style="188" customWidth="1"/>
    <col min="10" max="10" width="17.6640625" style="188" customWidth="1"/>
    <col min="11" max="11" width="0.5546875" style="188" customWidth="1"/>
    <col min="12" max="12" width="13.6640625" style="188" bestFit="1" customWidth="1"/>
    <col min="13" max="13" width="0.5546875" style="188" customWidth="1"/>
    <col min="14" max="14" width="16.5546875" style="188" bestFit="1" customWidth="1"/>
    <col min="15" max="15" width="0.5546875" style="188" customWidth="1"/>
    <col min="16" max="16" width="25.44140625" style="188" customWidth="1"/>
    <col min="17" max="17" width="0.5546875" style="188" customWidth="1"/>
    <col min="18" max="18" width="15.33203125" style="188" bestFit="1" customWidth="1"/>
    <col min="19" max="16384" width="9.44140625" style="147"/>
  </cols>
  <sheetData>
    <row r="1" spans="1:18" ht="16.5" customHeight="1">
      <c r="A1" s="10" t="s">
        <v>0</v>
      </c>
      <c r="B1" s="10"/>
      <c r="C1" s="10"/>
      <c r="D1" s="10"/>
      <c r="E1" s="10"/>
      <c r="F1" s="183"/>
      <c r="G1" s="108"/>
      <c r="H1" s="108"/>
      <c r="I1" s="107"/>
      <c r="J1" s="183"/>
      <c r="K1" s="183"/>
      <c r="L1" s="183"/>
      <c r="M1" s="183"/>
      <c r="N1" s="106"/>
      <c r="O1" s="183"/>
      <c r="P1" s="183"/>
      <c r="Q1" s="183"/>
      <c r="R1" s="110"/>
    </row>
    <row r="2" spans="1:18" ht="16.5" customHeight="1">
      <c r="A2" s="10" t="s">
        <v>214</v>
      </c>
      <c r="B2" s="10"/>
      <c r="C2" s="10"/>
      <c r="D2" s="10"/>
      <c r="E2" s="10"/>
      <c r="F2" s="183"/>
      <c r="G2" s="108"/>
      <c r="H2" s="108"/>
      <c r="I2" s="107"/>
      <c r="J2" s="183"/>
      <c r="K2" s="183"/>
      <c r="L2" s="183"/>
      <c r="M2" s="183"/>
      <c r="N2" s="106"/>
      <c r="O2" s="183"/>
      <c r="P2" s="183"/>
      <c r="Q2" s="183"/>
      <c r="R2" s="183"/>
    </row>
    <row r="3" spans="1:18" ht="16.5" customHeight="1">
      <c r="A3" s="123" t="s">
        <v>209</v>
      </c>
      <c r="B3" s="123"/>
      <c r="C3" s="123"/>
      <c r="D3" s="123"/>
      <c r="E3" s="123"/>
      <c r="F3" s="184"/>
      <c r="G3" s="185"/>
      <c r="H3" s="185"/>
      <c r="I3" s="186"/>
      <c r="J3" s="184"/>
      <c r="K3" s="184"/>
      <c r="L3" s="184"/>
      <c r="M3" s="184"/>
      <c r="N3" s="187"/>
      <c r="O3" s="184"/>
      <c r="P3" s="184"/>
      <c r="Q3" s="184"/>
      <c r="R3" s="184"/>
    </row>
    <row r="4" spans="1:18" ht="15" customHeight="1">
      <c r="A4" s="10"/>
      <c r="B4" s="12"/>
      <c r="C4" s="12"/>
      <c r="D4" s="12"/>
      <c r="E4" s="12"/>
      <c r="F4" s="106"/>
      <c r="G4" s="103"/>
      <c r="H4" s="104"/>
      <c r="I4" s="105"/>
      <c r="J4" s="104"/>
      <c r="K4" s="104"/>
      <c r="L4" s="105"/>
      <c r="M4" s="105"/>
      <c r="N4" s="104"/>
      <c r="O4" s="104"/>
      <c r="P4" s="105"/>
      <c r="Q4" s="104"/>
      <c r="R4" s="105"/>
    </row>
    <row r="5" spans="1:18" ht="15" customHeight="1">
      <c r="A5" s="10"/>
      <c r="B5" s="12"/>
      <c r="C5" s="12"/>
      <c r="D5" s="12"/>
      <c r="E5" s="12"/>
      <c r="F5" s="106"/>
      <c r="G5" s="103"/>
      <c r="H5" s="104"/>
      <c r="I5" s="105"/>
      <c r="J5" s="104"/>
      <c r="K5" s="104"/>
      <c r="L5" s="105"/>
      <c r="M5" s="105"/>
      <c r="N5" s="104"/>
      <c r="O5" s="104"/>
      <c r="P5" s="105"/>
      <c r="Q5" s="104"/>
      <c r="R5" s="105"/>
    </row>
    <row r="6" spans="1:18" ht="15" customHeight="1">
      <c r="A6" s="10"/>
      <c r="B6" s="12"/>
      <c r="C6" s="12"/>
      <c r="D6" s="12"/>
      <c r="E6" s="12"/>
      <c r="F6" s="106"/>
      <c r="G6" s="107"/>
      <c r="H6" s="303" t="s">
        <v>195</v>
      </c>
      <c r="I6" s="303"/>
      <c r="J6" s="303"/>
      <c r="K6" s="303"/>
      <c r="L6" s="303"/>
      <c r="M6" s="303"/>
      <c r="N6" s="303"/>
      <c r="O6" s="303"/>
      <c r="P6" s="303"/>
      <c r="Q6" s="303"/>
      <c r="R6" s="303"/>
    </row>
    <row r="7" spans="1:18" ht="15" customHeight="1">
      <c r="A7" s="10"/>
      <c r="B7" s="12"/>
      <c r="C7" s="12"/>
      <c r="D7" s="12"/>
      <c r="E7" s="12"/>
      <c r="F7" s="106"/>
      <c r="G7" s="107"/>
      <c r="H7" s="304" t="s">
        <v>105</v>
      </c>
      <c r="I7" s="304"/>
      <c r="J7" s="304"/>
      <c r="K7" s="211"/>
      <c r="L7" s="303" t="s">
        <v>109</v>
      </c>
      <c r="M7" s="303"/>
      <c r="N7" s="303"/>
      <c r="O7" s="111"/>
      <c r="P7" s="182" t="s">
        <v>71</v>
      </c>
      <c r="Q7" s="111"/>
      <c r="R7" s="110"/>
    </row>
    <row r="8" spans="1:18" ht="15" customHeight="1">
      <c r="A8" s="10"/>
      <c r="B8" s="12"/>
      <c r="C8" s="12"/>
      <c r="D8" s="12"/>
      <c r="E8" s="12"/>
      <c r="F8" s="106"/>
      <c r="G8" s="107"/>
      <c r="H8" s="110"/>
      <c r="I8" s="107"/>
      <c r="J8" s="110"/>
      <c r="K8" s="106"/>
      <c r="L8" s="39"/>
      <c r="M8" s="39"/>
      <c r="N8" s="39"/>
      <c r="O8" s="106"/>
      <c r="P8" s="109" t="s">
        <v>92</v>
      </c>
      <c r="Q8" s="106"/>
      <c r="R8" s="110"/>
    </row>
    <row r="9" spans="1:18" ht="15" customHeight="1">
      <c r="A9" s="10"/>
      <c r="B9" s="12"/>
      <c r="C9" s="12"/>
      <c r="D9" s="12"/>
      <c r="E9" s="12"/>
      <c r="F9" s="106"/>
      <c r="G9" s="107"/>
      <c r="H9" s="110" t="s">
        <v>254</v>
      </c>
      <c r="I9" s="110"/>
      <c r="J9" s="110" t="s">
        <v>108</v>
      </c>
      <c r="K9" s="110"/>
      <c r="O9" s="110"/>
      <c r="P9" s="18" t="s">
        <v>252</v>
      </c>
      <c r="Q9" s="110"/>
      <c r="R9" s="110" t="s">
        <v>112</v>
      </c>
    </row>
    <row r="10" spans="1:18" ht="15" customHeight="1">
      <c r="A10" s="10"/>
      <c r="B10" s="12"/>
      <c r="C10" s="12"/>
      <c r="D10" s="12"/>
      <c r="E10" s="12"/>
      <c r="F10" s="133"/>
      <c r="G10" s="107"/>
      <c r="H10" s="110" t="s">
        <v>113</v>
      </c>
      <c r="I10" s="110"/>
      <c r="J10" s="110" t="s">
        <v>114</v>
      </c>
      <c r="K10" s="110"/>
      <c r="L10" s="113" t="s">
        <v>115</v>
      </c>
      <c r="M10" s="110"/>
      <c r="N10" s="110" t="s">
        <v>255</v>
      </c>
      <c r="O10" s="110"/>
      <c r="P10" s="18" t="s">
        <v>253</v>
      </c>
      <c r="Q10" s="110"/>
      <c r="R10" s="110" t="s">
        <v>133</v>
      </c>
    </row>
    <row r="11" spans="1:18" ht="15" customHeight="1">
      <c r="A11" s="10"/>
      <c r="B11" s="12"/>
      <c r="C11" s="12"/>
      <c r="D11" s="12"/>
      <c r="E11" s="12"/>
      <c r="F11" s="182" t="s">
        <v>9</v>
      </c>
      <c r="G11" s="107"/>
      <c r="H11" s="112" t="s">
        <v>10</v>
      </c>
      <c r="I11" s="113"/>
      <c r="J11" s="112" t="s">
        <v>10</v>
      </c>
      <c r="K11" s="110"/>
      <c r="L11" s="112" t="s">
        <v>10</v>
      </c>
      <c r="M11" s="110"/>
      <c r="N11" s="112" t="s">
        <v>10</v>
      </c>
      <c r="O11" s="110"/>
      <c r="P11" s="112" t="s">
        <v>10</v>
      </c>
      <c r="Q11" s="110"/>
      <c r="R11" s="112" t="s">
        <v>10</v>
      </c>
    </row>
    <row r="12" spans="1:18" ht="6" customHeight="1">
      <c r="A12" s="10"/>
      <c r="B12" s="12"/>
      <c r="C12" s="12"/>
      <c r="D12" s="12"/>
      <c r="E12" s="139"/>
      <c r="F12" s="251"/>
      <c r="G12" s="252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</row>
    <row r="13" spans="1:18" ht="15" customHeight="1">
      <c r="A13" s="10" t="s">
        <v>138</v>
      </c>
      <c r="B13" s="116"/>
      <c r="C13" s="12"/>
      <c r="D13" s="12"/>
      <c r="E13" s="12"/>
      <c r="F13" s="33"/>
      <c r="G13" s="10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</row>
    <row r="14" spans="1:18" ht="15" customHeight="1">
      <c r="A14" s="10"/>
      <c r="B14" s="97" t="s">
        <v>119</v>
      </c>
      <c r="C14" s="12"/>
      <c r="D14" s="12"/>
      <c r="E14" s="12"/>
      <c r="F14" s="33"/>
      <c r="G14" s="107"/>
      <c r="H14" s="15">
        <v>955718541</v>
      </c>
      <c r="I14" s="115"/>
      <c r="J14" s="15">
        <v>-371140722</v>
      </c>
      <c r="K14" s="115"/>
      <c r="L14" s="15">
        <v>25800000</v>
      </c>
      <c r="M14" s="115"/>
      <c r="N14" s="15">
        <v>-417815076</v>
      </c>
      <c r="O14" s="115"/>
      <c r="P14" s="15">
        <v>-176473665</v>
      </c>
      <c r="Q14" s="115"/>
      <c r="R14" s="15">
        <f>SUM(H14:P14)</f>
        <v>16089078</v>
      </c>
    </row>
    <row r="15" spans="1:18" ht="15" customHeight="1">
      <c r="A15" s="12" t="s">
        <v>120</v>
      </c>
      <c r="B15" s="12"/>
      <c r="C15" s="12"/>
      <c r="D15" s="12"/>
      <c r="E15" s="12"/>
      <c r="F15" s="158">
        <v>5</v>
      </c>
      <c r="G15" s="107"/>
      <c r="H15" s="9">
        <v>0</v>
      </c>
      <c r="I15" s="51"/>
      <c r="J15" s="9">
        <v>0</v>
      </c>
      <c r="K15" s="51"/>
      <c r="L15" s="9">
        <v>0</v>
      </c>
      <c r="M15" s="51"/>
      <c r="N15" s="9">
        <v>-174772038</v>
      </c>
      <c r="O15" s="51"/>
      <c r="P15" s="9">
        <v>174772038</v>
      </c>
      <c r="Q15" s="51"/>
      <c r="R15" s="9">
        <f>SUM(H15:P15)</f>
        <v>0</v>
      </c>
    </row>
    <row r="16" spans="1:18" ht="6" customHeight="1">
      <c r="A16" s="10"/>
      <c r="B16" s="116"/>
      <c r="C16" s="12"/>
      <c r="D16" s="12"/>
      <c r="E16" s="12"/>
      <c r="F16" s="33"/>
      <c r="G16" s="107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</row>
    <row r="17" spans="1:18" ht="15" customHeight="1">
      <c r="A17" s="10" t="s">
        <v>131</v>
      </c>
      <c r="B17" s="116"/>
      <c r="C17" s="12"/>
      <c r="D17" s="12"/>
      <c r="E17" s="12"/>
      <c r="F17" s="33"/>
      <c r="G17" s="107"/>
      <c r="H17" s="15">
        <f>SUM(H14:H15)</f>
        <v>955718541</v>
      </c>
      <c r="I17" s="115"/>
      <c r="J17" s="15">
        <f>SUM(J14:J15)</f>
        <v>-371140722</v>
      </c>
      <c r="K17" s="115"/>
      <c r="L17" s="15">
        <f>SUM(L14:L15)</f>
        <v>25800000</v>
      </c>
      <c r="M17" s="115"/>
      <c r="N17" s="15">
        <f>SUM(N14:N15)</f>
        <v>-592587114</v>
      </c>
      <c r="O17" s="115"/>
      <c r="P17" s="15">
        <f>SUM(P14:P15)</f>
        <v>-1701627</v>
      </c>
      <c r="Q17" s="115"/>
      <c r="R17" s="15">
        <f>SUM(R14:R15)</f>
        <v>16089078</v>
      </c>
    </row>
    <row r="18" spans="1:18" ht="15" customHeight="1">
      <c r="A18" s="10" t="s">
        <v>207</v>
      </c>
      <c r="B18" s="116"/>
      <c r="C18" s="12"/>
      <c r="D18" s="12"/>
      <c r="E18" s="12"/>
      <c r="F18" s="33"/>
      <c r="G18" s="107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</row>
    <row r="19" spans="1:18" ht="15" customHeight="1">
      <c r="A19" s="12" t="s">
        <v>132</v>
      </c>
      <c r="B19" s="10"/>
      <c r="C19" s="36"/>
      <c r="D19" s="36"/>
      <c r="E19" s="36"/>
      <c r="F19" s="34">
        <v>26</v>
      </c>
      <c r="G19" s="107"/>
      <c r="H19" s="15">
        <v>5415687624</v>
      </c>
      <c r="I19" s="115"/>
      <c r="J19" s="15">
        <v>-4874118862</v>
      </c>
      <c r="K19" s="115"/>
      <c r="L19" s="4" t="s">
        <v>74</v>
      </c>
      <c r="M19" s="51"/>
      <c r="N19" s="4" t="s">
        <v>74</v>
      </c>
      <c r="O19" s="51"/>
      <c r="P19" s="4" t="s">
        <v>74</v>
      </c>
      <c r="Q19" s="115"/>
      <c r="R19" s="15">
        <f>SUM(H19:P19)</f>
        <v>541568762</v>
      </c>
    </row>
    <row r="20" spans="1:18" ht="15" customHeight="1">
      <c r="A20" s="12" t="s">
        <v>208</v>
      </c>
      <c r="B20" s="12"/>
      <c r="C20" s="12"/>
      <c r="D20" s="12"/>
      <c r="E20" s="12"/>
      <c r="F20" s="33"/>
      <c r="G20" s="107"/>
      <c r="H20" s="9" t="s">
        <v>74</v>
      </c>
      <c r="I20" s="51"/>
      <c r="J20" s="9" t="s">
        <v>74</v>
      </c>
      <c r="K20" s="51"/>
      <c r="L20" s="9" t="s">
        <v>74</v>
      </c>
      <c r="M20" s="51"/>
      <c r="N20" s="9">
        <v>59971985</v>
      </c>
      <c r="O20" s="51"/>
      <c r="P20" s="154">
        <v>5912279</v>
      </c>
      <c r="Q20" s="51"/>
      <c r="R20" s="9">
        <f>SUM(H20:P20)</f>
        <v>65884264</v>
      </c>
    </row>
    <row r="21" spans="1:18" ht="6" customHeight="1">
      <c r="A21" s="12"/>
      <c r="B21" s="12"/>
      <c r="C21" s="12"/>
      <c r="D21" s="12"/>
      <c r="E21" s="12"/>
      <c r="F21" s="33"/>
      <c r="G21" s="107"/>
      <c r="H21" s="4"/>
      <c r="I21" s="51"/>
      <c r="J21" s="4"/>
      <c r="K21" s="51"/>
      <c r="L21" s="4"/>
      <c r="M21" s="51"/>
      <c r="N21" s="4"/>
      <c r="O21" s="51"/>
      <c r="P21" s="4"/>
      <c r="Q21" s="51"/>
      <c r="R21" s="4"/>
    </row>
    <row r="22" spans="1:18" ht="15" customHeight="1" thickBot="1">
      <c r="A22" s="10" t="s">
        <v>193</v>
      </c>
      <c r="B22" s="12"/>
      <c r="C22" s="12"/>
      <c r="D22" s="12"/>
      <c r="E22" s="12"/>
      <c r="F22" s="33"/>
      <c r="G22" s="107"/>
      <c r="H22" s="28">
        <f>SUM(H17:H20)</f>
        <v>6371406165</v>
      </c>
      <c r="I22" s="51"/>
      <c r="J22" s="28">
        <f>SUM(J17:J20)</f>
        <v>-5245259584</v>
      </c>
      <c r="K22" s="51"/>
      <c r="L22" s="28">
        <f>SUM(L17:L20)</f>
        <v>25800000</v>
      </c>
      <c r="M22" s="51"/>
      <c r="N22" s="28">
        <f>SUM(N17:N20)</f>
        <v>-532615129</v>
      </c>
      <c r="O22" s="51"/>
      <c r="P22" s="28">
        <f>SUM(P17:P20)</f>
        <v>4210652</v>
      </c>
      <c r="Q22" s="51"/>
      <c r="R22" s="28">
        <f>SUM(R17:R20)</f>
        <v>623542104</v>
      </c>
    </row>
    <row r="23" spans="1:18" ht="15" customHeight="1" thickTop="1">
      <c r="A23" s="10"/>
      <c r="B23" s="12"/>
      <c r="C23" s="12"/>
      <c r="D23" s="12"/>
      <c r="E23" s="139"/>
      <c r="F23" s="251"/>
      <c r="G23" s="252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</row>
    <row r="24" spans="1:18" ht="15" customHeight="1">
      <c r="A24" s="10" t="s">
        <v>134</v>
      </c>
      <c r="B24" s="12"/>
      <c r="C24" s="12"/>
      <c r="D24" s="12"/>
      <c r="E24" s="12"/>
      <c r="F24" s="33"/>
      <c r="G24" s="107"/>
      <c r="H24" s="114"/>
      <c r="I24" s="39"/>
      <c r="J24" s="114"/>
      <c r="K24" s="39"/>
      <c r="L24" s="114"/>
      <c r="M24" s="39"/>
      <c r="N24" s="114"/>
      <c r="O24" s="39"/>
      <c r="P24" s="114"/>
      <c r="Q24" s="39"/>
      <c r="R24" s="114"/>
    </row>
    <row r="25" spans="1:18" ht="15" customHeight="1">
      <c r="A25" s="10"/>
      <c r="B25" s="97" t="s">
        <v>119</v>
      </c>
      <c r="C25" s="12"/>
      <c r="D25" s="12"/>
      <c r="E25" s="12"/>
      <c r="F25" s="158">
        <v>5</v>
      </c>
      <c r="G25" s="107"/>
      <c r="H25" s="37">
        <v>6371406165</v>
      </c>
      <c r="I25" s="115"/>
      <c r="J25" s="37">
        <v>-5245259584</v>
      </c>
      <c r="K25" s="115"/>
      <c r="L25" s="37">
        <v>25800000</v>
      </c>
      <c r="M25" s="115"/>
      <c r="N25" s="37">
        <v>-357843091</v>
      </c>
      <c r="O25" s="115"/>
      <c r="P25" s="37">
        <v>-170561386</v>
      </c>
      <c r="Q25" s="115"/>
      <c r="R25" s="37">
        <f>SUM(H25:P25)</f>
        <v>623542104</v>
      </c>
    </row>
    <row r="26" spans="1:18" ht="15" customHeight="1">
      <c r="A26" s="12" t="s">
        <v>120</v>
      </c>
      <c r="B26" s="97"/>
      <c r="C26" s="12"/>
      <c r="D26" s="12"/>
      <c r="E26" s="12"/>
      <c r="F26" s="34"/>
      <c r="G26" s="107"/>
      <c r="H26" s="26">
        <v>0</v>
      </c>
      <c r="I26" s="51"/>
      <c r="J26" s="26">
        <v>0</v>
      </c>
      <c r="K26" s="51"/>
      <c r="L26" s="26">
        <v>0</v>
      </c>
      <c r="M26" s="115"/>
      <c r="N26" s="26">
        <v>-174772038</v>
      </c>
      <c r="O26" s="115"/>
      <c r="P26" s="26">
        <v>174772038</v>
      </c>
      <c r="Q26" s="115"/>
      <c r="R26" s="26">
        <f>SUM(H26:P26)</f>
        <v>0</v>
      </c>
    </row>
    <row r="27" spans="1:18" ht="6" customHeight="1">
      <c r="A27" s="12"/>
      <c r="B27" s="36"/>
      <c r="C27" s="12"/>
      <c r="D27" s="12"/>
      <c r="E27" s="12"/>
      <c r="F27" s="34"/>
      <c r="G27" s="107"/>
      <c r="H27" s="24"/>
      <c r="I27" s="115"/>
      <c r="J27" s="24"/>
      <c r="K27" s="115"/>
      <c r="L27" s="24"/>
      <c r="M27" s="115"/>
      <c r="N27" s="24"/>
      <c r="O27" s="115"/>
      <c r="P27" s="24"/>
      <c r="Q27" s="115"/>
      <c r="R27" s="24"/>
    </row>
    <row r="28" spans="1:18" ht="15" customHeight="1">
      <c r="A28" s="10" t="s">
        <v>121</v>
      </c>
      <c r="B28" s="36"/>
      <c r="C28" s="12"/>
      <c r="D28" s="12"/>
      <c r="E28" s="12"/>
      <c r="F28" s="34"/>
      <c r="G28" s="107"/>
      <c r="H28" s="37">
        <f>SUM(H25:H26)</f>
        <v>6371406165</v>
      </c>
      <c r="I28" s="115"/>
      <c r="J28" s="37">
        <f>SUM(J25:J26)</f>
        <v>-5245259584</v>
      </c>
      <c r="K28" s="115"/>
      <c r="L28" s="37">
        <f>SUM(L25:L26)</f>
        <v>25800000</v>
      </c>
      <c r="M28" s="115"/>
      <c r="N28" s="37">
        <f>SUM(N25:N26)</f>
        <v>-532615129</v>
      </c>
      <c r="O28" s="115"/>
      <c r="P28" s="37">
        <f>SUM(P25:P26)</f>
        <v>4210652</v>
      </c>
      <c r="Q28" s="115"/>
      <c r="R28" s="37">
        <f>SUM(R25:R26)</f>
        <v>623542104</v>
      </c>
    </row>
    <row r="29" spans="1:18" ht="15" customHeight="1">
      <c r="A29" s="10" t="s">
        <v>256</v>
      </c>
      <c r="B29" s="116"/>
      <c r="C29" s="12"/>
      <c r="D29" s="12"/>
      <c r="E29" s="12"/>
      <c r="F29" s="34"/>
      <c r="G29" s="107"/>
      <c r="H29" s="37"/>
      <c r="I29" s="115"/>
      <c r="J29" s="37"/>
      <c r="K29" s="115"/>
      <c r="L29" s="37"/>
      <c r="M29" s="115"/>
      <c r="N29" s="37"/>
      <c r="O29" s="115"/>
      <c r="P29" s="37"/>
      <c r="Q29" s="115"/>
      <c r="R29" s="37"/>
    </row>
    <row r="30" spans="1:18" ht="15" customHeight="1">
      <c r="A30" s="12" t="s">
        <v>122</v>
      </c>
      <c r="B30" s="10"/>
      <c r="C30" s="36"/>
      <c r="D30" s="36"/>
      <c r="E30" s="36"/>
      <c r="F30" s="158">
        <v>26</v>
      </c>
      <c r="G30" s="108"/>
      <c r="H30" s="37">
        <v>207008100</v>
      </c>
      <c r="I30" s="115"/>
      <c r="J30" s="37">
        <v>-172506750</v>
      </c>
      <c r="K30" s="115"/>
      <c r="L30" s="37">
        <v>0</v>
      </c>
      <c r="M30" s="115"/>
      <c r="N30" s="37">
        <v>0</v>
      </c>
      <c r="O30" s="115"/>
      <c r="P30" s="37">
        <v>0</v>
      </c>
      <c r="Q30" s="115"/>
      <c r="R30" s="37">
        <f>SUM(H30:P30)</f>
        <v>34501350</v>
      </c>
    </row>
    <row r="31" spans="1:18" ht="15" customHeight="1">
      <c r="A31" s="12" t="s">
        <v>135</v>
      </c>
      <c r="B31" s="10"/>
      <c r="C31" s="36"/>
      <c r="D31" s="36"/>
      <c r="E31" s="36"/>
      <c r="F31" s="158">
        <v>26</v>
      </c>
      <c r="G31" s="108"/>
      <c r="H31" s="37">
        <v>270000000</v>
      </c>
      <c r="I31" s="115"/>
      <c r="J31" s="37">
        <v>-216000000</v>
      </c>
      <c r="K31" s="115"/>
      <c r="L31" s="37">
        <v>0</v>
      </c>
      <c r="M31" s="115"/>
      <c r="N31" s="37">
        <v>0</v>
      </c>
      <c r="O31" s="115"/>
      <c r="P31" s="37">
        <v>0</v>
      </c>
      <c r="Q31" s="115"/>
      <c r="R31" s="37">
        <f>SUM(H31:P31)</f>
        <v>54000000</v>
      </c>
    </row>
    <row r="32" spans="1:18" ht="15" customHeight="1">
      <c r="A32" s="36" t="s">
        <v>136</v>
      </c>
      <c r="B32" s="12"/>
      <c r="C32" s="12"/>
      <c r="D32" s="12"/>
      <c r="E32" s="12"/>
      <c r="F32" s="34"/>
      <c r="G32" s="107"/>
      <c r="H32" s="26">
        <v>0</v>
      </c>
      <c r="I32" s="51"/>
      <c r="J32" s="26">
        <v>0</v>
      </c>
      <c r="K32" s="51"/>
      <c r="L32" s="26">
        <v>0</v>
      </c>
      <c r="M32" s="51"/>
      <c r="N32" s="26">
        <v>-21780516</v>
      </c>
      <c r="O32" s="51"/>
      <c r="P32" s="26">
        <v>30021019</v>
      </c>
      <c r="Q32" s="51"/>
      <c r="R32" s="26">
        <f>SUM(H32:P32)</f>
        <v>8240503</v>
      </c>
    </row>
    <row r="33" spans="1:18" ht="6" customHeight="1">
      <c r="A33" s="12"/>
      <c r="B33" s="12"/>
      <c r="C33" s="12"/>
      <c r="D33" s="12"/>
      <c r="E33" s="12"/>
      <c r="F33" s="33"/>
      <c r="G33" s="107"/>
      <c r="H33" s="24"/>
      <c r="I33" s="51"/>
      <c r="J33" s="24"/>
      <c r="K33" s="51"/>
      <c r="L33" s="24"/>
      <c r="M33" s="51"/>
      <c r="N33" s="24"/>
      <c r="O33" s="51"/>
      <c r="P33" s="24"/>
      <c r="Q33" s="51"/>
      <c r="R33" s="24"/>
    </row>
    <row r="34" spans="1:18" ht="15" customHeight="1">
      <c r="A34" s="10" t="s">
        <v>126</v>
      </c>
      <c r="B34" s="12"/>
      <c r="C34" s="12"/>
      <c r="D34" s="12"/>
      <c r="E34" s="12"/>
      <c r="F34" s="33"/>
      <c r="G34" s="107"/>
      <c r="H34" s="142">
        <f>SUM(H27:H32)</f>
        <v>6848414265</v>
      </c>
      <c r="I34" s="247"/>
      <c r="J34" s="142">
        <f>SUM(J27:J32)</f>
        <v>-5633766334</v>
      </c>
      <c r="K34" s="247"/>
      <c r="L34" s="142">
        <f>SUM(L27:L32)</f>
        <v>25800000</v>
      </c>
      <c r="M34" s="247"/>
      <c r="N34" s="142">
        <f>SUM(N27:N32)</f>
        <v>-554395645</v>
      </c>
      <c r="O34" s="247"/>
      <c r="P34" s="142">
        <f>SUM(P27:P32)</f>
        <v>34231671</v>
      </c>
      <c r="Q34" s="247"/>
      <c r="R34" s="142">
        <f>SUM(R27:R32)</f>
        <v>720283957</v>
      </c>
    </row>
    <row r="35" spans="1:18" ht="6" customHeight="1">
      <c r="A35" s="10"/>
      <c r="B35" s="12"/>
      <c r="C35" s="12"/>
      <c r="D35" s="12"/>
      <c r="E35" s="12"/>
      <c r="F35" s="33"/>
      <c r="G35" s="108"/>
      <c r="H35" s="64"/>
      <c r="I35" s="117"/>
      <c r="J35" s="64"/>
      <c r="K35" s="118"/>
      <c r="L35" s="64"/>
      <c r="M35" s="119"/>
      <c r="N35" s="64"/>
      <c r="O35" s="118"/>
      <c r="P35" s="64"/>
      <c r="Q35" s="118"/>
      <c r="R35" s="64"/>
    </row>
    <row r="36" spans="1:18" ht="15" customHeight="1">
      <c r="A36" s="12" t="s">
        <v>127</v>
      </c>
      <c r="B36" s="12"/>
      <c r="C36" s="12"/>
      <c r="D36" s="12"/>
      <c r="E36" s="12"/>
      <c r="F36" s="34">
        <v>6</v>
      </c>
      <c r="G36" s="108"/>
      <c r="H36" s="26">
        <v>373710114</v>
      </c>
      <c r="I36" s="120"/>
      <c r="J36" s="26">
        <v>-349045338</v>
      </c>
      <c r="K36" s="118"/>
      <c r="L36" s="26">
        <v>451589</v>
      </c>
      <c r="M36" s="121"/>
      <c r="N36" s="26">
        <v>6258171</v>
      </c>
      <c r="O36" s="118"/>
      <c r="P36" s="26">
        <v>-34231671</v>
      </c>
      <c r="Q36" s="118"/>
      <c r="R36" s="26">
        <f>SUM(H36:P36)</f>
        <v>-2857135</v>
      </c>
    </row>
    <row r="37" spans="1:18" ht="6" customHeight="1">
      <c r="A37" s="12"/>
      <c r="B37" s="12"/>
      <c r="C37" s="12"/>
      <c r="D37" s="12"/>
      <c r="E37" s="12"/>
      <c r="F37" s="34"/>
      <c r="G37" s="108"/>
      <c r="H37" s="24"/>
      <c r="I37" s="120"/>
      <c r="J37" s="24"/>
      <c r="K37" s="118"/>
      <c r="L37" s="24"/>
      <c r="M37" s="121"/>
      <c r="N37" s="24"/>
      <c r="O37" s="118"/>
      <c r="P37" s="24"/>
      <c r="Q37" s="118"/>
      <c r="R37" s="24"/>
    </row>
    <row r="38" spans="1:18" ht="15" customHeight="1">
      <c r="A38" s="10" t="s">
        <v>128</v>
      </c>
      <c r="B38" s="12"/>
      <c r="C38" s="12"/>
      <c r="D38" s="12"/>
      <c r="E38" s="12"/>
      <c r="F38" s="33"/>
      <c r="G38" s="108"/>
      <c r="H38" s="24">
        <f>SUM(H34:H36)</f>
        <v>7222124379</v>
      </c>
      <c r="I38" s="120"/>
      <c r="J38" s="24">
        <f>SUM(J34:J36)</f>
        <v>-5982811672</v>
      </c>
      <c r="K38" s="122"/>
      <c r="L38" s="24">
        <f>SUM(L34:L36)</f>
        <v>26251589</v>
      </c>
      <c r="M38" s="121"/>
      <c r="N38" s="24">
        <f>SUM(N34:N36)</f>
        <v>-548137474</v>
      </c>
      <c r="O38" s="122"/>
      <c r="P38" s="24">
        <f>SUM(P34:P36)</f>
        <v>0</v>
      </c>
      <c r="Q38" s="122"/>
      <c r="R38" s="24">
        <f>SUM(P38,N38,L38,J38,H38,)</f>
        <v>717426822</v>
      </c>
    </row>
    <row r="39" spans="1:18" ht="6" customHeight="1">
      <c r="A39" s="10"/>
      <c r="B39" s="12"/>
      <c r="C39" s="12"/>
      <c r="D39" s="12"/>
      <c r="E39" s="12"/>
      <c r="F39" s="33"/>
      <c r="G39" s="108"/>
      <c r="H39" s="24"/>
      <c r="I39" s="120"/>
      <c r="J39" s="24"/>
      <c r="K39" s="122"/>
      <c r="L39" s="24"/>
      <c r="M39" s="121"/>
      <c r="N39" s="24"/>
      <c r="O39" s="122"/>
      <c r="P39" s="24"/>
      <c r="Q39" s="122"/>
      <c r="R39" s="24"/>
    </row>
    <row r="40" spans="1:18" ht="15" customHeight="1">
      <c r="A40" s="10" t="s">
        <v>256</v>
      </c>
      <c r="B40" s="12"/>
      <c r="C40" s="12"/>
      <c r="D40" s="12"/>
      <c r="E40" s="12"/>
      <c r="F40" s="33"/>
      <c r="G40" s="108"/>
      <c r="H40" s="64"/>
      <c r="I40" s="117"/>
      <c r="J40" s="64"/>
      <c r="K40" s="118"/>
      <c r="L40" s="64"/>
      <c r="M40" s="119"/>
      <c r="N40" s="64"/>
      <c r="O40" s="118"/>
      <c r="P40" s="64"/>
      <c r="Q40" s="118"/>
      <c r="R40" s="64"/>
    </row>
    <row r="41" spans="1:18" ht="15" customHeight="1">
      <c r="A41" s="12" t="s">
        <v>122</v>
      </c>
      <c r="B41" s="10"/>
      <c r="C41" s="36"/>
      <c r="D41" s="36"/>
      <c r="E41" s="36"/>
      <c r="F41" s="158">
        <v>26</v>
      </c>
      <c r="G41" s="108"/>
      <c r="H41" s="149">
        <v>2318992596</v>
      </c>
      <c r="I41" s="150"/>
      <c r="J41" s="149">
        <v>-1932493830</v>
      </c>
      <c r="K41" s="150"/>
      <c r="L41" s="149">
        <v>0</v>
      </c>
      <c r="M41" s="150"/>
      <c r="N41" s="149">
        <v>0</v>
      </c>
      <c r="O41" s="150"/>
      <c r="P41" s="149">
        <v>0</v>
      </c>
      <c r="Q41" s="150"/>
      <c r="R41" s="151">
        <f>SUM(P41,N41,L41,J41,H41)</f>
        <v>386498766</v>
      </c>
    </row>
    <row r="42" spans="1:18" ht="15" customHeight="1">
      <c r="A42" s="36" t="s">
        <v>137</v>
      </c>
      <c r="B42" s="12"/>
      <c r="C42" s="12"/>
      <c r="D42" s="12"/>
      <c r="E42" s="12"/>
      <c r="F42" s="33"/>
      <c r="G42" s="108"/>
      <c r="H42" s="26">
        <v>0</v>
      </c>
      <c r="I42" s="51"/>
      <c r="J42" s="26">
        <v>0</v>
      </c>
      <c r="K42" s="51"/>
      <c r="L42" s="26">
        <v>0</v>
      </c>
      <c r="M42" s="51"/>
      <c r="N42" s="152">
        <v>-25618030</v>
      </c>
      <c r="O42" s="51"/>
      <c r="P42" s="153">
        <v>0</v>
      </c>
      <c r="Q42" s="51"/>
      <c r="R42" s="26">
        <f>SUM(P42,N42,L42,J42,H42)</f>
        <v>-25618030</v>
      </c>
    </row>
    <row r="43" spans="1:18" ht="6" customHeight="1">
      <c r="A43" s="12"/>
      <c r="B43" s="12"/>
      <c r="C43" s="12"/>
      <c r="D43" s="12"/>
      <c r="E43" s="12"/>
      <c r="F43" s="33"/>
      <c r="G43" s="108"/>
      <c r="H43" s="77"/>
      <c r="I43" s="51"/>
      <c r="J43" s="77"/>
      <c r="K43" s="51"/>
      <c r="L43" s="77"/>
      <c r="M43" s="51"/>
      <c r="N43" s="77"/>
      <c r="O43" s="51"/>
      <c r="P43" s="77"/>
      <c r="Q43" s="51"/>
      <c r="R43" s="77"/>
    </row>
    <row r="44" spans="1:18" ht="15" customHeight="1" thickBot="1">
      <c r="A44" s="10" t="s">
        <v>192</v>
      </c>
      <c r="B44" s="12"/>
      <c r="C44" s="12"/>
      <c r="D44" s="12"/>
      <c r="E44" s="12"/>
      <c r="F44" s="33"/>
      <c r="G44" s="108"/>
      <c r="H44" s="27">
        <f>SUM(H38:H42)</f>
        <v>9541116975</v>
      </c>
      <c r="I44" s="51"/>
      <c r="J44" s="27">
        <f>SUM(J38:J42)</f>
        <v>-7915305502</v>
      </c>
      <c r="K44" s="51"/>
      <c r="L44" s="27">
        <f>SUM(L38:L42)</f>
        <v>26251589</v>
      </c>
      <c r="M44" s="51"/>
      <c r="N44" s="27">
        <f>SUM(N38:N42)</f>
        <v>-573755504</v>
      </c>
      <c r="O44" s="51"/>
      <c r="P44" s="27">
        <f>SUM(P38:P42)</f>
        <v>0</v>
      </c>
      <c r="Q44" s="51"/>
      <c r="R44" s="27">
        <f>SUM(R38:R42)</f>
        <v>1078307558</v>
      </c>
    </row>
    <row r="45" spans="1:18" ht="20.25" customHeight="1" thickTop="1">
      <c r="A45" s="10"/>
      <c r="B45" s="12"/>
      <c r="C45" s="12"/>
      <c r="D45" s="12"/>
      <c r="E45" s="12"/>
      <c r="F45" s="33"/>
      <c r="G45" s="107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ht="22.2" customHeight="1">
      <c r="A46" s="300" t="str">
        <f>+'EQ Consol11'!A51:V51</f>
        <v>The accompanying notes are an integral part of these consolidated and separate financial statement.</v>
      </c>
      <c r="B46" s="300"/>
      <c r="C46" s="300"/>
      <c r="D46" s="300"/>
      <c r="E46" s="300"/>
      <c r="F46" s="300"/>
      <c r="G46" s="300"/>
      <c r="H46" s="300"/>
      <c r="I46" s="300"/>
      <c r="J46" s="300"/>
      <c r="K46" s="300"/>
      <c r="L46" s="300"/>
      <c r="M46" s="300"/>
      <c r="N46" s="300"/>
      <c r="O46" s="300"/>
      <c r="P46" s="300"/>
      <c r="Q46" s="300"/>
      <c r="R46" s="300"/>
    </row>
  </sheetData>
  <mergeCells count="4">
    <mergeCell ref="H6:R6"/>
    <mergeCell ref="L7:N7"/>
    <mergeCell ref="A46:R46"/>
    <mergeCell ref="H7:J7"/>
  </mergeCells>
  <pageMargins left="0.3" right="0.3" top="0.5" bottom="0.6" header="0.49" footer="0.4"/>
  <pageSetup paperSize="9" scale="85" firstPageNumber="12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1EC1-AE0B-435D-A727-6860E04F5A05}">
  <dimension ref="A1:L164"/>
  <sheetViews>
    <sheetView tabSelected="1" topLeftCell="B109" zoomScaleNormal="100" zoomScaleSheetLayoutView="150" workbookViewId="0">
      <selection activeCell="L41" sqref="L41"/>
    </sheetView>
  </sheetViews>
  <sheetFormatPr defaultColWidth="9.44140625" defaultRowHeight="16.5" customHeight="1"/>
  <cols>
    <col min="1" max="2" width="1.5546875" style="139" customWidth="1"/>
    <col min="3" max="3" width="39.109375" style="139" customWidth="1"/>
    <col min="4" max="4" width="5.5546875" style="143" customWidth="1"/>
    <col min="5" max="5" width="0.5546875" style="139" customWidth="1"/>
    <col min="6" max="6" width="12.33203125" style="144" customWidth="1"/>
    <col min="7" max="7" width="0.5546875" style="139" customWidth="1"/>
    <col min="8" max="8" width="12.33203125" style="144" customWidth="1"/>
    <col min="9" max="9" width="0.5546875" style="143" customWidth="1"/>
    <col min="10" max="10" width="12.33203125" style="144" customWidth="1"/>
    <col min="11" max="11" width="0.5546875" style="139" customWidth="1"/>
    <col min="12" max="12" width="12.33203125" style="144" customWidth="1"/>
    <col min="13" max="16384" width="9.44140625" style="141"/>
  </cols>
  <sheetData>
    <row r="1" spans="1:12" ht="16.5" customHeight="1">
      <c r="A1" s="138" t="s">
        <v>0</v>
      </c>
      <c r="B1" s="138"/>
      <c r="C1" s="138"/>
      <c r="D1" s="257"/>
      <c r="G1" s="258"/>
      <c r="I1" s="259"/>
      <c r="K1" s="258"/>
      <c r="L1" s="196"/>
    </row>
    <row r="2" spans="1:12" ht="16.5" customHeight="1">
      <c r="A2" s="138" t="s">
        <v>215</v>
      </c>
      <c r="B2" s="138"/>
      <c r="C2" s="138"/>
      <c r="D2" s="257"/>
      <c r="G2" s="258"/>
      <c r="I2" s="259"/>
      <c r="K2" s="258"/>
      <c r="L2" s="196"/>
    </row>
    <row r="3" spans="1:12" ht="16.5" customHeight="1">
      <c r="A3" s="260" t="s">
        <v>209</v>
      </c>
      <c r="B3" s="260"/>
      <c r="C3" s="260"/>
      <c r="D3" s="261"/>
      <c r="E3" s="262"/>
      <c r="F3" s="193"/>
      <c r="G3" s="248"/>
      <c r="H3" s="193"/>
      <c r="I3" s="249"/>
      <c r="J3" s="193"/>
      <c r="K3" s="248"/>
      <c r="L3" s="193"/>
    </row>
    <row r="4" spans="1:12" ht="16.5" customHeight="1">
      <c r="G4" s="258"/>
      <c r="I4" s="259"/>
      <c r="K4" s="258"/>
    </row>
    <row r="5" spans="1:12" ht="16.5" customHeight="1">
      <c r="G5" s="258"/>
      <c r="I5" s="259"/>
      <c r="K5" s="258"/>
    </row>
    <row r="6" spans="1:12" ht="16.5" customHeight="1">
      <c r="C6" s="263"/>
      <c r="F6" s="305" t="s">
        <v>1</v>
      </c>
      <c r="G6" s="305"/>
      <c r="H6" s="305"/>
      <c r="J6" s="305" t="s">
        <v>2</v>
      </c>
      <c r="K6" s="305"/>
      <c r="L6" s="305"/>
    </row>
    <row r="7" spans="1:12" ht="16.5" customHeight="1">
      <c r="A7" s="141"/>
      <c r="C7" s="264"/>
      <c r="E7" s="138"/>
      <c r="F7" s="306" t="s">
        <v>212</v>
      </c>
      <c r="G7" s="306"/>
      <c r="H7" s="306"/>
      <c r="I7" s="257"/>
      <c r="J7" s="306" t="s">
        <v>212</v>
      </c>
      <c r="K7" s="306"/>
      <c r="L7" s="306"/>
    </row>
    <row r="8" spans="1:12" ht="16.5" customHeight="1">
      <c r="E8" s="138"/>
      <c r="F8" s="265" t="s">
        <v>7</v>
      </c>
      <c r="G8" s="194"/>
      <c r="H8" s="265" t="s">
        <v>8</v>
      </c>
      <c r="I8" s="194"/>
      <c r="J8" s="265" t="s">
        <v>7</v>
      </c>
      <c r="K8" s="194"/>
      <c r="L8" s="265" t="s">
        <v>8</v>
      </c>
    </row>
    <row r="9" spans="1:12" ht="16.5" customHeight="1">
      <c r="D9" s="261" t="s">
        <v>9</v>
      </c>
      <c r="E9" s="138"/>
      <c r="F9" s="266" t="s">
        <v>10</v>
      </c>
      <c r="G9" s="194"/>
      <c r="H9" s="195" t="s">
        <v>10</v>
      </c>
      <c r="I9" s="195"/>
      <c r="J9" s="195" t="s">
        <v>10</v>
      </c>
      <c r="K9" s="195"/>
      <c r="L9" s="195" t="s">
        <v>10</v>
      </c>
    </row>
    <row r="10" spans="1:12" ht="16.5" customHeight="1">
      <c r="D10" s="257"/>
      <c r="E10" s="138"/>
      <c r="F10" s="23"/>
      <c r="G10" s="194"/>
      <c r="H10" s="196"/>
      <c r="I10" s="194"/>
      <c r="J10" s="23"/>
      <c r="K10" s="194"/>
      <c r="L10" s="196"/>
    </row>
    <row r="11" spans="1:12" ht="16.5" customHeight="1">
      <c r="A11" s="138" t="s">
        <v>139</v>
      </c>
      <c r="C11" s="141"/>
      <c r="D11" s="257"/>
      <c r="E11" s="138"/>
      <c r="F11" s="24">
        <v>165399605</v>
      </c>
      <c r="G11" s="267"/>
      <c r="H11" s="144">
        <v>77703146</v>
      </c>
      <c r="I11" s="144"/>
      <c r="J11" s="285">
        <v>-47398546</v>
      </c>
      <c r="K11" s="144"/>
      <c r="L11" s="144">
        <v>59971985</v>
      </c>
    </row>
    <row r="12" spans="1:12" ht="16.5" customHeight="1">
      <c r="A12" s="140" t="s">
        <v>140</v>
      </c>
      <c r="C12" s="141"/>
      <c r="D12" s="257"/>
      <c r="E12" s="138"/>
      <c r="F12" s="23"/>
      <c r="G12" s="194"/>
      <c r="H12" s="196"/>
      <c r="I12" s="196"/>
      <c r="J12" s="285"/>
      <c r="K12" s="196"/>
      <c r="L12" s="196"/>
    </row>
    <row r="13" spans="1:12" ht="16.5" customHeight="1">
      <c r="A13" s="140"/>
      <c r="B13" s="139" t="s">
        <v>263</v>
      </c>
      <c r="C13" s="141"/>
      <c r="D13" s="257"/>
      <c r="E13" s="138"/>
      <c r="F13" s="23"/>
      <c r="G13" s="194"/>
      <c r="H13" s="196"/>
      <c r="I13" s="196"/>
      <c r="J13" s="285"/>
      <c r="K13" s="196"/>
      <c r="L13" s="196"/>
    </row>
    <row r="14" spans="1:12" ht="16.5" customHeight="1">
      <c r="A14" s="140"/>
      <c r="B14" s="141"/>
      <c r="C14" s="141" t="s">
        <v>264</v>
      </c>
      <c r="D14" s="143">
        <v>14</v>
      </c>
      <c r="E14" s="138"/>
      <c r="F14" s="24">
        <v>-9892503</v>
      </c>
      <c r="G14" s="194"/>
      <c r="H14" s="144" t="s">
        <v>74</v>
      </c>
      <c r="I14" s="196"/>
      <c r="J14" s="285">
        <v>0</v>
      </c>
      <c r="K14" s="196"/>
      <c r="L14" s="144" t="s">
        <v>74</v>
      </c>
    </row>
    <row r="15" spans="1:12" ht="16.5" customHeight="1">
      <c r="A15" s="140"/>
      <c r="B15" s="139" t="s">
        <v>201</v>
      </c>
      <c r="C15" s="141"/>
      <c r="D15" s="257"/>
      <c r="E15" s="138"/>
      <c r="F15" s="23" t="s">
        <v>74</v>
      </c>
      <c r="G15" s="194"/>
      <c r="H15" s="144">
        <v>54568157</v>
      </c>
      <c r="I15" s="196"/>
      <c r="J15" s="285">
        <v>0</v>
      </c>
      <c r="K15" s="196"/>
      <c r="L15" s="144">
        <v>54568157</v>
      </c>
    </row>
    <row r="16" spans="1:12" ht="16.5" customHeight="1">
      <c r="B16" s="140" t="s">
        <v>217</v>
      </c>
      <c r="C16" s="141"/>
      <c r="D16" s="268"/>
      <c r="E16" s="138"/>
      <c r="F16" s="24">
        <v>106096181</v>
      </c>
      <c r="G16" s="267"/>
      <c r="H16" s="144">
        <v>130226379</v>
      </c>
      <c r="I16" s="144"/>
      <c r="J16" s="285">
        <v>128982</v>
      </c>
      <c r="K16" s="144"/>
      <c r="L16" s="144">
        <v>67766349</v>
      </c>
    </row>
    <row r="17" spans="1:12" ht="16.5" customHeight="1">
      <c r="B17" s="140" t="s">
        <v>141</v>
      </c>
      <c r="C17" s="141"/>
      <c r="E17" s="138"/>
      <c r="F17" s="24"/>
      <c r="G17" s="267"/>
      <c r="I17" s="144"/>
      <c r="J17" s="24"/>
      <c r="K17" s="144"/>
    </row>
    <row r="18" spans="1:12" ht="16.5" customHeight="1">
      <c r="B18" s="140"/>
      <c r="C18" s="139" t="s">
        <v>142</v>
      </c>
      <c r="E18" s="138"/>
      <c r="F18" s="24" t="s">
        <v>74</v>
      </c>
      <c r="G18" s="267"/>
      <c r="H18" s="144">
        <v>102900046</v>
      </c>
      <c r="I18" s="144"/>
      <c r="J18" s="285">
        <v>0</v>
      </c>
      <c r="K18" s="144"/>
      <c r="L18" s="144">
        <v>177956640</v>
      </c>
    </row>
    <row r="19" spans="1:12" ht="16.5" customHeight="1">
      <c r="B19" s="140" t="s">
        <v>205</v>
      </c>
      <c r="E19" s="138"/>
      <c r="F19" s="24" t="s">
        <v>74</v>
      </c>
      <c r="G19" s="267"/>
      <c r="H19" s="144">
        <v>-313950577</v>
      </c>
      <c r="I19" s="144"/>
      <c r="J19" s="285">
        <v>0</v>
      </c>
      <c r="K19" s="144"/>
      <c r="L19" s="144">
        <v>-313950577</v>
      </c>
    </row>
    <row r="20" spans="1:12" ht="16.5" customHeight="1">
      <c r="B20" s="139" t="s">
        <v>143</v>
      </c>
      <c r="D20" s="257"/>
      <c r="E20" s="138"/>
      <c r="F20" s="24">
        <v>-75421</v>
      </c>
      <c r="G20" s="267"/>
      <c r="H20" s="144">
        <v>-59638</v>
      </c>
      <c r="I20" s="144"/>
      <c r="J20" s="285">
        <v>-2387288</v>
      </c>
      <c r="K20" s="144"/>
      <c r="L20" s="144">
        <v>-59440</v>
      </c>
    </row>
    <row r="21" spans="1:12" ht="16.5" customHeight="1">
      <c r="B21" s="139" t="s">
        <v>204</v>
      </c>
      <c r="D21" s="257"/>
      <c r="E21" s="138"/>
      <c r="F21" s="24" t="s">
        <v>74</v>
      </c>
      <c r="G21" s="267"/>
      <c r="H21" s="144">
        <v>-1650661</v>
      </c>
      <c r="I21" s="144"/>
      <c r="J21" s="285">
        <v>0</v>
      </c>
      <c r="K21" s="240"/>
      <c r="L21" s="240">
        <v>0</v>
      </c>
    </row>
    <row r="22" spans="1:12" ht="16.5" customHeight="1">
      <c r="B22" s="139" t="s">
        <v>86</v>
      </c>
      <c r="D22" s="257"/>
      <c r="E22" s="138"/>
      <c r="F22" s="24">
        <v>41552193</v>
      </c>
      <c r="G22" s="267"/>
      <c r="H22" s="144">
        <v>20410247</v>
      </c>
      <c r="I22" s="144"/>
      <c r="J22" s="285">
        <v>1425960</v>
      </c>
      <c r="K22" s="144"/>
      <c r="L22" s="144">
        <v>9151273</v>
      </c>
    </row>
    <row r="23" spans="1:12" ht="16.5" customHeight="1">
      <c r="B23" s="139" t="s">
        <v>144</v>
      </c>
      <c r="D23" s="257"/>
      <c r="E23" s="138"/>
      <c r="F23" s="24">
        <v>3275596</v>
      </c>
      <c r="G23" s="267"/>
      <c r="H23" s="144">
        <v>1693340</v>
      </c>
      <c r="I23" s="144"/>
      <c r="J23" s="285">
        <v>1178572</v>
      </c>
      <c r="K23" s="144"/>
      <c r="L23" s="144">
        <v>1693340</v>
      </c>
    </row>
    <row r="24" spans="1:12" ht="16.5" customHeight="1">
      <c r="B24" s="139" t="s">
        <v>145</v>
      </c>
      <c r="D24" s="268">
        <v>18.100000000000001</v>
      </c>
      <c r="E24" s="138"/>
      <c r="F24" s="24">
        <v>-198136</v>
      </c>
      <c r="G24" s="267"/>
      <c r="H24" s="144">
        <v>-646902</v>
      </c>
      <c r="I24" s="144"/>
      <c r="J24" s="285">
        <v>0</v>
      </c>
      <c r="K24" s="144"/>
      <c r="L24" s="144">
        <v>0</v>
      </c>
    </row>
    <row r="25" spans="1:12" ht="16.5" customHeight="1">
      <c r="B25" s="139" t="s">
        <v>202</v>
      </c>
      <c r="D25" s="269"/>
      <c r="E25" s="138"/>
      <c r="F25" s="24" t="s">
        <v>74</v>
      </c>
      <c r="G25" s="267"/>
      <c r="H25" s="144">
        <v>14090182</v>
      </c>
      <c r="I25" s="144"/>
      <c r="J25" s="285">
        <v>0</v>
      </c>
      <c r="K25" s="144"/>
      <c r="L25" s="144">
        <v>0</v>
      </c>
    </row>
    <row r="26" spans="1:12" ht="16.5" customHeight="1">
      <c r="B26" s="139" t="s">
        <v>203</v>
      </c>
      <c r="D26" s="269"/>
      <c r="E26" s="138"/>
      <c r="F26" s="24" t="s">
        <v>74</v>
      </c>
      <c r="G26" s="267"/>
      <c r="H26" s="144">
        <v>89093000</v>
      </c>
      <c r="I26" s="144"/>
      <c r="J26" s="285">
        <v>0</v>
      </c>
      <c r="K26" s="144"/>
      <c r="L26" s="144">
        <v>0</v>
      </c>
    </row>
    <row r="27" spans="1:12" ht="16.5" customHeight="1">
      <c r="B27" s="139" t="s">
        <v>146</v>
      </c>
      <c r="D27" s="270"/>
      <c r="E27" s="138"/>
      <c r="F27" s="24">
        <v>-4236565</v>
      </c>
      <c r="G27" s="267"/>
      <c r="H27" s="144">
        <v>-7231580</v>
      </c>
      <c r="I27" s="144"/>
      <c r="J27" s="285">
        <v>851641</v>
      </c>
      <c r="K27" s="144"/>
      <c r="L27" s="144">
        <v>-5305378</v>
      </c>
    </row>
    <row r="28" spans="1:12" ht="16.5" customHeight="1">
      <c r="B28" s="139" t="s">
        <v>249</v>
      </c>
      <c r="D28" s="270"/>
      <c r="E28" s="138"/>
      <c r="F28" s="24">
        <v>2795053</v>
      </c>
      <c r="G28" s="267"/>
      <c r="H28" s="144" t="s">
        <v>74</v>
      </c>
      <c r="I28" s="144"/>
      <c r="J28" s="285" t="s">
        <v>74</v>
      </c>
      <c r="K28" s="144"/>
      <c r="L28" s="144" t="s">
        <v>74</v>
      </c>
    </row>
    <row r="29" spans="1:12" ht="16.5" customHeight="1">
      <c r="B29" s="139" t="s">
        <v>186</v>
      </c>
      <c r="D29" s="270"/>
      <c r="E29" s="138"/>
      <c r="F29" s="24"/>
      <c r="G29" s="267"/>
      <c r="H29" s="144">
        <v>-8000714</v>
      </c>
      <c r="I29" s="144"/>
      <c r="J29" s="285">
        <v>0</v>
      </c>
      <c r="K29" s="144"/>
      <c r="L29" s="144">
        <v>-8000714</v>
      </c>
    </row>
    <row r="30" spans="1:12" ht="16.5" customHeight="1">
      <c r="B30" s="141" t="s">
        <v>147</v>
      </c>
      <c r="E30" s="138"/>
      <c r="F30" s="24"/>
      <c r="G30" s="267"/>
      <c r="I30" s="144"/>
      <c r="J30" s="285"/>
      <c r="K30" s="144"/>
    </row>
    <row r="31" spans="1:12" ht="16.5" customHeight="1">
      <c r="B31" s="141"/>
      <c r="C31" s="139" t="s">
        <v>142</v>
      </c>
      <c r="D31" s="268"/>
      <c r="E31" s="138"/>
      <c r="F31" s="24">
        <v>5282750</v>
      </c>
      <c r="G31" s="267"/>
      <c r="H31" s="144">
        <v>1</v>
      </c>
      <c r="I31" s="144"/>
      <c r="J31" s="285">
        <v>0</v>
      </c>
      <c r="K31" s="144"/>
      <c r="L31" s="144">
        <v>0</v>
      </c>
    </row>
    <row r="32" spans="1:12" ht="16.5" customHeight="1">
      <c r="A32" s="139" t="s">
        <v>148</v>
      </c>
      <c r="D32" s="257"/>
      <c r="E32" s="138"/>
      <c r="F32" s="24"/>
      <c r="G32" s="267"/>
      <c r="I32" s="144"/>
      <c r="J32" s="285"/>
      <c r="K32" s="144"/>
    </row>
    <row r="33" spans="1:12" ht="16.5" customHeight="1">
      <c r="B33" s="139" t="s">
        <v>149</v>
      </c>
      <c r="D33" s="257"/>
      <c r="E33" s="138"/>
      <c r="F33" s="24">
        <v>95592959</v>
      </c>
      <c r="G33" s="267"/>
      <c r="H33" s="144">
        <v>-32582036</v>
      </c>
      <c r="I33" s="144"/>
      <c r="J33" s="285">
        <v>-8822785</v>
      </c>
      <c r="K33" s="144"/>
      <c r="L33" s="144">
        <v>-11337952</v>
      </c>
    </row>
    <row r="34" spans="1:12" ht="16.5" customHeight="1">
      <c r="B34" s="139" t="s">
        <v>14</v>
      </c>
      <c r="D34" s="257"/>
      <c r="E34" s="138"/>
      <c r="F34" s="24" t="s">
        <v>74</v>
      </c>
      <c r="G34" s="267"/>
      <c r="H34" s="240">
        <v>0</v>
      </c>
      <c r="I34" s="240"/>
      <c r="J34" s="285">
        <v>0</v>
      </c>
      <c r="K34" s="144"/>
      <c r="L34" s="144">
        <v>-20000</v>
      </c>
    </row>
    <row r="35" spans="1:12" ht="16.5" customHeight="1">
      <c r="B35" s="139" t="s">
        <v>29</v>
      </c>
      <c r="D35" s="257"/>
      <c r="E35" s="138"/>
      <c r="F35" s="24">
        <v>0</v>
      </c>
      <c r="G35" s="267"/>
      <c r="H35" s="144">
        <v>560786</v>
      </c>
      <c r="I35" s="144"/>
      <c r="J35" s="285">
        <v>0</v>
      </c>
      <c r="K35" s="144"/>
      <c r="L35" s="144">
        <v>560786</v>
      </c>
    </row>
    <row r="36" spans="1:12" ht="16.5" customHeight="1">
      <c r="B36" s="139" t="s">
        <v>17</v>
      </c>
      <c r="D36" s="257"/>
      <c r="E36" s="138"/>
      <c r="F36" s="24">
        <v>-143940037</v>
      </c>
      <c r="G36" s="267"/>
      <c r="H36" s="144">
        <v>-5992851</v>
      </c>
      <c r="I36" s="144"/>
      <c r="J36" s="285">
        <v>0</v>
      </c>
      <c r="K36" s="144"/>
      <c r="L36" s="144">
        <v>16565856</v>
      </c>
    </row>
    <row r="37" spans="1:12" ht="16.5" customHeight="1">
      <c r="B37" s="139" t="s">
        <v>150</v>
      </c>
      <c r="D37" s="257"/>
      <c r="E37" s="138"/>
      <c r="F37" s="24">
        <v>-12364772</v>
      </c>
      <c r="G37" s="267"/>
      <c r="H37" s="240">
        <v>0</v>
      </c>
      <c r="I37" s="240"/>
      <c r="J37" s="285">
        <v>0</v>
      </c>
      <c r="K37" s="240"/>
      <c r="L37" s="240">
        <v>0</v>
      </c>
    </row>
    <row r="38" spans="1:12" ht="16.5" customHeight="1">
      <c r="B38" s="139" t="s">
        <v>19</v>
      </c>
      <c r="D38" s="257"/>
      <c r="E38" s="138"/>
      <c r="F38" s="24">
        <v>21074970</v>
      </c>
      <c r="G38" s="267"/>
      <c r="H38" s="144">
        <v>0</v>
      </c>
      <c r="I38" s="144"/>
      <c r="J38" s="285">
        <v>-10784</v>
      </c>
      <c r="K38" s="144"/>
      <c r="L38" s="144">
        <v>0</v>
      </c>
    </row>
    <row r="39" spans="1:12" ht="16.5" customHeight="1">
      <c r="B39" s="139" t="s">
        <v>32</v>
      </c>
      <c r="D39" s="257"/>
      <c r="E39" s="138"/>
      <c r="F39" s="24">
        <v>-7970729</v>
      </c>
      <c r="G39" s="267"/>
      <c r="H39" s="144">
        <v>-3266</v>
      </c>
      <c r="I39" s="144"/>
      <c r="J39" s="285">
        <v>92883</v>
      </c>
      <c r="K39" s="144"/>
    </row>
    <row r="40" spans="1:12" ht="16.5" customHeight="1">
      <c r="B40" s="139" t="s">
        <v>41</v>
      </c>
      <c r="D40" s="257"/>
      <c r="E40" s="138"/>
      <c r="F40" s="24">
        <v>-281192903</v>
      </c>
      <c r="G40" s="194"/>
      <c r="H40" s="144">
        <v>-52570681</v>
      </c>
      <c r="I40" s="196"/>
      <c r="J40" s="285">
        <v>2283104</v>
      </c>
      <c r="K40" s="196"/>
      <c r="L40" s="144">
        <v>-43191440</v>
      </c>
    </row>
    <row r="41" spans="1:12" ht="16.5" customHeight="1">
      <c r="B41" s="139" t="s">
        <v>46</v>
      </c>
      <c r="D41" s="257"/>
      <c r="E41" s="138"/>
      <c r="F41" s="24">
        <v>-36551627</v>
      </c>
      <c r="G41" s="194"/>
      <c r="H41" s="144">
        <v>0</v>
      </c>
      <c r="I41" s="196"/>
      <c r="J41" s="285">
        <v>-3681112</v>
      </c>
      <c r="K41" s="196"/>
      <c r="L41" s="144">
        <v>2464686</v>
      </c>
    </row>
    <row r="42" spans="1:12" ht="16.5" customHeight="1">
      <c r="B42" s="139" t="s">
        <v>53</v>
      </c>
      <c r="D42" s="257"/>
      <c r="E42" s="138"/>
      <c r="F42" s="26" t="s">
        <v>74</v>
      </c>
      <c r="G42" s="194"/>
      <c r="H42" s="193">
        <v>-630697</v>
      </c>
      <c r="I42" s="196"/>
      <c r="J42" s="286">
        <v>0</v>
      </c>
      <c r="K42" s="196"/>
      <c r="L42" s="193">
        <v>-630697</v>
      </c>
    </row>
    <row r="43" spans="1:12" ht="16.5" customHeight="1">
      <c r="D43" s="257"/>
      <c r="E43" s="138"/>
      <c r="F43" s="24"/>
      <c r="G43" s="194"/>
      <c r="H43" s="131"/>
      <c r="I43" s="196"/>
      <c r="J43" s="24"/>
      <c r="K43" s="196"/>
    </row>
    <row r="44" spans="1:12" ht="16.5" customHeight="1">
      <c r="A44" s="139" t="s">
        <v>151</v>
      </c>
      <c r="D44" s="257"/>
      <c r="E44" s="138"/>
      <c r="F44" s="37">
        <f>SUM(F11:F42)</f>
        <v>-55353386</v>
      </c>
      <c r="G44" s="267"/>
      <c r="H44" s="131">
        <f>SUM(H11:H42)</f>
        <v>67925681</v>
      </c>
      <c r="I44" s="144"/>
      <c r="J44" s="148">
        <f>SUM(J11:J42)</f>
        <v>-56339373</v>
      </c>
      <c r="K44" s="144"/>
      <c r="L44" s="131">
        <f>SUM(L11:L42)</f>
        <v>8202874</v>
      </c>
    </row>
    <row r="45" spans="1:12" ht="16.5" customHeight="1">
      <c r="B45" s="139" t="s">
        <v>152</v>
      </c>
      <c r="D45" s="257"/>
      <c r="E45" s="138"/>
      <c r="F45" s="24">
        <v>-38496851</v>
      </c>
      <c r="G45" s="267"/>
      <c r="H45" s="144">
        <v>-52372215</v>
      </c>
      <c r="I45" s="144"/>
      <c r="J45" s="148">
        <v>-2167272</v>
      </c>
      <c r="K45" s="144"/>
      <c r="L45" s="144">
        <v>-43241533</v>
      </c>
    </row>
    <row r="46" spans="1:12" ht="16.5" customHeight="1">
      <c r="B46" s="139" t="s">
        <v>153</v>
      </c>
      <c r="D46" s="257"/>
      <c r="E46" s="138"/>
      <c r="F46" s="26">
        <v>-3276165</v>
      </c>
      <c r="G46" s="194"/>
      <c r="H46" s="193">
        <v>-593782</v>
      </c>
      <c r="I46" s="196"/>
      <c r="J46" s="287">
        <v>697280</v>
      </c>
      <c r="K46" s="196"/>
      <c r="L46" s="193">
        <v>-593782</v>
      </c>
    </row>
    <row r="47" spans="1:12" ht="16.5" customHeight="1">
      <c r="D47" s="257"/>
      <c r="E47" s="138"/>
      <c r="F47" s="23"/>
      <c r="G47" s="194"/>
      <c r="H47" s="131"/>
      <c r="I47" s="196"/>
      <c r="J47" s="23"/>
      <c r="K47" s="196"/>
      <c r="L47" s="196"/>
    </row>
    <row r="48" spans="1:12" ht="16.5" customHeight="1">
      <c r="A48" s="271" t="s">
        <v>259</v>
      </c>
      <c r="B48" s="138"/>
      <c r="D48" s="257"/>
      <c r="E48" s="138"/>
      <c r="F48" s="23"/>
      <c r="G48" s="194"/>
      <c r="H48" s="131"/>
      <c r="I48" s="196"/>
      <c r="J48" s="23"/>
      <c r="K48" s="196"/>
      <c r="L48" s="196"/>
    </row>
    <row r="49" spans="1:12" ht="16.5" customHeight="1">
      <c r="A49" s="141"/>
      <c r="B49" s="271" t="s">
        <v>236</v>
      </c>
      <c r="C49" s="141"/>
      <c r="D49" s="257"/>
      <c r="E49" s="138"/>
      <c r="F49" s="26">
        <f>SUM(F43:F46)</f>
        <v>-97126402</v>
      </c>
      <c r="G49" s="194"/>
      <c r="H49" s="193">
        <f>SUM(H43:H46)</f>
        <v>14959684</v>
      </c>
      <c r="I49" s="196"/>
      <c r="J49" s="26">
        <f>SUM(J43:J46)</f>
        <v>-57809365</v>
      </c>
      <c r="K49" s="196"/>
      <c r="L49" s="193">
        <f>SUM(L44:L46)</f>
        <v>-35632441</v>
      </c>
    </row>
    <row r="50" spans="1:12" ht="16.5" customHeight="1">
      <c r="A50" s="138"/>
      <c r="D50" s="257"/>
      <c r="E50" s="138"/>
      <c r="G50" s="194"/>
      <c r="I50" s="196"/>
      <c r="K50" s="196"/>
    </row>
    <row r="51" spans="1:12" ht="16.5" customHeight="1">
      <c r="A51" s="138"/>
      <c r="C51" s="141"/>
      <c r="D51" s="257"/>
      <c r="E51" s="140"/>
      <c r="G51" s="194"/>
      <c r="I51" s="196"/>
      <c r="K51" s="196"/>
    </row>
    <row r="52" spans="1:12" ht="16.5" customHeight="1">
      <c r="A52" s="138"/>
      <c r="C52" s="141"/>
      <c r="D52" s="257"/>
      <c r="E52" s="140"/>
      <c r="G52" s="194"/>
      <c r="I52" s="196"/>
      <c r="K52" s="196"/>
    </row>
    <row r="53" spans="1:12" ht="22.2" customHeight="1">
      <c r="A53" s="262" t="s">
        <v>250</v>
      </c>
      <c r="B53" s="262"/>
      <c r="C53" s="272"/>
      <c r="D53" s="261"/>
      <c r="E53" s="273"/>
      <c r="F53" s="193"/>
      <c r="G53" s="274"/>
      <c r="H53" s="193"/>
      <c r="I53" s="195"/>
      <c r="J53" s="193"/>
      <c r="K53" s="195"/>
      <c r="L53" s="193"/>
    </row>
    <row r="54" spans="1:12" ht="16.5" customHeight="1">
      <c r="A54" s="138" t="str">
        <f>A1</f>
        <v>Bio Green Energy Tech Public Company Limited</v>
      </c>
      <c r="C54" s="138"/>
      <c r="D54" s="257"/>
      <c r="E54" s="138"/>
      <c r="F54" s="196"/>
      <c r="G54" s="194"/>
      <c r="H54" s="196"/>
      <c r="I54" s="194"/>
      <c r="J54" s="196"/>
      <c r="K54" s="194"/>
      <c r="L54" s="196"/>
    </row>
    <row r="55" spans="1:12" ht="16.5" customHeight="1">
      <c r="A55" s="138" t="s">
        <v>216</v>
      </c>
      <c r="B55" s="140"/>
      <c r="C55" s="138"/>
      <c r="D55" s="257"/>
      <c r="E55" s="138"/>
      <c r="F55" s="196"/>
      <c r="G55" s="194"/>
      <c r="H55" s="196"/>
      <c r="I55" s="194"/>
      <c r="J55" s="196"/>
      <c r="K55" s="194"/>
      <c r="L55" s="196"/>
    </row>
    <row r="56" spans="1:12" ht="16.5" customHeight="1">
      <c r="A56" s="260" t="s">
        <v>209</v>
      </c>
      <c r="B56" s="260"/>
      <c r="C56" s="260"/>
      <c r="D56" s="261"/>
      <c r="E56" s="260"/>
      <c r="F56" s="195"/>
      <c r="G56" s="274"/>
      <c r="H56" s="195"/>
      <c r="I56" s="274"/>
      <c r="J56" s="195"/>
      <c r="K56" s="274"/>
      <c r="L56" s="195"/>
    </row>
    <row r="57" spans="1:12" ht="16.5" customHeight="1">
      <c r="A57" s="138"/>
      <c r="B57" s="138"/>
      <c r="C57" s="138"/>
      <c r="D57" s="257"/>
      <c r="E57" s="138"/>
      <c r="F57" s="196"/>
      <c r="G57" s="194"/>
      <c r="H57" s="196"/>
      <c r="I57" s="194"/>
      <c r="J57" s="196"/>
      <c r="K57" s="194"/>
      <c r="L57" s="196"/>
    </row>
    <row r="58" spans="1:12" ht="16.5" customHeight="1">
      <c r="A58" s="138"/>
      <c r="B58" s="138"/>
      <c r="C58" s="138"/>
      <c r="D58" s="257"/>
      <c r="E58" s="138"/>
      <c r="F58" s="196"/>
      <c r="G58" s="194"/>
      <c r="H58" s="196"/>
      <c r="I58" s="194"/>
      <c r="J58" s="196"/>
      <c r="K58" s="194"/>
      <c r="L58" s="196"/>
    </row>
    <row r="59" spans="1:12" ht="16.2" customHeight="1">
      <c r="A59" s="138"/>
      <c r="B59" s="138"/>
      <c r="C59" s="138"/>
      <c r="D59" s="257"/>
      <c r="E59" s="138"/>
      <c r="F59" s="305" t="s">
        <v>1</v>
      </c>
      <c r="G59" s="305"/>
      <c r="H59" s="305"/>
      <c r="J59" s="305" t="s">
        <v>2</v>
      </c>
      <c r="K59" s="305"/>
      <c r="L59" s="305"/>
    </row>
    <row r="60" spans="1:12" ht="16.2" customHeight="1">
      <c r="A60" s="138"/>
      <c r="B60" s="138"/>
      <c r="C60" s="138"/>
      <c r="D60" s="257"/>
      <c r="E60" s="138"/>
      <c r="F60" s="306" t="s">
        <v>212</v>
      </c>
      <c r="G60" s="306"/>
      <c r="H60" s="306"/>
      <c r="I60" s="257"/>
      <c r="J60" s="306" t="s">
        <v>212</v>
      </c>
      <c r="K60" s="306"/>
      <c r="L60" s="306"/>
    </row>
    <row r="61" spans="1:12" ht="16.2" customHeight="1">
      <c r="A61" s="138"/>
      <c r="B61" s="138"/>
      <c r="C61" s="138"/>
      <c r="D61" s="257"/>
      <c r="E61" s="138"/>
      <c r="F61" s="196" t="s">
        <v>7</v>
      </c>
      <c r="G61" s="194"/>
      <c r="H61" s="196" t="s">
        <v>8</v>
      </c>
      <c r="I61" s="194"/>
      <c r="J61" s="196" t="s">
        <v>7</v>
      </c>
      <c r="K61" s="194"/>
      <c r="L61" s="196" t="s">
        <v>8</v>
      </c>
    </row>
    <row r="62" spans="1:12" ht="16.2" customHeight="1">
      <c r="A62" s="138"/>
      <c r="B62" s="138"/>
      <c r="C62" s="138"/>
      <c r="D62" s="261" t="s">
        <v>9</v>
      </c>
      <c r="E62" s="138"/>
      <c r="F62" s="195" t="s">
        <v>10</v>
      </c>
      <c r="G62" s="194"/>
      <c r="H62" s="195" t="s">
        <v>10</v>
      </c>
      <c r="I62" s="194"/>
      <c r="J62" s="195" t="s">
        <v>10</v>
      </c>
      <c r="K62" s="194"/>
      <c r="L62" s="195" t="s">
        <v>10</v>
      </c>
    </row>
    <row r="63" spans="1:12" ht="6" customHeight="1">
      <c r="A63" s="138"/>
      <c r="B63" s="138"/>
      <c r="D63" s="257"/>
      <c r="E63" s="138"/>
      <c r="F63" s="24"/>
      <c r="G63" s="194"/>
      <c r="I63" s="194"/>
      <c r="J63" s="24"/>
      <c r="K63" s="194"/>
    </row>
    <row r="64" spans="1:12" ht="16.2" customHeight="1">
      <c r="A64" s="138" t="s">
        <v>154</v>
      </c>
      <c r="D64" s="141"/>
      <c r="E64" s="138"/>
      <c r="F64" s="24"/>
      <c r="G64" s="194"/>
      <c r="I64" s="196"/>
      <c r="J64" s="24"/>
      <c r="K64" s="196"/>
    </row>
    <row r="65" spans="1:12" ht="16.2" customHeight="1">
      <c r="A65" s="138"/>
      <c r="B65" s="139" t="s">
        <v>155</v>
      </c>
      <c r="E65" s="138"/>
      <c r="F65" s="24">
        <v>-30738262</v>
      </c>
      <c r="G65" s="194"/>
      <c r="H65" s="144">
        <v>-4344587</v>
      </c>
      <c r="I65" s="196"/>
      <c r="J65" s="24">
        <v>0</v>
      </c>
      <c r="K65" s="196"/>
      <c r="L65" s="144">
        <v>0</v>
      </c>
    </row>
    <row r="66" spans="1:12" ht="16.2" customHeight="1">
      <c r="A66" s="138"/>
      <c r="B66" s="139" t="s">
        <v>265</v>
      </c>
      <c r="E66" s="138"/>
      <c r="F66" s="24"/>
      <c r="G66" s="194"/>
      <c r="I66" s="196"/>
      <c r="J66" s="24"/>
      <c r="K66" s="196"/>
    </row>
    <row r="67" spans="1:12" ht="16.2" customHeight="1">
      <c r="A67" s="138"/>
      <c r="B67" s="141"/>
      <c r="C67" s="139" t="s">
        <v>24</v>
      </c>
      <c r="D67" s="268">
        <v>9.1</v>
      </c>
      <c r="E67" s="138"/>
      <c r="F67" s="24">
        <v>-6930000</v>
      </c>
      <c r="G67" s="194"/>
      <c r="H67" s="144" t="s">
        <v>74</v>
      </c>
      <c r="I67" s="196"/>
      <c r="J67" s="24" t="s">
        <v>74</v>
      </c>
      <c r="K67" s="196"/>
      <c r="L67" s="144" t="s">
        <v>74</v>
      </c>
    </row>
    <row r="68" spans="1:12" ht="16.2" customHeight="1">
      <c r="A68" s="138"/>
      <c r="B68" s="139" t="s">
        <v>187</v>
      </c>
      <c r="D68" s="268">
        <v>31</v>
      </c>
      <c r="E68" s="138"/>
      <c r="F68" s="24" t="s">
        <v>74</v>
      </c>
      <c r="G68" s="194"/>
      <c r="H68" s="144">
        <v>0</v>
      </c>
      <c r="I68" s="196"/>
      <c r="J68" s="288">
        <v>-788292178</v>
      </c>
      <c r="K68" s="196"/>
      <c r="L68" s="144">
        <v>-499992</v>
      </c>
    </row>
    <row r="69" spans="1:12" ht="16.2" customHeight="1">
      <c r="A69" s="138"/>
      <c r="B69" s="141" t="s">
        <v>156</v>
      </c>
      <c r="D69" s="141"/>
      <c r="E69" s="138"/>
      <c r="F69" s="24"/>
      <c r="G69" s="194"/>
      <c r="I69" s="196"/>
      <c r="J69" s="24"/>
      <c r="K69" s="196"/>
    </row>
    <row r="70" spans="1:12" ht="16.2" customHeight="1">
      <c r="A70" s="138"/>
      <c r="B70" s="141"/>
      <c r="C70" s="139" t="s">
        <v>188</v>
      </c>
      <c r="D70" s="268"/>
      <c r="E70" s="138"/>
      <c r="F70" s="24">
        <v>-393440435</v>
      </c>
      <c r="G70" s="194"/>
      <c r="H70" s="144">
        <v>0</v>
      </c>
      <c r="I70" s="196"/>
      <c r="J70" s="24">
        <v>0</v>
      </c>
      <c r="K70" s="196"/>
      <c r="L70" s="144">
        <v>0</v>
      </c>
    </row>
    <row r="71" spans="1:12" ht="16.2" customHeight="1">
      <c r="B71" s="276" t="s">
        <v>14</v>
      </c>
      <c r="D71" s="257"/>
      <c r="E71" s="138"/>
      <c r="F71" s="24" t="s">
        <v>74</v>
      </c>
      <c r="G71" s="194"/>
      <c r="H71" s="144">
        <v>0</v>
      </c>
      <c r="I71" s="196"/>
      <c r="J71" s="148">
        <v>108139823</v>
      </c>
      <c r="K71" s="196"/>
      <c r="L71" s="144">
        <v>0</v>
      </c>
    </row>
    <row r="72" spans="1:12" ht="16.2" customHeight="1">
      <c r="A72" s="138"/>
      <c r="B72" s="139" t="s">
        <v>157</v>
      </c>
      <c r="D72" s="257"/>
      <c r="E72" s="138"/>
      <c r="F72" s="24">
        <v>-20340</v>
      </c>
      <c r="G72" s="194"/>
      <c r="H72" s="144">
        <v>-384800</v>
      </c>
      <c r="I72" s="196"/>
      <c r="J72" s="24" t="s">
        <v>74</v>
      </c>
      <c r="K72" s="196"/>
      <c r="L72" s="144">
        <v>0</v>
      </c>
    </row>
    <row r="73" spans="1:12" ht="16.2" customHeight="1">
      <c r="A73" s="138"/>
      <c r="B73" s="139" t="s">
        <v>158</v>
      </c>
      <c r="D73" s="257"/>
      <c r="E73" s="138"/>
      <c r="F73" s="24"/>
      <c r="G73" s="194"/>
      <c r="I73" s="196"/>
      <c r="J73" s="24"/>
      <c r="K73" s="196"/>
    </row>
    <row r="74" spans="1:12" ht="16.2" customHeight="1">
      <c r="A74" s="141"/>
      <c r="B74" s="141"/>
      <c r="C74" s="141" t="s">
        <v>159</v>
      </c>
      <c r="D74" s="277">
        <v>20</v>
      </c>
      <c r="E74" s="138"/>
      <c r="F74" s="24">
        <v>-76187225</v>
      </c>
      <c r="G74" s="194"/>
      <c r="H74" s="144">
        <v>-23069426</v>
      </c>
      <c r="I74" s="196"/>
      <c r="J74" s="148">
        <v>-943891</v>
      </c>
      <c r="K74" s="196"/>
      <c r="L74" s="144">
        <v>-1499579</v>
      </c>
    </row>
    <row r="75" spans="1:12" ht="16.2" customHeight="1">
      <c r="A75" s="141"/>
      <c r="B75" s="141" t="s">
        <v>160</v>
      </c>
      <c r="C75" s="141"/>
      <c r="E75" s="138"/>
      <c r="F75" s="24"/>
      <c r="G75" s="194"/>
      <c r="I75" s="196"/>
      <c r="J75" s="24"/>
      <c r="K75" s="196"/>
    </row>
    <row r="76" spans="1:12" ht="16.2" customHeight="1">
      <c r="A76" s="141"/>
      <c r="B76" s="141" t="s">
        <v>161</v>
      </c>
      <c r="C76" s="141" t="s">
        <v>159</v>
      </c>
      <c r="D76" s="277" t="s">
        <v>222</v>
      </c>
      <c r="E76" s="138"/>
      <c r="F76" s="24" t="s">
        <v>74</v>
      </c>
      <c r="G76" s="194"/>
      <c r="H76" s="144">
        <v>57264673</v>
      </c>
      <c r="I76" s="196"/>
      <c r="J76" s="24" t="s">
        <v>74</v>
      </c>
      <c r="K76" s="196"/>
      <c r="L76" s="144">
        <v>57264673</v>
      </c>
    </row>
    <row r="77" spans="1:12" ht="16.2" customHeight="1">
      <c r="A77" s="141"/>
      <c r="B77" s="141" t="s">
        <v>15</v>
      </c>
      <c r="C77" s="141"/>
      <c r="D77" s="277" t="s">
        <v>223</v>
      </c>
      <c r="E77" s="138"/>
      <c r="F77" s="24" t="s">
        <v>74</v>
      </c>
      <c r="G77" s="194"/>
      <c r="H77" s="144">
        <v>0</v>
      </c>
      <c r="I77" s="196"/>
      <c r="J77" s="148">
        <v>-130000000</v>
      </c>
      <c r="K77" s="196"/>
      <c r="L77" s="144">
        <v>0</v>
      </c>
    </row>
    <row r="78" spans="1:12" ht="16.2" customHeight="1">
      <c r="B78" s="139" t="s">
        <v>162</v>
      </c>
      <c r="F78" s="24">
        <v>75421</v>
      </c>
      <c r="H78" s="144">
        <v>60115</v>
      </c>
      <c r="I78" s="278"/>
      <c r="J78" s="288">
        <v>1558795</v>
      </c>
      <c r="K78" s="279"/>
      <c r="L78" s="144">
        <v>59908</v>
      </c>
    </row>
    <row r="79" spans="1:12" ht="16.2" customHeight="1">
      <c r="A79" s="141"/>
      <c r="B79" s="139" t="s">
        <v>163</v>
      </c>
      <c r="D79" s="269"/>
      <c r="E79" s="138"/>
      <c r="F79" s="127">
        <v>622891</v>
      </c>
      <c r="G79" s="141"/>
      <c r="H79" s="193">
        <v>501219</v>
      </c>
      <c r="I79" s="196"/>
      <c r="J79" s="26" t="s">
        <v>164</v>
      </c>
      <c r="K79" s="196"/>
      <c r="L79" s="193">
        <v>3595</v>
      </c>
    </row>
    <row r="80" spans="1:12" ht="6" customHeight="1">
      <c r="A80" s="141"/>
      <c r="D80" s="257"/>
      <c r="E80" s="138"/>
      <c r="F80" s="24"/>
      <c r="G80" s="194"/>
      <c r="I80" s="196"/>
      <c r="J80" s="24"/>
      <c r="K80" s="196"/>
    </row>
    <row r="81" spans="1:12" ht="16.2" customHeight="1">
      <c r="A81" s="138" t="s">
        <v>261</v>
      </c>
      <c r="C81" s="141"/>
      <c r="D81" s="257"/>
      <c r="E81" s="140"/>
      <c r="F81" s="26">
        <f>SUM(F64:F79)</f>
        <v>-506617950</v>
      </c>
      <c r="G81" s="194"/>
      <c r="H81" s="193">
        <f>SUM(H65:H79)</f>
        <v>30027194</v>
      </c>
      <c r="I81" s="196"/>
      <c r="J81" s="26">
        <f>SUM(J64:J79)</f>
        <v>-809537451</v>
      </c>
      <c r="K81" s="196"/>
      <c r="L81" s="193">
        <f>SUM(L68:L79)</f>
        <v>55328605</v>
      </c>
    </row>
    <row r="82" spans="1:12" ht="12" customHeight="1">
      <c r="A82" s="138"/>
      <c r="C82" s="141"/>
      <c r="D82" s="257"/>
      <c r="E82" s="140"/>
      <c r="F82" s="24"/>
      <c r="G82" s="194"/>
      <c r="I82" s="196"/>
      <c r="J82" s="24"/>
      <c r="K82" s="196"/>
    </row>
    <row r="83" spans="1:12" ht="16.2" customHeight="1">
      <c r="A83" s="138" t="s">
        <v>165</v>
      </c>
      <c r="B83" s="138"/>
      <c r="F83" s="128"/>
      <c r="G83" s="141"/>
      <c r="H83" s="141"/>
      <c r="I83" s="141"/>
      <c r="J83" s="128"/>
      <c r="K83" s="141"/>
      <c r="L83" s="141"/>
    </row>
    <row r="84" spans="1:12" ht="16.2" customHeight="1">
      <c r="A84" s="139" t="s">
        <v>248</v>
      </c>
      <c r="F84" s="128"/>
      <c r="G84" s="141"/>
      <c r="I84" s="141"/>
      <c r="J84" s="24"/>
      <c r="K84" s="141"/>
    </row>
    <row r="85" spans="1:12" ht="16.2" customHeight="1">
      <c r="B85" s="139" t="s">
        <v>166</v>
      </c>
      <c r="F85" s="128">
        <v>174161617</v>
      </c>
      <c r="G85" s="141"/>
      <c r="H85" s="144">
        <v>-90221241</v>
      </c>
      <c r="I85" s="141"/>
      <c r="J85" s="24" t="s">
        <v>74</v>
      </c>
      <c r="K85" s="141"/>
      <c r="L85" s="144">
        <v>-90800291</v>
      </c>
    </row>
    <row r="86" spans="1:12" ht="16.2" customHeight="1">
      <c r="A86" s="139" t="s">
        <v>167</v>
      </c>
      <c r="C86" s="263"/>
      <c r="D86" s="268">
        <v>26</v>
      </c>
      <c r="E86" s="138"/>
      <c r="F86" s="24">
        <v>54000000</v>
      </c>
      <c r="G86" s="196"/>
      <c r="H86" s="144">
        <v>541568762</v>
      </c>
      <c r="I86" s="196"/>
      <c r="J86" s="289">
        <v>54000000</v>
      </c>
      <c r="K86" s="196"/>
      <c r="L86" s="144">
        <v>541568762</v>
      </c>
    </row>
    <row r="87" spans="1:12" ht="16.2" customHeight="1">
      <c r="A87" s="139" t="s">
        <v>168</v>
      </c>
      <c r="C87" s="263"/>
      <c r="D87" s="268">
        <v>26</v>
      </c>
      <c r="E87" s="138"/>
      <c r="F87" s="24">
        <v>421000116</v>
      </c>
      <c r="G87" s="196"/>
      <c r="H87" s="144">
        <v>0</v>
      </c>
      <c r="I87" s="196"/>
      <c r="J87" s="289">
        <v>421000116</v>
      </c>
      <c r="K87" s="196"/>
      <c r="L87" s="144">
        <v>0</v>
      </c>
    </row>
    <row r="88" spans="1:12" ht="16.2" customHeight="1">
      <c r="A88" s="139" t="s">
        <v>266</v>
      </c>
      <c r="C88" s="263"/>
      <c r="D88" s="268"/>
      <c r="E88" s="138"/>
      <c r="F88" s="24"/>
      <c r="G88" s="196"/>
      <c r="I88" s="196"/>
      <c r="J88" s="289"/>
      <c r="K88" s="196"/>
    </row>
    <row r="89" spans="1:12" ht="16.2" customHeight="1">
      <c r="A89" s="141"/>
      <c r="B89" s="141" t="s">
        <v>267</v>
      </c>
      <c r="C89" s="263"/>
      <c r="D89" s="141"/>
      <c r="E89" s="141"/>
      <c r="F89" s="24">
        <v>10600000</v>
      </c>
      <c r="G89" s="196"/>
      <c r="H89" s="144">
        <v>264081139</v>
      </c>
      <c r="I89" s="196"/>
      <c r="J89" s="24" t="s">
        <v>74</v>
      </c>
      <c r="K89" s="196"/>
      <c r="L89" s="144">
        <v>264081139</v>
      </c>
    </row>
    <row r="90" spans="1:12" ht="16.2" customHeight="1">
      <c r="A90" s="139" t="s">
        <v>245</v>
      </c>
      <c r="B90" s="141"/>
      <c r="C90" s="263"/>
      <c r="E90" s="138"/>
      <c r="F90" s="24" t="s">
        <v>74</v>
      </c>
      <c r="G90" s="196"/>
      <c r="H90" s="144">
        <v>54000000</v>
      </c>
      <c r="I90" s="196"/>
      <c r="J90" s="24" t="s">
        <v>74</v>
      </c>
      <c r="K90" s="196"/>
      <c r="L90" s="144">
        <v>54000000</v>
      </c>
    </row>
    <row r="91" spans="1:12" ht="16.2" customHeight="1">
      <c r="A91" s="139" t="s">
        <v>266</v>
      </c>
      <c r="B91" s="141"/>
      <c r="C91" s="263"/>
      <c r="E91" s="138"/>
      <c r="F91" s="24"/>
      <c r="G91" s="196"/>
      <c r="I91" s="196"/>
      <c r="J91" s="24"/>
      <c r="K91" s="196"/>
    </row>
    <row r="92" spans="1:12" ht="16.2" customHeight="1">
      <c r="A92" s="141"/>
      <c r="B92" s="141" t="s">
        <v>50</v>
      </c>
      <c r="C92" s="263"/>
      <c r="E92" s="138"/>
      <c r="F92" s="24">
        <v>253000000</v>
      </c>
      <c r="G92" s="196"/>
      <c r="H92" s="144">
        <v>0</v>
      </c>
      <c r="I92" s="196"/>
      <c r="J92" s="288">
        <v>253000000</v>
      </c>
      <c r="K92" s="196"/>
      <c r="L92" s="144">
        <v>0</v>
      </c>
    </row>
    <row r="93" spans="1:12" ht="16.2" customHeight="1">
      <c r="A93" s="139" t="s">
        <v>268</v>
      </c>
      <c r="B93" s="141"/>
      <c r="C93" s="263"/>
      <c r="E93" s="138"/>
      <c r="F93" s="24"/>
      <c r="G93" s="196"/>
      <c r="I93" s="196"/>
      <c r="J93" s="288"/>
      <c r="K93" s="196"/>
    </row>
    <row r="94" spans="1:12" ht="16.2" customHeight="1">
      <c r="A94" s="141"/>
      <c r="B94" s="141" t="s">
        <v>50</v>
      </c>
      <c r="C94" s="263"/>
      <c r="D94" s="280"/>
      <c r="E94" s="138"/>
      <c r="F94" s="24">
        <v>-258000000</v>
      </c>
      <c r="G94" s="196"/>
      <c r="H94" s="144">
        <v>0</v>
      </c>
      <c r="I94" s="196"/>
      <c r="J94" s="288">
        <v>-253000000</v>
      </c>
      <c r="K94" s="196"/>
      <c r="L94" s="144">
        <v>0</v>
      </c>
    </row>
    <row r="95" spans="1:12" ht="16.2" customHeight="1">
      <c r="A95" s="139" t="s">
        <v>268</v>
      </c>
      <c r="B95" s="141"/>
      <c r="C95" s="263"/>
      <c r="D95" s="280"/>
      <c r="E95" s="138"/>
      <c r="F95" s="24"/>
      <c r="G95" s="196"/>
      <c r="I95" s="196"/>
      <c r="J95" s="288"/>
      <c r="K95" s="196"/>
    </row>
    <row r="96" spans="1:12" ht="16.2" customHeight="1">
      <c r="A96" s="141"/>
      <c r="B96" s="141" t="s">
        <v>267</v>
      </c>
      <c r="C96" s="263"/>
      <c r="D96" s="268" t="s">
        <v>223</v>
      </c>
      <c r="E96" s="138"/>
      <c r="F96" s="24">
        <v>-13555347</v>
      </c>
      <c r="G96" s="196"/>
      <c r="H96" s="144">
        <v>-27992533</v>
      </c>
      <c r="I96" s="196"/>
      <c r="J96" s="24" t="s">
        <v>74</v>
      </c>
      <c r="K96" s="196"/>
      <c r="L96" s="144">
        <v>-21084000</v>
      </c>
    </row>
    <row r="97" spans="1:12" ht="16.2" customHeight="1">
      <c r="A97" s="139" t="s">
        <v>268</v>
      </c>
      <c r="B97" s="141"/>
      <c r="C97" s="263"/>
      <c r="D97" s="268"/>
      <c r="E97" s="138"/>
      <c r="F97" s="24"/>
      <c r="G97" s="196"/>
      <c r="I97" s="196"/>
      <c r="J97" s="24"/>
      <c r="K97" s="196"/>
    </row>
    <row r="98" spans="1:12" ht="16.2" customHeight="1">
      <c r="A98" s="141"/>
      <c r="B98" s="141" t="s">
        <v>269</v>
      </c>
      <c r="C98" s="263"/>
      <c r="D98" s="268">
        <v>24.2</v>
      </c>
      <c r="E98" s="281"/>
      <c r="F98" s="288">
        <v>-77532688</v>
      </c>
      <c r="G98" s="275"/>
      <c r="H98" s="275" t="s">
        <v>74</v>
      </c>
      <c r="I98" s="275"/>
      <c r="J98" s="289">
        <v>-4000000</v>
      </c>
      <c r="K98" s="196"/>
      <c r="L98" s="144">
        <v>0</v>
      </c>
    </row>
    <row r="99" spans="1:12" ht="16.2" customHeight="1">
      <c r="A99" s="139" t="s">
        <v>246</v>
      </c>
      <c r="B99" s="141"/>
      <c r="C99" s="263"/>
      <c r="D99" s="269"/>
      <c r="E99" s="138"/>
      <c r="F99" s="24" t="s">
        <v>74</v>
      </c>
      <c r="G99" s="196"/>
      <c r="H99" s="144">
        <v>104902</v>
      </c>
      <c r="I99" s="196"/>
      <c r="J99" s="24" t="s">
        <v>74</v>
      </c>
      <c r="K99" s="196"/>
      <c r="L99" s="144" t="s">
        <v>74</v>
      </c>
    </row>
    <row r="100" spans="1:12" ht="16.2" customHeight="1">
      <c r="A100" s="139" t="s">
        <v>270</v>
      </c>
      <c r="B100" s="141"/>
      <c r="C100" s="263"/>
      <c r="D100" s="269"/>
      <c r="E100" s="138"/>
      <c r="F100" s="24"/>
      <c r="G100" s="196"/>
      <c r="I100" s="196"/>
      <c r="J100" s="24"/>
      <c r="K100" s="196"/>
    </row>
    <row r="101" spans="1:12" ht="16.2" customHeight="1">
      <c r="A101" s="141"/>
      <c r="B101" s="141" t="s">
        <v>271</v>
      </c>
      <c r="C101" s="263"/>
      <c r="D101" s="268" t="s">
        <v>228</v>
      </c>
      <c r="E101" s="138"/>
      <c r="F101" s="24">
        <v>-5882309</v>
      </c>
      <c r="G101" s="196"/>
      <c r="H101" s="144">
        <v>-5282997</v>
      </c>
      <c r="I101" s="196"/>
      <c r="J101" s="24" t="s">
        <v>74</v>
      </c>
      <c r="K101" s="196"/>
      <c r="L101" s="144">
        <v>-5282997</v>
      </c>
    </row>
    <row r="102" spans="1:12" ht="16.2" customHeight="1">
      <c r="A102" s="141" t="s">
        <v>270</v>
      </c>
      <c r="B102" s="141"/>
      <c r="C102" s="263"/>
      <c r="D102" s="268"/>
      <c r="E102" s="138"/>
      <c r="F102" s="24"/>
      <c r="G102" s="196"/>
      <c r="I102" s="196"/>
      <c r="J102" s="24"/>
      <c r="K102" s="196"/>
    </row>
    <row r="103" spans="1:12" ht="16.2" customHeight="1">
      <c r="A103" s="141"/>
      <c r="B103" s="141" t="s">
        <v>50</v>
      </c>
      <c r="C103" s="263"/>
      <c r="D103" s="268">
        <v>24.1</v>
      </c>
      <c r="E103" s="138"/>
      <c r="F103" s="24">
        <v>-136114472</v>
      </c>
      <c r="G103" s="196"/>
      <c r="H103" s="144">
        <v>-231089447</v>
      </c>
      <c r="I103" s="196"/>
      <c r="J103" s="289">
        <v>-5788562</v>
      </c>
      <c r="K103" s="196"/>
      <c r="L103" s="144">
        <v>-223161425</v>
      </c>
    </row>
    <row r="104" spans="1:12" ht="16.2" customHeight="1">
      <c r="A104" s="139" t="s">
        <v>169</v>
      </c>
      <c r="B104" s="141"/>
      <c r="C104" s="263"/>
      <c r="D104" s="257"/>
      <c r="E104" s="138"/>
      <c r="F104" s="142">
        <v>-20893687</v>
      </c>
      <c r="G104" s="228"/>
      <c r="H104" s="218">
        <v>-26227147</v>
      </c>
      <c r="I104" s="218"/>
      <c r="J104" s="142" t="s">
        <v>74</v>
      </c>
      <c r="K104" s="218"/>
      <c r="L104" s="218">
        <v>-423892</v>
      </c>
    </row>
    <row r="105" spans="1:12" ht="16.2" customHeight="1">
      <c r="A105" s="139" t="s">
        <v>247</v>
      </c>
      <c r="B105" s="141"/>
      <c r="C105" s="263"/>
      <c r="D105" s="257"/>
      <c r="E105" s="138"/>
      <c r="F105" s="26">
        <v>-17143890</v>
      </c>
      <c r="G105" s="228"/>
      <c r="H105" s="193" t="s">
        <v>74</v>
      </c>
      <c r="I105" s="218"/>
      <c r="J105" s="26" t="s">
        <v>74</v>
      </c>
      <c r="K105" s="218"/>
      <c r="L105" s="193" t="s">
        <v>74</v>
      </c>
    </row>
    <row r="106" spans="1:12" ht="6" customHeight="1">
      <c r="B106" s="141"/>
      <c r="C106" s="263"/>
      <c r="D106" s="257"/>
      <c r="E106" s="138"/>
      <c r="F106" s="24"/>
      <c r="G106" s="228"/>
      <c r="I106" s="144"/>
      <c r="J106" s="24"/>
      <c r="K106" s="144"/>
    </row>
    <row r="107" spans="1:12" ht="16.350000000000001" customHeight="1">
      <c r="A107" s="271" t="s">
        <v>260</v>
      </c>
      <c r="B107" s="141"/>
      <c r="C107" s="263"/>
      <c r="D107" s="257"/>
      <c r="E107" s="138"/>
      <c r="F107" s="26">
        <f>SUM(F84:F105)</f>
        <v>383639340</v>
      </c>
      <c r="G107" s="194"/>
      <c r="H107" s="193">
        <f>SUM(H84:H105)</f>
        <v>478941438</v>
      </c>
      <c r="I107" s="196"/>
      <c r="J107" s="26">
        <f>SUM(J84:J105)</f>
        <v>465211554</v>
      </c>
      <c r="K107" s="196"/>
      <c r="L107" s="193">
        <f>SUM(L84:L105)</f>
        <v>518897296</v>
      </c>
    </row>
    <row r="108" spans="1:12" ht="14.25" customHeight="1">
      <c r="A108" s="271"/>
      <c r="B108" s="141"/>
      <c r="C108" s="263"/>
      <c r="D108" s="257"/>
      <c r="E108" s="138"/>
      <c r="G108" s="196"/>
      <c r="I108" s="196"/>
      <c r="K108" s="196"/>
    </row>
    <row r="109" spans="1:12" ht="5.25" customHeight="1">
      <c r="A109" s="271"/>
      <c r="B109" s="141"/>
      <c r="C109" s="263"/>
      <c r="D109" s="257"/>
      <c r="E109" s="138"/>
      <c r="G109" s="196"/>
      <c r="I109" s="196"/>
      <c r="K109" s="196"/>
    </row>
    <row r="110" spans="1:12" ht="22.2" customHeight="1">
      <c r="A110" s="272" t="str">
        <f>+A53</f>
        <v>The accompanying notes are an integral part of these consolidated and separate financial statement.</v>
      </c>
      <c r="B110" s="272"/>
      <c r="C110" s="282"/>
      <c r="D110" s="261"/>
      <c r="E110" s="260"/>
      <c r="F110" s="193"/>
      <c r="G110" s="195"/>
      <c r="H110" s="193"/>
      <c r="I110" s="195"/>
      <c r="J110" s="193"/>
      <c r="K110" s="195"/>
      <c r="L110" s="193"/>
    </row>
    <row r="111" spans="1:12" ht="16.5" customHeight="1">
      <c r="A111" s="138" t="str">
        <f>A54</f>
        <v>Bio Green Energy Tech Public Company Limited</v>
      </c>
      <c r="C111" s="138"/>
      <c r="D111" s="257"/>
      <c r="E111" s="138"/>
      <c r="F111" s="196"/>
      <c r="G111" s="194"/>
      <c r="H111" s="196"/>
      <c r="I111" s="194"/>
      <c r="J111" s="196"/>
      <c r="K111" s="194"/>
      <c r="L111" s="196"/>
    </row>
    <row r="112" spans="1:12" ht="16.5" customHeight="1">
      <c r="A112" s="138" t="s">
        <v>215</v>
      </c>
      <c r="B112" s="140"/>
      <c r="C112" s="138"/>
      <c r="D112" s="257"/>
      <c r="E112" s="138"/>
      <c r="F112" s="196"/>
      <c r="G112" s="194"/>
      <c r="H112" s="196"/>
      <c r="I112" s="194"/>
      <c r="J112" s="196"/>
      <c r="K112" s="194"/>
      <c r="L112" s="196"/>
    </row>
    <row r="113" spans="1:12" ht="16.5" customHeight="1">
      <c r="A113" s="260" t="s">
        <v>209</v>
      </c>
      <c r="B113" s="260"/>
      <c r="C113" s="260"/>
      <c r="D113" s="261"/>
      <c r="E113" s="260"/>
      <c r="F113" s="195"/>
      <c r="G113" s="274"/>
      <c r="H113" s="195"/>
      <c r="I113" s="274"/>
      <c r="J113" s="195"/>
      <c r="K113" s="274"/>
      <c r="L113" s="195"/>
    </row>
    <row r="114" spans="1:12" ht="16.5" customHeight="1">
      <c r="A114" s="138"/>
      <c r="B114" s="138"/>
      <c r="C114" s="138"/>
      <c r="D114" s="257"/>
      <c r="E114" s="138"/>
      <c r="F114" s="196"/>
      <c r="G114" s="194"/>
      <c r="H114" s="196"/>
      <c r="I114" s="194"/>
      <c r="J114" s="196"/>
      <c r="K114" s="194"/>
      <c r="L114" s="196"/>
    </row>
    <row r="115" spans="1:12" ht="16.5" customHeight="1">
      <c r="A115" s="138"/>
      <c r="B115" s="138"/>
      <c r="C115" s="138"/>
      <c r="D115" s="257"/>
      <c r="E115" s="138"/>
      <c r="F115" s="196"/>
      <c r="G115" s="194"/>
      <c r="H115" s="196"/>
      <c r="I115" s="194"/>
      <c r="J115" s="196"/>
      <c r="K115" s="194"/>
      <c r="L115" s="196"/>
    </row>
    <row r="116" spans="1:12" ht="16.5" customHeight="1">
      <c r="A116" s="138"/>
      <c r="B116" s="138"/>
      <c r="C116" s="138"/>
      <c r="D116" s="257"/>
      <c r="E116" s="138"/>
      <c r="F116" s="305" t="s">
        <v>1</v>
      </c>
      <c r="G116" s="305"/>
      <c r="H116" s="305"/>
      <c r="J116" s="305" t="s">
        <v>2</v>
      </c>
      <c r="K116" s="305"/>
      <c r="L116" s="305"/>
    </row>
    <row r="117" spans="1:12" ht="16.5" customHeight="1">
      <c r="A117" s="138"/>
      <c r="B117" s="138"/>
      <c r="C117" s="138"/>
      <c r="D117" s="257"/>
      <c r="E117" s="138"/>
      <c r="F117" s="306" t="s">
        <v>212</v>
      </c>
      <c r="G117" s="306"/>
      <c r="H117" s="306"/>
      <c r="I117" s="257"/>
      <c r="J117" s="306" t="s">
        <v>212</v>
      </c>
      <c r="K117" s="306"/>
      <c r="L117" s="306"/>
    </row>
    <row r="118" spans="1:12" ht="16.5" customHeight="1">
      <c r="A118" s="138"/>
      <c r="B118" s="138"/>
      <c r="C118" s="138"/>
      <c r="D118" s="257"/>
      <c r="E118" s="138"/>
      <c r="F118" s="196" t="s">
        <v>7</v>
      </c>
      <c r="G118" s="194"/>
      <c r="H118" s="196" t="s">
        <v>8</v>
      </c>
      <c r="I118" s="194"/>
      <c r="J118" s="196" t="s">
        <v>7</v>
      </c>
      <c r="K118" s="194"/>
      <c r="L118" s="196" t="s">
        <v>8</v>
      </c>
    </row>
    <row r="119" spans="1:12" ht="16.5" customHeight="1">
      <c r="A119" s="138"/>
      <c r="B119" s="138"/>
      <c r="C119" s="138"/>
      <c r="D119" s="261" t="s">
        <v>78</v>
      </c>
      <c r="E119" s="138"/>
      <c r="F119" s="195" t="s">
        <v>10</v>
      </c>
      <c r="G119" s="194"/>
      <c r="H119" s="195" t="s">
        <v>10</v>
      </c>
      <c r="I119" s="194"/>
      <c r="J119" s="195" t="s">
        <v>10</v>
      </c>
      <c r="K119" s="194"/>
      <c r="L119" s="195" t="s">
        <v>10</v>
      </c>
    </row>
    <row r="120" spans="1:12" ht="16.5" customHeight="1">
      <c r="A120" s="138"/>
      <c r="B120" s="138"/>
      <c r="D120" s="257"/>
      <c r="E120" s="138"/>
      <c r="F120" s="24"/>
      <c r="G120" s="194"/>
      <c r="I120" s="194"/>
      <c r="J120" s="24"/>
      <c r="K120" s="194"/>
    </row>
    <row r="121" spans="1:12" ht="16.5" customHeight="1">
      <c r="A121" s="271" t="s">
        <v>170</v>
      </c>
      <c r="C121" s="141"/>
      <c r="D121" s="257"/>
      <c r="E121" s="138"/>
      <c r="F121" s="24">
        <v>-228785853</v>
      </c>
      <c r="G121" s="196"/>
      <c r="H121" s="144">
        <v>523928316</v>
      </c>
      <c r="I121" s="196"/>
      <c r="J121" s="24">
        <v>-402135262</v>
      </c>
      <c r="K121" s="196"/>
      <c r="L121" s="144">
        <v>538593460</v>
      </c>
    </row>
    <row r="122" spans="1:12" ht="16.5" customHeight="1">
      <c r="A122" s="141" t="s">
        <v>199</v>
      </c>
      <c r="C122" s="141"/>
      <c r="D122" s="257"/>
      <c r="E122" s="138"/>
      <c r="F122" s="24">
        <v>543549249</v>
      </c>
      <c r="G122" s="196"/>
      <c r="H122" s="144">
        <v>30426762</v>
      </c>
      <c r="I122" s="196"/>
      <c r="J122" s="289">
        <v>543046723</v>
      </c>
      <c r="K122" s="196"/>
      <c r="L122" s="144">
        <v>30426584</v>
      </c>
    </row>
    <row r="123" spans="1:12" ht="16.5" customHeight="1">
      <c r="A123" s="141" t="s">
        <v>171</v>
      </c>
      <c r="C123" s="141"/>
      <c r="D123" s="257"/>
      <c r="E123" s="138"/>
      <c r="F123" s="26">
        <v>-16773194</v>
      </c>
      <c r="G123" s="196"/>
      <c r="H123" s="193">
        <v>-10805829</v>
      </c>
      <c r="I123" s="196"/>
      <c r="J123" s="290">
        <v>2173041</v>
      </c>
      <c r="K123" s="196"/>
      <c r="L123" s="193">
        <v>-25973321</v>
      </c>
    </row>
    <row r="124" spans="1:12" ht="10.5" customHeight="1">
      <c r="A124" s="141"/>
      <c r="B124" s="138"/>
      <c r="C124" s="138"/>
      <c r="D124" s="257"/>
      <c r="E124" s="138"/>
      <c r="F124" s="24"/>
      <c r="G124" s="196"/>
      <c r="I124" s="196"/>
      <c r="J124" s="24"/>
      <c r="K124" s="196"/>
    </row>
    <row r="125" spans="1:12" ht="16.5" customHeight="1" thickBot="1">
      <c r="A125" s="138" t="s">
        <v>200</v>
      </c>
      <c r="B125" s="138"/>
      <c r="C125" s="138"/>
      <c r="D125" s="257"/>
      <c r="E125" s="138"/>
      <c r="F125" s="27">
        <f>SUM(F121:F123)</f>
        <v>297990202</v>
      </c>
      <c r="G125" s="196"/>
      <c r="H125" s="199">
        <f>SUM(H121:H123)</f>
        <v>543549249</v>
      </c>
      <c r="I125" s="196"/>
      <c r="J125" s="27">
        <f>SUM(J121:J123)</f>
        <v>143084502</v>
      </c>
      <c r="K125" s="196"/>
      <c r="L125" s="199">
        <f>SUM(L121:L123)</f>
        <v>543046723</v>
      </c>
    </row>
    <row r="126" spans="1:12" ht="16.5" customHeight="1" thickTop="1">
      <c r="B126" s="138"/>
      <c r="C126" s="138"/>
      <c r="D126" s="257"/>
      <c r="E126" s="138"/>
      <c r="F126" s="24"/>
      <c r="G126" s="196"/>
      <c r="I126" s="196"/>
      <c r="J126" s="24"/>
      <c r="K126" s="196"/>
    </row>
    <row r="127" spans="1:12" ht="16.5" customHeight="1">
      <c r="A127" s="138" t="s">
        <v>172</v>
      </c>
      <c r="B127" s="141"/>
      <c r="C127" s="138"/>
      <c r="D127" s="257"/>
      <c r="E127" s="138"/>
      <c r="F127" s="24"/>
      <c r="G127" s="196"/>
      <c r="I127" s="196"/>
      <c r="J127" s="24"/>
      <c r="K127" s="196"/>
    </row>
    <row r="128" spans="1:12" ht="16.5" customHeight="1">
      <c r="A128" s="139" t="s">
        <v>210</v>
      </c>
      <c r="B128" s="141"/>
      <c r="C128" s="138"/>
      <c r="D128" s="257"/>
      <c r="E128" s="138"/>
      <c r="F128" s="24" t="s">
        <v>74</v>
      </c>
      <c r="G128" s="196"/>
      <c r="H128" s="144" t="s">
        <v>74</v>
      </c>
      <c r="I128" s="196"/>
      <c r="J128" s="24" t="s">
        <v>74</v>
      </c>
      <c r="K128" s="196"/>
      <c r="L128" s="144">
        <v>120106266</v>
      </c>
    </row>
    <row r="129" spans="1:12" ht="16.5" customHeight="1">
      <c r="A129" s="139" t="s">
        <v>237</v>
      </c>
      <c r="B129" s="141"/>
      <c r="C129" s="138"/>
      <c r="D129" s="257"/>
      <c r="E129" s="138"/>
      <c r="F129" s="24" t="s">
        <v>74</v>
      </c>
      <c r="G129" s="196"/>
      <c r="H129" s="144" t="s">
        <v>74</v>
      </c>
      <c r="I129" s="196"/>
      <c r="J129" s="24" t="s">
        <v>74</v>
      </c>
      <c r="K129" s="196"/>
      <c r="L129" s="144" t="s">
        <v>74</v>
      </c>
    </row>
    <row r="130" spans="1:12" ht="16.5" customHeight="1">
      <c r="A130" s="141"/>
      <c r="B130" s="141" t="s">
        <v>238</v>
      </c>
      <c r="C130" s="141"/>
      <c r="D130" s="257"/>
      <c r="E130" s="138"/>
      <c r="F130" s="24" t="s">
        <v>74</v>
      </c>
      <c r="G130" s="196"/>
      <c r="H130" s="144" t="s">
        <v>74</v>
      </c>
      <c r="I130" s="196"/>
      <c r="J130" s="24" t="s">
        <v>74</v>
      </c>
      <c r="K130" s="196"/>
      <c r="L130" s="144">
        <v>32100000</v>
      </c>
    </row>
    <row r="131" spans="1:12" ht="16.5" customHeight="1">
      <c r="A131" s="139" t="s">
        <v>239</v>
      </c>
      <c r="B131" s="141"/>
      <c r="C131" s="138"/>
      <c r="D131" s="257"/>
      <c r="E131" s="138"/>
      <c r="F131" s="24" t="s">
        <v>74</v>
      </c>
      <c r="G131" s="196"/>
      <c r="H131" s="144" t="s">
        <v>74</v>
      </c>
      <c r="I131" s="196"/>
      <c r="J131" s="24" t="s">
        <v>74</v>
      </c>
      <c r="K131" s="196"/>
      <c r="L131" s="144" t="s">
        <v>74</v>
      </c>
    </row>
    <row r="132" spans="1:12" ht="16.5" customHeight="1">
      <c r="A132" s="141"/>
      <c r="B132" s="141" t="s">
        <v>240</v>
      </c>
      <c r="C132" s="141"/>
      <c r="D132" s="257"/>
      <c r="E132" s="138"/>
      <c r="F132" s="24" t="s">
        <v>74</v>
      </c>
      <c r="G132" s="196"/>
      <c r="H132" s="144">
        <v>1202137</v>
      </c>
      <c r="I132" s="196"/>
      <c r="J132" s="24" t="s">
        <v>74</v>
      </c>
      <c r="K132" s="196"/>
      <c r="L132" s="144">
        <v>1202137</v>
      </c>
    </row>
    <row r="133" spans="1:12" ht="16.5" customHeight="1">
      <c r="A133" s="139" t="s">
        <v>206</v>
      </c>
      <c r="B133" s="141"/>
      <c r="C133" s="138"/>
      <c r="D133" s="257"/>
      <c r="E133" s="138"/>
      <c r="F133" s="24" t="s">
        <v>74</v>
      </c>
      <c r="G133" s="196"/>
      <c r="H133" s="144">
        <v>-630697</v>
      </c>
      <c r="I133" s="196"/>
      <c r="J133" s="24" t="s">
        <v>74</v>
      </c>
      <c r="K133" s="196"/>
      <c r="L133" s="144">
        <v>-630697</v>
      </c>
    </row>
    <row r="134" spans="1:12" ht="16.5" customHeight="1">
      <c r="A134" s="139" t="s">
        <v>173</v>
      </c>
      <c r="B134" s="141"/>
      <c r="C134" s="138"/>
      <c r="D134" s="257"/>
      <c r="E134" s="138"/>
      <c r="F134" s="24" t="s">
        <v>74</v>
      </c>
      <c r="G134" s="196"/>
      <c r="H134" s="144">
        <v>0</v>
      </c>
      <c r="I134" s="196"/>
      <c r="J134" s="24" t="s">
        <v>74</v>
      </c>
      <c r="K134" s="196"/>
      <c r="L134" s="144">
        <v>0</v>
      </c>
    </row>
    <row r="135" spans="1:12" ht="16.5" customHeight="1">
      <c r="A135" s="139" t="s">
        <v>174</v>
      </c>
      <c r="B135" s="141"/>
      <c r="C135" s="138"/>
      <c r="D135" s="257"/>
      <c r="E135" s="138"/>
      <c r="F135" s="24" t="s">
        <v>74</v>
      </c>
      <c r="G135" s="196"/>
      <c r="H135" s="144" t="s">
        <v>74</v>
      </c>
      <c r="I135" s="196"/>
      <c r="J135" s="24" t="s">
        <v>74</v>
      </c>
      <c r="K135" s="196"/>
      <c r="L135" s="144" t="s">
        <v>74</v>
      </c>
    </row>
    <row r="136" spans="1:12" ht="16.5" customHeight="1">
      <c r="B136" s="141" t="s">
        <v>175</v>
      </c>
      <c r="C136" s="138"/>
      <c r="D136" s="257"/>
      <c r="E136" s="138"/>
      <c r="F136" s="24" t="s">
        <v>74</v>
      </c>
      <c r="G136" s="196"/>
      <c r="H136" s="144">
        <v>0</v>
      </c>
      <c r="I136" s="196"/>
      <c r="J136" s="288">
        <v>2122377</v>
      </c>
      <c r="K136" s="196"/>
      <c r="L136" s="144">
        <v>0</v>
      </c>
    </row>
    <row r="137" spans="1:12" ht="16.5" customHeight="1">
      <c r="A137" s="139" t="s">
        <v>176</v>
      </c>
      <c r="B137" s="141"/>
      <c r="C137" s="138"/>
      <c r="D137" s="257"/>
      <c r="E137" s="138"/>
      <c r="F137" s="24" t="s">
        <v>74</v>
      </c>
      <c r="G137" s="196"/>
      <c r="I137" s="196"/>
      <c r="J137" s="24" t="s">
        <v>74</v>
      </c>
      <c r="K137" s="196"/>
      <c r="L137" s="144" t="s">
        <v>74</v>
      </c>
    </row>
    <row r="138" spans="1:12" ht="16.5" customHeight="1">
      <c r="B138" s="141" t="s">
        <v>177</v>
      </c>
      <c r="C138" s="138"/>
      <c r="D138" s="257"/>
      <c r="E138" s="138"/>
      <c r="F138" s="24" t="s">
        <v>74</v>
      </c>
      <c r="G138" s="196"/>
      <c r="H138" s="144">
        <v>24499176</v>
      </c>
      <c r="I138" s="196"/>
      <c r="J138" s="24" t="s">
        <v>74</v>
      </c>
      <c r="K138" s="196"/>
      <c r="L138" s="144">
        <v>24499176</v>
      </c>
    </row>
    <row r="139" spans="1:12" ht="16.5" customHeight="1">
      <c r="A139" s="139" t="s">
        <v>178</v>
      </c>
      <c r="B139" s="141"/>
      <c r="C139" s="138"/>
      <c r="D139" s="257"/>
      <c r="E139" s="138"/>
      <c r="F139" s="24" t="s">
        <v>74</v>
      </c>
      <c r="G139" s="196"/>
      <c r="H139" s="144" t="s">
        <v>74</v>
      </c>
      <c r="I139" s="196"/>
      <c r="J139" s="24" t="s">
        <v>74</v>
      </c>
      <c r="K139" s="196"/>
      <c r="L139" s="144" t="s">
        <v>74</v>
      </c>
    </row>
    <row r="140" spans="1:12" ht="16.5" customHeight="1">
      <c r="A140" s="138"/>
      <c r="B140" s="141" t="s">
        <v>179</v>
      </c>
      <c r="C140" s="138"/>
      <c r="E140" s="138"/>
      <c r="F140" s="24">
        <v>1991340</v>
      </c>
      <c r="G140" s="196"/>
      <c r="H140" s="144" t="s">
        <v>74</v>
      </c>
      <c r="I140" s="196"/>
      <c r="J140" s="24" t="s">
        <v>74</v>
      </c>
      <c r="K140" s="196"/>
      <c r="L140" s="144">
        <v>0</v>
      </c>
    </row>
    <row r="141" spans="1:12" ht="16.5" customHeight="1">
      <c r="A141" s="139" t="s">
        <v>272</v>
      </c>
      <c r="B141" s="141"/>
      <c r="C141" s="138"/>
      <c r="E141" s="138"/>
      <c r="F141" s="24"/>
      <c r="G141" s="196"/>
      <c r="I141" s="196"/>
      <c r="J141" s="24"/>
      <c r="K141" s="196"/>
    </row>
    <row r="142" spans="1:12" ht="16.5" customHeight="1">
      <c r="A142" s="141"/>
      <c r="B142" s="141" t="s">
        <v>273</v>
      </c>
      <c r="C142" s="138"/>
      <c r="D142" s="143">
        <v>21</v>
      </c>
      <c r="E142" s="138"/>
      <c r="F142" s="24">
        <v>553618</v>
      </c>
      <c r="G142" s="196"/>
      <c r="H142" s="144">
        <v>170757786</v>
      </c>
      <c r="I142" s="196"/>
      <c r="J142" s="24" t="s">
        <v>74</v>
      </c>
      <c r="K142" s="196"/>
      <c r="L142" s="144" t="s">
        <v>74</v>
      </c>
    </row>
    <row r="143" spans="1:12" ht="16.5" customHeight="1">
      <c r="B143" s="141"/>
      <c r="C143" s="138"/>
      <c r="D143" s="257"/>
      <c r="E143" s="138"/>
      <c r="G143" s="196"/>
      <c r="I143" s="196"/>
      <c r="K143" s="196"/>
    </row>
    <row r="144" spans="1:12" ht="16.5" customHeight="1">
      <c r="B144" s="141"/>
      <c r="C144" s="138"/>
      <c r="D144" s="257"/>
      <c r="E144" s="138"/>
      <c r="G144" s="196"/>
      <c r="I144" s="196"/>
      <c r="J144" s="283"/>
      <c r="K144" s="196"/>
    </row>
    <row r="145" spans="2:11" ht="16.5" customHeight="1">
      <c r="B145" s="141"/>
      <c r="C145" s="138"/>
      <c r="D145" s="257"/>
      <c r="E145" s="138"/>
      <c r="G145" s="196"/>
      <c r="I145" s="196"/>
      <c r="J145" s="283"/>
      <c r="K145" s="196"/>
    </row>
    <row r="146" spans="2:11" ht="16.5" customHeight="1">
      <c r="B146" s="141"/>
      <c r="G146" s="279"/>
      <c r="I146" s="278"/>
      <c r="K146" s="279"/>
    </row>
    <row r="147" spans="2:11" ht="16.5" customHeight="1">
      <c r="B147" s="141"/>
      <c r="G147" s="279"/>
      <c r="I147" s="278"/>
      <c r="K147" s="279"/>
    </row>
    <row r="148" spans="2:11" ht="16.5" customHeight="1">
      <c r="B148" s="141"/>
    </row>
    <row r="149" spans="2:11" ht="16.5" customHeight="1">
      <c r="B149" s="141"/>
    </row>
    <row r="150" spans="2:11" ht="16.5" customHeight="1">
      <c r="B150" s="141"/>
    </row>
    <row r="151" spans="2:11" ht="16.5" customHeight="1">
      <c r="B151" s="141"/>
    </row>
    <row r="152" spans="2:11" ht="16.5" customHeight="1">
      <c r="B152" s="141"/>
    </row>
    <row r="153" spans="2:11" ht="16.5" customHeight="1">
      <c r="B153" s="141"/>
    </row>
    <row r="154" spans="2:11" ht="16.5" customHeight="1">
      <c r="B154" s="141"/>
    </row>
    <row r="155" spans="2:11" ht="16.5" customHeight="1">
      <c r="B155" s="141"/>
    </row>
    <row r="156" spans="2:11" ht="16.5" customHeight="1">
      <c r="B156" s="141"/>
    </row>
    <row r="157" spans="2:11" ht="16.5" customHeight="1">
      <c r="B157" s="141"/>
    </row>
    <row r="158" spans="2:11" ht="16.5" customHeight="1">
      <c r="B158" s="141"/>
    </row>
    <row r="159" spans="2:11" ht="16.5" customHeight="1">
      <c r="B159" s="141"/>
    </row>
    <row r="160" spans="2:11" ht="16.5" customHeight="1">
      <c r="B160" s="141"/>
    </row>
    <row r="161" spans="1:12" ht="16.5" customHeight="1">
      <c r="B161" s="141"/>
    </row>
    <row r="162" spans="1:12" ht="16.5" customHeight="1">
      <c r="B162" s="141"/>
    </row>
    <row r="163" spans="1:12" ht="6" customHeight="1">
      <c r="B163" s="141"/>
    </row>
    <row r="164" spans="1:12" ht="22.2" customHeight="1">
      <c r="A164" s="262" t="str">
        <f>A53</f>
        <v>The accompanying notes are an integral part of these consolidated and separate financial statement.</v>
      </c>
      <c r="B164" s="262"/>
      <c r="C164" s="262"/>
      <c r="D164" s="284"/>
      <c r="E164" s="262"/>
      <c r="F164" s="193"/>
      <c r="G164" s="262"/>
      <c r="H164" s="193"/>
      <c r="I164" s="284"/>
      <c r="J164" s="193"/>
      <c r="K164" s="262"/>
      <c r="L164" s="193"/>
    </row>
  </sheetData>
  <mergeCells count="12">
    <mergeCell ref="F60:H60"/>
    <mergeCell ref="J60:L60"/>
    <mergeCell ref="F116:H116"/>
    <mergeCell ref="J116:L116"/>
    <mergeCell ref="F117:H117"/>
    <mergeCell ref="J117:L117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6-8</vt:lpstr>
      <vt:lpstr>PL 5-6 (3month)</vt:lpstr>
      <vt:lpstr>PL9-10</vt:lpstr>
      <vt:lpstr>EQ Consol11</vt:lpstr>
      <vt:lpstr>EQ Company12</vt:lpstr>
      <vt:lpstr>CF13-15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Soracha Pakaporn</cp:lastModifiedBy>
  <cp:lastPrinted>2023-02-27T08:52:50Z</cp:lastPrinted>
  <dcterms:created xsi:type="dcterms:W3CDTF">2022-11-09T07:15:11Z</dcterms:created>
  <dcterms:modified xsi:type="dcterms:W3CDTF">2023-02-27T19:55:14Z</dcterms:modified>
</cp:coreProperties>
</file>