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Dec22 (ARW-14)\"/>
    </mc:Choice>
  </mc:AlternateContent>
  <xr:revisionPtr revIDLastSave="0" documentId="13_ncr:1_{E3B652EB-FB14-4DB7-B204-65392350E1EF}" xr6:coauthVersionLast="47" xr6:coauthVersionMax="47" xr10:uidLastSave="{00000000-0000-0000-0000-000000000000}"/>
  <bookViews>
    <workbookView xWindow="-108" yWindow="-108" windowWidth="23256" windowHeight="12576" xr2:uid="{8737B271-9BC7-4338-AAA2-F11E3D744D3B}"/>
  </bookViews>
  <sheets>
    <sheet name="6-8" sheetId="1" r:id="rId1"/>
    <sheet name="9" sheetId="2" r:id="rId2"/>
    <sheet name="10" sheetId="3" r:id="rId3"/>
    <sheet name="11" sheetId="4" r:id="rId4"/>
    <sheet name="12" sheetId="5" r:id="rId5"/>
    <sheet name="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" hidden="1">{#N/A,#N/A,FALSE,"COVER1.XLS ";#N/A,#N/A,FALSE,"RACT1.XLS";#N/A,#N/A,FALSE,"RACT2.XLS";#N/A,#N/A,FALSE,"ECCMP";#N/A,#N/A,FALSE,"WELDER.XLS"}</definedName>
    <definedName name="\orkje" hidden="1">{"'Eng (page2)'!$A$1:$D$52"}</definedName>
    <definedName name="_" hidden="1">[1]DETAIL!#REF!</definedName>
    <definedName name="__" hidden="1">[1]DETAIL!#REF!</definedName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" hidden="1">[1]DETAIL!#REF!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" hidden="1">[1]DETAIL!#REF!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" hidden="1">[1]DETAIL!#REF!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" hidden="1">'[2]1999cf'!#REF!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a10" hidden="1">{"sales",#N/A,FALSE,"SALES"}</definedName>
    <definedName name="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FOH2006" hidden="1">{#N/A,#N/A,FALSE,"TL";#N/A,#N/A,FALSE,"KK";#N/A,#N/A,FALSE,"TS";#N/A,#N/A,FALSE,"KW";#N/A,#N/A,FALSE,"LP";#N/A,#N/A,FALSE,"DC"}</definedName>
    <definedName name="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FOH2006" hidden="1">{#N/A,#N/A,FALSE,"TL";#N/A,#N/A,FALSE,"KK";#N/A,#N/A,FALSE,"TS";#N/A,#N/A,FALSE,"KW";#N/A,#N/A,FALSE,"LP";#N/A,#N/A,FALSE,"DC"}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FOH2006" hidden="1">{#N/A,#N/A,FALSE,"TL";#N/A,#N/A,FALSE,"KK";#N/A,#N/A,FALSE,"TS";#N/A,#N/A,FALSE,"KW";#N/A,#N/A,FALSE,"LP";#N/A,#N/A,FALSE,"DC"}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d1" hidden="1">{"'Model'!$A$1:$N$53"}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FOH2006" hidden="1">{#N/A,#N/A,FALSE,"TL";#N/A,#N/A,FALSE,"KK";#N/A,#N/A,FALSE,"TS";#N/A,#N/A,FALSE,"KW";#N/A,#N/A,FALSE,"LP";#N/A,#N/A,FALSE,"DC"}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FOH2006" hidden="1">{#N/A,#N/A,FALSE,"TL";#N/A,#N/A,FALSE,"KK";#N/A,#N/A,FALSE,"TS";#N/A,#N/A,FALSE,"KW";#N/A,#N/A,FALSE,"LP";#N/A,#N/A,FALSE,"DC"}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1" hidden="1">{"'Model'!$A$1:$N$53"}</definedName>
    <definedName name="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er43" hidden="1">{"'Eng (page2)'!$A$1:$D$52"}</definedName>
    <definedName name="_____________________FOH2006" hidden="1">{#N/A,#N/A,FALSE,"TL";#N/A,#N/A,FALSE,"KK";#N/A,#N/A,FALSE,"TS";#N/A,#N/A,FALSE,"KW";#N/A,#N/A,FALSE,"LP";#N/A,#N/A,FALSE,"DC"}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u645" hidden="1">{"'Eng (page2)'!$A$1:$D$52"}</definedName>
    <definedName name="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1" hidden="1">{"'Model'!$A$1:$N$53"}</definedName>
    <definedName name="____________________DEC2" hidden="1">{"'2001'!$A$1:$AH$35"}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FOH2006" hidden="1">{#N/A,#N/A,FALSE,"TL";#N/A,#N/A,FALSE,"KK";#N/A,#N/A,FALSE,"TS";#N/A,#N/A,FALSE,"KW";#N/A,#N/A,FALSE,"LP";#N/A,#N/A,FALSE,"DC"}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d1" hidden="1">{"'Model'!$A$1:$N$53"}</definedName>
    <definedName name="___________________DEC2" hidden="1">{"'2001'!$A$1:$AH$35"}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OH2006" hidden="1">{#N/A,#N/A,FALSE,"TL";#N/A,#N/A,FALSE,"KK";#N/A,#N/A,FALSE,"TS";#N/A,#N/A,FALSE,"KW";#N/A,#N/A,FALSE,"LP";#N/A,#N/A,FALSE,"DC"}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d1" hidden="1">{"'Model'!$A$1:$N$53"}</definedName>
    <definedName name="__________________DEC2" hidden="1">{"'2001'!$A$1:$AH$35"}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FOH2006" hidden="1">{#N/A,#N/A,FALSE,"TL";#N/A,#N/A,FALSE,"KK";#N/A,#N/A,FALSE,"TS";#N/A,#N/A,FALSE,"KW";#N/A,#N/A,FALSE,"LP";#N/A,#N/A,FALSE,"DC"}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FOH2006" hidden="1">{#N/A,#N/A,FALSE,"TL";#N/A,#N/A,FALSE,"KK";#N/A,#N/A,FALSE,"TS";#N/A,#N/A,FALSE,"KW";#N/A,#N/A,FALSE,"LP";#N/A,#N/A,FALSE,"DC"}</definedName>
    <definedName name="_________________I300" hidden="1">{"'Model'!$A$1:$N$53"}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v600" hidden="1">{#N/A,#N/A,FALSE,"Assessment";#N/A,#N/A,FALSE,"Staffing";#N/A,#N/A,FALSE,"Hires";#N/A,#N/A,FALSE,"Assumptions"}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OH2006" hidden="1">{#N/A,#N/A,FALSE,"TL";#N/A,#N/A,FALSE,"KK";#N/A,#N/A,FALSE,"TS";#N/A,#N/A,FALSE,"KW";#N/A,#N/A,FALSE,"LP";#N/A,#N/A,FALSE,"DC"}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v600" hidden="1">{#N/A,#N/A,FALSE,"Assessment";#N/A,#N/A,FALSE,"Staffing";#N/A,#N/A,FALSE,"Hires";#N/A,#N/A,FALSE,"Assumptions"}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AA1" hidden="1">{"'2001'!$A$1:$AH$35"}</definedName>
    <definedName name="_______________d1" hidden="1">{"'Model'!$A$1:$N$53"}</definedName>
    <definedName name="_______________DEC2" hidden="1">{"'2001'!$A$1:$AH$35"}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FOH2006" hidden="1">{#N/A,#N/A,FALSE,"TL";#N/A,#N/A,FALSE,"KK";#N/A,#N/A,FALSE,"TS";#N/A,#N/A,FALSE,"KW";#N/A,#N/A,FALSE,"LP";#N/A,#N/A,FALSE,"DC"}</definedName>
    <definedName name="_______________I300" hidden="1">{"'Model'!$A$1:$N$53"}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v600" hidden="1">{#N/A,#N/A,FALSE,"Assessment";#N/A,#N/A,FALSE,"Staffing";#N/A,#N/A,FALSE,"Hires";#N/A,#N/A,FALSE,"Assumptions"}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AA1" hidden="1">{"'2001'!$A$1:$AH$35"}</definedName>
    <definedName name="______________d1" hidden="1">{"'Model'!$A$1:$N$53"}</definedName>
    <definedName name="______________DEC2" hidden="1">{"'2001'!$A$1:$AH$35"}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OH2006" hidden="1">{#N/A,#N/A,FALSE,"TL";#N/A,#N/A,FALSE,"KK";#N/A,#N/A,FALSE,"TS";#N/A,#N/A,FALSE,"KW";#N/A,#N/A,FALSE,"LP";#N/A,#N/A,FALSE,"DC"}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v600" hidden="1">{#N/A,#N/A,FALSE,"Assessment";#N/A,#N/A,FALSE,"Staffing";#N/A,#N/A,FALSE,"Hires";#N/A,#N/A,FALSE,"Assumptions"}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AA1" hidden="1">{"'2001'!$A$1:$AH$35"}</definedName>
    <definedName name="_____________d1" hidden="1">{"'Model'!$A$1:$N$53"}</definedName>
    <definedName name="_____________DEC2" hidden="1">{"'2001'!$A$1:$AH$35"}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FOH2006" hidden="1">{#N/A,#N/A,FALSE,"TL";#N/A,#N/A,FALSE,"KK";#N/A,#N/A,FALSE,"TS";#N/A,#N/A,FALSE,"KW";#N/A,#N/A,FALSE,"LP";#N/A,#N/A,FALSE,"DC"}</definedName>
    <definedName name="_____________I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u645" hidden="1">{"'Eng (page2)'!$A$1:$D$52"}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fn.BAHTTEXT" hidden="1">#NAME?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AA1" hidden="1">{"'2001'!$A$1:$AH$35"}</definedName>
    <definedName name="____________d1" hidden="1">{"'Model'!$A$1:$N$53"}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FOH2006" hidden="1">{#N/A,#N/A,FALSE,"TL";#N/A,#N/A,FALSE,"KK";#N/A,#N/A,FALSE,"TS";#N/A,#N/A,FALSE,"KW";#N/A,#N/A,FALSE,"LP";#N/A,#N/A,FALSE,"DC"}</definedName>
    <definedName name="____________I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u645" hidden="1">{"'Eng (page2)'!$A$1:$D$52"}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xlfn.BAHTTEXT" hidden="1">#NAME?</definedName>
    <definedName name="____________y4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AA1" hidden="1">{"'2001'!$A$1:$AH$35"}</definedName>
    <definedName name="___________d1" hidden="1">{"'Model'!$A$1:$N$53"}</definedName>
    <definedName name="___________DEC2" hidden="1">{"'2001'!$A$1:$AH$35"}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OH2006" hidden="1">{#N/A,#N/A,FALSE,"TL";#N/A,#N/A,FALSE,"KK";#N/A,#N/A,FALSE,"TS";#N/A,#N/A,FALSE,"KW";#N/A,#N/A,FALSE,"LP";#N/A,#N/A,FALSE,"DC"}</definedName>
    <definedName name="___________I300" hidden="1">{"'Model'!$A$1:$N$53"}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u645" hidden="1">{"'Eng (page2)'!$A$1:$D$52"}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xlfn.BAHTTEXT" hidden="1">#NAME?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AA1" hidden="1">{"'2001'!$A$1:$AH$35"}</definedName>
    <definedName name="__________d1" hidden="1">{"'Model'!$A$1:$N$53"}</definedName>
    <definedName name="__________DEC2" hidden="1">{"'2001'!$A$1:$AH$35"}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I300" hidden="1">{"'Model'!$A$1:$N$53"}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fn.BAHTTEXT" hidden="1">#NAME?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AA1" hidden="1">{"'2001'!$A$1:$AH$35"}</definedName>
    <definedName name="_________d1" hidden="1">{"'Model'!$A$1:$N$53"}</definedName>
    <definedName name="_________DEC2" hidden="1">{"'2001'!$A$1:$AH$35"}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I300" hidden="1">{"'Model'!$A$1:$N$53"}</definedName>
    <definedName name="_________Key1" hidden="1">[3]Zones!#REF!</definedName>
    <definedName name="_________Key2" hidden="1">[3]Zones!#REF!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u645" hidden="1">{"'Eng (page2)'!$A$1:$D$52"}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fn.BAHTTEXT" hidden="1">#NAME?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AA1" hidden="1">{"'2001'!$A$1:$AH$35"}</definedName>
    <definedName name="________d1" hidden="1">{"'Model'!$A$1:$N$53"}</definedName>
    <definedName name="________DEC2" hidden="1">{"'2001'!$A$1:$AH$35"}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300" hidden="1">{"'Model'!$A$1:$N$53"}</definedName>
    <definedName name="________ICP2" hidden="1">'[4]QC APPROVE SHEET'!#REF!</definedName>
    <definedName name="________Key1" hidden="1">[3]Zones!#REF!</definedName>
    <definedName name="________Key2" hidden="1">[3]Zones!#REF!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V320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fn.BAHTTEXT" hidden="1">#NAME?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A1" hidden="1">{"'2001'!$A$1:$AH$35"}</definedName>
    <definedName name="_______d1" hidden="1">{"'Model'!$A$1:$N$53"}</definedName>
    <definedName name="_______DEC2" hidden="1">{"'2001'!$A$1:$AH$35"}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I300" hidden="1">{"'Model'!$A$1:$N$53"}</definedName>
    <definedName name="_______KEY1" hidden="1">[5]Accure!#REF!</definedName>
    <definedName name="_______Key2" hidden="1">[3]Zones!#REF!</definedName>
    <definedName name="_______LF12" hidden="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fn.BAHTTEXT" hidden="1">#NAME?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A1" hidden="1">{"'2001'!$A$1:$AH$35"}</definedName>
    <definedName name="______cut10" hidden="1">{"'Model'!$A$1:$N$53"}</definedName>
    <definedName name="______d1" hidden="1">{"'Model'!$A$1:$N$53"}</definedName>
    <definedName name="______DEC2" hidden="1">{"'2001'!$A$1:$AH$35"}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300" hidden="1">{"'Model'!$A$1:$N$53"}</definedName>
    <definedName name="______ICP2" hidden="1">'[4]QC APPROVE SHEET'!#REF!</definedName>
    <definedName name="______KEY1" hidden="1">[5]Accure!#REF!</definedName>
    <definedName name="______Key2" hidden="1">[3]Zones!#REF!</definedName>
    <definedName name="______LF12" hidden="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A1" hidden="1">{"'2001'!$A$1:$AH$35"}</definedName>
    <definedName name="_____cut10" hidden="1">{"'Model'!$A$1:$N$53"}</definedName>
    <definedName name="_____CVK6712" hidden="1">{#N/A,#N/A,FALSE,"UNIT";#N/A,#N/A,FALSE,"UNIT";#N/A,#N/A,FALSE,"계정"}</definedName>
    <definedName name="_____d1" hidden="1">{"'Model'!$A$1:$N$53"}</definedName>
    <definedName name="_____DEC2" hidden="1">{"'2001'!$A$1:$AH$35"}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300" hidden="1">{"'Model'!$A$1:$N$53"}</definedName>
    <definedName name="_____ICP2" hidden="1">'[4]QC APPROVE SHEET'!#REF!</definedName>
    <definedName name="_____KEY1" hidden="1">[5]Accure!#REF!</definedName>
    <definedName name="_____Key2" hidden="1">[3]Zones!#REF!</definedName>
    <definedName name="_____LF12" hidden="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p30" hidden="1">#REF!</definedName>
    <definedName name="_____Q2" hidden="1">{#N/A,#N/A,FALSE,"UNIT";#N/A,#N/A,FALSE,"UNIT";#N/A,#N/A,FALSE,"계정"}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cut10" hidden="1">{"'Model'!$A$1:$N$53"}</definedName>
    <definedName name="____CVK6712" hidden="1">{#N/A,#N/A,FALSE,"UNIT";#N/A,#N/A,FALSE,"UNIT";#N/A,#N/A,FALSE,"계정"}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I300" hidden="1">{"'Model'!$A$1:$N$53"}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CP2" hidden="1">'[4]QC APPROVE SHEET'!#REF!</definedName>
    <definedName name="____K306" hidden="1">{"'Eng (page2)'!$A$1:$D$52"}</definedName>
    <definedName name="____KEY1" hidden="1">[5]Accure!#REF!</definedName>
    <definedName name="____Key2" hidden="1">[3]Zones!#REF!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Q2" hidden="1">{#N/A,#N/A,FALSE,"UNIT";#N/A,#N/A,FALSE,"UNIT";#N/A,#N/A,FALSE,"계정"}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2__123Graph_ATEILM_RKTE2" hidden="1">[6]D!$B$27:$B$31</definedName>
    <definedName name="___3__123Graph_XTEILM_RKTE2" hidden="1">[6]D!$A$27:$A$31</definedName>
    <definedName name="___a1" hidden="1">{"'Sheet1'!$L$16"}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A1" hidden="1">{"'2001'!$A$1:$AH$35"}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CVK6712" hidden="1">{#N/A,#N/A,FALSE,"UNIT";#N/A,#N/A,FALSE,"UNIT";#N/A,#N/A,FALSE,"계정"}</definedName>
    <definedName name="___d1" hidden="1">{"'Model'!$A$1:$N$53"}</definedName>
    <definedName name="___DEC2" hidden="1">{"'2001'!$A$1:$AH$35"}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2" hidden="1">{#N/A,#N/A,FALSE,"COVER1.XLS ";#N/A,#N/A,FALSE,"RACT1.XLS";#N/A,#N/A,FALSE,"RACT2.XLS";#N/A,#N/A,FALSE,"ECCMP";#N/A,#N/A,FALSE,"WELDER.XLS"}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3" hidden="1">{"'Sell_Office'!$C$5:$D$6"}</definedName>
    <definedName name="___I300" hidden="1">{"'Model'!$A$1:$N$53"}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CP2" hidden="1">'[4]QC APPROVE SHEET'!#REF!</definedName>
    <definedName name="___Jun2012" hidden="1">[7]PLANBS3!#REF!</definedName>
    <definedName name="___K306" hidden="1">{"'Eng (page2)'!$A$1:$D$52"}</definedName>
    <definedName name="___KEY1" hidden="1">[5]Accure!#REF!</definedName>
    <definedName name="___Key2" hidden="1">[3]Zones!#REF!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ap1" hidden="1">{#N/A,#N/A,FALSE,"COVER1.XLS ";#N/A,#N/A,FALSE,"RACT1.XLS";#N/A,#N/A,FALSE,"RACT2.XLS";#N/A,#N/A,FALSE,"ECCMP";#N/A,#N/A,FALSE,"WELDER.XLS"}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 hidden="1">'[8]Actions &amp; Projects'!#REF!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IFERROR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1" hidden="1">#REF!</definedName>
    <definedName name="__1__123Graph_ACHART_3" hidden="1">[9]Competitors!$E$5:$E$10</definedName>
    <definedName name="__1__123Graph_AF_S" hidden="1">#REF!</definedName>
    <definedName name="__10__123Graph_ECHART_4" hidden="1">[9]Competitors!$M$12:$M$22</definedName>
    <definedName name="__11__123Graph_FCHART_3" hidden="1">[9]Competitors!$B$5:$B$10</definedName>
    <definedName name="__12__123Graph_FCHART_4" hidden="1">[9]Competitors!$B$12:$B$22</definedName>
    <definedName name="__123Graph_A" hidden="1">#N/A</definedName>
    <definedName name="__123Graph_A\B118" hidden="1">#N/A</definedName>
    <definedName name="__123Graph_A1" hidden="1">'[10]CRUDE-D'!#REF!</definedName>
    <definedName name="__123Graph_ABRENT" hidden="1">'[10]CRUDE-D'!#REF!</definedName>
    <definedName name="__123Graph_AChart1" hidden="1">'[11]Comp equip'!$D$52:$D$473</definedName>
    <definedName name="__123Graph_ACR" hidden="1">'[10]CRUDE-D'!#REF!</definedName>
    <definedName name="__123Graph_ACR2" hidden="1">'[10]CRUDE-D'!#REF!</definedName>
    <definedName name="__123Graph_ACR20" hidden="1">'[10]CRUDE-D'!#REF!</definedName>
    <definedName name="__123Graph_ACR3" hidden="1">'[10]CRUDE-D'!#REF!</definedName>
    <definedName name="__123Graph_ACR4" hidden="1">'[10]CRUDE-D'!#REF!</definedName>
    <definedName name="__123Graph_ACR5" hidden="1">'[10]CRUDE-D'!#REF!</definedName>
    <definedName name="__123Graph_ACRU" hidden="1">'[10]CRUDE-D'!#REF!</definedName>
    <definedName name="__123Graph_ACRU4" hidden="1">'[10]CRUDE-D'!#REF!</definedName>
    <definedName name="__123Graph_ACurrent" hidden="1">'[11]Comp equip'!$D$52:$D$473</definedName>
    <definedName name="__123Graph_ADIBAI" hidden="1">'[10]CRUDE-D'!#REF!</definedName>
    <definedName name="__123Graph_ADUBAI" hidden="1">'[10]CRUDE-D'!#REF!</definedName>
    <definedName name="__123Graph_AF1" hidden="1">[10]POSTF1!#REF!</definedName>
    <definedName name="__123Graph_AF2" hidden="1">[10]POSTF1!#REF!</definedName>
    <definedName name="__123Graph_AF3" hidden="1">[10]POSTF1!#REF!</definedName>
    <definedName name="__123Graph_AF4" hidden="1">[10]POSTF1!#REF!</definedName>
    <definedName name="__123Graph_AFO" hidden="1">'[10]S''PORE-D'!#REF!</definedName>
    <definedName name="__123Graph_AFO180" hidden="1">'[10]S''PORE-D'!#REF!</definedName>
    <definedName name="__123Graph_AFOLS" hidden="1">'[10]S''PORE-D'!#REF!</definedName>
    <definedName name="__123Graph_AGRAPH1" hidden="1">#N/A</definedName>
    <definedName name="__123Graph_AHD1" hidden="1">[10]POSTHD1!#REF!</definedName>
    <definedName name="__123Graph_AHD2" hidden="1">[10]POSTHD1!#REF!</definedName>
    <definedName name="__123Graph_AHD3" hidden="1">[10]POSTHD1!#REF!</definedName>
    <definedName name="__123Graph_AHD4" hidden="1">[10]POSTHD1!#REF!</definedName>
    <definedName name="__123Graph_AHD5" hidden="1">[10]POSTHD1!#REF!</definedName>
    <definedName name="__123Graph_AHSD" hidden="1">'[10]S''PORE-D'!#REF!</definedName>
    <definedName name="__123Graph_AJA" hidden="1">'[10]CRUDE-D'!#REF!</definedName>
    <definedName name="__123Graph_AJA2" hidden="1">'[10]S''PORE-D'!#REF!</definedName>
    <definedName name="__123Graph_ALPG1" hidden="1">[10]POSTLPG!#REF!</definedName>
    <definedName name="__123Graph_ALPG2" hidden="1">[10]POSTLPG!#REF!</definedName>
    <definedName name="__123Graph_ALPG3" hidden="1">[10]POSTLPG!#REF!</definedName>
    <definedName name="__123Graph_ALPG4" hidden="1">[10]POSTLPG!#REF!</definedName>
    <definedName name="__123Graph_ALPG5" hidden="1">[10]POSTLPG!#REF!</definedName>
    <definedName name="__123Graph_AOM" hidden="1">'[10]CRUDE-D'!#REF!</definedName>
    <definedName name="__123Graph_AOMAN" hidden="1">'[10]CRUDE-D'!#REF!</definedName>
    <definedName name="__123Graph_AP20" hidden="1">'[10]S''PORE-D'!#REF!</definedName>
    <definedName name="__123Graph_APICCR" hidden="1">'[10]CRUDE-D'!#REF!</definedName>
    <definedName name="__123Graph_APICPRO" hidden="1">'[10]S''PORE-D'!#REF!</definedName>
    <definedName name="__123Graph_APICULG" hidden="1">'[10]PO97(02)'!#REF!</definedName>
    <definedName name="__123Graph_APIS" hidden="1">[6]D!$B$7:$B$18</definedName>
    <definedName name="__123Graph_APOSTF" hidden="1">[10]POSTF1!#REF!</definedName>
    <definedName name="__123Graph_APOSTHD" hidden="1">[10]POSTHD1!#REF!</definedName>
    <definedName name="__123Graph_APOSTLPG" hidden="1">[10]POSTLPG!#REF!</definedName>
    <definedName name="__123Graph_APOSTULG" hidden="1">'[10]PO97(02)'!#REF!</definedName>
    <definedName name="__123Graph_APRO" hidden="1">'[10]S''PORE-D'!#REF!</definedName>
    <definedName name="__123Graph_APRO93" hidden="1">'[10]S''PORE-D'!#REF!</definedName>
    <definedName name="__123Graph_AROI" hidden="1">#N/A</definedName>
    <definedName name="__123Graph_ASA" hidden="1">'[10]CRUDE-D'!#REF!</definedName>
    <definedName name="__123Graph_ASP1" hidden="1">'[10]S''PORE-D'!#REF!</definedName>
    <definedName name="__123Graph_ATEILM?RKTE" hidden="1">[12]D!$B$27:$B$31</definedName>
    <definedName name="__123Graph_ATEILM?RKTE2" hidden="1">[12]D!$B$27:$B$31</definedName>
    <definedName name="__123Graph_ATEILMŽRKTE" hidden="1">[12]D!$B$27:$B$31</definedName>
    <definedName name="__123Graph_ATEILMŽRKTE2" hidden="1">[12]D!$B$27:$B$31</definedName>
    <definedName name="__123Graph_ATEM1" hidden="1">'[10]CRUDE-D'!#REF!</definedName>
    <definedName name="__123Graph_ATEMP" hidden="1">'[10]CRUDE-D'!#REF!</definedName>
    <definedName name="__123Graph_ATUK" hidden="1">'[10]CRUDE-D'!#REF!</definedName>
    <definedName name="__123Graph_AULG1" hidden="1">'[10]PO97(02)'!#REF!</definedName>
    <definedName name="__123Graph_AULG2" hidden="1">'[10]PO97(02)'!#REF!</definedName>
    <definedName name="__123Graph_AULG3" hidden="1">'[10]PO97(02)'!#REF!</definedName>
    <definedName name="__123Graph_AULG4" hidden="1">'[10]PO97(02)'!#REF!</definedName>
    <definedName name="__123Graph_AULG5" hidden="1">'[10]PO97(02)'!#REF!</definedName>
    <definedName name="__123Graph_AULG92" hidden="1">'[10]S''PORE-D'!#REF!</definedName>
    <definedName name="__123Graph_AULG95" hidden="1">'[10]S''PORE-D'!#REF!</definedName>
    <definedName name="__123Graph_AULG97" hidden="1">'[10]S''PORE-D'!#REF!</definedName>
    <definedName name="__123Graph_B" hidden="1">#N/A</definedName>
    <definedName name="__123Graph_B\B11" hidden="1">#N/A</definedName>
    <definedName name="__123Graph_B\B118" hidden="1">#N/A</definedName>
    <definedName name="__123Graph_B1" hidden="1">'[10]CRUDE-D'!#REF!</definedName>
    <definedName name="__123Graph_BBRENT" hidden="1">'[10]CRUDE-D'!#REF!</definedName>
    <definedName name="__123Graph_BChart1" hidden="1">'[11]Comp equip'!$E$52:$E$473</definedName>
    <definedName name="__123Graph_BCR" hidden="1">'[10]CRUDE-D'!#REF!</definedName>
    <definedName name="__123Graph_BCR2" hidden="1">'[10]CRUDE-D'!#REF!</definedName>
    <definedName name="__123Graph_BCR20" hidden="1">'[10]CRUDE-D'!#REF!</definedName>
    <definedName name="__123Graph_BCR3" hidden="1">'[10]CRUDE-D'!#REF!</definedName>
    <definedName name="__123Graph_BCR4" hidden="1">'[10]CRUDE-D'!#REF!</definedName>
    <definedName name="__123Graph_BCR5" hidden="1">'[10]CRUDE-D'!#REF!</definedName>
    <definedName name="__123Graph_BCRU" hidden="1">'[10]CRUDE-D'!#REF!</definedName>
    <definedName name="__123Graph_BCRU4" hidden="1">'[10]CRUDE-D'!#REF!</definedName>
    <definedName name="__123Graph_BCurrent" hidden="1">'[11]Comp equip'!$E$52:$E$473</definedName>
    <definedName name="__123Graph_BF1" hidden="1">[10]POSTF1!#REF!</definedName>
    <definedName name="__123Graph_BF2" hidden="1">[10]POSTF1!#REF!</definedName>
    <definedName name="__123Graph_BF3" hidden="1">[10]POSTF1!#REF!</definedName>
    <definedName name="__123Graph_BF4" hidden="1">[10]POSTF1!#REF!</definedName>
    <definedName name="__123Graph_BFO" hidden="1">'[10]S''PORE-D'!#REF!</definedName>
    <definedName name="__123Graph_BFOLS" hidden="1">'[10]S''PORE-D'!#REF!</definedName>
    <definedName name="__123Graph_BHD1" hidden="1">[10]POSTHD1!#REF!</definedName>
    <definedName name="__123Graph_BHD2" hidden="1">[10]POSTHD1!#REF!</definedName>
    <definedName name="__123Graph_BHD3" hidden="1">[10]POSTHD1!#REF!</definedName>
    <definedName name="__123Graph_BHD4" hidden="1">[10]POSTHD1!#REF!</definedName>
    <definedName name="__123Graph_BHD5" hidden="1">[10]POSTHD1!#REF!</definedName>
    <definedName name="__123Graph_BJA" hidden="1">'[10]CRUDE-D'!#REF!</definedName>
    <definedName name="__123Graph_BJA2" hidden="1">'[10]S''PORE-D'!#REF!</definedName>
    <definedName name="__123Graph_BLPG1" hidden="1">[10]POSTLPG!#REF!</definedName>
    <definedName name="__123Graph_BLPG2" hidden="1">[10]POSTLPG!#REF!</definedName>
    <definedName name="__123Graph_BLPG3" hidden="1">[10]POSTLPG!#REF!</definedName>
    <definedName name="__123Graph_BLPG4" hidden="1">[10]POSTLPG!#REF!</definedName>
    <definedName name="__123Graph_BLPG5" hidden="1">[10]POSTLPG!#REF!</definedName>
    <definedName name="__123Graph_BP20" hidden="1">'[10]S''PORE-D'!#REF!</definedName>
    <definedName name="__123Graph_BPICCR" hidden="1">'[10]CRUDE-D'!#REF!</definedName>
    <definedName name="__123Graph_BPICPRO" hidden="1">'[10]S''PORE-D'!#REF!</definedName>
    <definedName name="__123Graph_BPICULG" hidden="1">'[10]PO97(02)'!#REF!</definedName>
    <definedName name="__123Graph_BPIS" hidden="1">[6]D!$C$7:$C$18</definedName>
    <definedName name="__123Graph_BPOSTF" hidden="1">[10]POSTF1!#REF!</definedName>
    <definedName name="__123Graph_BPOSTHD" hidden="1">[10]POSTHD1!#REF!</definedName>
    <definedName name="__123Graph_BPOSTLPG" hidden="1">[10]POSTLPG!#REF!</definedName>
    <definedName name="__123Graph_BPOSTULG" hidden="1">'[10]PO97(02)'!#REF!</definedName>
    <definedName name="__123Graph_BPRO" hidden="1">'[10]S''PORE-D'!#REF!</definedName>
    <definedName name="__123Graph_BPRO93" hidden="1">'[10]S''PORE-D'!#REF!</definedName>
    <definedName name="__123Graph_BSA" hidden="1">'[10]CRUDE-D'!#REF!</definedName>
    <definedName name="__123Graph_BSP1" hidden="1">'[10]S''PORE-D'!#REF!</definedName>
    <definedName name="__123Graph_BTUK" hidden="1">'[10]CRUDE-D'!#REF!</definedName>
    <definedName name="__123Graph_BULG1" hidden="1">'[10]PO97(02)'!#REF!</definedName>
    <definedName name="__123Graph_BULG2" hidden="1">'[10]PO97(02)'!#REF!</definedName>
    <definedName name="__123Graph_BULG3" hidden="1">'[10]PO97(02)'!#REF!</definedName>
    <definedName name="__123Graph_BULG4" hidden="1">'[10]PO97(02)'!#REF!</definedName>
    <definedName name="__123Graph_BULG5" hidden="1">'[10]PO97(02)'!#REF!</definedName>
    <definedName name="__123Graph_C" hidden="1">#N/A</definedName>
    <definedName name="__123Graph_C\B118" hidden="1">#N/A</definedName>
    <definedName name="__123Graph_C1" hidden="1">'[10]CRUDE-D'!#REF!</definedName>
    <definedName name="__123Graph_CBRENT" hidden="1">'[10]CRUDE-D'!#REF!</definedName>
    <definedName name="__123Graph_CChart1" hidden="1">'[11]Comp equip'!$F$52:$F$473</definedName>
    <definedName name="__123Graph_CCR" hidden="1">'[10]CRUDE-D'!#REF!</definedName>
    <definedName name="__123Graph_CCR2" hidden="1">'[10]CRUDE-D'!#REF!</definedName>
    <definedName name="__123Graph_CCR20" hidden="1">'[10]CRUDE-D'!#REF!</definedName>
    <definedName name="__123Graph_CCR3" hidden="1">'[10]CRUDE-D'!#REF!</definedName>
    <definedName name="__123Graph_CCR4" hidden="1">'[10]CRUDE-D'!#REF!</definedName>
    <definedName name="__123Graph_CCR5" hidden="1">'[10]CRUDE-D'!#REF!</definedName>
    <definedName name="__123Graph_CCRU" hidden="1">'[10]CRUDE-D'!#REF!</definedName>
    <definedName name="__123Graph_CCRU4" hidden="1">'[10]CRUDE-D'!#REF!</definedName>
    <definedName name="__123Graph_CCurrent" hidden="1">'[11]Comp equip'!$F$52:$F$473</definedName>
    <definedName name="__123Graph_CF1" hidden="1">[10]POSTF1!#REF!</definedName>
    <definedName name="__123Graph_CF2" hidden="1">[10]POSTF1!#REF!</definedName>
    <definedName name="__123Graph_CF3" hidden="1">[10]POSTF1!#REF!</definedName>
    <definedName name="__123Graph_CF4" hidden="1">[10]POSTF1!#REF!</definedName>
    <definedName name="__123Graph_CFO" hidden="1">'[10]S''PORE-D'!#REF!</definedName>
    <definedName name="__123Graph_CFOLS" hidden="1">'[10]S''PORE-D'!#REF!</definedName>
    <definedName name="__123Graph_CHD1" hidden="1">[10]POSTHD1!#REF!</definedName>
    <definedName name="__123Graph_CHD2" hidden="1">[10]POSTHD1!#REF!</definedName>
    <definedName name="__123Graph_CHD3" hidden="1">[10]POSTHD1!#REF!</definedName>
    <definedName name="__123Graph_CHD4" hidden="1">[10]POSTHD1!#REF!</definedName>
    <definedName name="__123Graph_CHD5" hidden="1">[10]POSTHD1!#REF!</definedName>
    <definedName name="__123Graph_CJA" hidden="1">'[10]CRUDE-D'!#REF!</definedName>
    <definedName name="__123Graph_CJA2" hidden="1">'[10]S''PORE-D'!#REF!</definedName>
    <definedName name="__123Graph_CLPG1" hidden="1">[10]POSTLPG!#REF!</definedName>
    <definedName name="__123Graph_CLPG2" hidden="1">[10]POSTLPG!#REF!</definedName>
    <definedName name="__123Graph_CLPG3" hidden="1">[10]POSTLPG!#REF!</definedName>
    <definedName name="__123Graph_CLPG4" hidden="1">[10]POSTLPG!#REF!</definedName>
    <definedName name="__123Graph_CLPG5" hidden="1">[10]POSTLPG!#REF!</definedName>
    <definedName name="__123Graph_CP20" hidden="1">'[10]S''PORE-D'!#REF!</definedName>
    <definedName name="__123Graph_CPICCR" hidden="1">'[10]CRUDE-D'!#REF!</definedName>
    <definedName name="__123Graph_CPICPRO" hidden="1">'[10]S''PORE-D'!#REF!</definedName>
    <definedName name="__123Graph_CPICULG" hidden="1">'[10]PO97(02)'!#REF!</definedName>
    <definedName name="__123Graph_CPIS" hidden="1">[6]D!$D$7:$D$18</definedName>
    <definedName name="__123Graph_CPOSTF" hidden="1">[10]POSTF1!#REF!</definedName>
    <definedName name="__123Graph_CPOSTHD" hidden="1">[10]POSTHD1!#REF!</definedName>
    <definedName name="__123Graph_CPOSTLPG" hidden="1">[10]POSTLPG!#REF!</definedName>
    <definedName name="__123Graph_CPOSTULG" hidden="1">'[10]PO97(02)'!#REF!</definedName>
    <definedName name="__123Graph_CPRO" hidden="1">'[10]S''PORE-D'!#REF!</definedName>
    <definedName name="__123Graph_CPRO93" hidden="1">'[10]S''PORE-D'!#REF!</definedName>
    <definedName name="__123Graph_CSA" hidden="1">'[10]CRUDE-D'!#REF!</definedName>
    <definedName name="__123Graph_CSP1" hidden="1">'[10]S''PORE-D'!#REF!</definedName>
    <definedName name="__123Graph_CTEM1" hidden="1">'[10]CRUDE-D'!#REF!</definedName>
    <definedName name="__123Graph_CTEMP" hidden="1">'[10]CRUDE-D'!#REF!</definedName>
    <definedName name="__123Graph_CTUK" hidden="1">'[10]CRUDE-D'!#REF!</definedName>
    <definedName name="__123Graph_CULG1" hidden="1">'[10]PO97(02)'!#REF!</definedName>
    <definedName name="__123Graph_CULG2" hidden="1">'[10]PO97(02)'!#REF!</definedName>
    <definedName name="__123Graph_CULG3" hidden="1">'[10]PO97(02)'!#REF!</definedName>
    <definedName name="__123Graph_CULG4" hidden="1">'[10]PO97(02)'!#REF!</definedName>
    <definedName name="__123Graph_CULG5" hidden="1">'[10]PO97(02)'!#REF!</definedName>
    <definedName name="__123Graph_D" hidden="1">[13]FR!#REF!</definedName>
    <definedName name="__123Graph_D1" hidden="1">'[10]CRUDE-D'!#REF!</definedName>
    <definedName name="__123Graph_DBRENT" hidden="1">'[10]CRUDE-D'!#REF!</definedName>
    <definedName name="__123Graph_DCR" hidden="1">'[10]CRUDE-D'!#REF!</definedName>
    <definedName name="__123Graph_DCR2" hidden="1">'[10]CRUDE-D'!#REF!</definedName>
    <definedName name="__123Graph_DCR20" hidden="1">'[10]CRUDE-D'!#REF!</definedName>
    <definedName name="__123Graph_DCR3" hidden="1">'[10]CRUDE-D'!#REF!</definedName>
    <definedName name="__123Graph_DCR4" hidden="1">'[10]CRUDE-D'!#REF!</definedName>
    <definedName name="__123Graph_DCR5" hidden="1">'[10]CRUDE-D'!#REF!</definedName>
    <definedName name="__123Graph_DCRU" hidden="1">'[10]CRUDE-D'!#REF!</definedName>
    <definedName name="__123Graph_DCRU4" hidden="1">'[10]CRUDE-D'!#REF!</definedName>
    <definedName name="__123Graph_DF1" hidden="1">[10]POSTF1!#REF!</definedName>
    <definedName name="__123Graph_DF2" hidden="1">[10]POSTF1!#REF!</definedName>
    <definedName name="__123Graph_DF3" hidden="1">[10]POSTF1!#REF!</definedName>
    <definedName name="__123Graph_DF4" hidden="1">[10]POSTF1!#REF!</definedName>
    <definedName name="__123Graph_DFO" hidden="1">'[10]S''PORE-D'!#REF!</definedName>
    <definedName name="__123Graph_DHD2" hidden="1">[10]POSTHD1!#REF!</definedName>
    <definedName name="__123Graph_DHD3" hidden="1">[10]POSTHD1!#REF!</definedName>
    <definedName name="__123Graph_DHD4" hidden="1">[10]POSTHD1!#REF!</definedName>
    <definedName name="__123Graph_DHD5" hidden="1">[10]POSTHD1!#REF!</definedName>
    <definedName name="__123Graph_DJA" hidden="1">'[10]CRUDE-D'!#REF!</definedName>
    <definedName name="__123Graph_DJA2" hidden="1">'[10]S''PORE-D'!#REF!</definedName>
    <definedName name="__123Graph_DLPG1" hidden="1">[10]POSTLPG!#REF!</definedName>
    <definedName name="__123Graph_DLPG2" hidden="1">[10]POSTLPG!#REF!</definedName>
    <definedName name="__123Graph_DLPG3" hidden="1">[10]POSTLPG!#REF!</definedName>
    <definedName name="__123Graph_DLPG4" hidden="1">[10]POSTLPG!#REF!</definedName>
    <definedName name="__123Graph_DLPG5" hidden="1">[10]POSTLPG!#REF!</definedName>
    <definedName name="__123Graph_DP20" hidden="1">'[10]S''PORE-D'!#REF!</definedName>
    <definedName name="__123Graph_DPICCR" hidden="1">'[10]CRUDE-D'!#REF!</definedName>
    <definedName name="__123Graph_DPICPRO" hidden="1">'[10]S''PORE-D'!#REF!</definedName>
    <definedName name="__123Graph_DPICULG" hidden="1">'[10]PO97(02)'!#REF!</definedName>
    <definedName name="__123Graph_DPOSTF" hidden="1">[10]POSTF1!#REF!</definedName>
    <definedName name="__123Graph_DPOSTHD" hidden="1">[10]POSTHD1!#REF!</definedName>
    <definedName name="__123Graph_DPOSTLPG" hidden="1">[10]POSTLPG!#REF!</definedName>
    <definedName name="__123Graph_DPOSTULG" hidden="1">'[10]PO97(02)'!#REF!</definedName>
    <definedName name="__123Graph_DPRO" hidden="1">'[10]S''PORE-D'!#REF!</definedName>
    <definedName name="__123Graph_DPRO93" hidden="1">'[10]S''PORE-D'!#REF!</definedName>
    <definedName name="__123Graph_DSA" hidden="1">'[10]CRUDE-D'!#REF!</definedName>
    <definedName name="__123Graph_DSP1" hidden="1">'[10]S''PORE-D'!#REF!</definedName>
    <definedName name="__123Graph_DTUK" hidden="1">'[10]CRUDE-D'!#REF!</definedName>
    <definedName name="__123Graph_DULG1" hidden="1">'[10]PO97(02)'!#REF!</definedName>
    <definedName name="__123Graph_DULG2" hidden="1">'[10]PO97(02)'!#REF!</definedName>
    <definedName name="__123Graph_DULG3" hidden="1">'[10]PO97(02)'!#REF!</definedName>
    <definedName name="__123Graph_DULG4" hidden="1">'[10]PO97(02)'!#REF!</definedName>
    <definedName name="__123Graph_DULG5" hidden="1">'[10]PO97(02)'!#REF!</definedName>
    <definedName name="__123Graph_E" hidden="1">'[11]Comp equip'!$F$52:$F$473</definedName>
    <definedName name="__123Graph_E1" hidden="1">'[10]CRUDE-D'!#REF!</definedName>
    <definedName name="__123Graph_EBRENT" hidden="1">'[10]CRUDE-D'!#REF!</definedName>
    <definedName name="__123Graph_ECR" hidden="1">'[10]CRUDE-D'!#REF!</definedName>
    <definedName name="__123Graph_ECR2" hidden="1">'[10]CRUDE-D'!#REF!</definedName>
    <definedName name="__123Graph_ECR20" hidden="1">'[10]CRUDE-D'!#REF!</definedName>
    <definedName name="__123Graph_ECR3" hidden="1">'[10]CRUDE-D'!#REF!</definedName>
    <definedName name="__123Graph_ECR4" hidden="1">'[10]CRUDE-D'!#REF!</definedName>
    <definedName name="__123Graph_ECR5" hidden="1">'[10]CRUDE-D'!#REF!</definedName>
    <definedName name="__123Graph_ECRU" hidden="1">'[10]CRUDE-D'!#REF!</definedName>
    <definedName name="__123Graph_ECRU4" hidden="1">'[10]CRUDE-D'!#REF!</definedName>
    <definedName name="__123Graph_EHD1" hidden="1">[10]POSTHD1!#REF!</definedName>
    <definedName name="__123Graph_EJA" hidden="1">'[10]CRUDE-D'!#REF!</definedName>
    <definedName name="__123Graph_EPICCR" hidden="1">'[10]CRUDE-D'!#REF!</definedName>
    <definedName name="__123Graph_ESA" hidden="1">'[10]CRUDE-D'!#REF!</definedName>
    <definedName name="__123Graph_ETUK" hidden="1">'[10]CRUDE-D'!#REF!</definedName>
    <definedName name="__123Graph_F" hidden="1">[14]Core!#REF!</definedName>
    <definedName name="__123Graph_LBL_A" hidden="1">#REF!</definedName>
    <definedName name="__123Graph_LBL_ACURVE" hidden="1">[15]dcf!#REF!</definedName>
    <definedName name="__123Graph_LBL_AGRAPH1" hidden="1">#N/A</definedName>
    <definedName name="__123Graph_LBL_C" hidden="1">#REF!</definedName>
    <definedName name="__123Graph_X" hidden="1">#N/A</definedName>
    <definedName name="__123Graph_X\B11" hidden="1">#N/A</definedName>
    <definedName name="__123Graph_X1" hidden="1">'[10]CRUDE-D'!#REF!</definedName>
    <definedName name="__123Graph_XCR" hidden="1">'[10]CRUDE-D'!#REF!</definedName>
    <definedName name="__123Graph_XCURRENT" hidden="1">'[16]sch6-rm'!$A$61:$A$68</definedName>
    <definedName name="__123Graph_XF1" hidden="1">[10]POSTF1!#REF!</definedName>
    <definedName name="__123Graph_XF2" hidden="1">[10]POSTF1!#REF!</definedName>
    <definedName name="__123Graph_XF3" hidden="1">[10]POSTF1!#REF!</definedName>
    <definedName name="__123Graph_XF4" hidden="1">[10]POSTF1!#REF!</definedName>
    <definedName name="__123Graph_XFO" hidden="1">'[10]S''PORE-D'!#REF!</definedName>
    <definedName name="__123Graph_XFO180" hidden="1">'[10]S''PORE-D'!#REF!</definedName>
    <definedName name="__123Graph_XFOLS" hidden="1">'[10]S''PORE-D'!#REF!</definedName>
    <definedName name="__123Graph_XGRAPH1" hidden="1">#N/A</definedName>
    <definedName name="__123Graph_XHD1" hidden="1">[10]POSTHD1!#REF!</definedName>
    <definedName name="__123Graph_XHD2" hidden="1">[10]POSTHD1!#REF!</definedName>
    <definedName name="__123Graph_XHD3" hidden="1">[10]POSTHD1!#REF!</definedName>
    <definedName name="__123Graph_XHD4" hidden="1">[10]POSTHD1!#REF!</definedName>
    <definedName name="__123Graph_XHD5" hidden="1">[10]POSTHD1!#REF!</definedName>
    <definedName name="__123Graph_XHSD" hidden="1">'[10]S''PORE-D'!#REF!</definedName>
    <definedName name="__123Graph_XJA2" hidden="1">'[10]S''PORE-D'!#REF!</definedName>
    <definedName name="__123Graph_XLPG1" hidden="1">[10]POSTLPG!#REF!</definedName>
    <definedName name="__123Graph_XLPG2" hidden="1">[10]POSTLPG!#REF!</definedName>
    <definedName name="__123Graph_XLPG3" hidden="1">[10]POSTLPG!#REF!</definedName>
    <definedName name="__123Graph_XLPG4" hidden="1">[10]POSTLPG!#REF!</definedName>
    <definedName name="__123Graph_XLPG5" hidden="1">[10]POSTLPG!#REF!</definedName>
    <definedName name="__123Graph_XP20" hidden="1">'[10]S''PORE-D'!#REF!</definedName>
    <definedName name="__123Graph_XPICPRO" hidden="1">'[10]S''PORE-D'!#REF!</definedName>
    <definedName name="__123Graph_XPICULG" hidden="1">'[10]PO97(02)'!#REF!</definedName>
    <definedName name="__123Graph_XPIS" hidden="1">[6]D!$A$7:$A$18</definedName>
    <definedName name="__123Graph_XPOSTF" hidden="1">[10]POSTF1!#REF!</definedName>
    <definedName name="__123Graph_XPOSTHD" hidden="1">[10]POSTHD1!#REF!</definedName>
    <definedName name="__123Graph_XPOSTLPG" hidden="1">[10]POSTLPG!#REF!</definedName>
    <definedName name="__123Graph_XPOSTULG" hidden="1">'[10]PO97(02)'!#REF!</definedName>
    <definedName name="__123Graph_XPRO" hidden="1">'[10]S''PORE-D'!#REF!</definedName>
    <definedName name="__123Graph_XPRO93" hidden="1">'[10]S''PORE-D'!#REF!</definedName>
    <definedName name="__123Graph_XROI" hidden="1">#N/A</definedName>
    <definedName name="__123Graph_XSP1" hidden="1">'[10]S''PORE-D'!#REF!</definedName>
    <definedName name="__123Graph_XTEILM?RKTE2" hidden="1">[12]D!$A$27:$A$31</definedName>
    <definedName name="__123Graph_XTEILMŽRKTE2" hidden="1">[12]D!$A$27:$A$31</definedName>
    <definedName name="__123Graph_XTEM1" hidden="1">'[10]CRUDE-D'!#REF!</definedName>
    <definedName name="__123Graph_XULG1" hidden="1">'[10]PO97(02)'!#REF!</definedName>
    <definedName name="__123Graph_XULG2" hidden="1">'[10]PO97(02)'!#REF!</definedName>
    <definedName name="__123Graph_XULG3" hidden="1">'[10]PO97(02)'!#REF!</definedName>
    <definedName name="__123Graph_XULG4" hidden="1">'[10]PO97(02)'!#REF!</definedName>
    <definedName name="__123Graph_XULG5" hidden="1">'[10]PO97(02)'!#REF!</definedName>
    <definedName name="__123Graph_XULG92" hidden="1">'[10]S''PORE-D'!#REF!</definedName>
    <definedName name="__123Graph_XULG95" hidden="1">'[10]S''PORE-D'!#REF!</definedName>
    <definedName name="__123Graph_XULG97" hidden="1">'[10]S''PORE-D'!#REF!</definedName>
    <definedName name="__13__123Graph_XCHART_4" hidden="1">[9]Competitors!$A$12:$A$22</definedName>
    <definedName name="__2__123Graph_ACHART_4" hidden="1">[9]Competitors!$E$12:$E$22</definedName>
    <definedName name="__2__123Graph_BCHART_1" hidden="1">#REF!</definedName>
    <definedName name="__2__123Graph_BF_S" hidden="1">#REF!</definedName>
    <definedName name="__2_0_0_F" hidden="1">[1]DETAIL!#REF!</definedName>
    <definedName name="__3__123Graph_BCHART_3" hidden="1">[9]Competitors!$G$5:$G$10</definedName>
    <definedName name="__3__123Graph_XF_S" hidden="1">#REF!</definedName>
    <definedName name="__4__123Graph_BCHART_4" hidden="1">[9]Competitors!$G$12:$G$22</definedName>
    <definedName name="__5__123Graph_CCHART_3" hidden="1">[9]Competitors!$I$5:$I$10</definedName>
    <definedName name="__5F" hidden="1">[1]DETAIL!#REF!</definedName>
    <definedName name="__6__123Graph_CCHART_4" hidden="1">[9]Competitors!$I$12:$I$22</definedName>
    <definedName name="__7__123Graph_DCHART_3" hidden="1">[9]Competitors!$K$5:$K$10</definedName>
    <definedName name="__7_0_0_F" hidden="1">[1]DETAIL!#REF!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_123Graph_DCHART_4" hidden="1">[9]Competitors!$K$12:$K$22</definedName>
    <definedName name="__9__123Graph_Cグラフ_20A" hidden="1">[17]発停サイクル表!#REF!</definedName>
    <definedName name="__9__123Graph_ECHART_3" hidden="1">[9]Competitors!$M$5:$M$10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CVK6712" hidden="1">{#N/A,#N/A,FALSE,"UNIT";#N/A,#N/A,FALSE,"UNIT";#N/A,#N/A,FALSE,"계정"}</definedName>
    <definedName name="__d1" hidden="1">{"'Model'!$A$1:$N$53"}</definedName>
    <definedName name="__Dec2" hidden="1">{"'2001'!$A$1:$AH$35"}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GX13111" hidden="1">[18]JAN!#REF!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CP2" hidden="1">'[4]QC APPROVE SHEET'!#REF!</definedName>
    <definedName name="__IntlFixupTable" hidden="1">#N/A</definedName>
    <definedName name="__K306" hidden="1">{"'Eng (page2)'!$A$1:$D$52"}</definedName>
    <definedName name="__Key1" hidden="1">#N/A</definedName>
    <definedName name="__key11" hidden="1">#REF!</definedName>
    <definedName name="__key2" hidden="1">#REF!</definedName>
    <definedName name="__key21" hidden="1">#REF!</definedName>
    <definedName name="__KIM01" hidden="1">{"'Changes Log'!$A$1:$F$25"}</definedName>
    <definedName name="__KP300" hidden="1">{"level1",#N/A,FALSE,"1_LEV";"LEVEL1",#N/A,FALSE,"1_LEV"}</definedName>
    <definedName name="__kvs80" hidden="1">{#N/A,#N/A,FALSE,"COVER1.XLS ";#N/A,#N/A,FALSE,"RACT1.XLS";#N/A,#N/A,FALSE,"RACT2.XLS";#N/A,#N/A,FALSE,"ECCMP";#N/A,#N/A,FALSE,"WELDER.XLS"}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O1" hidden="1">{"'Changes Log'!$A$1:$F$25"}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2" hidden="1">{#N/A,#N/A,FALSE,"UNIT";#N/A,#N/A,FALSE,"UNIT";#N/A,#N/A,FALSE,"계정"}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" hidden="1">[19]Core!#REF!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E1" localSheetId="2" hidden="1">{#N/A,#N/A,TRUE,"SUM";#N/A,#N/A,TRUE,"EE";#N/A,#N/A,TRUE,"AC";#N/A,#N/A,TRUE,"SN"}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2" hidden="1">{#N/A,#N/A,TRUE,"Str.";#N/A,#N/A,TRUE,"Steel &amp; Roof";#N/A,#N/A,TRUE,"Arc.";#N/A,#N/A,TRUE,"Preliminary";#N/A,#N/A,TRUE,"Sum_Prelim"}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'[8]Actions &amp; Projects'!#REF!</definedName>
    <definedName name="_1___123Graph_AC_E" hidden="1">'[10]CRUDE-D'!#REF!</definedName>
    <definedName name="_1___123Graph_Aグラフ_20A" hidden="1">[17]発停サイクル表!#REF!</definedName>
    <definedName name="_1__0_0_F" hidden="1">[1]DETAIL!#REF!</definedName>
    <definedName name="_1__123Graph_ACHART_1" hidden="1">#REF!</definedName>
    <definedName name="_1__123Graph_ACHART_3" hidden="1">[9]Competitors!$E$5:$E$10</definedName>
    <definedName name="_1__123Graph_AF_S" hidden="1">#REF!</definedName>
    <definedName name="_1_0_0_F" hidden="1">[1]DETAIL!#REF!</definedName>
    <definedName name="_1_123Grap" hidden="1">'[2]1999cf'!#REF!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__123Graph_DPICLPG_1" hidden="1">[10]POSTLPG!#REF!</definedName>
    <definedName name="_10___123Graph_XTEILM_RKTE2" hidden="1">[6]D!$A$27:$A$31</definedName>
    <definedName name="_10__123Graph_AC04C_FF_L" hidden="1">[20]MOTO!#REF!</definedName>
    <definedName name="_10__123Graph_AC04C_FR_L2" hidden="1">[20]MOTO!#REF!</definedName>
    <definedName name="_10__123Graph_BCHART_7" hidden="1">[21]co!#REF!</definedName>
    <definedName name="_10__123Graph_BF_S" hidden="1">#REF!</definedName>
    <definedName name="_10__123Graph_Dグラフ_20A" hidden="1">[17]発停サイクル表!#REF!</definedName>
    <definedName name="_10__123Graph_ECHART_4" hidden="1">[9]Competitors!$M$12:$M$22</definedName>
    <definedName name="_10__123Graph_XF_S" hidden="1">#REF!</definedName>
    <definedName name="_10__123Graph_XTEILM_RKTE2" hidden="1">[6]D!$A$27:$A$31</definedName>
    <definedName name="_100__123Graph_Cｸﾞﾗﾌ_16" hidden="1">#REF!</definedName>
    <definedName name="_100__123Graph_LBL_Aｸﾞﾗﾌ_12" hidden="1">[22]Sheet1!#REF!</definedName>
    <definedName name="_100__123Graph_XC04C_ALL_T2" hidden="1">#N/A</definedName>
    <definedName name="_101__123Graph_LBL_Aｸﾞﾗﾌ_13" hidden="1">[22]Sheet1!#REF!</definedName>
    <definedName name="_101__123Graph_XC04C_FF_L" hidden="1">#N/A</definedName>
    <definedName name="_101__123Graph_XC04C_FF_T" hidden="1">#N/A</definedName>
    <definedName name="_102__123Graph_Cｸﾞﾗﾌ_17" hidden="1">#REF!</definedName>
    <definedName name="_102__123Graph_LBL_Aｸﾞﾗﾌ_14" hidden="1">[22]Sheet1!#REF!</definedName>
    <definedName name="_102__123Graph_XC04C_FF_T" hidden="1">#N/A</definedName>
    <definedName name="_103__123Graph_LBL_Aｸﾞﾗﾌ_15" hidden="1">[22]Sheet1!#REF!</definedName>
    <definedName name="_103__123Graph_XC04C_FR_L1" hidden="1">#N/A</definedName>
    <definedName name="_104__123Graph_Cｸﾞﾗﾌ_18" hidden="1">#REF!</definedName>
    <definedName name="_104__123Graph_LBL_Aｸﾞﾗﾌ_16" hidden="1">[22]Sheet1!#REF!</definedName>
    <definedName name="_104__123Graph_XC04C_FR_L2" hidden="1">#N/A</definedName>
    <definedName name="_105__123Graph_Cｸﾞﾗﾌ_2" hidden="1">[22]Sheet1!$G$39:$G$93</definedName>
    <definedName name="_105__123Graph_LBL_Aｸﾞﾗﾌ_17" hidden="1">#REF!</definedName>
    <definedName name="_105__123Graph_XC04C_FR_L2" hidden="1">#N/A</definedName>
    <definedName name="_105__123Graph_XC04C_FR_T1" hidden="1">#N/A</definedName>
    <definedName name="_106__123Graph_LBL_Aｸﾞﾗﾌ_18" hidden="1">#REF!</definedName>
    <definedName name="_106__123Graph_XC04C_FR_T2" hidden="1">#N/A</definedName>
    <definedName name="_107__123Graph_Cｸﾞﾗﾌ_3" hidden="1">[22]Sheet1!#REF!</definedName>
    <definedName name="_107__123Graph_LBL_Aｸﾞﾗﾌ_2" hidden="1">[22]Sheet1!#REF!</definedName>
    <definedName name="_107__123Graph_XC04C_FR_T1" hidden="1">#N/A</definedName>
    <definedName name="_107__123Graph_XF_S" hidden="1">#N/A</definedName>
    <definedName name="_108__123Graph_LBL_Aｸﾞﾗﾌ_3" hidden="1">[22]Sheet1!#REF!</definedName>
    <definedName name="_109__123Graph_Cｸﾞﾗﾌ_4" hidden="1">[22]Sheet1!#REF!</definedName>
    <definedName name="_109__123Graph_LBL_Aｸﾞﾗﾌ_4" hidden="1">[22]Sheet1!#REF!</definedName>
    <definedName name="_109__123Graph_XC04C_FR_T2" hidden="1">#N/A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__123Graph_DPICLPG_2" hidden="1">[10]POSTLPG!#REF!</definedName>
    <definedName name="_11__0_0_F" hidden="1">[1]DETAIL!#REF!</definedName>
    <definedName name="_11__123Graph_AC04C_FR_T1" hidden="1">[20]MOTO!#REF!</definedName>
    <definedName name="_11__123Graph_AF_S" hidden="1">#REF!</definedName>
    <definedName name="_11__123Graph_ATEILM_RKTE" hidden="1">[6]D!$B$27:$B$31</definedName>
    <definedName name="_11__123Graph_Eグラフ_20A" hidden="1">[17]発停サイクル表!#REF!</definedName>
    <definedName name="_11__123Graph_FCHART_3" hidden="1">[9]Competitors!$B$5:$B$10</definedName>
    <definedName name="_11__123Graph_XF_S" hidden="1">#REF!</definedName>
    <definedName name="_11_0_0_F" hidden="1">[1]DETAIL!#REF!</definedName>
    <definedName name="_110__123Graph_LBL_Aｸﾞﾗﾌ_5" hidden="1">[22]Sheet1!#REF!</definedName>
    <definedName name="_1102" hidden="1">'[23]stat local'!$D$769:$D$3475</definedName>
    <definedName name="_111__123Graph_Cｸﾞﾗﾌ_5" hidden="1">[22]Sheet1!#REF!</definedName>
    <definedName name="_111__123Graph_LBL_Aｸﾞﾗﾌ_6" hidden="1">[22]Sheet1!#REF!</definedName>
    <definedName name="_111__123Graph_XF_S" hidden="1">#N/A</definedName>
    <definedName name="_112__123Graph_LBL_Aｸﾞﾗﾌ_7" hidden="1">[22]Sheet1!#REF!</definedName>
    <definedName name="_113__123Graph_Cｸﾞﾗﾌ_6" hidden="1">[22]Sheet1!#REF!</definedName>
    <definedName name="_113__123Graph_LBL_Aｸﾞﾗﾌ_8" hidden="1">[22]Sheet1!#REF!</definedName>
    <definedName name="_114__123Graph_LBL_Aｸﾞﾗﾌ_9" hidden="1">[22]Sheet1!#REF!</definedName>
    <definedName name="_115__123Graph_Cｸﾞﾗﾌ_7" hidden="1">[22]Sheet1!#REF!</definedName>
    <definedName name="_115__123Graph_XC04C_ALL_T1" hidden="1">[20]MOTO!#REF!</definedName>
    <definedName name="_116__123Graph_XC04C_ALL_T2" hidden="1">[20]MOTO!#REF!</definedName>
    <definedName name="_117__123Graph_Cｸﾞﾗﾌ_8" hidden="1">[22]Sheet1!#REF!</definedName>
    <definedName name="_117__123Graph_XC04C_FF_L" hidden="1">[20]MOTO!#REF!</definedName>
    <definedName name="_118__123Graph_XC04C_FF_T" hidden="1">[20]MOTO!#REF!</definedName>
    <definedName name="_119__123Graph_Cｸﾞﾗﾌ_9" hidden="1">[22]Sheet1!#REF!</definedName>
    <definedName name="_119__123Graph_XC04C_FR_L1" hidden="1">[20]MOTO!#REF!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____F" hidden="1">[1]DETAIL!#REF!</definedName>
    <definedName name="_12____123Graph_BC_E" hidden="1">'[10]CRUDE-D'!#REF!</definedName>
    <definedName name="_12___123Graph_XP_10" hidden="1">'[10]S''PORE-D'!#REF!</definedName>
    <definedName name="_12__123Graph_AC04C_FF_T" hidden="1">[20]MOTO!#REF!</definedName>
    <definedName name="_12__123Graph_AC04C_FR_T2" hidden="1">[20]MOTO!#REF!</definedName>
    <definedName name="_12__123Graph_AF_S" hidden="1">#REF!</definedName>
    <definedName name="_12__123Graph_ATEILM_RKTE2" hidden="1">[6]D!$B$27:$B$31</definedName>
    <definedName name="_12__123Graph_BCHART_1" hidden="1">[24]TP!#REF!</definedName>
    <definedName name="_12__123Graph_BF_S" hidden="1">#REF!</definedName>
    <definedName name="_12__123Graph_Dグラフ_20A" hidden="1">[17]発停サイクル表!#REF!</definedName>
    <definedName name="_12__123Graph_FCHART_4" hidden="1">[9]Competitors!$B$12:$B$22</definedName>
    <definedName name="_12__123Graph_Fグラフ_20A" hidden="1">[17]発停サイクル表!#REF!</definedName>
    <definedName name="_12__123Graph_XF_S" hidden="1">#REF!</definedName>
    <definedName name="_12_0_0_F" hidden="1">[1]DETAIL!#REF!</definedName>
    <definedName name="_120__123Graph_Dｸﾞﾗﾌ_1" hidden="1">[22]Sheet1!$D$39:$D$93</definedName>
    <definedName name="_120__123Graph_XC04C_FR_L2" hidden="1">[20]MOTO!#REF!</definedName>
    <definedName name="_121__123Graph_XC04C_FR_T1" hidden="1">[20]MOTO!#REF!</definedName>
    <definedName name="_122__123Graph_Dｸﾞﾗﾌ_10" hidden="1">[22]Sheet1!#REF!</definedName>
    <definedName name="_122__123Graph_XC04C_FR_T2" hidden="1">[20]MOTO!#REF!</definedName>
    <definedName name="_123Graph_C" hidden="1">[25]SUMMARY!#REF!</definedName>
    <definedName name="_124__123Graph_Dｸﾞﾗﾌ_15" hidden="1">#REF!</definedName>
    <definedName name="_124__123Graph_XF_S" hidden="1">#REF!</definedName>
    <definedName name="_125__123Graph_Xｸﾞﾗﾌ_1" hidden="1">[22]Sheet1!$C$39:$C$111</definedName>
    <definedName name="_126__123Graph_Dｸﾞﾗﾌ_16" hidden="1">#REF!</definedName>
    <definedName name="_126__123Graph_Xｸﾞﾗﾌ_10" hidden="1">[22]Sheet1!$C$39:$C$111</definedName>
    <definedName name="_127__123Graph_Xｸﾞﾗﾌ_11" hidden="1">[22]Sheet1!$C$39:$C$111</definedName>
    <definedName name="_128__123Graph_Dｸﾞﾗﾌ_17" hidden="1">#REF!</definedName>
    <definedName name="_128__123Graph_Xｸﾞﾗﾌ_12" hidden="1">[22]Sheet1!$C$39:$C$111</definedName>
    <definedName name="_129__123Graph_Xｸﾞﾗﾌ_13" hidden="1">[22]Sheet1!$C$39:$C$111</definedName>
    <definedName name="_12F" hidden="1">[1]DETAIL!#REF!</definedName>
    <definedName name="_13__123Graph_BF_S" hidden="1">#REF!</definedName>
    <definedName name="_13__123Graph_XCHART_4" hidden="1">[9]Competitors!$A$12:$A$22</definedName>
    <definedName name="_13__123Graph_XF_S" hidden="1">#REF!</definedName>
    <definedName name="_13_0_0_F" hidden="1">[1]DETAIL!#REF!</definedName>
    <definedName name="_130__123Graph_Dｸﾞﾗﾌ_18" hidden="1">#REF!</definedName>
    <definedName name="_130__123Graph_Xｸﾞﾗﾌ_14" hidden="1">[22]Sheet1!$C$39:$C$111</definedName>
    <definedName name="_131__123Graph_Xｸﾞﾗﾌ_15" hidden="1">[22]Sheet1!$C$39:$C$111</definedName>
    <definedName name="_132__123Graph_Dｸﾞﾗﾌ_2" hidden="1">[22]Sheet1!#REF!</definedName>
    <definedName name="_132__123Graph_Xｸﾞﾗﾌ_16" hidden="1">[22]Sheet1!$C$39:$C$111</definedName>
    <definedName name="_133__123Graph_Xｸﾞﾗﾌ_17" hidden="1">#REF!</definedName>
    <definedName name="_134__123Graph_Dｸﾞﾗﾌ_3" hidden="1">[22]Sheet1!#REF!</definedName>
    <definedName name="_134__123Graph_Xｸﾞﾗﾌ_18" hidden="1">#REF!</definedName>
    <definedName name="_134_0_0_F" hidden="1">[1]DETAIL!#REF!</definedName>
    <definedName name="_135__123Graph_Xｸﾞﾗﾌ_2" hidden="1">[22]Sheet1!$C$39:$C$111</definedName>
    <definedName name="_135_0_0_F" hidden="1">[1]DETAIL!#REF!</definedName>
    <definedName name="_136__123Graph_Dｸﾞﾗﾌ_4" hidden="1">[22]Sheet1!#REF!</definedName>
    <definedName name="_136__123Graph_Xｸﾞﾗﾌ_3" hidden="1">[22]Sheet1!$C$39:$C$111</definedName>
    <definedName name="_137__123Graph_Xｸﾞﾗﾌ_4" hidden="1">[22]Sheet1!$C$39:$C$111</definedName>
    <definedName name="_138__123Graph_Dｸﾞﾗﾌ_5" hidden="1">[22]Sheet1!#REF!</definedName>
    <definedName name="_138__123Graph_Xｸﾞﾗﾌ_5" hidden="1">[22]Sheet1!$C$39:$C$111</definedName>
    <definedName name="_139__123Graph_Xｸﾞﾗﾌ_6" hidden="1">[22]Sheet1!$C$39:$C$111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_123Graph_AC04C_FR_L1" hidden="1">[20]MOTO!#REF!</definedName>
    <definedName name="_14__123Graph_AF_S" hidden="1">#REF!</definedName>
    <definedName name="_14__123Graph_CCHART_1" hidden="1">[21]WIP!#REF!</definedName>
    <definedName name="_14__123Graph_XF_S" hidden="1">#REF!</definedName>
    <definedName name="_14_0_0_F" hidden="1">[1]DETAIL!#REF!</definedName>
    <definedName name="_140__123Graph_Dｸﾞﾗﾌ_6" hidden="1">[22]Sheet1!#REF!</definedName>
    <definedName name="_140__123Graph_Xｸﾞﾗﾌ_7" hidden="1">[22]Sheet1!$C$39:$C$111</definedName>
    <definedName name="_141__123Graph_Xｸﾞﾗﾌ_8" hidden="1">[22]Sheet1!$C$39:$C$111</definedName>
    <definedName name="_142__123Graph_Dｸﾞﾗﾌ_7" hidden="1">[22]Sheet1!#REF!</definedName>
    <definedName name="_142__123Graph_Xｸﾞﾗﾌ_9" hidden="1">[22]Sheet1!$C$39:$C$111</definedName>
    <definedName name="_144__123Graph_Dｸﾞﾗﾌ_8" hidden="1">[22]Sheet1!#REF!</definedName>
    <definedName name="_146__123Graph_Dｸﾞﾗﾌ_9" hidden="1">[22]Sheet1!#REF!</definedName>
    <definedName name="_148__123Graph_Eｸﾞﾗﾌ_1" hidden="1">#REF!</definedName>
    <definedName name="_14F" hidden="1">[1]DETAIL!#REF!</definedName>
    <definedName name="_15____123Graph_BP_10" hidden="1">'[10]S''PORE-D'!#REF!</definedName>
    <definedName name="_15__123Graph_AF_S" hidden="1">#REF!</definedName>
    <definedName name="_15__123Graph_Aｸﾞﾗﾌ_1" hidden="1">[22]Sheet1!#REF!</definedName>
    <definedName name="_15__123Graph_CCHART_1" hidden="1">[24]TP!#REF!</definedName>
    <definedName name="_15__123Graph_Eグラフ_20A" hidden="1">[17]発停サイクル表!#REF!</definedName>
    <definedName name="_15_0_0_F" hidden="1">[1]DETAIL!#REF!</definedName>
    <definedName name="_150__123Graph_Eｸﾞﾗﾌ_10" hidden="1">[22]Sheet1!#REF!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[22]Sheet1!#REF!</definedName>
    <definedName name="_15F" hidden="1">[1]DETAIL!#REF!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_123Graph_AC04C_FR_L2" hidden="1">[20]MOTO!#REF!</definedName>
    <definedName name="_16__123Graph_Aｸﾞﾗﾌ_10" hidden="1">[22]Sheet1!#REF!</definedName>
    <definedName name="_16__123Graph_BF_S" hidden="1">#REF!</definedName>
    <definedName name="_16__123Graph_DCHART_1" hidden="1">[21]WIP!#REF!</definedName>
    <definedName name="_16_0_0_F" hidden="1">[1]DETAIL!#REF!</definedName>
    <definedName name="_160__123Graph_Eｸﾞﾗﾌ_4" hidden="1">[22]Sheet1!#REF!</definedName>
    <definedName name="_162__123Graph_Eｸﾞﾗﾌ_9" hidden="1">[22]Sheet1!#REF!</definedName>
    <definedName name="_164__123Graph_Fｸﾞﾗﾌ_1" hidden="1">#REF!</definedName>
    <definedName name="_166__123Graph_Fｸﾞﾗﾌ_2" hidden="1">#REF!</definedName>
    <definedName name="_168__123Graph_LBL_AC04C_FF_L" hidden="1">[20]MOTO!#REF!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_0_0_F" hidden="1">[1]DETAIL!#REF!</definedName>
    <definedName name="_17__123Graph_Aｸﾞﾗﾌ_11" hidden="1">[22]Sheet1!#REF!</definedName>
    <definedName name="_17__123Graph_XF_S" hidden="1">#REF!</definedName>
    <definedName name="_17_0_0_F" hidden="1">[1]DETAIL!#REF!</definedName>
    <definedName name="_170__123Graph_LBL_AC04C_FF_T" hidden="1">[20]MOTO!#REF!</definedName>
    <definedName name="_172__123Graph_LBL_AC04C_FR_L1" hidden="1">[20]MOTO!#REF!</definedName>
    <definedName name="_174__123Graph_LBL_AC04C_FR_L2" hidden="1">[20]MOTO!#REF!</definedName>
    <definedName name="_176__123Graph_LBL_AC04C_FR_T1" hidden="1">[20]MOTO!#REF!</definedName>
    <definedName name="_178__123Graph_LBL_AC04C_FR_T2" hidden="1">[20]MOTO!#REF!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___123Graph_CC_E" hidden="1">'[10]CRUDE-D'!#REF!</definedName>
    <definedName name="_18__123Graph_AC04C_FR_T1" hidden="1">[20]MOTO!#REF!</definedName>
    <definedName name="_18__123Graph_Aｸﾞﾗﾌ_12" hidden="1">[22]Sheet1!#REF!</definedName>
    <definedName name="_18__123Graph_Fグラフ_20A" hidden="1">[17]発停サイクル表!#REF!</definedName>
    <definedName name="_18__123Graph_XCHART_1" hidden="1">[24]TP!#REF!</definedName>
    <definedName name="_18_0_0_F" hidden="1">[1]DETAIL!#REF!</definedName>
    <definedName name="_180__123Graph_LBL_Aｸﾞﾗﾌ_1" hidden="1">[22]Sheet1!#REF!</definedName>
    <definedName name="_182__123Graph_LBL_Aｸﾞﾗﾌ_10" hidden="1">[22]Sheet1!#REF!</definedName>
    <definedName name="_184__123Graph_LBL_Aｸﾞﾗﾌ_11" hidden="1">[22]Sheet1!#REF!</definedName>
    <definedName name="_186__123Graph_LBL_Aｸﾞﾗﾌ_12" hidden="1">[22]Sheet1!#REF!</definedName>
    <definedName name="_188__123Graph_LBL_Aｸﾞﾗﾌ_13" hidden="1">[22]Sheet1!#REF!</definedName>
    <definedName name="_18F" hidden="1">[1]DETAIL!#REF!</definedName>
    <definedName name="_19__123Graph_Aｸﾞﾗﾌ_13" hidden="1">[22]Sheet1!#REF!</definedName>
    <definedName name="_19_0_0_F" hidden="1">[1]DETAIL!#REF!</definedName>
    <definedName name="_190__123Graph_LBL_Aｸﾞﾗﾌ_14" hidden="1">[22]Sheet1!#REF!</definedName>
    <definedName name="_192__123Graph_LBL_Aｸﾞﾗﾌ_15" hidden="1">[22]Sheet1!#REF!</definedName>
    <definedName name="_194__123Graph_LBL_Aｸﾞﾗﾌ_16" hidden="1">[22]Sheet1!#REF!</definedName>
    <definedName name="_196__123Graph_LBL_Aｸﾞﾗﾌ_17" hidden="1">#REF!</definedName>
    <definedName name="_198__123Graph_LBL_Aｸﾞﾗﾌ_18" hidden="1">#REF!</definedName>
    <definedName name="_1F" hidden="1">[1]DETAIL!#REF!</definedName>
    <definedName name="_2___123Graph_AOM_EX" hidden="1">'[10]CRUDE-D'!#REF!</definedName>
    <definedName name="_2___123Graph_Bグラフ_20A" hidden="1">[17]発停サイクル表!#REF!</definedName>
    <definedName name="_2__123Graph_AC04C_ALL_L1" hidden="1">[20]MOTO!#REF!</definedName>
    <definedName name="_2__123Graph_ACHART_1" hidden="1">[21]WIP!#REF!</definedName>
    <definedName name="_2__123Graph_ACHART_4" hidden="1">[9]Competitors!$E$12:$E$22</definedName>
    <definedName name="_2__123Graph_AF_S" hidden="1">#REF!</definedName>
    <definedName name="_2__123Graph_BCHART_1" hidden="1">#REF!</definedName>
    <definedName name="_2__123Graph_BF_S" hidden="1">#REF!</definedName>
    <definedName name="_2_0_0__123Grap" hidden="1">'[2]1999cf'!#REF!</definedName>
    <definedName name="_2_0_0_F" hidden="1">[1]DETAIL!#REF!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_123Graph_AC04C_FR_T2" hidden="1">[20]MOTO!#REF!</definedName>
    <definedName name="_20__123Graph_Aｸﾞﾗﾌ_14" hidden="1">[22]Sheet1!#REF!</definedName>
    <definedName name="_20__123Graph_XF_S" hidden="1">#REF!</definedName>
    <definedName name="_200__123Graph_LBL_Aｸﾞﾗﾌ_2" hidden="1">[22]Sheet1!#REF!</definedName>
    <definedName name="_202__123Graph_LBL_Aｸﾞﾗﾌ_3" hidden="1">[22]Sheet1!#REF!</definedName>
    <definedName name="_204__123Graph_LBL_Aｸﾞﾗﾌ_4" hidden="1">[22]Sheet1!#REF!</definedName>
    <definedName name="_206__123Graph_LBL_Aｸﾞﾗﾌ_5" hidden="1">[22]Sheet1!#REF!</definedName>
    <definedName name="_208__123Graph_LBL_Aｸﾞﾗﾌ_6" hidden="1">[22]Sheet1!#REF!</definedName>
    <definedName name="_21____123Graph_COM_EX" hidden="1">'[10]CRUDE-D'!#REF!</definedName>
    <definedName name="_21___0_0_F" hidden="1">[1]DETAIL!#REF!</definedName>
    <definedName name="_21__123Graph_AF_S" hidden="1">#REF!</definedName>
    <definedName name="_21__123Graph_Aｸﾞﾗﾌ_15" hidden="1">[22]Sheet1!#REF!</definedName>
    <definedName name="_21_0_0_F" hidden="1">[1]DETAIL!#REF!</definedName>
    <definedName name="_210__123Graph_LBL_Aｸﾞﾗﾌ_7" hidden="1">[22]Sheet1!#REF!</definedName>
    <definedName name="_212__123Graph_LBL_Aｸﾞﾗﾌ_8" hidden="1">[22]Sheet1!#REF!</definedName>
    <definedName name="_214__123Graph_LBL_Aｸﾞﾗﾌ_9" hidden="1">[22]Sheet1!#REF!</definedName>
    <definedName name="_216__123Graph_XC04C_ALL_T1" hidden="1">[20]MOTO!#REF!</definedName>
    <definedName name="_218__123Graph_XC04C_ALL_T2" hidden="1">[20]MOTO!#REF!</definedName>
    <definedName name="_22___0_0_F" hidden="1">[1]DETAIL!#REF!</definedName>
    <definedName name="_22__123Graph_Aｸﾞﾗﾌ_16" hidden="1">[22]Sheet1!#REF!</definedName>
    <definedName name="_22_0_0_F" hidden="1">[1]DETAIL!#REF!</definedName>
    <definedName name="_220__123Graph_XC04C_FF_L" hidden="1">[20]MOTO!#REF!</definedName>
    <definedName name="_222__123Graph_XC04C_FF_T" hidden="1">[20]MOTO!#REF!</definedName>
    <definedName name="_224__123Graph_XC04C_FR_L1" hidden="1">[20]MOTO!#REF!</definedName>
    <definedName name="_226__123Graph_XC04C_FR_L2" hidden="1">[20]MOTO!#REF!</definedName>
    <definedName name="_228__123Graph_XC04C_FR_T1" hidden="1">[20]MOTO!#REF!</definedName>
    <definedName name="_23__123Graph_Aｸﾞﾗﾌ_1" hidden="1">[22]Sheet1!#REF!</definedName>
    <definedName name="_23__123Graph_Aｸﾞﾗﾌ_17" hidden="1">#REF!</definedName>
    <definedName name="_230__123Graph_XC04C_FR_T2" hidden="1">[20]MOTO!#REF!</definedName>
    <definedName name="_231__123Graph_XF_S" hidden="1">#REF!</definedName>
    <definedName name="_232__123Graph_Xｸﾞﾗﾌ_1" hidden="1">[22]Sheet1!$C$39:$C$111</definedName>
    <definedName name="_233__123Graph_Xｸﾞﾗﾌ_10" hidden="1">[22]Sheet1!$C$39:$C$111</definedName>
    <definedName name="_234__123Graph_Xｸﾞﾗﾌ_11" hidden="1">[22]Sheet1!$C$39:$C$111</definedName>
    <definedName name="_235__123Graph_Xｸﾞﾗﾌ_12" hidden="1">[22]Sheet1!$C$39:$C$111</definedName>
    <definedName name="_236__123Graph_Xｸﾞﾗﾌ_13" hidden="1">[22]Sheet1!$C$39:$C$111</definedName>
    <definedName name="_237__123Graph_Xｸﾞﾗﾌ_14" hidden="1">[22]Sheet1!$C$39:$C$111</definedName>
    <definedName name="_238__123Graph_Xｸﾞﾗﾌ_15" hidden="1">[22]Sheet1!$C$39:$C$111</definedName>
    <definedName name="_239__123Graph_Xｸﾞﾗﾌ_16" hidden="1">[22]Sheet1!$C$39:$C$111</definedName>
    <definedName name="_24____123Graph_CP_10" hidden="1">'[10]S''PORE-D'!#REF!</definedName>
    <definedName name="_24__0_0_F" hidden="1">[1]DETAIL!#REF!</definedName>
    <definedName name="_24__123Graph_Aｸﾞﾗﾌ_18" hidden="1">#REF!</definedName>
    <definedName name="_240__123Graph_Xｸﾞﾗﾌ_17" hidden="1">#REF!</definedName>
    <definedName name="_241__123Graph_Xｸﾞﾗﾌ_18" hidden="1">#REF!</definedName>
    <definedName name="_242__123Graph_Xｸﾞﾗﾌ_2" hidden="1">[22]Sheet1!$C$39:$C$111</definedName>
    <definedName name="_243__123Graph_Xｸﾞﾗﾌ_3" hidden="1">[22]Sheet1!$C$39:$C$111</definedName>
    <definedName name="_244__123Graph_Xｸﾞﾗﾌ_4" hidden="1">[22]Sheet1!$C$39:$C$111</definedName>
    <definedName name="_245__123Graph_Xｸﾞﾗﾌ_5" hidden="1">[22]Sheet1!$C$39:$C$111</definedName>
    <definedName name="_246__123Graph_Xｸﾞﾗﾌ_6" hidden="1">[22]Sheet1!$C$39:$C$111</definedName>
    <definedName name="_247__123Graph_Xｸﾞﾗﾌ_7" hidden="1">[22]Sheet1!$C$39:$C$111</definedName>
    <definedName name="_248__123Graph_Xｸﾞﾗﾌ_8" hidden="1">[22]Sheet1!$C$39:$C$111</definedName>
    <definedName name="_249__123Graph_Xｸﾞﾗﾌ_9" hidden="1">[22]Sheet1!$C$39:$C$111</definedName>
    <definedName name="_24F" hidden="1">[1]DETAIL!#REF!</definedName>
    <definedName name="_25__0_0_F" hidden="1">[1]DETAIL!#REF!</definedName>
    <definedName name="_25__123Graph_AF_S" hidden="1">#REF!</definedName>
    <definedName name="_25__123Graph_Aｸﾞﾗﾌ_10" hidden="1">[22]Sheet1!#REF!</definedName>
    <definedName name="_25__123Graph_Aｸﾞﾗﾌ_2" hidden="1">[22]Sheet1!$E$39:$E$93</definedName>
    <definedName name="_26__123Graph_Aｸﾞﾗﾌ_3" hidden="1">[22]Sheet1!#REF!</definedName>
    <definedName name="_26__123Graph_BF_S" hidden="1">#REF!</definedName>
    <definedName name="_27____123Graph_DP_10" hidden="1">'[10]S''PORE-D'!#REF!</definedName>
    <definedName name="_27__123Graph_AF_S" hidden="1">#REF!</definedName>
    <definedName name="_27__123Graph_Aｸﾞﾗﾌ_11" hidden="1">[22]Sheet1!#REF!</definedName>
    <definedName name="_27__123Graph_Aｸﾞﾗﾌ_4" hidden="1">[22]Sheet1!#REF!</definedName>
    <definedName name="_27__123Graph_XF_S" hidden="1">#REF!</definedName>
    <definedName name="_27_0_0_F" hidden="1">[1]DETAIL!#REF!</definedName>
    <definedName name="_28__123Graph_Aｸﾞﾗﾌ_5" hidden="1">[22]Sheet1!#REF!</definedName>
    <definedName name="_28_0_0_F" hidden="1">[1]DETAIL!#REF!</definedName>
    <definedName name="_29__123Graph_Aｸﾞﾗﾌ_12" hidden="1">[22]Sheet1!#REF!</definedName>
    <definedName name="_29__123Graph_Aｸﾞﾗﾌ_6" hidden="1">[22]Sheet1!#REF!</definedName>
    <definedName name="_29__123Graph_BF_S" hidden="1">#REF!</definedName>
    <definedName name="_2F" hidden="1">[1]DETAIL!#REF!</definedName>
    <definedName name="_3______F" hidden="1">[1]DETAIL!#REF!</definedName>
    <definedName name="_3____123Graph_AC_E" hidden="1">'[10]CRUDE-D'!#REF!</definedName>
    <definedName name="_3___123Graph_AP_10" hidden="1">'[10]S''PORE-D'!#REF!</definedName>
    <definedName name="_3___123Graph_Cグラフ_20A" hidden="1">[17]発停サイクル表!#REF!</definedName>
    <definedName name="_3__123Graph_AC04C_ALL_L1" hidden="1">[20]MOTO!#REF!</definedName>
    <definedName name="_3__123Graph_ACHART_1" hidden="1">[24]TP!#REF!</definedName>
    <definedName name="_3__123Graph_AF_S" hidden="1">#REF!</definedName>
    <definedName name="_3__123Graph_Aグラフ_20A" hidden="1">[17]発停サイクル表!#REF!</definedName>
    <definedName name="_3__123Graph_BCHART_3" hidden="1">[9]Competitors!$G$5:$G$10</definedName>
    <definedName name="_3__123Graph_BF_S" hidden="1">#REF!</definedName>
    <definedName name="_3__123Graph_XF_S" hidden="1">#REF!</definedName>
    <definedName name="_3_0_0_F" hidden="1">[1]DETAIL!#REF!</definedName>
    <definedName name="_30____123Graph_DPICLPG_1" hidden="1">[10]POSTLPG!#REF!</definedName>
    <definedName name="_30__123Graph_Aｸﾞﾗﾌ_7" hidden="1">[22]Sheet1!#REF!</definedName>
    <definedName name="_30_0_0_F" hidden="1">[1]DETAIL!#REF!</definedName>
    <definedName name="_30F" hidden="1">[1]DETAIL!#REF!</definedName>
    <definedName name="_31__123Graph_Aｸﾞﾗﾌ_13" hidden="1">[22]Sheet1!#REF!</definedName>
    <definedName name="_31__123Graph_Aｸﾞﾗﾌ_8" hidden="1">[22]Sheet1!#REF!</definedName>
    <definedName name="_31__123Graph_XF_S" hidden="1">#REF!</definedName>
    <definedName name="_31_0_0_F" hidden="1">[1]DETAIL!#REF!</definedName>
    <definedName name="_31F" hidden="1">[1]DETAIL!#REF!</definedName>
    <definedName name="_32__123Graph_Aｸﾞﾗﾌ_9" hidden="1">[22]Sheet1!#REF!</definedName>
    <definedName name="_33____123Graph_DPICLPG_2" hidden="1">[10]POSTLPG!#REF!</definedName>
    <definedName name="_33__123Graph_Aｸﾞﾗﾌ_14" hidden="1">[22]Sheet1!#REF!</definedName>
    <definedName name="_34__123Graph_BF_S" hidden="1">#REF!</definedName>
    <definedName name="_34_0_0_F" hidden="1">[1]DETAIL!#REF!</definedName>
    <definedName name="_35__123Graph_Aｸﾞﾗﾌ_15" hidden="1">[22]Sheet1!#REF!</definedName>
    <definedName name="_35__123Graph_Bｸﾞﾗﾌ_1" hidden="1">[22]Sheet1!#REF!</definedName>
    <definedName name="_36____123Graph_XP_10" hidden="1">'[10]S''PORE-D'!#REF!</definedName>
    <definedName name="_36__123Graph_Bｸﾞﾗﾌ_10" hidden="1">[22]Sheet1!#REF!</definedName>
    <definedName name="_37__123Graph_Aｸﾞﾗﾌ_16" hidden="1">[22]Sheet1!#REF!</definedName>
    <definedName name="_37__123Graph_Bｸﾞﾗﾌ_11" hidden="1">[22]Sheet1!#REF!</definedName>
    <definedName name="_38__123Graph_Bｸﾞﾗﾌ_12" hidden="1">[22]Sheet1!#REF!</definedName>
    <definedName name="_39___123Graph_AC_E" hidden="1">'[10]CRUDE-D'!#REF!</definedName>
    <definedName name="_39__123Graph_Aｸﾞﾗﾌ_17" hidden="1">#REF!</definedName>
    <definedName name="_39__123Graph_Bｸﾞﾗﾌ_13" hidden="1">[22]Sheet1!#REF!</definedName>
    <definedName name="_3F" hidden="1">[1]DETAIL!#REF!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____F" hidden="1">[1]DETAIL!#REF!</definedName>
    <definedName name="_4___123Graph_BC_E" hidden="1">'[10]CRUDE-D'!#REF!</definedName>
    <definedName name="_4___123Graph_Dグラフ_20A" hidden="1">[17]発停サイクル表!#REF!</definedName>
    <definedName name="_4__123Graph_AC04C_ALL_L2" hidden="1">[20]MOTO!#REF!</definedName>
    <definedName name="_4__123Graph_ACHART_7" hidden="1">[21]co!#REF!</definedName>
    <definedName name="_4__123Graph_AF_S" hidden="1">#REF!</definedName>
    <definedName name="_4__123Graph_BCHART_1" hidden="1">[24]TP!#REF!</definedName>
    <definedName name="_4__123Graph_BCHART_4" hidden="1">[9]Competitors!$G$12:$G$22</definedName>
    <definedName name="_4__123Graph_BF_S" hidden="1">#REF!</definedName>
    <definedName name="_4__123Graph_XF_S" hidden="1">#REF!</definedName>
    <definedName name="_4_0_0_F" hidden="1">[1]DETAIL!#REF!</definedName>
    <definedName name="_40__123Graph_Bｸﾞﾗﾌ_14" hidden="1">[22]Sheet1!#REF!</definedName>
    <definedName name="_41__123Graph_Aｸﾞﾗﾌ_18" hidden="1">#REF!</definedName>
    <definedName name="_41__123Graph_Bｸﾞﾗﾌ_15" hidden="1">[22]Sheet1!#REF!</definedName>
    <definedName name="_42___123Graph_AOM_EX" hidden="1">'[10]CRUDE-D'!#REF!</definedName>
    <definedName name="_42__123Graph_Aｸﾞﾗﾌ_2" hidden="1">[22]Sheet1!$E$39:$E$93</definedName>
    <definedName name="_42__123Graph_Bｸﾞﾗﾌ_16" hidden="1">[22]Sheet1!#REF!</definedName>
    <definedName name="_42_0_0_F" hidden="1">[1]DETAIL!#REF!</definedName>
    <definedName name="_43__123Graph_Bｸﾞﾗﾌ_17" hidden="1">#REF!</definedName>
    <definedName name="_44__123Graph_Aｸﾞﾗﾌ_3" hidden="1">[22]Sheet1!#REF!</definedName>
    <definedName name="_44__123Graph_Bｸﾞﾗﾌ_18" hidden="1">#REF!</definedName>
    <definedName name="_45___123Graph_AP_10" hidden="1">'[10]S''PORE-D'!#REF!</definedName>
    <definedName name="_45__123Graph_Bｸﾞﾗﾌ_2" hidden="1">[22]Sheet1!$F$39:$F$93</definedName>
    <definedName name="_46__123Graph_Aｸﾞﾗﾌ_4" hidden="1">[22]Sheet1!#REF!</definedName>
    <definedName name="_46__123Graph_Bｸﾞﾗﾌ_3" hidden="1">[22]Sheet1!#REF!</definedName>
    <definedName name="_47__123Graph_Bｸﾞﾗﾌ_4" hidden="1">[22]Sheet1!#REF!</definedName>
    <definedName name="_48___123Graph_BC_E" hidden="1">'[10]CRUDE-D'!#REF!</definedName>
    <definedName name="_48__123Graph_Aｸﾞﾗﾌ_5" hidden="1">[22]Sheet1!#REF!</definedName>
    <definedName name="_48__123Graph_Bｸﾞﾗﾌ_5" hidden="1">[22]Sheet1!#REF!</definedName>
    <definedName name="_49__123Graph_Bｸﾞﾗﾌ_6" hidden="1">[22]Sheet1!#REF!</definedName>
    <definedName name="_4F" hidden="1">[1]DETAIL!#REF!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__123Graph_BP_10" hidden="1">'[10]S''PORE-D'!#REF!</definedName>
    <definedName name="_5___123Graph_Eグラフ_20A" hidden="1">[17]発停サイクル表!#REF!</definedName>
    <definedName name="_5__123Graph_AC04C_ALL_T1" hidden="1">[20]MOTO!#REF!</definedName>
    <definedName name="_5__123Graph_AF_S" hidden="1">#REF!</definedName>
    <definedName name="_5__123Graph_CCHART_1" hidden="1">[24]TP!#REF!</definedName>
    <definedName name="_5__123Graph_CCHART_3" hidden="1">[9]Competitors!$I$5:$I$10</definedName>
    <definedName name="_5__123Graph_XF_S" hidden="1">#REF!</definedName>
    <definedName name="_5_0_0_F" hidden="1">[1]DETAIL!#REF!</definedName>
    <definedName name="_50__123Graph_Aｸﾞﾗﾌ_6" hidden="1">[22]Sheet1!#REF!</definedName>
    <definedName name="_50__123Graph_Bｸﾞﾗﾌ_7" hidden="1">[22]Sheet1!#REF!</definedName>
    <definedName name="_51___123Graph_BP_10" hidden="1">'[10]S''PORE-D'!#REF!</definedName>
    <definedName name="_51__123Graph_Bｸﾞﾗﾌ_8" hidden="1">[22]Sheet1!#REF!</definedName>
    <definedName name="_52___123Graph_AC04C_ALL_L1" hidden="1">#N/A</definedName>
    <definedName name="_52__123Graph_Aｸﾞﾗﾌ_7" hidden="1">[22]Sheet1!#REF!</definedName>
    <definedName name="_52__123Graph_Bｸﾞﾗﾌ_9" hidden="1">[22]Sheet1!#REF!</definedName>
    <definedName name="_53___123Graph_AC04C_ALL_L2" hidden="1">#N/A</definedName>
    <definedName name="_53__123Graph_Cｸﾞﾗﾌ_1" hidden="1">[22]Sheet1!#REF!</definedName>
    <definedName name="_54___123Graph_AC04C_ALL_T1" hidden="1">#N/A</definedName>
    <definedName name="_54___123Graph_CC_E" hidden="1">'[10]CRUDE-D'!#REF!</definedName>
    <definedName name="_54__123Graph_Aｸﾞﾗﾌ_8" hidden="1">[22]Sheet1!#REF!</definedName>
    <definedName name="_54__123Graph_Cｸﾞﾗﾌ_10" hidden="1">[22]Sheet1!#REF!</definedName>
    <definedName name="_55___123Graph_AC04C_ALL_T2" hidden="1">#N/A</definedName>
    <definedName name="_55__123Graph_Cｸﾞﾗﾌ_15" hidden="1">#REF!</definedName>
    <definedName name="_56___123Graph_AC04C_FF_L" hidden="1">#N/A</definedName>
    <definedName name="_56__123Graph_Aｸﾞﾗﾌ_9" hidden="1">[22]Sheet1!#REF!</definedName>
    <definedName name="_56__123Graph_Cｸﾞﾗﾌ_16" hidden="1">#REF!</definedName>
    <definedName name="_57___123Graph_AC04C_FF_T" hidden="1">#N/A</definedName>
    <definedName name="_57___123Graph_COM_EX" hidden="1">'[10]CRUDE-D'!#REF!</definedName>
    <definedName name="_57__123Graph_BF_S" hidden="1">#REF!</definedName>
    <definedName name="_57__123Graph_Cｸﾞﾗﾌ_17" hidden="1">#REF!</definedName>
    <definedName name="_58___123Graph_AC04C_FR_L1" hidden="1">#N/A</definedName>
    <definedName name="_58__123Graph_Cｸﾞﾗﾌ_18" hidden="1">#REF!</definedName>
    <definedName name="_59___123Graph_AC04C_FR_L2" hidden="1">#N/A</definedName>
    <definedName name="_59__123Graph_AC04C_ALL_L1" hidden="1">#N/A</definedName>
    <definedName name="_59__123Graph_Bｸﾞﾗﾌ_1" hidden="1">[22]Sheet1!#REF!</definedName>
    <definedName name="_59__123Graph_Cｸﾞﾗﾌ_2" hidden="1">[22]Sheet1!$G$39:$G$93</definedName>
    <definedName name="_5F" hidden="1">[1]DETAIL!#REF!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___123Graph_AOM_EX" hidden="1">'[10]CRUDE-D'!#REF!</definedName>
    <definedName name="_6___123Graph_CC_E" hidden="1">'[10]CRUDE-D'!#REF!</definedName>
    <definedName name="_6___123Graph_Fグラフ_20A" hidden="1">[17]発停サイクル表!#REF!</definedName>
    <definedName name="_6__123Graph_AC04C_ALL_T1" hidden="1">[20]MOTO!#REF!</definedName>
    <definedName name="_6__123Graph_AC04C_ALL_T2" hidden="1">[20]MOTO!#REF!</definedName>
    <definedName name="_6__123Graph_AF_S" hidden="1">#REF!</definedName>
    <definedName name="_6__123Graph_BF_S" hidden="1">#REF!</definedName>
    <definedName name="_6__123Graph_Bグラフ_20A" hidden="1">[17]発停サイクル表!#REF!</definedName>
    <definedName name="_6__123Graph_CCHART_4" hidden="1">[9]Competitors!$I$12:$I$22</definedName>
    <definedName name="_6__123Graph_XCHART_1" hidden="1">[24]TP!#REF!</definedName>
    <definedName name="_60___123Graph_AC04C_FR_T1" hidden="1">#N/A</definedName>
    <definedName name="_60___123Graph_CP_10" hidden="1">'[10]S''PORE-D'!#REF!</definedName>
    <definedName name="_60__123Graph_Cｸﾞﾗﾌ_3" hidden="1">[22]Sheet1!#REF!</definedName>
    <definedName name="_60_0_0_F" hidden="1">[1]DETAIL!#REF!</definedName>
    <definedName name="_61___123Graph_AC04C_FR_T2" hidden="1">#N/A</definedName>
    <definedName name="_61__123Graph_AC04C_ALL_L2" hidden="1">#N/A</definedName>
    <definedName name="_61__123Graph_Bｸﾞﾗﾌ_10" hidden="1">[22]Sheet1!#REF!</definedName>
    <definedName name="_61__123Graph_Cｸﾞﾗﾌ_4" hidden="1">[22]Sheet1!#REF!</definedName>
    <definedName name="_62___123Graph_AF_S" hidden="1">#N/A</definedName>
    <definedName name="_62__123Graph_Cｸﾞﾗﾌ_5" hidden="1">[22]Sheet1!#REF!</definedName>
    <definedName name="_63___123Graph_BF_S" hidden="1">#N/A</definedName>
    <definedName name="_63___123Graph_DP_10" hidden="1">'[10]S''PORE-D'!#REF!</definedName>
    <definedName name="_63__123Graph_AC04C_ALL_T1" hidden="1">#N/A</definedName>
    <definedName name="_63__123Graph_Bｸﾞﾗﾌ_11" hidden="1">[22]Sheet1!#REF!</definedName>
    <definedName name="_63__123Graph_Cｸﾞﾗﾌ_6" hidden="1">[22]Sheet1!#REF!</definedName>
    <definedName name="_64___123Graph_LBL_AC04C_FF_L" hidden="1">#N/A</definedName>
    <definedName name="_64__123Graph_Cｸﾞﾗﾌ_7" hidden="1">[22]Sheet1!#REF!</definedName>
    <definedName name="_65___123Graph_LBL_AC04C_FF_T" hidden="1">#N/A</definedName>
    <definedName name="_65__123Graph_AC04C_ALL_T2" hidden="1">#N/A</definedName>
    <definedName name="_65__123Graph_Bｸﾞﾗﾌ_12" hidden="1">[22]Sheet1!#REF!</definedName>
    <definedName name="_65__123Graph_Cｸﾞﾗﾌ_8" hidden="1">[22]Sheet1!#REF!</definedName>
    <definedName name="_66___123Graph_DPICLPG_1" hidden="1">[10]POSTLPG!#REF!</definedName>
    <definedName name="_66___123Graph_LBL_AC04C_FR_L1" hidden="1">#N/A</definedName>
    <definedName name="_66__123Graph_Cｸﾞﾗﾌ_9" hidden="1">[22]Sheet1!#REF!</definedName>
    <definedName name="_67___123Graph_LBL_AC04C_FR_L2" hidden="1">#N/A</definedName>
    <definedName name="_67__123Graph_AC04C_FF_L" hidden="1">#N/A</definedName>
    <definedName name="_67__123Graph_Bｸﾞﾗﾌ_13" hidden="1">[22]Sheet1!#REF!</definedName>
    <definedName name="_67__123Graph_Dｸﾞﾗﾌ_1" hidden="1">[22]Sheet1!$D$39:$D$93</definedName>
    <definedName name="_68___123Graph_LBL_AC04C_FR_T1" hidden="1">#N/A</definedName>
    <definedName name="_68__123Graph_Dｸﾞﾗﾌ_10" hidden="1">[22]Sheet1!#REF!</definedName>
    <definedName name="_69___123Graph_DPICLPG_2" hidden="1">[10]POSTLPG!#REF!</definedName>
    <definedName name="_69___123Graph_LBL_AC04C_FR_T2" hidden="1">#N/A</definedName>
    <definedName name="_69__123Graph_AC04C_FF_T" hidden="1">#N/A</definedName>
    <definedName name="_69__123Graph_Bｸﾞﾗﾌ_14" hidden="1">[22]Sheet1!#REF!</definedName>
    <definedName name="_69__123Graph_Dｸﾞﾗﾌ_15" hidden="1">#REF!</definedName>
    <definedName name="_6F" hidden="1">[1]DETAIL!#REF!</definedName>
    <definedName name="_7___123Graph_COM_EX" hidden="1">'[10]CRUDE-D'!#REF!</definedName>
    <definedName name="_7__123Graph_AC04C_FF_L" hidden="1">[20]MOTO!#REF!</definedName>
    <definedName name="_7__123Graph_AF_S" hidden="1">#REF!</definedName>
    <definedName name="_7__123Graph_Aグラフ_20A" hidden="1">[17]発停サイクル表!#REF!</definedName>
    <definedName name="_7__123Graph_BF_S" hidden="1">#REF!</definedName>
    <definedName name="_7__123Graph_DCHART_3" hidden="1">[9]Competitors!$K$5:$K$10</definedName>
    <definedName name="_7__123Graph_XF_S" hidden="1">#REF!</definedName>
    <definedName name="_7_0_0_F" hidden="1">[1]DETAIL!#REF!</definedName>
    <definedName name="_70___123Graph_XC04C_ALL_T1" hidden="1">#N/A</definedName>
    <definedName name="_70__123Graph_Dｸﾞﾗﾌ_16" hidden="1">#REF!</definedName>
    <definedName name="_71___123Graph_XC04C_ALL_T2" hidden="1">#N/A</definedName>
    <definedName name="_71__123Graph_AC04C_FR_L1" hidden="1">#N/A</definedName>
    <definedName name="_71__123Graph_Bｸﾞﾗﾌ_15" hidden="1">[22]Sheet1!#REF!</definedName>
    <definedName name="_71__123Graph_Dｸﾞﾗﾌ_17" hidden="1">#REF!</definedName>
    <definedName name="_72___123Graph_XC04C_FF_L" hidden="1">#N/A</definedName>
    <definedName name="_72___123Graph_XP_10" hidden="1">'[10]S''PORE-D'!#REF!</definedName>
    <definedName name="_72__123Graph_Dｸﾞﾗﾌ_18" hidden="1">#REF!</definedName>
    <definedName name="_73___123Graph_XC04C_FF_T" hidden="1">#N/A</definedName>
    <definedName name="_73__123Graph_AC04C_FR_L2" hidden="1">#N/A</definedName>
    <definedName name="_73__123Graph_Bｸﾞﾗﾌ_16" hidden="1">[22]Sheet1!#REF!</definedName>
    <definedName name="_73__123Graph_Dｸﾞﾗﾌ_2" hidden="1">[22]Sheet1!#REF!</definedName>
    <definedName name="_74___123Graph_XC04C_FR_L1" hidden="1">#N/A</definedName>
    <definedName name="_74__123Graph_Dｸﾞﾗﾌ_3" hidden="1">[22]Sheet1!#REF!</definedName>
    <definedName name="_75___123Graph_XC04C_FR_L2" hidden="1">#N/A</definedName>
    <definedName name="_75__123Graph_AC04C_FR_T1" hidden="1">#N/A</definedName>
    <definedName name="_75__123Graph_Bｸﾞﾗﾌ_17" hidden="1">#REF!</definedName>
    <definedName name="_75__123Graph_Dｸﾞﾗﾌ_4" hidden="1">[22]Sheet1!#REF!</definedName>
    <definedName name="_76___123Graph_XC04C_FR_T1" hidden="1">#N/A</definedName>
    <definedName name="_76__123Graph_Dｸﾞﾗﾌ_5" hidden="1">[22]Sheet1!#REF!</definedName>
    <definedName name="_77___123Graph_AF_S" hidden="1">#REF!</definedName>
    <definedName name="_77___123Graph_XC04C_FR_T2" hidden="1">#N/A</definedName>
    <definedName name="_77__123Graph_AC04C_FR_T2" hidden="1">#N/A</definedName>
    <definedName name="_77__123Graph_Bｸﾞﾗﾌ_18" hidden="1">#REF!</definedName>
    <definedName name="_77__123Graph_Dｸﾞﾗﾌ_6" hidden="1">[22]Sheet1!#REF!</definedName>
    <definedName name="_78___123Graph_BF_S" hidden="1">#REF!</definedName>
    <definedName name="_78___123Graph_XF_S" hidden="1">#N/A</definedName>
    <definedName name="_78__123Graph_Bｸﾞﾗﾌ_2" hidden="1">[22]Sheet1!$F$39:$F$93</definedName>
    <definedName name="_78__123Graph_Dｸﾞﾗﾌ_7" hidden="1">[22]Sheet1!#REF!</definedName>
    <definedName name="_79___123Graph_XF_S" hidden="1">#REF!</definedName>
    <definedName name="_79__123Graph_AF_S" hidden="1">#N/A</definedName>
    <definedName name="_79__123Graph_Dｸﾞﾗﾌ_8" hidden="1">[22]Sheet1!#REF!</definedName>
    <definedName name="_7F" hidden="1">[1]DETAIL!#REF!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__123Graph_CP_10" hidden="1">'[10]S''PORE-D'!#REF!</definedName>
    <definedName name="_8__123Graph_AC04C_ALL_T2" hidden="1">[20]MOTO!#REF!</definedName>
    <definedName name="_8__123Graph_AC04C_FF_T" hidden="1">[20]MOTO!#REF!</definedName>
    <definedName name="_8__123Graph_AF_S" hidden="1">#REF!</definedName>
    <definedName name="_8__123Graph_ATEILM_RKTE" hidden="1">[6]D!$B$27:$B$31</definedName>
    <definedName name="_8__123Graph_BCHART_1" hidden="1">[21]WIP!#REF!</definedName>
    <definedName name="_8__123Graph_BF_S" hidden="1">#REF!</definedName>
    <definedName name="_8__123Graph_Bグラフ_20A" hidden="1">[17]発停サイクル表!#REF!</definedName>
    <definedName name="_8__123Graph_DCHART_4" hidden="1">[9]Competitors!$K$12:$K$22</definedName>
    <definedName name="_8__123Graph_XF_S" hidden="1">#REF!</definedName>
    <definedName name="_8_0_0_F" hidden="1">[1]DETAIL!#REF!</definedName>
    <definedName name="_80__123Graph_Bｸﾞﾗﾌ_3" hidden="1">[22]Sheet1!#REF!</definedName>
    <definedName name="_80__123Graph_Dｸﾞﾗﾌ_9" hidden="1">[22]Sheet1!#REF!</definedName>
    <definedName name="_81__123Graph_AC04C_ALL_L1" hidden="1">#N/A</definedName>
    <definedName name="_81__123Graph_BF_S" hidden="1">#N/A</definedName>
    <definedName name="_81__123Graph_Eｸﾞﾗﾌ_1" hidden="1">#REF!</definedName>
    <definedName name="_82__123Graph_AC04C_ALL_L2" hidden="1">#N/A</definedName>
    <definedName name="_82__123Graph_Bｸﾞﾗﾌ_4" hidden="1">[22]Sheet1!#REF!</definedName>
    <definedName name="_82__123Graph_Eｸﾞﾗﾌ_10" hidden="1">[22]Sheet1!#REF!</definedName>
    <definedName name="_83__123Graph_AC04C_ALL_T1" hidden="1">#N/A</definedName>
    <definedName name="_83__123Graph_Eｸﾞﾗﾌ_17" hidden="1">#REF!</definedName>
    <definedName name="_83__123Graph_LBL_AC04C_FF_L" hidden="1">#N/A</definedName>
    <definedName name="_84__123Graph_AC04C_ALL_T2" hidden="1">#N/A</definedName>
    <definedName name="_84__123Graph_Bｸﾞﾗﾌ_5" hidden="1">[22]Sheet1!#REF!</definedName>
    <definedName name="_84__123Graph_Eｸﾞﾗﾌ_18" hidden="1">#REF!</definedName>
    <definedName name="_85__123Graph_AC04C_FF_L" hidden="1">#N/A</definedName>
    <definedName name="_85__123Graph_Eｸﾞﾗﾌ_2" hidden="1">#REF!</definedName>
    <definedName name="_85__123Graph_LBL_AC04C_FF_T" hidden="1">#N/A</definedName>
    <definedName name="_86__123Graph_AC04C_FF_T" hidden="1">#N/A</definedName>
    <definedName name="_86__123Graph_Bｸﾞﾗﾌ_6" hidden="1">[22]Sheet1!#REF!</definedName>
    <definedName name="_86__123Graph_Eｸﾞﾗﾌ_3" hidden="1">[22]Sheet1!#REF!</definedName>
    <definedName name="_87__123Graph_AC04C_FR_L1" hidden="1">#N/A</definedName>
    <definedName name="_87__123Graph_Eｸﾞﾗﾌ_4" hidden="1">[22]Sheet1!#REF!</definedName>
    <definedName name="_87__123Graph_LBL_AC04C_FR_L1" hidden="1">#N/A</definedName>
    <definedName name="_88__123Graph_AC04C_FR_L2" hidden="1">#N/A</definedName>
    <definedName name="_88__123Graph_Bｸﾞﾗﾌ_7" hidden="1">[22]Sheet1!#REF!</definedName>
    <definedName name="_88__123Graph_Eｸﾞﾗﾌ_9" hidden="1">[22]Sheet1!#REF!</definedName>
    <definedName name="_89__0_0_F" hidden="1">[1]DETAIL!#REF!</definedName>
    <definedName name="_89__123Graph_AC04C_FR_T1" hidden="1">#N/A</definedName>
    <definedName name="_89__123Graph_Fｸﾞﾗﾌ_1" hidden="1">#REF!</definedName>
    <definedName name="_89__123Graph_LBL_AC04C_FR_L2" hidden="1">#N/A</definedName>
    <definedName name="_9____123Graph_AP_10" hidden="1">'[10]S''PORE-D'!#REF!</definedName>
    <definedName name="_9___123Graph_ATEILM_RKTE2" hidden="1">[6]D!$B$27:$B$31</definedName>
    <definedName name="_9___123Graph_DP_10" hidden="1">'[10]S''PORE-D'!#REF!</definedName>
    <definedName name="_9__123Graph_AC04C_FR_L1" hidden="1">[20]MOTO!#REF!</definedName>
    <definedName name="_9__123Graph_ACHART_1" hidden="1">[24]TP!#REF!</definedName>
    <definedName name="_9__123Graph_AF_S" hidden="1">#REF!</definedName>
    <definedName name="_9__123Graph_ATEILM_RKTE2" hidden="1">[6]D!$B$27:$B$31</definedName>
    <definedName name="_9__123Graph_Cグラフ_20A" hidden="1">[17]発停サイクル表!#REF!</definedName>
    <definedName name="_9__123Graph_ECHART_3" hidden="1">[9]Competitors!$M$5:$M$10</definedName>
    <definedName name="_9__123Graph_XF_S" hidden="1">#REF!</definedName>
    <definedName name="_9_0_0_F" hidden="1">[1]DETAIL!#REF!</definedName>
    <definedName name="_90__123Graph_AC04C_FR_T2" hidden="1">#N/A</definedName>
    <definedName name="_90__123Graph_Bｸﾞﾗﾌ_8" hidden="1">[22]Sheet1!#REF!</definedName>
    <definedName name="_90__123Graph_Fｸﾞﾗﾌ_2" hidden="1">#REF!</definedName>
    <definedName name="_91__123Graph_AF_S" hidden="1">#N/A</definedName>
    <definedName name="_91__123Graph_LBL_AC04C_FF_L" hidden="1">[20]MOTO!#REF!</definedName>
    <definedName name="_91__123Graph_LBL_AC04C_FR_T1" hidden="1">#N/A</definedName>
    <definedName name="_92__123Graph_BF_S" hidden="1">#N/A</definedName>
    <definedName name="_92__123Graph_Bｸﾞﾗﾌ_9" hidden="1">[22]Sheet1!#REF!</definedName>
    <definedName name="_92__123Graph_LBL_AC04C_FF_T" hidden="1">[20]MOTO!#REF!</definedName>
    <definedName name="_93__123Graph_LBL_AC04C_FF_L" hidden="1">#N/A</definedName>
    <definedName name="_93__123Graph_LBL_AC04C_FR_L1" hidden="1">[20]MOTO!#REF!</definedName>
    <definedName name="_93__123Graph_LBL_AC04C_FR_T2" hidden="1">#N/A</definedName>
    <definedName name="_94__123Graph_Cｸﾞﾗﾌ_1" hidden="1">[22]Sheet1!#REF!</definedName>
    <definedName name="_94__123Graph_LBL_AC04C_FF_T" hidden="1">#N/A</definedName>
    <definedName name="_94__123Graph_LBL_AC04C_FR_L2" hidden="1">[20]MOTO!#REF!</definedName>
    <definedName name="_95__123Graph_LBL_AC04C_FR_L1" hidden="1">#N/A</definedName>
    <definedName name="_95__123Graph_LBL_AC04C_FR_T1" hidden="1">[20]MOTO!#REF!</definedName>
    <definedName name="_95__123Graph_XC04C_ALL_T1" hidden="1">#N/A</definedName>
    <definedName name="_96__123Graph_Cｸﾞﾗﾌ_10" hidden="1">[22]Sheet1!#REF!</definedName>
    <definedName name="_96__123Graph_LBL_AC04C_FR_L2" hidden="1">#N/A</definedName>
    <definedName name="_96__123Graph_LBL_AC04C_FR_T2" hidden="1">[20]MOTO!#REF!</definedName>
    <definedName name="_97__123Graph_LBL_AC04C_FR_T1" hidden="1">#N/A</definedName>
    <definedName name="_97__123Graph_LBL_Aｸﾞﾗﾌ_1" hidden="1">[22]Sheet1!#REF!</definedName>
    <definedName name="_97__123Graph_XC04C_ALL_T2" hidden="1">#N/A</definedName>
    <definedName name="_98__123Graph_Cｸﾞﾗﾌ_15" hidden="1">#REF!</definedName>
    <definedName name="_98__123Graph_LBL_AC04C_FR_T2" hidden="1">#N/A</definedName>
    <definedName name="_98__123Graph_LBL_Aｸﾞﾗﾌ_10" hidden="1">[22]Sheet1!#REF!</definedName>
    <definedName name="_99__123Graph_LBL_Aｸﾞﾗﾌ_11" hidden="1">[22]Sheet1!#REF!</definedName>
    <definedName name="_99__123Graph_XC04C_ALL_T1" hidden="1">#N/A</definedName>
    <definedName name="_99__123Graph_XC04C_FF_L" hidden="1">#N/A</definedName>
    <definedName name="_a1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A1" hidden="1">{"'2001'!$A$1:$AH$35"}</definedName>
    <definedName name="_AB2222" hidden="1">{#N/A,#N/A,FALSE,"Eff-SSC2"}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Q4.2" hidden="1">#N/A</definedName>
    <definedName name="_cf2" hidden="1">{#N/A,#N/A,FALSE,"Variables";#N/A,#N/A,FALSE,"NPV Cashflows NZ$";#N/A,#N/A,FALSE,"Cashflows NZ$"}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DD4" hidden="1">{"POPULAR SANS BUDGET",#N/A,FALSE,"popular";"TOTAL SANS BUDGET",#N/A,FALSE,"TOTAL"}</definedName>
    <definedName name="_ddd2" hidden="1">{#N/A,#N/A,FALSE,"Cashflow"}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[26]Variables!$B$1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4" hidden="1">{#N/A,#N/A,TRUE,"SUM";#N/A,#N/A,TRUE,"EE";#N/A,#N/A,TRUE,"AC";#N/A,#N/A,TRUE,"SN"}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X13111" hidden="1">[18]JAN!#REF!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CP2" hidden="1">'[4]QC APPROVE SHEET'!#REF!</definedName>
    <definedName name="_Jun2012" hidden="1">[7]PLANBS3!#REF!</definedName>
    <definedName name="_K306" hidden="1">{"'Eng (page2)'!$A$1:$D$52"}</definedName>
    <definedName name="_ke77" hidden="1">#REF!</definedName>
    <definedName name="_kedar" hidden="1">#REF!</definedName>
    <definedName name="_Key1" hidden="1">[27]คีย์ข้อมูลรายละเอียดต่างๆ!#REF!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123" hidden="1">#N/A</definedName>
    <definedName name="_Key2" localSheetId="2" hidden="1">#REF!</definedName>
    <definedName name="_Key2" hidden="1">#REF!</definedName>
    <definedName name="_key21" hidden="1">#REF!</definedName>
    <definedName name="_key22" hidden="1">#REF!</definedName>
    <definedName name="_key222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IM01" hidden="1">{"'Changes Log'!$A$1:$F$25"}</definedName>
    <definedName name="_kkk1" hidden="1">#REF!</definedName>
    <definedName name="_KO2" hidden="1">#REF!</definedName>
    <definedName name="_KP300" hidden="1">{"level1",#N/A,FALSE,"1_LEV";"LEVEL1",#N/A,FALSE,"1_LEV"}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ook" hidden="1">[26]Variables!$B$4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O2" hidden="1">{"'Eng (page2)'!$A$1:$D$52"}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[26]Variables!$B$3</definedName>
    <definedName name="_Shading" hidden="1">[26]Variables!$B$2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Sort" localSheetId="2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ble2_Out" localSheetId="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E1" localSheetId="2" hidden="1">{#N/A,#N/A,TRUE,"SUM";#N/A,#N/A,TRUE,"EE";#N/A,#N/A,TRUE,"AC";#N/A,#N/A,TRUE,"SN"}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2" hidden="1">{#N/A,#N/A,TRUE,"Str.";#N/A,#N/A,TRUE,"Steel &amp; Roof";#N/A,#N/A,TRUE,"Arc.";#N/A,#N/A,TRUE,"Preliminary";#N/A,#N/A,TRUE,"Sum_Prelim"}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A030000P5" hidden="1">[3]Zones!#REF!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localSheetId="2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1" hidden="1">#REF!</definedName>
    <definedName name="Aaaa22222" hidden="1">#REF!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#REF!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" hidden="1">{"balance",#N/A,FALSE,"BALANCE"}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2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dd" hidden="1">#REF!</definedName>
    <definedName name="AB" localSheetId="2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2" hidden="1">{#N/A,#N/A,TRUE,"Str.";#N/A,#N/A,TRUE,"Steel &amp; Roof";#N/A,#N/A,TRUE,"Arc.";#N/A,#N/A,TRUE,"Preliminary";#N/A,#N/A,TRUE,"Sum_Prelim"}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_line1.0_" hidden="1">{#N/A,#N/A,FALSE,"Eff-SSC2"}</definedName>
    <definedName name="Access_Button1" hidden="1">"営業費明細一覧_90_List"</definedName>
    <definedName name="AccessDatabase" localSheetId="2" hidden="1">"C:\My Documents\MRTA\COST\VO\BS\L_subway.mdb"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gadf" localSheetId="2" hidden="1">{"PFE",#N/A,TRUE,"FILMS"}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s" hidden="1">{"'Model'!$A$1:$N$53"}</definedName>
    <definedName name="adatete" localSheetId="2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dada" hidden="1">#REF!</definedName>
    <definedName name="ADDDD" hidden="1">{"'2001'!$A$1:$AH$35"}</definedName>
    <definedName name="adfd" hidden="1">{"POPULAR SANS BUDGET",#N/A,FALSE,"popular";"TOTAL SANS BUDGET",#N/A,FALSE,"TOTAL"}</definedName>
    <definedName name="adfdrg" hidden="1">{"'Eng (page2)'!$A$1:$D$52"}</definedName>
    <definedName name="adfs" localSheetId="2" hidden="1">{"SUM",#N/A,FALSE,"summary";"BOOK11-1",#N/A,FALSE,"1CityGarden";"BOOK11-2",#N/A,FALSE,"2CountryGarden";"BOOK11-3",#N/A,FALSE,"3JUNGLE";"BOOK11-4CIVIL",#N/A,FALSE,"CIVIL"}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2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hidden="1">{"POPULAR SANS BUDGET",#N/A,FALSE,"popular";"TOTAL SANS BUDGET",#N/A,FALSE,"TOTAL"}</definedName>
    <definedName name="Admin_" hidden="1">{"'Eng (page2)'!$A$1:$D$52"}</definedName>
    <definedName name="Adminis" hidden="1">{"'Eng (page2)'!$A$1:$D$52"}</definedName>
    <definedName name="aeaae" localSheetId="2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2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2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2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fdasefweafd" hidden="1">{#N/A,#N/A,FALSE,"COVER1.XLS ";#N/A,#N/A,FALSE,"RACT1.XLS";#N/A,#N/A,FALSE,"RACT2.XLS";#N/A,#N/A,FALSE,"ECCMP";#N/A,#N/A,FALSE,"WELDER.XLS"}</definedName>
    <definedName name="afjdaAFJRFHAJ" hidden="1">#REF!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localSheetId="2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2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" hidden="1">{"'Model'!$A$1:$N$53"}</definedName>
    <definedName name="ALLL" hidden="1">{"POPULAR SANS BUDGET",#N/A,FALSE,"popular";"TOTAL SANS BUDGET",#N/A,FALSE,"TOTAL"}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2</definedName>
    <definedName name="ANU" hidden="1">{"'Eng (page2)'!$A$1:$D$52"}</definedName>
    <definedName name="aod" hidden="1">{"'1561-Factory Equipments '!$A$5:$AH$196"}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" localSheetId="2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Q" hidden="1">{#N/A,#N/A,FALSE,"BUDGET"}</definedName>
    <definedName name="aqaa" hidden="1">#REF!</definedName>
    <definedName name="aqaq" hidden="1">{"cashflow",#N/A,FALSE,"cash flow"}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{#N/A,#N/A,FALSE,"COVER";#N/A,#N/A,FALSE,"ARM";#N/A,#N/A,FALSE,"CHP";#N/A,#N/A,FALSE,"DCPM";#N/A,#N/A,FALSE,"EBC";#N/A,#N/A,FALSE,"KEY";#N/A,#N/A,FALSE,"MBA";#N/A,#N/A,FALSE,"TPAE";#N/A,#N/A,FALSE,"TPAC";#N/A,#N/A,FALSE,"TPAP"}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2" hidden="1">{"SUM",#N/A,FALSE,"summary";"BOOK11-1",#N/A,FALSE,"1CityGarden";"BOOK11-2",#N/A,FALSE,"2CountryGarden";"BOOK11-3",#N/A,FALSE,"3JUNGLE";"BOOK11-4CIVIL",#N/A,FALSE,"CIVIL"}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z" hidden="1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sumtion" hidden="1">#REF!</definedName>
    <definedName name="AT" hidden="1">#REF!</definedName>
    <definedName name="atyr" hidden="1">{"'Eng (page2)'!$A$1:$D$52"}</definedName>
    <definedName name="Au" localSheetId="2" hidden="1">#REF!</definedName>
    <definedName name="Au" hidden="1">#REF!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uraStyleDefaultsReset" hidden="1">#N/A</definedName>
    <definedName name="Aviation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{"'1561-Factory Equipments '!$A$5:$AH$196"}</definedName>
    <definedName name="bbb" hidden="1">{#N/A,#N/A,FALSE,"COVER";#N/A,#N/A,FALSE,"ARM";#N/A,#N/A,FALSE,"CHP";#N/A,#N/A,FALSE,"DCPM";#N/A,#N/A,FALSE,"EBC";#N/A,#N/A,FALSE,"KEY";#N/A,#N/A,FALSE,"MBA";#N/A,#N/A,FALSE,"TPAE";#N/A,#N/A,FALSE,"TPAC";#N/A,#N/A,FALSE,"TPAP"}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bbbbbbbbbbbbbbbb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sbr" hidden="1">{"'Eng (page2)'!$A$1:$D$52"}</definedName>
    <definedName name="bhghk" hidden="1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PH1" hidden="1">[28]Sheet1!$A$3</definedName>
    <definedName name="BLPH2" hidden="1">[28]Sheet1!$D$3</definedName>
    <definedName name="BLPH3" hidden="1">[28]Sheet2!$A$3</definedName>
    <definedName name="BLPH4" hidden="1">[28]Sheet2!$D$3</definedName>
    <definedName name="BLPH5" hidden="1">[28]Sheet3!$A$3</definedName>
    <definedName name="BLPH6" hidden="1">[28]Sheet3!$F$3</definedName>
    <definedName name="BLPH7" hidden="1">[29]Sheet1!$A$3</definedName>
    <definedName name="BLPH8" hidden="1">[29]Sheet1!$D$3</definedName>
    <definedName name="bnbn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 localSheetId="2" hidden="1">{"PFE",#N/A,TRUE,"FILMS"}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book2" hidden="1">{"'Eng (page2)'!$A$1:$D$52"}</definedName>
    <definedName name="boonthak" hidden="1">{"'ตัวอย่าง'!$A$1:$O$21"}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" localSheetId="2" hidden="1">{#N/A,#N/A,TRUE,"SUM";#N/A,#N/A,TRUE,"EE";#N/A,#N/A,TRUE,"AC";#N/A,#N/A,TRUE,"SN"}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AE" hidden="1">{"'Eng (page2)'!$A$1:$D$52"}</definedName>
    <definedName name="CAJ" hidden="1">{"AnnualRentRoll",#N/A,FALSE,"RentRoll"}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_" hidden="1">{"'Eng (page2)'!$A$1:$D$52"}</definedName>
    <definedName name="cash2" hidden="1">{"'Eng (page2)'!$A$1:$D$52"}</definedName>
    <definedName name="CBWorkbookPriority" hidden="1">-170780926</definedName>
    <definedName name="cccc" localSheetId="2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" hidden="1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e" hidden="1">{#N/A,#N/A,FALSE,"COVER";#N/A,#N/A,FALSE,"ARM";#N/A,#N/A,FALSE,"CHP";#N/A,#N/A,FALSE,"DCPM";#N/A,#N/A,FALSE,"EBC";#N/A,#N/A,FALSE,"KEY";#N/A,#N/A,FALSE,"MBA";#N/A,#N/A,FALSE,"TPAE";#N/A,#N/A,FALSE,"TPAC";#N/A,#N/A,FALSE,"TPAP"}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{#N/A,#N/A,FALSE,"Variables";#N/A,#N/A,FALSE,"NPV Cashflows NZ$";#N/A,#N/A,FALSE,"Cashflows NZ$"}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{#N/A,#N/A,FALSE,"COVER.XLS";#N/A,#N/A,FALSE,"RACT1.XLS";#N/A,#N/A,FALSE,"RACT2.XLS";#N/A,#N/A,FALSE,"ECCMP";#N/A,#N/A,FALSE,"WELDER.XLS"}</definedName>
    <definedName name="check" hidden="1">{"'Model'!$A$1:$N$53"}</definedName>
    <definedName name="Chemist" hidden="1">{#N/A,#N/A,FALSE,"Eff-SSC2"}</definedName>
    <definedName name="Chile" localSheetId="2" hidden="1">{"PFE",#N/A,TRUE,"FILMS"}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2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p" hidden="1">#REF!</definedName>
    <definedName name="CIP_Mar12" hidden="1">#REF!</definedName>
    <definedName name="CIQWBGuid" hidden="1">"e129f35e-4a60-4533-b477-9706637b8b20"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rol" hidden="1">{"'Model'!$A$1:$N$53"}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p" hidden="1">#REF!</definedName>
    <definedName name="csa" hidden="1">{"'Model'!$A$1:$N$53"}</definedName>
    <definedName name="cscsc" hidden="1">#REF!</definedName>
    <definedName name="csdcd" hidden="1">{"'Model'!$A$1:$N$53"}</definedName>
    <definedName name="CSODJWO" localSheetId="2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rin" hidden="1">{#N/A,#N/A,FALSE,"COVER1.XLS ";#N/A,#N/A,FALSE,"RACT1.XLS";#N/A,#N/A,FALSE,"RACT2.XLS";#N/A,#N/A,FALSE,"ECCMP";#N/A,#N/A,FALSE,"WELDER.XLS"}</definedName>
    <definedName name="cvcv" hidden="1">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{"'1561-Factory Equipments '!$A$5:$AH$196"}</definedName>
    <definedName name="daa" hidden="1">{"'Model'!$A$1:$N$53"}</definedName>
    <definedName name="dad" localSheetId="2" hidden="1">{"PFE",#N/A,TRUE,"FILMS"}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2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ADF" hidden="1">{"POPULAR SANS BUDGET",#N/A,FALSE,"popular";"TOTAL SANS BUDGET",#N/A,FALSE,"TOTAL"}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.Dump" hidden="1">OFFSET([30]!Data.Top.Left,1,0)</definedName>
    <definedName name="DATA_01" hidden="1">#REF!</definedName>
    <definedName name="DATA_02" hidden="1">'[31]Breakeven Analysis Data'!#REF!</definedName>
    <definedName name="DATA_03" hidden="1">'[31]Breakeven Analysis Data'!#REF!</definedName>
    <definedName name="DATA_04" hidden="1">'[31]Breakeven Analysis Data'!#REF!</definedName>
    <definedName name="DATA_05" hidden="1">'[31]Breakeven Analysis Data'!#REF!</definedName>
    <definedName name="DATA_06" hidden="1">#REF!</definedName>
    <definedName name="DATA_07" hidden="1">'[31]Breakeven Analysis Data'!#REF!</definedName>
    <definedName name="DATA_08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wdl" hidden="1">{"'Eng (page2)'!$A$1:$D$52"}</definedName>
    <definedName name="dd" hidden="1">{"'1561-Factory Equipments '!$A$5:$AH$196"}</definedName>
    <definedName name="ddaaa" hidden="1">#REF!</definedName>
    <definedName name="dddd" hidden="1">{"PFE",#N/A,TRUE,"FILMS"}</definedName>
    <definedName name="dddddd" localSheetId="2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sd" hidden="1">#REF!</definedName>
    <definedName name="ddw" hidden="1">{"'Eng (page2)'!$A$1:$D$52"}</definedName>
    <definedName name="DDWE" hidden="1">{"POPULAR SANS BUDGET",#N/A,FALSE,"popular";"TOTAL SANS BUDGET",#N/A,FALSE,"TOTAL"}</definedName>
    <definedName name="dea" hidden="1">[24]TP!#REF!</definedName>
    <definedName name="deatetareyt" localSheetId="2" hidden="1">{"PFE",#N/A,TRUE,"FILMS"}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{"POPULAR SANS BUDGET",#N/A,FALSE,"popular";"TOTAL SANS BUDGET",#N/A,FALSE,"TOTAL"}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partment" hidden="1">{#N/A,#N/A,FALSE,"COVER.XLS";#N/A,#N/A,FALSE,"RACT1.XLS";#N/A,#N/A,FALSE,"RACT2.XLS";#N/A,#N/A,FALSE,"ECCMP";#N/A,#N/A,FALSE,"WELDER.XLS"}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53" hidden="1">{"AnnualRentRoll",#N/A,FALSE,"RentRoll"}</definedName>
    <definedName name="DETAILA" hidden="1">#REF!</definedName>
    <definedName name="DEWSLDW" localSheetId="2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 hidden="1">{"PFE",#N/A,TRUE,"FILMS"}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AFD" hidden="1">{"POPULAR SANS BUDGET",#N/A,FALSE,"popular";"TOTAL SANS BUDGET",#N/A,FALSE,"TOTAL"}</definedName>
    <definedName name="DFDFD" hidden="1">{"PFE",#N/A,TRUE,"FILMS"}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S" localSheetId="2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dojf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DSFDF" hidden="1">{"POPULAR SANS BUDGET",#N/A,FALSE,"popular";"TOTAL SANS BUDGET",#N/A,FALSE,"TOTAL"}</definedName>
    <definedName name="dfeef" hidden="1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localSheetId="2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ergergrg2345" hidden="1">{"'Eng (page2)'!$A$1:$D$52"}</definedName>
    <definedName name="DFISDHFIOGKLBNXCGBN" hidden="1">#REF!</definedName>
    <definedName name="dfjd" hidden="1">[32]A!#REF!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localSheetId="2" hidden="1">{#N/A,#N/A,TRUE,"SUM";#N/A,#N/A,TRUE,"EE";#N/A,#N/A,TRUE,"AC";#N/A,#N/A,TRUE,"SN"}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df" hidden="1">{"POPULAR SANS BUDGET",#N/A,FALSE,"popular";"TOTAL SANS BUDGET",#N/A,FALSE,"TOTAL"}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1" hidden="1">{#N/A,#N/A,FALSE,"COVER.XLS";#N/A,#N/A,FALSE,"RACT1.XLS";#N/A,#N/A,FALSE,"RACT2.XLS";#N/A,#N/A,FALSE,"ECCMP";#N/A,#N/A,FALSE,"WELDER.XLS"}</definedName>
    <definedName name="dgfhagdetsghd" hidden="1">#REF!</definedName>
    <definedName name="DGG" hidden="1">{"POPULAR SANS BUDGET",#N/A,FALSE,"popular";"TOTAL SANS BUDGET",#N/A,FALSE,"TOTAL"}</definedName>
    <definedName name="dgsvs" hidden="1">{"'Model'!$A$1:$N$53"}</definedName>
    <definedName name="dgt" hidden="1">[24]TP!#REF!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d" hidden="1">#REF!</definedName>
    <definedName name="dqevc" hidden="1">{"'Eng (page2)'!$A$1:$D$52"}</definedName>
    <definedName name="DRFE4" hidden="1">{"'Eng (page2)'!$A$1:$D$52"}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k" hidden="1">#REF!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2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ssdsddd" hidden="1">{"'Eng (page2)'!$A$1:$D$52"}</definedName>
    <definedName name="DU" hidden="1">{"POPULAR SANS BUDGET",#N/A,FALSE,"popular";"TOTAL SANS BUDGET",#N/A,FALSE,"TOTAL"}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ew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dfee" hidden="1">[33]A!#REF!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localSheetId="2" hidden="1">{"PFE",#N/A,TRUE,"FILMS"}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{#N/A,#N/A,FALSE,"Cashflow"}</definedName>
    <definedName name="eeeee" localSheetId="2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 hidden="1">{"POPULAR SANS BUDGET",#N/A,FALSE,"popular";"TOTAL SANS BUDGET",#N/A,FALSE,"TOTAL"}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"73ImntHK7EFLONWYoC7fE37y7nXi63fxHS3iv392AQAA"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2" hidden="1">{"PFE",#N/A,TRUE,"FILMS"}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localSheetId="2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rtyu" hidden="1">{"'Eng (page2)'!$A$1:$D$52"}</definedName>
    <definedName name="ertywush" hidden="1">#REF!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s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h" hidden="1">#REF!</definedName>
    <definedName name="etw" hidden="1">{"'Eng (page2)'!$A$1:$D$52"}</definedName>
    <definedName name="EUReXToATS" hidden="1">'[34]#REF'!$A$5</definedName>
    <definedName name="EUReXToBEF" hidden="1">'[34]#REF'!$A$6</definedName>
    <definedName name="EUReXToDEM" hidden="1">'[34]#REF'!$A$7</definedName>
    <definedName name="EUReXToESP" hidden="1">'[34]#REF'!$A$8</definedName>
    <definedName name="EUReXToFIM" hidden="1">'[34]#REF'!$A$9</definedName>
    <definedName name="EUReXToFRF" hidden="1">'[34]#REF'!$A$10</definedName>
    <definedName name="EUReXToIEP" hidden="1">'[34]#REF'!$A$11</definedName>
    <definedName name="EUReXToITL" hidden="1">'[34]#REF'!$A$12</definedName>
    <definedName name="EUReXToLUF" hidden="1">'[34]#REF'!$A$13</definedName>
    <definedName name="EUReXToNLG" hidden="1">'[34]#REF'!$A$14</definedName>
    <definedName name="EUReXToPTE" hidden="1">'[34]#REF'!$A$15</definedName>
    <definedName name="eưrr" hidden="1">{#N/A,#N/A,FALSE,"Chi tiÆt"}</definedName>
    <definedName name="ev.Calculation" hidden="1">-4135</definedName>
    <definedName name="ev.Initialized" hidden="1">FALSE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ists" localSheetId="2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2" hidden="1">{"C COM Detail Qtr of",#N/A,FALSE,"DATA";"D Exp Detail Qtr of",#N/A,FALSE,"DATA"}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localSheetId="2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" hidden="1">{"POPULAR SANS BUDGET",#N/A,FALSE,"popular";"TOTAL SANS BUDGET",#N/A,FALSE,"TOTAL"}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fsdfdf" hidden="1">{"cashflow",#N/A,FALSE,"CASHFLOW "}</definedName>
    <definedName name="fdfdfhjdf" hidden="1">#REF!</definedName>
    <definedName name="FDFDSF" localSheetId="2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fs" localSheetId="2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ijfjfjfjjfjejejjsjwwjwjsc" hidden="1">{"'Model'!$A$1:$N$53"}</definedName>
    <definedName name="fdjkljksldfl" hidden="1">{#N/A,#N/A,FALSE,"17MAY";#N/A,#N/A,FALSE,"24MAY"}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" hidden="1">{"POPULAR SANS BUDGET",#N/A,FALSE,"popular";"TOTAL SANS BUDGET",#N/A,FALSE,"TOTAL"}</definedName>
    <definedName name="feqv" hidden="1">{"'Eng (page2)'!$A$1:$D$52"}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2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fd" localSheetId="2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" hidden="1">{"POPULAR SANS BUDGET",#N/A,FALSE,"popular";"TOTAL SANS BUDGET",#N/A,FALSE,"TOTAL"}</definedName>
    <definedName name="FFHH" hidden="1">{#N/A,#N/A,FALSE,"BUDGET"}</definedName>
    <definedName name="ffl" hidden="1">{"POPULAR SANS BUDGET",#N/A,FALSE,"popular";"TOTAL SANS BUDGET",#N/A,FALSE,"TOTAL"}</definedName>
    <definedName name="fgdp" hidden="1">{"'Eng (page2)'!$A$1:$D$52"}</definedName>
    <definedName name="fgdsfdsf" hidden="1">[35]GROUPING!$F$440:$F$1029</definedName>
    <definedName name="FGE\" hidden="1">{"'Eng (page2)'!$A$1:$D$52"}</definedName>
    <definedName name="fgf" hidden="1">{"'Model'!$A$1:$N$53"}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utytr" hidden="1">#REF!</definedName>
    <definedName name="fghytredsw" hidden="1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JHD" hidden="1">{#N/A,#N/A,FALSE,"UNIT";#N/A,#N/A,FALSE,"UNIT";#N/A,#N/A,FALSE,"계정"}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1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K" hidden="1">{"AnnualRentRoll",#N/A,FALSE,"RentRoll"}</definedName>
    <definedName name="fkdfjkdfjkdfjdkfjdkfjdkfjdk" hidden="1">{"cashflow",#N/A,FALSE,"CASHFLOW "}</definedName>
    <definedName name="fly" hidden="1">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ront" localSheetId="2" hidden="1">{"PFE",#N/A,TRUE,"FILMS"}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2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" hidden="1">{"'Model'!$A$1:$N$53"}</definedName>
    <definedName name="FSDFSDF" localSheetId="2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fyrhdujweiskfjhgdb" hidden="1">#REF!</definedName>
    <definedName name="fzdtfr" hidden="1">{"'Eng (page2)'!$A$1:$D$52"}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cp" hidden="1">#REF!</definedName>
    <definedName name="gcpkey" hidden="1">[3]Zones!#REF!</definedName>
    <definedName name="gcpkey2" hidden="1">[3]Zones!#REF!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h" hidden="1">#REF!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GFDDD" hidden="1">{#N/A,#N/A,FALSE,"COVER";#N/A,#N/A,FALSE,"ARM";#N/A,#N/A,FALSE,"CHP";#N/A,#N/A,FALSE,"DCPM";#N/A,#N/A,FALSE,"EBC";#N/A,#N/A,FALSE,"KEY";#N/A,#N/A,FALSE,"MBA";#N/A,#N/A,FALSE,"TPAE";#N/A,#N/A,FALSE,"TPAC";#N/A,#N/A,FALSE,"TPAP"}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" hidden="1">#REF!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b" hidden="1">{#N/A,#N/A,FALSE,"BUDGET"}</definedName>
    <definedName name="gggg" hidden="1">{"'Eng (page2)'!$A$1:$D$52"}</definedName>
    <definedName name="GGGGG" localSheetId="2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 hidden="1">{"POPULAR SANS BUDGET",#N/A,FALSE,"popular";"TOTAL SANS BUDGET",#N/A,FALSE,"TOTAL"}</definedName>
    <definedName name="ghjghj" hidden="1">[24]TP!#REF!</definedName>
    <definedName name="ghy" hidden="1">{"POPULAR SANS BUDGET",#N/A,FALSE,"popular";"TOTAL SANS BUDGET",#N/A,FALSE,"TOTAL"}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" localSheetId="2" hidden="1">{"PFE",#N/A,TRUE,"FILMS"}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S" localSheetId="2" hidden="1">{#N/A,#N/A,TRUE,"Str.";#N/A,#N/A,TRUE,"Steel &amp; Roof";#N/A,#N/A,TRUE,"Arc.";#N/A,#N/A,TRUE,"Preliminary";#N/A,#N/A,TRUE,"Sum_Prelim"}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[18]JAN!#REF!</definedName>
    <definedName name="h" hidden="1">{"'Sheet1'!$L$16"}</definedName>
    <definedName name="hak" hidden="1">{#N/A,#N/A,FALSE,"Aging Summary";#N/A,#N/A,FALSE,"Ratio Analysis";#N/A,#N/A,FALSE,"Test 120 Day Accts";#N/A,#N/A,FALSE,"Tickmarks"}</definedName>
    <definedName name="Hardware" localSheetId="2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bvjm" hidden="1">{"'Eng (page2)'!$A$1:$D$52"}</definedName>
    <definedName name="hbzhjx" hidden="1">{"'Model'!$A$1:$N$53"}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" hidden="1">{"POPULAR SANS BUDGET",#N/A,FALSE,"popular";"TOTAL SANS BUDGET",#N/A,FALSE,"TOTAL"}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" hidden="1">[9]Competitors!$K$12:$K$22</definedName>
    <definedName name="hhhhhb" hidden="1">{"'Model'!$A$1:$N$53"}</definedName>
    <definedName name="HHHHHH" localSheetId="2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hhhhhhhh" hidden="1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{"POPULAR SANS BUDGET",#N/A,FALSE,"popular";"TOTAL SANS BUDGET",#N/A,FALSE,"TOTAL"}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mom" localSheetId="2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hn" hidden="1">{"income",#N/A,FALSE,"INCOME"}</definedName>
    <definedName name="hn.ModelVersion" hidden="1">1</definedName>
    <definedName name="hn.NoUpload" hidden="1">0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r" hidden="1">{#N/A,#N/A,FALSE,"COVER.XLS";#N/A,#N/A,FALSE,"RACT1.XLS";#N/A,#N/A,FALSE,"RACT2.XLS";#N/A,#N/A,FALSE,"ECCMP";#N/A,#N/A,FALSE,"WELDER.XLS"}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diot" hidden="1">[3]Zones!#REF!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nie1" hidden="1">#REF!</definedName>
    <definedName name="jath" hidden="1">{"'Model'!$A$1:$N$53"}</definedName>
    <definedName name="JD" hidden="1">{"'Eng (page2)'!$A$1:$D$52"}</definedName>
    <definedName name="jdalj" hidden="1">[36]BANK!#REF!</definedName>
    <definedName name="jdfpe" hidden="1">{"'Eng (page2)'!$A$1:$D$52"}</definedName>
    <definedName name="jdkji" localSheetId="2" hidden="1">{"PFE",#N/A,TRUE,"FILMS"}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err" hidden="1">{"'Eng (page2)'!$A$1:$D$52"}</definedName>
    <definedName name="jf" hidden="1">[24]TP!#REF!</definedName>
    <definedName name="jf.augflsh" hidden="1">{"PG1",#N/A,FALSE,"AugFlashTemplate";"PG2",#N/A,FALSE,"AugFlashTemplate"}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gj" hidden="1">{"'Changes Log'!$A$1:$F$25"}</definedName>
    <definedName name="JH" hidden="1">{"POPULAR SANS BUDGET",#N/A,FALSE,"popular";"TOTAL SANS BUDGET",#N/A,FALSE,"TOTAL"}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" hidden="1">{"POPULAR SANS BUDGET",#N/A,FALSE,"popular";"TOTAL SANS BUDGET",#N/A,FALSE,"TOTAL"}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O" hidden="1">{"'Eng (page2)'!$A$1:$D$52"}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{"'Sell_Office'!$C$5:$D$6"}</definedName>
    <definedName name="jjjjjjjjjjjjjjjjjjjjjjjjjjjjjj" hidden="1">#REF!</definedName>
    <definedName name="JK" hidden="1">{"POPULAR SANS BUDGET",#N/A,FALSE,"popular";"TOTAL SANS BUDGET",#N/A,FALSE,"TOTAL"}</definedName>
    <definedName name="jkdfjkdfjdklfjdkfjdkfjdk" hidden="1">{"cashflow",#N/A,FALSE,"CASHFLOW "}</definedName>
    <definedName name="jkdfjkfjkdfjdkfjkdfjk" hidden="1">{"cashflow",#N/A,FALSE,"CASHFLOW "}</definedName>
    <definedName name="JKDFSJCSDKJ" localSheetId="2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jkl" localSheetId="2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KL" hidden="1">{"POPULAR SANS BUDGET",#N/A,FALSE,"popular";"TOTAL SANS BUDGET",#N/A,FALSE,"TOTAL"}</definedName>
    <definedName name="jkldjfpo" hidden="1">{"AnnualRentRoll",#N/A,FALSE,"RentRoll"}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2" hidden="1">{"'Sheet1'!$A$14:$L$181"}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" hidden="1">{"POPULAR SANS BUDGET",#N/A,FALSE,"popular";"TOTAL SANS BUDGET",#N/A,FALSE,"TOTAL"}</definedName>
    <definedName name="kdkd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" hidden="1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" hidden="1">#REF!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HYJMM" hidden="1">{"'Changes Log'!$A$1:$F$25"}</definedName>
    <definedName name="ki" localSheetId="2" hidden="1">{"PFE",#N/A,TRUE,"FILMS"}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ECO" hidden="1">[37]ST!#REF!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'[38]진행 DATA (2)'!#REF!</definedName>
    <definedName name="kinji" hidden="1">#N/A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{"PFE",#N/A,TRUE,"FILMS"}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kk" hidden="1">{#N/A,#N/A,FALSE,"Sheet2"}</definedName>
    <definedName name="ｋｋｋ" hidden="1">[17]発停サイクル表!#REF!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[39]Accrue!#REF!</definedName>
    <definedName name="kkkkkkkkkkkkkkk" hidden="1">{"'Changes Log'!$A$1:$F$25"}</definedName>
    <definedName name="kkkkkkkkkkkkkkkkkkkkkkkkkkkkkkk" hidden="1">#REF!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dakfldfklsdfksfkldl" hidden="1">{"cashflow",#N/A,FALSE,"CASHFLOW "}</definedName>
    <definedName name="kldkjlkarnnldkfd" hidden="1">{"'Changes Log'!$A$1:$F$25"}</definedName>
    <definedName name="klfdkfldfklfkldfkdlfkd" hidden="1">{"cashflow",#N/A,FALSE,"CASHFLOW "}</definedName>
    <definedName name="klio" hidden="1">{"POPULAR SANS BUDGET",#N/A,FALSE,"popular";"TOTAL SANS BUDGET",#N/A,FALSE,"TOTAL"}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l" hidden="1">#REF!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pl" hidden="1">{"'Eng (page2)'!$A$1:$D$52"}</definedName>
    <definedName name="klxjf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p" hidden="1">#REF!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C" hidden="1">{"'Sheet1'!$L$16"}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G" localSheetId="2" hidden="1">{"PFE",#N/A,TRUE,"FILMS"}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HFS" hidden="1">{"'Changes Log'!$A$1:$F$25"}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za" hidden="1">{"level1",#N/A,FALSE,"1_LEV";"LEVEL1",#N/A,FALSE,"1_LEV"}</definedName>
    <definedName name="ljfkldfjkldfdkfdk" hidden="1">{"cashflow",#N/A,FALSE,"CASHFLOW "}</definedName>
    <definedName name="lkhj" hidden="1">{"'Eng (page2)'!$A$1:$D$52"}</definedName>
    <definedName name="LKI" hidden="1">{#N/A,#N/A,FALSE,"COVER";#N/A,#N/A,FALSE,"ARM";#N/A,#N/A,FALSE,"CHP";#N/A,#N/A,FALSE,"DCPM";#N/A,#N/A,FALSE,"EBC";#N/A,#N/A,FALSE,"KEY";#N/A,#N/A,FALSE,"MBA";#N/A,#N/A,FALSE,"TPAE";#N/A,#N/A,FALSE,"TPAC";#N/A,#N/A,FALSE,"TPAP"}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{#N/A,#N/A,FALSE,"COVER";#N/A,#N/A,FALSE,"ARM";#N/A,#N/A,FALSE,"CHP";#N/A,#N/A,FALSE,"DCPM";#N/A,#N/A,FALSE,"EBC";#N/A,#N/A,FALSE,"KEY";#N/A,#N/A,FALSE,"MBA";#N/A,#N/A,FALSE,"TPAE";#N/A,#N/A,FALSE,"TPAC";#N/A,#N/A,FALSE,"TPAP"}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[24]TP!#REF!</definedName>
    <definedName name="llllllllllllllllllllllllllllll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hidden="1">{"'Eng (page2)'!$A$1:$D$52"}</definedName>
    <definedName name="lyhdtu" hidden="1">{"'Eng (page2)'!$A$1:$D$52"}</definedName>
    <definedName name="m" hidden="1">{"PFE",#N/A,TRUE,"FILMS"}</definedName>
    <definedName name="ｍ" hidden="1">#N/A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localSheetId="2" hidden="1">{"PFE",#N/A,TRUE,"FILMS"}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i" hidden="1">{"'1561-Factory Equipments '!$A$5:$AH$196"}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" hidden="1">{"'1561-Factory Equipments '!$A$5:$AH$196"}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" hidden="1">{#N/A,#N/A,FALSE,"COVER";#N/A,#N/A,FALSE,"ARM";#N/A,#N/A,FALSE,"CHP";#N/A,#N/A,FALSE,"DCPM";#N/A,#N/A,FALSE,"EBC";#N/A,#N/A,FALSE,"KEY";#N/A,#N/A,FALSE,"MBA";#N/A,#N/A,FALSE,"TPAE";#N/A,#N/A,FALSE,"TPAC";#N/A,#N/A,FALSE,"TPAP"}</definedName>
    <definedName name="misgroup" hidden="1">[35]GROUPING!$B$440:$B$1029</definedName>
    <definedName name="mjvf" hidden="1">{#N/A,#N/A,FALSE,"COVER";#N/A,#N/A,FALSE,"ARM";#N/A,#N/A,FALSE,"CHP";#N/A,#N/A,FALSE,"DCPM";#N/A,#N/A,FALSE,"EBC";#N/A,#N/A,FALSE,"KEY";#N/A,#N/A,FALSE,"MBA";#N/A,#N/A,FALSE,"TPAE";#N/A,#N/A,FALSE,"TPAC";#N/A,#N/A,FALSE,"TPAP"}</definedName>
    <definedName name="mkfd" hidden="1">{"'Model'!$A$1:$N$53"}</definedName>
    <definedName name="mklfjsliiekadmooopp" hidden="1">{"'Model'!$A$1:$N$53"}</definedName>
    <definedName name="mknu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MKO" hidden="1">{"'Eng (page2)'!$A$1:$D$52"}</definedName>
    <definedName name="mkon" hidden="1">{#N/A,#N/A,FALSE,"17MAY";#N/A,#N/A,FALSE,"24MAY"}</definedName>
    <definedName name="mln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1" hidden="1">{#N/A,#N/A,FALSE,"COVER";#N/A,#N/A,FALSE,"ARM";#N/A,#N/A,FALSE,"CHP";#N/A,#N/A,FALSE,"DCPM";#N/A,#N/A,FALSE,"EBC";#N/A,#N/A,FALSE,"KEY";#N/A,#N/A,FALSE,"MBA";#N/A,#N/A,FALSE,"TPAE";#N/A,#N/A,FALSE,"TPAC";#N/A,#N/A,FALSE,"TPAP"}</definedName>
    <definedName name="mm" hidden="1">{"PFE",#N/A,TRUE,"FILMS"}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y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mnjbm" hidden="1">{"'Sell_Office'!$C$5:$D$6"}</definedName>
    <definedName name="mnmn" hidden="1">#REF!</definedName>
    <definedName name="mo" localSheetId="2" hidden="1">{"PFE",#N/A,TRUE,"FILMS"}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OL" hidden="1">{"'Eng (page2)'!$A$1:$D$52"}</definedName>
    <definedName name="monmon" hidden="1">{"'Model'!$A$1:$N$53"}</definedName>
    <definedName name="mpic" localSheetId="2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uroi" hidden="1">#N/A</definedName>
    <definedName name="MWEP" hidden="1">{"'Eng (page2)'!$A$1:$D$52"}</definedName>
    <definedName name="Myanmar_3T" hidden="1">{"'Model'!$A$1:$N$53"}</definedName>
    <definedName name="n" hidden="1">{"PFE",#N/A,TRUE,"FILMS"}</definedName>
    <definedName name="Nam" hidden="1">#REF!</definedName>
    <definedName name="nan" hidden="1">{"'Model'!$A$1:$N$53"}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" hidden="1">{"POPULAR SANS BUDGET",#N/A,FALSE,"popular";"TOTAL SANS BUDGET",#N/A,FALSE,"TOTAL"}</definedName>
    <definedName name="NAWA" hidden="1">{"'Model'!$A$1:$N$53"}</definedName>
    <definedName name="nb" hidden="1">{#N/A,#N/A,FALSE,"COVER.XLS";#N/A,#N/A,FALSE,"RACT1.XLS";#N/A,#N/A,FALSE,"RACT2.XLS";#N/A,#N/A,FALSE,"ECCMP";#N/A,#N/A,FALSE,"WELDER.XLS"}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2" hidden="1">{#N/A,#N/A,TRUE,"SUM";#N/A,#N/A,TRUE,"EE";#N/A,#N/A,TRUE,"AC";#N/A,#N/A,TRUE,"SN"}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hidden="1">{"conso",#N/A,FALSE,"cash flow"}</definedName>
    <definedName name="nilitta" hidden="1">{"'Eng (page2)'!$A$1:$D$52"}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m" hidden="1">{"'Eng (page2)'!$A$1:$D$52"}</definedName>
    <definedName name="nnbv" hidden="1">{#N/A,#N/A,FALSE,"COVER";#N/A,#N/A,FALSE,"ARM";#N/A,#N/A,FALSE,"CHP";#N/A,#N/A,FALSE,"DCPM";#N/A,#N/A,FALSE,"EBC";#N/A,#N/A,FALSE,"KEY";#N/A,#N/A,FALSE,"MBA";#N/A,#N/A,FALSE,"TPAE";#N/A,#N/A,FALSE,"TPAC";#N/A,#N/A,FALSE,"TPAP"}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Q" hidden="1">{"POPULAR SANS BUDGET",#N/A,FALSE,"popular";"TOTAL SANS BUDGET",#N/A,FALSE,"TOTAL"}</definedName>
    <definedName name="note2" hidden="1">{"'Model'!$A$1:$N$53"}</definedName>
    <definedName name="NotUse" hidden="1">{"'ตัวอย่าง'!$A$1:$O$21"}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V_253" hidden="1">{"'Model'!$A$1:$N$53"}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{"PFE",#N/A,TRUE,"FILMS"}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gpgp" hidden="1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{#N/A,#N/A,FALSE,"COVER";#N/A,#N/A,FALSE,"ARM";#N/A,#N/A,FALSE,"CHP";#N/A,#N/A,FALSE,"DCPM";#N/A,#N/A,FALSE,"EBC";#N/A,#N/A,FALSE,"KEY";#N/A,#N/A,FALSE,"MBA";#N/A,#N/A,FALSE,"TPAE";#N/A,#N/A,FALSE,"TPAC";#N/A,#N/A,FALSE,"TPAP"}</definedName>
    <definedName name="ojokl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d.augflsh" hidden="1">{"PG1",#N/A,FALSE,"AugFlashTemplate";"PG2",#N/A,FALSE,"AugFlashTemplate"}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kk" hidden="1">#REF!</definedName>
    <definedName name="ooo" hidden="1">{#N/A,#N/A,FALSE,"COVER";#N/A,#N/A,FALSE,"ARM";#N/A,#N/A,FALSE,"CHP";#N/A,#N/A,FALSE,"DCPM";#N/A,#N/A,FALSE,"EBC";#N/A,#N/A,FALSE,"KEY";#N/A,#N/A,FALSE,"MBA";#N/A,#N/A,FALSE,"TPAE";#N/A,#N/A,FALSE,"TPAC";#N/A,#N/A,FALSE,"TPAP"}</definedName>
    <definedName name="oooo" localSheetId="2" hidden="1">{"PFE",#N/A,TRUE,"FILMS"}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localSheetId="2" hidden="1">{#N/A,#N/A,TRUE,"SUM";#N/A,#N/A,TRUE,"EE";#N/A,#N/A,TRUE,"AC";#N/A,#N/A,TRUE,"SN"}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ko" hidden="1">#REF!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op" hidden="1">#REF!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{"'WWW'!$A$1:$J$18"}</definedName>
    <definedName name="Other3" hidden="1">{"'2001'!$A$1:$AH$35"}</definedName>
    <definedName name="ouyty" hidden="1">{"'Changes Log'!$A$1:$F$25"}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wnership" hidden="1">OFFSET([30]!Data.Top.Left,1,0)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{"PFE",#N/A,TRUE,"FILMS"}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dL" hidden="1">#REF!</definedName>
    <definedName name="Panel" localSheetId="2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roll" hidden="1">#REF!</definedName>
    <definedName name="payroll3" hidden="1">#REF!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f" localSheetId="2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" hidden="1">{#N/A,#N/A,FALSE,"COVER.XLS";#N/A,#N/A,FALSE,"RACT1.XLS";#N/A,#N/A,FALSE,"RACT2.XLS";#N/A,#N/A,FALSE,"ECCMP";#N/A,#N/A,FALSE,"WELDER.XLS"}</definedName>
    <definedName name="PIA" hidden="1">{#N/A,#N/A,FALSE,"상재GS";#N/A,#N/A,FALSE,"상재GM";#N/A,#N/A,FALSE,"건재";#N/A,#N/A,FALSE,"SBR";#N/A,#N/A,FALSE,"부품";#N/A,#N/A,FALSE,"기능자재";#N/A,#N/A,FALSE,"특수"}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l" hidden="1">#REF!</definedName>
    <definedName name="po" localSheetId="2" hidden="1">{"PFE",#N/A,TRUE,"FILMS"}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O0" hidden="1">{"'Eng (page2)'!$A$1:$D$52"}</definedName>
    <definedName name="poer" hidden="1">{"'Eng (page2)'!$A$1:$D$52"}</definedName>
    <definedName name="poi" hidden="1">{#N/A,#N/A,FALSE,"COVER";#N/A,#N/A,FALSE,"ARM";#N/A,#N/A,FALSE,"CHP";#N/A,#N/A,FALSE,"DCPM";#N/A,#N/A,FALSE,"EBC";#N/A,#N/A,FALSE,"KEY";#N/A,#N/A,FALSE,"MBA";#N/A,#N/A,FALSE,"TPAE";#N/A,#N/A,FALSE,"TPAC";#N/A,#N/A,FALSE,"TPAP"}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opp" hidden="1">{"'Changes Log'!$A$1:$F$25"}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localSheetId="2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localSheetId="2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A" hidden="1">{"revsale",#N/A,FALSE,"REV-ยุพดี"}</definedName>
    <definedName name="pwc" hidden="1">[40]A!#REF!</definedName>
    <definedName name="pyb" hidden="1">{"'Sheet1'!$A$14:$L$181"}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2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" hidden="1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" hidden="1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{#N/A,#N/A,FALSE,"COVER1.XLS ";#N/A,#N/A,FALSE,"RACT1.XLS";#N/A,#N/A,FALSE,"RACT2.XLS";#N/A,#N/A,FALSE,"ECCMP";#N/A,#N/A,FALSE,"WELDER.XLS"}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CArea" hidden="1">#REF!</definedName>
    <definedName name="RD" hidden="1">{"'Model'!$A$1:$N$53"}</definedName>
    <definedName name="rdd" hidden="1">[24]TP!#REF!</definedName>
    <definedName name="rdy" hidden="1">[24]TP!#REF!</definedName>
    <definedName name="re" hidden="1">{#N/A,#N/A,FALSE,"COVER1.XLS ";#N/A,#N/A,FALSE,"RACT1.XLS";#N/A,#N/A,FALSE,"RACT2.XLS";#N/A,#N/A,FALSE,"ECCMP";#N/A,#N/A,FALSE,"WELDER.XLS"}</definedName>
    <definedName name="rebate" hidden="1">{"'Sheet1'!$L$16"}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2" hidden="1">{#N/A,#N/A,TRUE,"Str.";#N/A,#N/A,TRUE,"Steel &amp; Roof";#N/A,#N/A,TRUE,"Arc.";#N/A,#N/A,TRUE,"Preliminary";#N/A,#N/A,TRUE,"Sum_Prelim"}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er" hidden="1">#REF!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s_sum1" hidden="1">{#N/A,#N/A,FALSE,"COVER1.XLS ";#N/A,#N/A,FALSE,"RACT1.XLS";#N/A,#N/A,FALSE,"RACT2.XLS";#N/A,#N/A,FALSE,"ECCMP";#N/A,#N/A,FALSE,"WELDER.XLS"}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hidden="1">{"'Eng (page2)'!$A$1:$D$52"}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A" hidden="1">{#N/A,#N/A,FALSE,"보고";#N/A,#N/A,FALSE,"유첨"}</definedName>
    <definedName name="rlagusalsWkd" hidden="1">{"'Changes Log'!$A$1:$F$25"}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B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{#N/A,#N/A,FALSE,"COVER.XLS";#N/A,#N/A,FALSE,"RACT1.XLS";#N/A,#N/A,FALSE,"RACT2.XLS";#N/A,#N/A,FALSE,"ECCMP";#N/A,#N/A,FALSE,"WELDER.XLS"}</definedName>
    <definedName name="rung" hidden="1">"sci"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SA" localSheetId="2" hidden="1">{#N/A,#N/A,TRUE,"SUM";#N/A,#N/A,TRUE,"EE";#N/A,#N/A,TRUE,"AC";#N/A,#N/A,TRUE,"SN"}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" hidden="1">#REF!</definedName>
    <definedName name="sadfasdf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HJDFIBV" hidden="1">{#N/A,#N/A,TRUE,"front page";#N/A,#N/A,TRUE,"SUMMARY"}</definedName>
    <definedName name="saf" hidden="1">{"'2001'!$A$1:$AH$35"}</definedName>
    <definedName name="safdsadsa" hidden="1">{#N/A,#N/A,FALSE,"COVER1.XLS ";#N/A,#N/A,FALSE,"RACT1.XLS";#N/A,#N/A,FALSE,"RACT2.XLS";#N/A,#N/A,FALSE,"ECCMP";#N/A,#N/A,FALSE,"WELDER.XLS"}</definedName>
    <definedName name="safsd" hidden="1">{"'Model'!$A$1:$N$53"}</definedName>
    <definedName name="salee" hidden="1">{"cashflow",#N/A,FALSE,"CASHFLOW "}</definedName>
    <definedName name="SAN" localSheetId="2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ssa" hidden="1">#REF!</definedName>
    <definedName name="SC" hidden="1">{"'Eng (page2)'!$A$1:$D$52"}</definedName>
    <definedName name="SCC" hidden="1">'[41]Wkgs_BS Lead'!#REF!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hidden="1">{"'Eng (page2)'!$A$1:$D$52"}</definedName>
    <definedName name="SDF" hidden="1">{"POPULAR SANS BUDGET",#N/A,FALSE,"popular";"TOTAL SANS BUDGET",#N/A,FALSE,"TOTAL"}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FAESF" hidden="1">{"'Model'!$A$1:$N$53"}</definedName>
    <definedName name="sdfg" hidden="1">{#N/A,#N/A,FALSE,"COVER.XLS";#N/A,#N/A,FALSE,"RACT1.XLS";#N/A,#N/A,FALSE,"RACT2.XLS";#N/A,#N/A,FALSE,"ECCMP";#N/A,#N/A,FALSE,"WELDER.XLS"}</definedName>
    <definedName name="sdfsdfsdf" hidden="1">{"'Changes Log'!$A$1:$F$25"}</definedName>
    <definedName name="sdgwaered" hidden="1">[1]DETAIL!#REF!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 hidden="1">{"'Eng (page2)'!$A$1:$D$52"}</definedName>
    <definedName name="sdsdf" hidden="1">#REF!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[42]A!#REF!</definedName>
    <definedName name="SDX" hidden="1">{#N/A,#N/A,FALSE,"UNIT";#N/A,#N/A,FALSE,"UNIT";#N/A,#N/A,FALSE,"계정"}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PFIX01" hidden="1">{"income",#N/A,FALSE,"INCOME"}</definedName>
    <definedName name="serc" hidden="1">{#N/A,#N/A,FALSE,"COVER1.XLS ";#N/A,#N/A,FALSE,"RACT1.XLS";#N/A,#N/A,FALSE,"RACT2.XLS";#N/A,#N/A,FALSE,"ECCMP";#N/A,#N/A,FALSE,"WELDER.XLS"}</definedName>
    <definedName name="sertwyuifo" hidden="1">#REF!</definedName>
    <definedName name="sfcxcxvx" hidden="1">{"'Eng (page2)'!$A$1:$D$52"}</definedName>
    <definedName name="sfgrds" hidden="1">#REF!</definedName>
    <definedName name="SFN" hidden="1">{"'Eng (page2)'!$A$1:$D$52"}</definedName>
    <definedName name="SFSDF" hidden="1">{#N/A,#N/A,FALSE,"UNIT";#N/A,#N/A,FALSE,"UNIT";#N/A,#N/A,FALSE,"계정"}</definedName>
    <definedName name="sfsfs" hidden="1">#REF!</definedName>
    <definedName name="SGA" hidden="1">{"PG1",#N/A,FALSE,"AugFlashTemplate";"PG2",#N/A,FALSE,"AugFlashTemplate"}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itttt" hidden="1">255</definedName>
    <definedName name="siam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" hidden="1">{"POPULAR SANS BUDGET",#N/A,FALSE,"popular";"TOTAL SANS BUDGET",#N/A,FALSE,"TOTAL"}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" localSheetId="2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" localSheetId="2" hidden="1">{#N/A,#N/A,TRUE,"Str.";#N/A,#N/A,TRUE,"Steel &amp; Roof";#N/A,#N/A,TRUE,"Arc.";#N/A,#N/A,TRUE,"Preliminary";#N/A,#N/A,TRUE,"Sum_Prelim"}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st" hidden="1">{"'connew '!$C$40:$C$60"}</definedName>
    <definedName name="TAT" hidden="1">[43]TA!$C$7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localSheetId="2" hidden="1">{"PFE",#N/A,TRUE,"FILMS"}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C" hidden="1">{#N/A,#N/A,FALSE,"COVER";#N/A,#N/A,FALSE,"ARM";#N/A,#N/A,FALSE,"CHP";#N/A,#N/A,FALSE,"DCPM";#N/A,#N/A,FALSE,"EBC";#N/A,#N/A,FALSE,"KEY";#N/A,#N/A,FALSE,"MBA";#N/A,#N/A,FALSE,"TPAE";#N/A,#N/A,FALSE,"TPAC";#N/A,#N/A,FALSE,"TPAP"}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ol" hidden="1">{"'Eng (page2)'!$A$1:$D$52"}</definedName>
    <definedName name="test" hidden="1">[26]Variables!$B$1</definedName>
    <definedName name="tew" hidden="1">{"'Eng (page2)'!$A$1:$D$52"}</definedName>
    <definedName name="tey" hidden="1">[24]TP!#REF!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" hidden="1">{#N/A,#N/A,FALSE,"17MAY";#N/A,#N/A,FALSE,"24MAY"}</definedName>
    <definedName name="thanakorn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kk" hidden="1">{#N/A,#N/A,FALSE,"17MAY";#N/A,#N/A,FALSE,"24MAY"}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e" hidden="1">{"'Model'!$A$1:$N$53"}</definedName>
    <definedName name="TOT" hidden="1">{"POPULAR SANS BUDGET",#N/A,FALSE,"popular";"TOTAL SANS BUDGET",#N/A,FALSE,"TOTAL"}</definedName>
    <definedName name="TPC" hidden="1">#REF!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e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g" hidden="1">{"Sensitivity1",#N/A,FALSE,"Sensitivity";"Sensitivity2",#N/A,FALSE,"Sensitivity"}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TE" hidden="1">{"'ตัวอย่าง'!$A$1:$O$21"}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" hidden="1">{"POPULAR SANS BUDGET",#N/A,FALSE,"popular";"TOTAL SANS BUDGET",#N/A,FALSE,"TOTAL"}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f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ghg" hidden="1">{#N/A,#N/A,FALSE,"17MAY";#N/A,#N/A,FALSE,"24MAY"}</definedName>
    <definedName name="tyty" hidden="1">{"'Changes Log'!$A$1:$F$25"}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DV" hidden="1">{"POPULAR SANS BUDGET",#N/A,FALSE,"popular";"TOTAL SANS BUDGET",#N/A,FALSE,"TOTAL"}</definedName>
    <definedName name="uh" hidden="1">{#N/A,#N/A,FALSE,"OperatingAssumptions"}</definedName>
    <definedName name="uhi" hidden="1">[24]TP!#REF!</definedName>
    <definedName name="ui" hidden="1">'[44]#REF'!$A$206:$Q$214</definedName>
    <definedName name="uio" localSheetId="2" hidden="1">{"PFE",#N/A,TRUE,"FILMS"}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O" hidden="1">{"'Eng (page2)'!$A$1:$D$52"}</definedName>
    <definedName name="uopp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" hidden="1">#REF!</definedName>
    <definedName name="uyuu" hidden="1">{"'Changes Log'!$A$1:$F$25"}</definedName>
    <definedName name="uyuy" hidden="1">{"'Changes Log'!$A$1:$F$25"}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ATM" hidden="1">{"'Sheet1'!$L$16"}</definedName>
    <definedName name="vbcxzz" hidden="1">{"'ตัวอย่าง'!$A$1:$O$21"}</definedName>
    <definedName name="vbn" hidden="1">{"'Changes Log'!$A$1:$F$25"}</definedName>
    <definedName name="vbvb" hidden="1">#REF!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" localSheetId="2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evee" hidden="1">{"'Model'!$A$1:$N$53"}</definedName>
    <definedName name="VEN" localSheetId="2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inai" hidden="1">{"'2001'!$A$1:$AH$35"}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[45]ZC300!#REF!</definedName>
    <definedName name="VTM_1229001" hidden="1">#REF!</definedName>
    <definedName name="VTM_1315205" hidden="1">[46]L300!#REF!</definedName>
    <definedName name="VTM_14402" hidden="1">#REF!</definedName>
    <definedName name="VTM_2" hidden="1">'[47]Mapping package to stat'!$I$70,'[47]Mapping package to stat'!$I$82</definedName>
    <definedName name="VTM_3" hidden="1">'[47]Mapping package to stat'!$I$66,'[47]Mapping package to stat'!$I$72</definedName>
    <definedName name="VTM_4" hidden="1">'[48]T400-Tax Calculation'!#REF!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'[48]T400-Tax Calculation'!#REF!</definedName>
    <definedName name="VTM_6" hidden="1">'[48]T400-Tax Calculation'!#REF!</definedName>
    <definedName name="VTM_8" hidden="1" xml:space="preserve">                   [49]GE111!$E$5</definedName>
    <definedName name="VTM_9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D" hidden="1">{"'Eng (page2)'!$A$1:$D$52"}</definedName>
    <definedName name="WEE" hidden="1">{"'ตัวอย่าง'!$A$1:$O$21"}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thg" hidden="1">{"'Model'!$A$1:$N$53"}</definedName>
    <definedName name="wetr" hidden="1">{#N/A,#N/A,FALSE,"COVER1.XLS ";#N/A,#N/A,FALSE,"RACT1.XLS";#N/A,#N/A,FALSE,"RACT2.XLS";#N/A,#N/A,FALSE,"ECCMP";#N/A,#N/A,FALSE,"WELDER.XLS"}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5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{#N/A,#N/A,FALSE,"보고";#N/A,#N/A,FALSE,"유첨"}</definedName>
    <definedName name="wrn" hidden="1">{"CF Assumptions",#N/A,FALSE,"Asu";#N/A,#N/A,FALSE,"Summary";#N/A,#N/A,FALSE,"CF (2)";#N/A,#N/A,FALSE,"SM";#N/A,#N/A,FALSE,"C&amp;D";#N/A,#N/A,FALSE,"MGMT";#N/A,#N/A,FALSE,"Notes"}</definedName>
    <definedName name="wrn.012796.XLS.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wrn.022496.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7310." hidden="1">{"Recon",#N/A,FALSE,"GL-FA Reconciliation 033105";"17310-EXISTING",#N/A,FALSE,"010104existing assets - rev";"17310-2004",#N/A,FALSE,"Acquisitions_2004";"17310-2005",#N/A,FALSE,"Acquisitions_2005"}</definedName>
    <definedName name="wrn.17410." hidden="1">{"Recon",#N/A,FALSE,"GL-FA Reconciliation 033105";"17410-EXISTING",#N/A,FALSE,"010104existing assets - rev";"17410-2004",#N/A,FALSE,"Acquisitions_2004";"17410-2005",#N/A,FALSE,"Acquisitions_2005"}</definedName>
    <definedName name="wrn.17510." hidden="1">{"Recon",#N/A,FALSE,"GL-FA Reconciliation 033105";"17510-EXISTING",#N/A,FALSE,"010104existing assets - rev";"17510-2004",#N/A,FALSE,"Acquisitions_2004";"17510-2005",#N/A,FALSE,"Acquisitions_2005"}</definedName>
    <definedName name="wrn.17610." hidden="1">{"Recon",#N/A,FALSE,"GL-FA Reconciliation 033105";"17610-EXISTING",#N/A,FALSE,"010104existing assets - rev";"17610-2004",#N/A,FALSE,"Acquisitions_2004";"17610-2005",#N/A,FALSE,"Acquisitions_2005"}</definedName>
    <definedName name="wrn.17710." hidden="1">{"Recon",#N/A,FALSE,"GL-FA Reconciliation 033105";"17710-EXISTING",#N/A,FALSE,"010104existing assets - rev";"17710-2004",#N/A,FALSE,"Acquisitions_2004";"17710-2005",#N/A,FALSE,"Acquisitions_2005"}</definedName>
    <definedName name="wrn.17720." hidden="1">{"Recon",#N/A,FALSE,"GL-FA Reconciliation 033105";"17720-EXISTING",#N/A,FALSE,"010104existing assets - rev";"17720-2004",#N/A,FALSE,"Acquisitions_2004";"17720-2005",#N/A,FALSE,"Acquisitions_2005"}</definedName>
    <definedName name="wrn.17905." hidden="1">{"Recon",#N/A,FALSE,"GL-FA Reconciliation 033105";"CIP",#N/A,FALSE,"CIP";"INTERNAL SW",#N/A,FALSE,"Internal Cap SW";"EXTERNAL SW",#N/A,FALSE,"External Cap SW"}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a." hidden="1">{#N/A,#N/A,FALSE,"UNIT";#N/A,#N/A,FALSE,"UNIT";#N/A,#N/A,FALSE,"계정"}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ocations." hidden="1">{"Allocations",#N/A,FALSE,"JE01-2005"}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._.Qtr._.of._.Responsibility." localSheetId="2" hidden="1">{"C COM Detail Qtr of",#N/A,FALSE,"DATA";"D Exp Detail Qtr of",#N/A,FALSE,"DATA"}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.._.YTD._.Responsibility." localSheetId="2" hidden="1">{"A COM Detail YTD",#N/A,FALSE,"DATA";"B Exp Detail YTD",#N/A,FALSE,"DATA"}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D.._.Performance." localSheetId="2" hidden="1">{"A Performance Report",#N/A,FALSE,"%Performance"}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AKKASAN._.WEEKLY._.MANAGMENT._.REPORT." hidden="1">{#N/A,#N/A,TRUE,"front page";#N/A,#N/A,TRUE,"SUMMARY"}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oanInformation." hidden="1">{#N/A,#N/A,FALSE,"LoanAssumptions"}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2" hidden="1">{"PFE",#N/A,TRUE,"FILMS"}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PRINT." hidden="1">{#N/A,#N/A,FALSE,"MPALL";#N/A,#N/A,FALSE,"BODY";#N/A,#N/A,FALSE,"CHASSIS";#N/A,#N/A,FALSE,"TEST"}</definedName>
    <definedName name="wrn.OperatingAssumtions." hidden="1">{#N/A,#N/A,FALSE,"OperatingAssumptions"}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MS." hidden="1">{#N/A,#N/A,FALSE,"COVER";#N/A,#N/A,FALSE,"ARM";#N/A,#N/A,FALSE,"CHP";#N/A,#N/A,FALSE,"DCPM";#N/A,#N/A,FALSE,"EBC";#N/A,#N/A,FALSE,"KEY";#N/A,#N/A,FALSE,"MBA";#N/A,#N/A,FALSE,"TPAE";#N/A,#N/A,FALSE,"TPAC";#N/A,#N/A,FALSE,"TPAP"}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{#N/A,#N/A,FALSE,"Summary"}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." hidden="1">{#N/A,#N/A,FALSE,"BKK PROPER";#N/A,#N/A,FALSE,"AGGREGATE";#N/A,#N/A,FALSE,"BOND PL"}</definedName>
    <definedName name="wrn.test2." hidden="1">{#N/A,#N/A,FALSE,"SUMMARY"}</definedName>
    <definedName name="wrn.test3." hidden="1">{#N/A,#N/A,FALSE,"SUMMARY"}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ใบเสนอราคา." localSheetId="2" hidden="1">{#N/A,#N/A,TRUE,"ใบเสนอราคา"}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채권채무조회서." hidden="1">{#N/A,#N/A,FALSE,"채권채무";#N/A,#N/A,FALSE,"control sheet"}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CAPA2" hidden="1">{#N/A,#N/A,FALSE,"보고";#N/A,#N/A,FALSE,"유첨"}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3a7b43bfcb1d4b5da6af6ca1758d29b7_634385589212618887" hidden="1">#REF!</definedName>
    <definedName name="WW7848d948b31a418d9c0096b9be498a01_7651" hidden="1">'[50]KBank Tranche B,SP'!#REF!</definedName>
    <definedName name="WW79ae9333df12442585e79fa05faf6ec5_634321524552500000" hidden="1">'[51]608020'!#REF!</definedName>
    <definedName name="WWE" hidden="1">{"'Eng (page2)'!$A$1:$D$52"}</definedName>
    <definedName name="wweraf" hidden="1">{"'Model'!$A$1:$N$53"}</definedName>
    <definedName name="WWfbb9fadebcd24b64a325a2d15d1942b9_634412483365781250" hidden="1">#REF!</definedName>
    <definedName name="WWfbb9fadebcd24b64a325a2d15d1942b9_634412671217031250" hidden="1">#REF!</definedName>
    <definedName name="wwqq" hidden="1">{"cashflow",#N/A,FALSE,"cash flow"}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w" hidden="1">{#N/A,#N/A,FALSE,"PropertyInfo"}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fd" hidden="1">{#N/A,#N/A,FALSE,"COVER";#N/A,#N/A,FALSE,"ARM";#N/A,#N/A,FALSE,"CHP";#N/A,#N/A,FALSE,"DCPM";#N/A,#N/A,FALSE,"EBC";#N/A,#N/A,FALSE,"KEY";#N/A,#N/A,FALSE,"MBA";#N/A,#N/A,FALSE,"TPAE";#N/A,#N/A,FALSE,"TPAC";#N/A,#N/A,FALSE,"TPAP"}</definedName>
    <definedName name="XLS" hidden="1">{"'Eng (page2)'!$A$1:$D$52"}</definedName>
    <definedName name="xls1" hidden="1">{#N/A,#N/A,FALSE,"17MAY";#N/A,#N/A,FALSE,"24MAY"}</definedName>
    <definedName name="xrdfk.jxsyr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py1" hidden="1">#REF!</definedName>
    <definedName name="XRefCopy13" hidden="1">'[52]Fixed asset register'!#REF!</definedName>
    <definedName name="XRefCopy13Row" hidden="1">[52]XREF!#REF!</definedName>
    <definedName name="XRefCopy14" hidden="1">'[52]Fixed asset register'!#REF!</definedName>
    <definedName name="XRefCopy14Row" hidden="1">[52]XREF!#REF!</definedName>
    <definedName name="XRefCopy15Row" hidden="1">[52]XREF!#REF!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[52]XREF!#REF!</definedName>
    <definedName name="XRefCopy6" hidden="1">#REF!</definedName>
    <definedName name="XRefCopy7Row" hidden="1">[52]XREF!#REF!</definedName>
    <definedName name="XRefPaste1" hidden="1">#REF!</definedName>
    <definedName name="XRefPaste12Row" hidden="1">[52]XREF!#REF!</definedName>
    <definedName name="XRefPaste13Row" hidden="1">[52]XREF!#REF!</definedName>
    <definedName name="XRefPaste14Row" hidden="1">[52]XREF!#REF!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[52]XREF!#REF!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{"POPULAR SANS BUDGET",#N/A,FALSE,"popular";"TOTAL SANS BUDGET",#N/A,FALSE,"TOTAL"}</definedName>
    <definedName name="XXXXX" hidden="1">{"POPULAR SANS BUDGET",#N/A,FALSE,"popular";"TOTAL SANS BUDGET",#N/A,FALSE,"TOTAL"}</definedName>
    <definedName name="XXXXXXXX" localSheetId="2" hidden="1">{"PFE",#N/A,TRUE,"FILMS"}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e" hidden="1">#REF!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sss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2" hidden="1">{"A COM Detail YTD",#N/A,FALSE,"DATA";"B Exp Detail YTD",#N/A,FALSE,"DATA"}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2" hidden="1">{"C COM Detail Qtr of",#N/A,FALSE,"DATA";"D Exp Detail Qtr of",#N/A,FALSE,"DATA"}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2" hidden="1">{"A COM Detail YTD",#N/A,FALSE,"DATA";"B Exp Detail YTD",#N/A,FALSE,"DATA"}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2" hidden="1">{"A Performance Report",#N/A,FALSE,"%Performance"}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2" hidden="1">{"C COM Detail Qtr of",#N/A,FALSE,"DATA";"D Exp Detail Qtr of",#N/A,FALSE,"DATA"}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2" hidden="1">{"A COM Detail YTD",#N/A,FALSE,"DATA";"B Exp Detail YTD",#N/A,FALSE,"DATA"}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2" hidden="1">{"C COM Detail Qtr of",#N/A,FALSE,"DATA";"D Exp Detail Qtr of",#N/A,FALSE,"DATA"}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2" hidden="1">{"A COM Detail YTD",#N/A,FALSE,"DATA";"B Exp Detail YTD",#N/A,FALSE,"DATA"}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2" hidden="1">{"A Performance Report",#N/A,FALSE,"%Performance"}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2" hidden="1">{"C COM Detail Qtr of",#N/A,FALSE,"DATA";"D Exp Detail Qtr of",#N/A,FALSE,"DATA"}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2" hidden="1">{"A COM Detail YTD",#N/A,FALSE,"DATA";"B Exp Detail YTD",#N/A,FALSE,"DATA"}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2" hidden="1">{"C COM Detail Qtr of",#N/A,FALSE,"DATA";"D Exp Detail Qtr of",#N/A,FALSE,"DATA"}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2" hidden="1">{"C COM Detail Qtr of",#N/A,FALSE,"DATA";"D Exp Detail Qtr of",#N/A,FALSE,"DATA"}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2" hidden="1">{"A COM Detail YTD",#N/A,FALSE,"DATA";"B Exp Detail YTD",#N/A,FALSE,"DATA"}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2" hidden="1">{"A Performance Report",#N/A,FALSE,"%Performance"}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2" hidden="1">{"C COM Detail Qtr of",#N/A,FALSE,"DATA";"D Exp Detail Qtr of",#N/A,FALSE,"DATA"}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2" hidden="1">{"A COM Detail YTD",#N/A,FALSE,"DATA";"B Exp Detail YTD",#N/A,FALSE,"DATA"}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2" hidden="1">{"C COM Detail Qtr of",#N/A,FALSE,"DATA";"D Exp Detail Qtr of",#N/A,FALSE,"DATA"}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2" hidden="1">{"A COM Detail YTD",#N/A,FALSE,"DATA";"B Exp Detail YTD",#N/A,FALSE,"DATA"}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2" hidden="1">{"A Performance Report",#N/A,FALSE,"%Performance"}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o" hidden="1">{#N/A,#N/A,FALSE,"COVER1.XLS ";#N/A,#N/A,FALSE,"RACT1.XLS";#N/A,#N/A,FALSE,"RACT2.XLS";#N/A,#N/A,FALSE,"ECCMP";#N/A,#N/A,FALSE,"WELDER.XLS"}</definedName>
    <definedName name="yrc" hidden="1">[24]TP!#REF!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{#N/A,#N/A,FALSE,"COVER";#N/A,#N/A,FALSE,"ARM";#N/A,#N/A,FALSE,"CHP";#N/A,#N/A,FALSE,"DCPM";#N/A,#N/A,FALSE,"EBC";#N/A,#N/A,FALSE,"KEY";#N/A,#N/A,FALSE,"MBA";#N/A,#N/A,FALSE,"TPAE";#N/A,#N/A,FALSE,"TPAC";#N/A,#N/A,FALSE,"TPAP"}</definedName>
    <definedName name="yyyy" hidden="1">{"'Changes Log'!$A$1:$F$25"}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'[53]P&amp;L'!$D$1:$F$65536,'[53]P&amp;L'!$H$1:$O$65536,'[53]P&amp;L'!$S$1:$U$65536,'[53]P&amp;L'!$W$1:$AD$65536,'[53]P&amp;L'!$AG$1:$AI$65536,'[53]P&amp;L'!$AK$1:$AR$65536</definedName>
    <definedName name="Z_947F83E2_2FC3_11D4_8F9E_00A024037BF9_.wvu.Rows" hidden="1">[53]detail!$A$125:$IV$132,[53]detail!$A$137:$IV$144</definedName>
    <definedName name="Z_9668DB74_F6B7_11D5_84F8_00C04F163E1C_.wvu.Cols" hidden="1">'[54]Q2 EXPECTED'!$B$1:$B$65536,'[54]Q2 EXPECTED'!$K$1:$L$65536</definedName>
    <definedName name="Z_9668DB74_F6B7_11D5_84F8_00C04F163E1C_.wvu.PrintArea" hidden="1">'[54]Q2 EXPECTED'!$A:$IV</definedName>
    <definedName name="Z_9668DB74_F6B7_11D5_84F8_00C04F163E1C_.wvu.Rows" hidden="1">'[54]Q2 EXPECTED'!$A$26:$IV$26,'[54]Q2 EXPECTED'!$A$73:$IV$75,'[54]Q2 EXPECTED'!$A$80:$IV$80,'[54]Q2 EXPECTED'!$A$83:$IV$85,'[54]Q2 EXPECTED'!$A$115:$IV$116,'[54]Q2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[55]Detail!$U$1:$AC$65536,[55]Detail!$G$1:$O$65536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v" hidden="1">{#N/A,#N/A,FALSE,"Aging Summary";#N/A,#N/A,FALSE,"Ratio Analysis";#N/A,#N/A,FALSE,"Test 120 Day Accts";#N/A,#N/A,FALSE,"Tickmarks"}</definedName>
    <definedName name="zxc" hidden="1">{"'Eng (page2)'!$A$1:$D$52"}</definedName>
    <definedName name="zxcv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่าSkK" hidden="1">{"'ตัวอย่าง'!$A$1:$O$21"}</definedName>
    <definedName name="เงิน" hidden="1">#REF!</definedName>
    <definedName name="เงินเดือน" hidden="1">{"'Eng (page2)'!$A$1:$D$52"}</definedName>
    <definedName name="เด" hidden="1">{"'Model'!$A$1:$N$53"}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วสวว" hidden="1">{#N/A,#N/A,FALSE,"COVER.XLS";#N/A,#N/A,FALSE,"RACT1.XLS";#N/A,#N/A,FALSE,"RACT2.XLS";#N/A,#N/A,FALSE,"ECCMP";#N/A,#N/A,FALSE,"WELDER.XLS"}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{"PFE",#N/A,TRUE,"FILMS"}</definedName>
    <definedName name="กก" hidden="1">{"'Model'!$A$1:$N$53"}</definedName>
    <definedName name="กด" localSheetId="2" hidden="1">{"PFE",#N/A,TRUE,"FILMS"}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แล" hidden="1">#REF!</definedName>
    <definedName name="กดกด" hidden="1">[56]A!#REF!</definedName>
    <definedName name="กดฟหกด" hidden="1">{"'ตัวอย่าง'!$A$1:$O$21"}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hidden="1">{#N/A,#N/A,FALSE,"PM1";#N/A,#N/A,FALSE,"PM2";#N/A,#N/A,FALSE,"PM3";#N/A,#N/A,FALSE,"PM4";#N/A,#N/A,FALSE,"PM5";#N/A,#N/A,FALSE,"PM6";#N/A,#N/A,FALSE,"CM1"}</definedName>
    <definedName name="ฐานwithdraw2" hidden="1">{"AnnualRentRoll",#N/A,FALSE,"RentRoll"}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kkk" localSheetId="2" hidden="1">{"PFE",#N/A,TRUE,"FILMS"}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ะ" hidden="1">{"'2001'!$A$1:$AH$35"}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" hidden="1">{"'Model'!$A$1:$N$53"}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.ค." hidden="1">{"'ตัวอย่าง'!$A$1:$O$21"}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ฟะ" localSheetId="2" hidden="1">{#N/A,#N/A,TRUE,"SUM";#N/A,#N/A,TRUE,"EE";#N/A,#N/A,TRUE,"AC";#N/A,#N/A,TRUE,"SN"}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ภภภ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วม" localSheetId="2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ชาญ" localSheetId="2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ับสน" hidden="1">{"'Eng (page2)'!$A$1:$D$52"}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ๆ" hidden="1">{#N/A,#N/A,FALSE,"OperatingAssumptions"}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" hidden="1">{#N/A,#N/A,FALSE,"UNIT";#N/A,#N/A,FALSE,"UNIT";#N/A,#N/A,FALSE,"계정"}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개나리" hidden="1">{#N/A,#N/A,FALSE,"UNIT";#N/A,#N/A,FALSE,"UNIT";#N/A,#N/A,FALSE,"계정"}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석기" hidden="1">{#N/A,#N/A,FALSE,"UNIT";#N/A,#N/A,FALSE,"UNIT";#N/A,#N/A,FALSE,"계정"}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" hidden="1">{#N/A,#N/A,FALSE,"UNIT";#N/A,#N/A,FALSE,"UNIT";#N/A,#N/A,FALSE,"계정"}</definedName>
    <definedName name="ㄴㄴㄴㄴㄴ" hidden="1">{#N/A,#N/A,FALSE,"보고";#N/A,#N/A,FALSE,"유첨"}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ㄴ" hidden="1">{#N/A,#N/A,FALSE,"UNIT";#N/A,#N/A,FALSE,"UNIT";#N/A,#N/A,FALSE,"계정"}</definedName>
    <definedName name="ㄴㄹㅇ네ㄹ" hidden="1">{#N/A,#N/A,FALSE,"보고";#N/A,#N/A,FALSE,"유첨"}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ㄳ" hidden="1">{#N/A,#N/A,FALSE,"UNIT";#N/A,#N/A,FALSE,"UNIT";#N/A,#N/A,FALSE,"계정"}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ㅈㄱㅈㄷ" hidden="1">{#N/A,#N/A,FALSE,"UNIT";#N/A,#N/A,FALSE,"UNIT";#N/A,#N/A,FALSE,"계정"}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ㄴㅇㄹㄴ" hidden="1">{#N/A,#N/A,FALSE,"UNIT";#N/A,#N/A,FALSE,"UNIT";#N/A,#N/A,FALSE,"계정"}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{#N/A,#N/A,FALSE,"보고";#N/A,#N/A,FALSE,"유첨"}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수수익" hidden="1">{"'보고양식'!$A$58:$K$111"}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손익3" hidden="1">{#N/A,#N/A,FALSE,"UNIT";#N/A,#N/A,FALSE,"UNIT";#N/A,#N/A,FALSE,"계정"}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ㄴㅇ" hidden="1">{#N/A,#N/A,FALSE,"UNIT";#N/A,#N/A,FALSE,"UNIT";#N/A,#N/A,FALSE,"계정"}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소영" hidden="1">#REF!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" hidden="1">{#N/A,#N/A,FALSE,"UNIT";#N/A,#N/A,FALSE,"UNIT";#N/A,#N/A,FALSE,"계정"}</definedName>
    <definedName name="ㅈㄷㄱㅂ" hidden="1">{#N/A,#N/A,FALSE,"보고";#N/A,#N/A,FALSE,"유첨"}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차량SVC" hidden="1">{#N/A,#N/A,FALSE,"UNIT";#N/A,#N/A,FALSE,"UNIT";#N/A,#N/A,FALSE,"계정"}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재호" hidden="1">#REF!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평가" hidden="1">{"'보고양식'!$A$58:$K$111"}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" hidden="1">{#N/A,#N/A,FALSE,"UNIT";#N/A,#N/A,FALSE,"UNIT";#N/A,#N/A,FALSE,"계정"}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ㅑ" hidden="1">{#N/A,#N/A,FALSE,"UNIT";#N/A,#N/A,FALSE,"UNIT";#N/A,#N/A,FALSE,"계정"}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ㅏㅣ" hidden="1">{#N/A,#N/A,FALSE,"UNIT";#N/A,#N/A,FALSE,"UNIT";#N/A,#N/A,FALSE,"계정"}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[57]Sheet1!$F$39:$F$93</definedName>
    <definedName name="北陽産業" hidden="1">#REF!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2" i="6" l="1"/>
  <c r="I42" i="6"/>
  <c r="G42" i="6"/>
  <c r="E42" i="6"/>
  <c r="K35" i="6"/>
  <c r="I35" i="6"/>
  <c r="G35" i="6"/>
  <c r="E35" i="6"/>
  <c r="K20" i="6"/>
  <c r="I20" i="6"/>
  <c r="G20" i="6"/>
  <c r="E20" i="6"/>
  <c r="A1" i="6"/>
  <c r="L44" i="5"/>
  <c r="J44" i="5"/>
  <c r="H44" i="5"/>
  <c r="F44" i="5"/>
  <c r="L40" i="5"/>
  <c r="A1" i="5"/>
  <c r="K25" i="4"/>
  <c r="I25" i="4"/>
  <c r="G25" i="4"/>
  <c r="E25" i="4"/>
  <c r="M25" i="4" s="1"/>
  <c r="M23" i="4"/>
  <c r="M21" i="4"/>
  <c r="K19" i="4"/>
  <c r="I19" i="4"/>
  <c r="G19" i="4"/>
  <c r="E19" i="4"/>
  <c r="M19" i="4" s="1"/>
  <c r="A1" i="4"/>
  <c r="O26" i="3"/>
  <c r="K26" i="3"/>
  <c r="I26" i="3"/>
  <c r="G26" i="3"/>
  <c r="E26" i="3"/>
  <c r="M26" i="3" s="1"/>
  <c r="Q26" i="3" s="1"/>
  <c r="Q25" i="3"/>
  <c r="M25" i="3"/>
  <c r="Q24" i="3"/>
  <c r="Q22" i="3"/>
  <c r="O20" i="3"/>
  <c r="K20" i="3"/>
  <c r="I20" i="3"/>
  <c r="G20" i="3"/>
  <c r="E20" i="3"/>
  <c r="M20" i="3" s="1"/>
  <c r="Q20" i="3" s="1"/>
  <c r="M19" i="3"/>
  <c r="Q19" i="3" s="1"/>
  <c r="Q18" i="3"/>
  <c r="M18" i="3"/>
  <c r="A1" i="3"/>
  <c r="L46" i="2"/>
  <c r="J46" i="2"/>
  <c r="H46" i="2"/>
  <c r="F46" i="2"/>
  <c r="L40" i="2"/>
  <c r="H40" i="2"/>
  <c r="F40" i="2"/>
  <c r="J21" i="2"/>
  <c r="J24" i="2" s="1"/>
  <c r="J34" i="2" s="1"/>
  <c r="L13" i="2"/>
  <c r="L21" i="2" s="1"/>
  <c r="L24" i="2" s="1"/>
  <c r="L34" i="2" s="1"/>
  <c r="H13" i="2"/>
  <c r="H21" i="2" s="1"/>
  <c r="H24" i="2" s="1"/>
  <c r="H34" i="2" s="1"/>
  <c r="F13" i="2"/>
  <c r="F21" i="2" s="1"/>
  <c r="F24" i="2" s="1"/>
  <c r="F34" i="2" s="1"/>
  <c r="A1" i="2"/>
  <c r="A129" i="1"/>
  <c r="A52" i="2" s="1"/>
  <c r="H120" i="1"/>
  <c r="F120" i="1"/>
  <c r="L117" i="1"/>
  <c r="L120" i="1" s="1"/>
  <c r="J117" i="1"/>
  <c r="J120" i="1" s="1"/>
  <c r="H117" i="1"/>
  <c r="F117" i="1"/>
  <c r="A87" i="1"/>
  <c r="A86" i="1"/>
  <c r="L74" i="1"/>
  <c r="J74" i="1"/>
  <c r="H74" i="1"/>
  <c r="F74" i="1"/>
  <c r="L67" i="1"/>
  <c r="L76" i="1" s="1"/>
  <c r="L122" i="1" s="1"/>
  <c r="J67" i="1"/>
  <c r="J76" i="1" s="1"/>
  <c r="J122" i="1" s="1"/>
  <c r="H67" i="1"/>
  <c r="H76" i="1" s="1"/>
  <c r="H122" i="1" s="1"/>
  <c r="F67" i="1"/>
  <c r="F76" i="1" s="1"/>
  <c r="F122" i="1" s="1"/>
  <c r="A44" i="1"/>
  <c r="L34" i="1"/>
  <c r="J34" i="1"/>
  <c r="J36" i="1" s="1"/>
  <c r="H34" i="1"/>
  <c r="F34" i="1"/>
  <c r="L22" i="1"/>
  <c r="L36" i="1" s="1"/>
  <c r="J22" i="1"/>
  <c r="H22" i="1"/>
  <c r="H36" i="1" s="1"/>
  <c r="F22" i="1"/>
  <c r="F36" i="1" s="1"/>
</calcChain>
</file>

<file path=xl/sharedStrings.xml><?xml version="1.0" encoding="utf-8"?>
<sst xmlns="http://schemas.openxmlformats.org/spreadsheetml/2006/main" count="336" uniqueCount="184">
  <si>
    <t xml:space="preserve">บริษัท นิวทรีชั่น เอสซี จำกัด (มหาชน) (เดิมชื่อ บริษัท นิวทรีชั่น เอสซี จำกัด) 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</si>
  <si>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</si>
  <si>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</si>
  <si>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</si>
  <si>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</si>
  <si>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</si>
  <si>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</si>
  <si>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</si>
  <si>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</si>
  <si>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</si>
  <si>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</si>
  <si>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</si>
  <si>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</si>
  <si>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สินทรัพย์อนุพันธ์</t>
  </si>
  <si>
    <t>ลูกหนี้การค้าและลูกหนี้อื่น - สุทธิ</t>
  </si>
  <si>
    <t>สินค้าคงเหลือ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</si>
  <si>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</si>
  <si>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</si>
  <si>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</si>
  <si>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</si>
  <si>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</si>
  <si>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</si>
  <si>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</si>
  <si>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</si>
  <si>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</si>
  <si>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</si>
  <si>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</si>
  <si>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</si>
  <si>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</si>
  <si>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</si>
  <si>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 กรรมการ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</si>
  <si>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</si>
  <si>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</si>
  <si>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</si>
  <si>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</si>
  <si>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</si>
  <si>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</si>
  <si>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เงินกู้ระยะสั้นจากสถาบันทางการเงิน</t>
  </si>
  <si>
    <t>หนี้สินภายใต้ทรัสต์รีซีท</t>
  </si>
  <si>
    <t>หนี้สินอนุพันธ์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</si>
  <si>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</si>
  <si>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</si>
  <si>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</si>
  <si>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</si>
  <si>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</si>
  <si>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</si>
  <si>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</si>
  <si>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</si>
  <si>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</si>
  <si>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</si>
  <si>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</si>
  <si>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</si>
  <si>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</si>
  <si>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หุ้นสามัญจำนวน 100,000,000 หุ้น </t>
  </si>
  <si>
    <t xml:space="preserve">   มูลค่าที่ตราไว้หุ้นละ 0.50 บาท</t>
  </si>
  <si>
    <t xml:space="preserve">หุ้นสามัญจำนวน 209,994 หุ้น </t>
  </si>
  <si>
    <t xml:space="preserve">   มูลค่าที่ตราไว้หุ้นละ 100 บาท</t>
  </si>
  <si>
    <t>ทุนที่ออกและชำระแล้ว</t>
  </si>
  <si>
    <t xml:space="preserve">หุ้นสามัญจำนวน 75,000,000 หุ้น </t>
  </si>
  <si>
    <t xml:space="preserve">   มูลค่าที่ได้รับชำระแล้วหุ้นละ 0.50 บาท</t>
  </si>
  <si>
    <t xml:space="preserve">   มูลค่าที่ได้รับชำระแล้วหุ้นละ 100 บาท</t>
  </si>
  <si>
    <t>ส่วนเกินมูลค่าหุ้นจากการแลกเปลี่ยนหุ้น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</si>
  <si>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</si>
  <si>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</si>
  <si>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</si>
  <si>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</si>
  <si>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</si>
  <si>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</si>
  <si>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</si>
  <si>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</si>
  <si>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</si>
  <si>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 xml:space="preserve"> พ.ศ. 2565</t>
  </si>
  <si>
    <t xml:space="preserve"> พ.ศ. 2564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</si>
  <si>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</si>
  <si>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</si>
  <si>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</si>
  <si>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</si>
  <si>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</si>
  <si>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</si>
  <si>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ขาดทุนอื่น 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</si>
  <si>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</si>
  <si>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</si>
  <si>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</si>
  <si>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</si>
  <si>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</si>
  <si>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</si>
  <si>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</si>
  <si>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</si>
  <si>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</si>
  <si>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ภาษีเงินได้ที่เกี่ยวกับรายการข้างต้น</t>
  </si>
  <si>
    <t>รวมกำไรเบ็ดเสร็จอื่นสำหรับปี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</si>
  <si>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</si>
  <si>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</si>
  <si>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</si>
  <si>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</si>
  <si>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</si>
  <si>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</si>
  <si>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</si>
  <si>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</si>
  <si>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ส่วนเกินมูลค่า</t>
  </si>
  <si>
    <t>จัดสรรแล้ว</t>
  </si>
  <si>
    <t>รวม</t>
  </si>
  <si>
    <t>ส่วนได้เสีย</t>
  </si>
  <si>
    <t>ทุนที่ออกและ</t>
  </si>
  <si>
    <t>หุ้นจากการ</t>
  </si>
  <si>
    <t>- ทุนสำรอง</t>
  </si>
  <si>
    <t>ส่วนของเจ้าของ</t>
  </si>
  <si>
    <t>ที่ไม่มีอำนาจ</t>
  </si>
  <si>
    <t>เรียกชำระแล้ว</t>
  </si>
  <si>
    <t>แลกเปลี่ยนหุ้น</t>
  </si>
  <si>
    <t>ตามกฏหมาย</t>
  </si>
  <si>
    <t>ของบริษัทใหญ่</t>
  </si>
  <si>
    <t>ควบคุม</t>
  </si>
  <si>
    <t>ยอดคงเหลือ ณ วันที่ 1 มกราคม พ.ศ. 2565</t>
  </si>
  <si>
    <t>การเปลี่ยนแปลงในส่วนของเจ้าของสำหรับปี</t>
  </si>
  <si>
    <t>การเพิ่มหุ้นสามัญ</t>
  </si>
  <si>
    <t>เงินปันผล</t>
  </si>
  <si>
    <t>ทุนสำรองตามกฏหมาย</t>
  </si>
  <si>
    <t>ยอดคงเหลือ ณ วันที่ 31 ธันวาคม พ.ศ. 2565</t>
  </si>
  <si>
    <t>ยอดคงเหลือ ณ วันที่ 1 มกราคม พ.ศ. 2564</t>
  </si>
  <si>
    <t>ยอดคงเหลือ ณ วันที่ 31 ธันวาคม พ.ศ. 2564</t>
  </si>
  <si>
    <t>งบกระแสเงินสด</t>
  </si>
  <si>
    <t>รายการปรับกระทบกำไรจากการดำเนินงาน: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</si>
  <si>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</si>
  <si>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</si>
  <si>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</si>
  <si>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</si>
  <si>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>5.1.2</t>
  </si>
  <si>
    <t>ขาดทุนจากการตั้งค่าเผื่อสินค้าคงเหลือ</t>
  </si>
  <si>
    <t xml:space="preserve">กำไรจากการจำหน่ายอุปกรณ์ </t>
  </si>
  <si>
    <t>ขาดทุนจากการตัดจำหน่ายอุปกรณ์</t>
  </si>
  <si>
    <t>ขาดทุน(กำไร)จากการเปลี่ยนแปลงมูลค่า</t>
  </si>
  <si>
    <t>ยุติธรรมของสินทรัพย์อนุพันธ์</t>
  </si>
  <si>
    <t>กำไรจากการจำหน่ายสินทรัพย์ทางการเงิน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</si>
  <si>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</si>
  <si>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(กำไร)ขาดทุนจากการจำหน่ายเงินลงทุนในบริษัทย่อย</t>
  </si>
  <si>
    <t>-</t>
  </si>
  <si>
    <t>ค่าใช้จ่ายผลประโยชน์พนักงาน</t>
  </si>
  <si>
    <t>(กำไร)ขาดทุนจากอัตราแลกเปลี่ยนที่ยังไม่เกิดขึ้นจริง</t>
  </si>
  <si>
    <t>รายได้เงินปันผล</t>
  </si>
  <si>
    <t>รายได้ดอกเบี้ยรับ</t>
  </si>
  <si>
    <t>การเปลี่ยนแปลงในเงินทุนหมุนเวียน:</t>
  </si>
  <si>
    <t>ลูกหนี้การค้าและลูกหนี้อื่น</t>
  </si>
  <si>
    <t>จ่ายภาระผูกพันผลประโยชน์พนักงาน</t>
  </si>
  <si>
    <t>เงินสดรับจากการรับโอนหนิ้สินผลประโยชน์พนักงาน</t>
  </si>
  <si>
    <t xml:space="preserve">   จากกิจการที่เกี่ยวข้องกัน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</si>
  <si>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</si>
  <si>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</si>
  <si>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</si>
  <si>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</si>
  <si>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</si>
  <si>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</si>
  <si>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เงินฝากธนาคารที่มีภาระค้ำประกันลดลง(เพิ่มขึ้น)</t>
  </si>
  <si>
    <t>เงินสดจ่ายเพื่อซื้ออาคารและอุปกรณ์</t>
  </si>
  <si>
    <t xml:space="preserve">เงินสดรับจากการขายอุปกรณ์ </t>
  </si>
  <si>
    <t>เงินสดจ่ายเพื่อซื้อสินทรัพย์ไม่มีตัวตน</t>
  </si>
  <si>
    <t>เงินสดรับสุทธิจากการขายเงินลงทุนในบริษัทย่อย</t>
  </si>
  <si>
    <t>เงินสดรับจากการขายสินทรัพย์ทางการเงิน</t>
  </si>
  <si>
    <t>ดอกเบี้ยรับ</t>
  </si>
  <si>
    <t>เงินสดรับจากเงินปันผลบริษัทย่อย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</si>
  <si>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</si>
  <si>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</si>
  <si>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เงินสด(จ่ายคืน)รับจากเงินเบิกเกินบัญชีธนาคาร</t>
  </si>
  <si>
    <t>เงินสดรับจากสัญญาทรัสต์รีซีท</t>
  </si>
  <si>
    <t>เงินสดจ่ายคืนสัญญาทรัสต์รีซีท</t>
  </si>
  <si>
    <t xml:space="preserve">เงินสดจ่ายคืนเงินต้นตามสัญญาเช่า </t>
  </si>
  <si>
    <t>เงินสดรับจากการเพิ่มทุน</t>
  </si>
  <si>
    <t>เงินปันผลจ่าย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</si>
  <si>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</si>
  <si>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</si>
  <si>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เงินสดรับจากเงินกู้ระยะสั้น</t>
  </si>
  <si>
    <t>เงินสดจ่ายคืนเงินกู้ระยะยาวจากสถาบันการเงิน</t>
  </si>
  <si>
    <t>เงินสดรับจากเงินกู้ระยะยาวจากสถาบันการเงิน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</si>
  <si>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</si>
  <si>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</si>
  <si>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</si>
  <si>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กำไร(ขาดทุน)จากอัตราแลกเปลี่ยนของเงินสด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</si>
  <si>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</si>
  <si>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</si>
  <si>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รายการที่ไม่ใช่เงินสด:</t>
  </si>
  <si>
    <t xml:space="preserve">รายการที่มิใช่เงินสดที่มีสาระสำคัญมีดังนี้ </t>
  </si>
  <si>
    <t>ยอดหนี้ค้างชำระจากการซื้ออาคารและอุปกรณ์</t>
  </si>
  <si>
    <t>การได้มาซึ่งสินทรัพย์สิทธิการใช้ภายใต้สัญญาเช่า</t>
  </si>
  <si>
    <t>การประเมินหนี้สินตามสัญญาเช่าใหม่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</si>
</sst>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;\-"/>
    <numFmt numFmtId="166" formatCode="#,##0;\(#,##0\)"/>
    <numFmt numFmtId="167" formatCode="_(* #,##0.00_);_(* \(#,##0.00\);_(* &quot;-&quot;??_);_(@_)"/>
    <numFmt numFmtId="168" formatCode="#,##0.00;\(#,##0.00\);\-"/>
    <numFmt numFmtId="169" formatCode="_(* #,##0_);_(* \(#,##0\);_(* &quot;-&quot;??_);_(@_)"/>
    <numFmt numFmtId="170" formatCode="#,##0.0;\(#,##0.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sz val="13"/>
      <color rgb="FF000000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sz val="13"/>
      <color rgb="FFFF0000"/>
      <name val="Browallia New"/>
      <family val="2"/>
    </font>
    <font>
      <sz val="10"/>
      <color theme="1"/>
      <name val="Cambria"/>
      <family val="2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</cellStyleXfs>
  <cellXfs count="266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0" applyFont="1"/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center" vertical="center" wrapText="1"/>
    </xf>
    <xf numFmtId="166" fontId="3" fillId="0" borderId="1" xfId="3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 wrapText="1"/>
    </xf>
    <xf numFmtId="166" fontId="3" fillId="0" borderId="0" xfId="3" applyNumberFormat="1" applyFont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 wrapText="1"/>
    </xf>
    <xf numFmtId="164" fontId="3" fillId="2" borderId="0" xfId="1" applyNumberFormat="1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164" fontId="4" fillId="2" borderId="0" xfId="2" applyNumberFormat="1" applyFont="1" applyFill="1" applyAlignment="1">
      <alignment horizontal="right" vertical="center" wrapText="1"/>
    </xf>
    <xf numFmtId="165" fontId="4" fillId="0" borderId="0" xfId="2" applyNumberFormat="1" applyFont="1" applyAlignment="1">
      <alignment horizontal="center" vertical="center" wrapText="1"/>
    </xf>
    <xf numFmtId="164" fontId="4" fillId="0" borderId="0" xfId="2" applyNumberFormat="1" applyFont="1" applyAlignment="1">
      <alignment horizontal="right" vertical="center" wrapText="1"/>
    </xf>
    <xf numFmtId="164" fontId="4" fillId="2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 wrapText="1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vertical="center" wrapText="1"/>
    </xf>
    <xf numFmtId="166" fontId="6" fillId="0" borderId="0" xfId="4" applyNumberFormat="1" applyFont="1" applyAlignment="1">
      <alignment horizontal="center" vertical="center"/>
    </xf>
    <xf numFmtId="164" fontId="4" fillId="2" borderId="1" xfId="2" applyNumberFormat="1" applyFont="1" applyFill="1" applyBorder="1" applyAlignment="1">
      <alignment horizontal="right" vertical="center" wrapText="1"/>
    </xf>
    <xf numFmtId="164" fontId="4" fillId="0" borderId="1" xfId="2" applyNumberFormat="1" applyFont="1" applyBorder="1" applyAlignment="1">
      <alignment horizontal="right" vertical="center" wrapText="1"/>
    </xf>
    <xf numFmtId="164" fontId="4" fillId="2" borderId="0" xfId="2" applyNumberFormat="1" applyFont="1" applyFill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 wrapText="1"/>
    </xf>
    <xf numFmtId="164" fontId="4" fillId="0" borderId="2" xfId="2" applyNumberFormat="1" applyFont="1" applyBorder="1" applyAlignment="1">
      <alignment horizontal="right" vertical="center" wrapText="1"/>
    </xf>
    <xf numFmtId="165" fontId="3" fillId="0" borderId="0" xfId="2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165" fontId="4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horizontal="justify" vertical="center" wrapText="1"/>
    </xf>
    <xf numFmtId="165" fontId="4" fillId="0" borderId="0" xfId="2" applyNumberFormat="1" applyFont="1" applyAlignment="1">
      <alignment horizontal="justify" vertical="center" wrapText="1"/>
    </xf>
    <xf numFmtId="164" fontId="4" fillId="2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164" fontId="4" fillId="2" borderId="3" xfId="2" applyNumberFormat="1" applyFont="1" applyFill="1" applyBorder="1" applyAlignment="1">
      <alignment horizontal="righ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7" fontId="4" fillId="0" borderId="0" xfId="5" applyFont="1" applyFill="1" applyAlignment="1">
      <alignment vertical="center"/>
    </xf>
    <xf numFmtId="166" fontId="3" fillId="0" borderId="0" xfId="3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6" fillId="2" borderId="0" xfId="6" applyNumberFormat="1" applyFont="1" applyFill="1" applyAlignment="1">
      <alignment vertical="center"/>
    </xf>
    <xf numFmtId="165" fontId="6" fillId="0" borderId="0" xfId="6" applyNumberFormat="1" applyFont="1" applyAlignment="1">
      <alignment vertical="center"/>
    </xf>
    <xf numFmtId="165" fontId="6" fillId="2" borderId="1" xfId="6" applyNumberFormat="1" applyFont="1" applyFill="1" applyBorder="1" applyAlignment="1">
      <alignment vertical="center"/>
    </xf>
    <xf numFmtId="165" fontId="6" fillId="0" borderId="1" xfId="6" applyNumberFormat="1" applyFont="1" applyBorder="1" applyAlignment="1">
      <alignment vertical="center"/>
    </xf>
    <xf numFmtId="166" fontId="4" fillId="0" borderId="0" xfId="3" applyNumberFormat="1" applyFont="1" applyAlignment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5" fontId="4" fillId="2" borderId="3" xfId="3" applyNumberFormat="1" applyFont="1" applyFill="1" applyBorder="1" applyAlignment="1">
      <alignment vertical="center"/>
    </xf>
    <xf numFmtId="165" fontId="4" fillId="0" borderId="3" xfId="3" applyNumberFormat="1" applyFont="1" applyBorder="1" applyAlignment="1">
      <alignment vertical="center"/>
    </xf>
    <xf numFmtId="0" fontId="7" fillId="0" borderId="0" xfId="7" applyFont="1" applyAlignment="1">
      <alignment horizontal="left" vertical="center"/>
    </xf>
    <xf numFmtId="0" fontId="7" fillId="0" borderId="0" xfId="7" applyFont="1" applyAlignment="1">
      <alignment vertical="center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vertical="center"/>
    </xf>
    <xf numFmtId="0" fontId="6" fillId="0" borderId="0" xfId="7" applyFont="1"/>
    <xf numFmtId="0" fontId="8" fillId="0" borderId="0" xfId="0" applyFont="1"/>
    <xf numFmtId="165" fontId="6" fillId="2" borderId="2" xfId="6" applyNumberFormat="1" applyFont="1" applyFill="1" applyBorder="1" applyAlignment="1">
      <alignment vertical="center"/>
    </xf>
    <xf numFmtId="165" fontId="6" fillId="0" borderId="2" xfId="6" applyNumberFormat="1" applyFont="1" applyBorder="1" applyAlignment="1">
      <alignment vertical="center"/>
    </xf>
    <xf numFmtId="168" fontId="6" fillId="2" borderId="0" xfId="6" applyNumberFormat="1" applyFont="1" applyFill="1" applyAlignment="1">
      <alignment vertical="center"/>
    </xf>
    <xf numFmtId="168" fontId="6" fillId="0" borderId="0" xfId="6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0" fontId="9" fillId="0" borderId="0" xfId="8" applyFont="1" applyAlignment="1">
      <alignment horizontal="left" vertical="center"/>
    </xf>
    <xf numFmtId="166" fontId="6" fillId="0" borderId="0" xfId="9" applyNumberFormat="1" applyFont="1" applyAlignment="1">
      <alignment vertical="center"/>
    </xf>
    <xf numFmtId="165" fontId="6" fillId="0" borderId="0" xfId="9" applyNumberFormat="1" applyFont="1" applyAlignment="1">
      <alignment vertical="center"/>
    </xf>
    <xf numFmtId="165" fontId="6" fillId="0" borderId="0" xfId="10" applyNumberFormat="1" applyFont="1" applyFill="1" applyAlignment="1">
      <alignment horizontal="right" vertical="center"/>
    </xf>
    <xf numFmtId="165" fontId="6" fillId="0" borderId="0" xfId="10" applyNumberFormat="1" applyFont="1" applyFill="1" applyAlignment="1">
      <alignment vertical="center"/>
    </xf>
    <xf numFmtId="165" fontId="6" fillId="0" borderId="0" xfId="9" applyNumberFormat="1" applyFont="1" applyAlignment="1">
      <alignment horizontal="right" vertical="center"/>
    </xf>
    <xf numFmtId="165" fontId="9" fillId="0" borderId="0" xfId="10" applyNumberFormat="1" applyFont="1" applyFill="1" applyAlignment="1">
      <alignment horizontal="right" vertical="center"/>
    </xf>
    <xf numFmtId="166" fontId="9" fillId="0" borderId="0" xfId="9" applyNumberFormat="1" applyFont="1" applyAlignment="1">
      <alignment horizontal="left" vertical="center"/>
    </xf>
    <xf numFmtId="166" fontId="6" fillId="0" borderId="0" xfId="9" applyNumberFormat="1" applyFont="1" applyAlignment="1">
      <alignment horizontal="centerContinuous" vertical="center"/>
    </xf>
    <xf numFmtId="165" fontId="6" fillId="0" borderId="0" xfId="9" applyNumberFormat="1" applyFont="1" applyAlignment="1">
      <alignment horizontal="centerContinuous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Alignment="1">
      <alignment horizontal="centerContinuous" vertical="center"/>
    </xf>
    <xf numFmtId="166" fontId="9" fillId="0" borderId="1" xfId="9" applyNumberFormat="1" applyFont="1" applyBorder="1" applyAlignment="1">
      <alignment horizontal="left" vertical="center"/>
    </xf>
    <xf numFmtId="166" fontId="6" fillId="0" borderId="1" xfId="9" applyNumberFormat="1" applyFont="1" applyBorder="1" applyAlignment="1">
      <alignment horizontal="centerContinuous" vertical="center"/>
    </xf>
    <xf numFmtId="165" fontId="6" fillId="0" borderId="1" xfId="9" applyNumberFormat="1" applyFont="1" applyBorder="1" applyAlignment="1">
      <alignment horizontal="centerContinuous" vertical="center"/>
    </xf>
    <xf numFmtId="165" fontId="6" fillId="0" borderId="1" xfId="10" applyNumberFormat="1" applyFont="1" applyFill="1" applyBorder="1" applyAlignment="1">
      <alignment horizontal="right" vertical="center"/>
    </xf>
    <xf numFmtId="165" fontId="6" fillId="0" borderId="1" xfId="10" applyNumberFormat="1" applyFont="1" applyFill="1" applyBorder="1" applyAlignment="1">
      <alignment horizontal="centerContinuous" vertical="center"/>
    </xf>
    <xf numFmtId="165" fontId="6" fillId="0" borderId="1" xfId="9" applyNumberFormat="1" applyFont="1" applyBorder="1" applyAlignment="1">
      <alignment vertical="center"/>
    </xf>
    <xf numFmtId="166" fontId="9" fillId="0" borderId="3" xfId="9" applyNumberFormat="1" applyFont="1" applyBorder="1" applyAlignment="1">
      <alignment horizontal="left" vertical="center"/>
    </xf>
    <xf numFmtId="166" fontId="6" fillId="0" borderId="3" xfId="9" applyNumberFormat="1" applyFont="1" applyBorder="1" applyAlignment="1">
      <alignment horizontal="centerContinuous" vertical="center"/>
    </xf>
    <xf numFmtId="165" fontId="6" fillId="0" borderId="3" xfId="9" applyNumberFormat="1" applyFont="1" applyBorder="1" applyAlignment="1">
      <alignment horizontal="centerContinuous" vertical="center"/>
    </xf>
    <xf numFmtId="165" fontId="6" fillId="0" borderId="0" xfId="10" applyNumberFormat="1" applyFont="1" applyFill="1" applyBorder="1" applyAlignment="1">
      <alignment horizontal="centerContinuous" vertical="center"/>
    </xf>
    <xf numFmtId="166" fontId="9" fillId="0" borderId="0" xfId="9" applyNumberFormat="1" applyFont="1" applyAlignment="1">
      <alignment horizontal="center" vertical="center"/>
    </xf>
    <xf numFmtId="166" fontId="10" fillId="0" borderId="0" xfId="9" applyNumberFormat="1" applyFont="1" applyAlignment="1">
      <alignment horizontal="center" vertical="center"/>
    </xf>
    <xf numFmtId="165" fontId="9" fillId="0" borderId="0" xfId="10" applyNumberFormat="1" applyFont="1" applyFill="1" applyBorder="1" applyAlignment="1">
      <alignment horizontal="right" vertical="center"/>
    </xf>
    <xf numFmtId="165" fontId="9" fillId="0" borderId="0" xfId="10" quotePrefix="1" applyNumberFormat="1" applyFont="1" applyFill="1" applyBorder="1" applyAlignment="1">
      <alignment horizontal="right" vertical="center"/>
    </xf>
    <xf numFmtId="165" fontId="9" fillId="0" borderId="0" xfId="9" applyNumberFormat="1" applyFont="1" applyAlignment="1">
      <alignment horizontal="right" vertical="center"/>
    </xf>
    <xf numFmtId="165" fontId="9" fillId="0" borderId="0" xfId="9" applyNumberFormat="1" applyFont="1" applyAlignment="1">
      <alignment horizontal="center" vertical="center"/>
    </xf>
    <xf numFmtId="165" fontId="9" fillId="0" borderId="0" xfId="9" quotePrefix="1" applyNumberFormat="1" applyFont="1" applyAlignment="1">
      <alignment horizontal="right" vertical="center"/>
    </xf>
    <xf numFmtId="164" fontId="9" fillId="0" borderId="1" xfId="10" applyNumberFormat="1" applyFont="1" applyFill="1" applyBorder="1" applyAlignment="1">
      <alignment horizontal="center" vertical="center"/>
    </xf>
    <xf numFmtId="165" fontId="9" fillId="0" borderId="1" xfId="10" applyNumberFormat="1" applyFont="1" applyFill="1" applyBorder="1" applyAlignment="1">
      <alignment horizontal="right" vertical="center"/>
    </xf>
    <xf numFmtId="165" fontId="9" fillId="0" borderId="1" xfId="9" applyNumberFormat="1" applyFont="1" applyBorder="1" applyAlignment="1">
      <alignment horizontal="right" vertical="center"/>
    </xf>
    <xf numFmtId="166" fontId="9" fillId="0" borderId="0" xfId="9" quotePrefix="1" applyNumberFormat="1" applyFont="1" applyAlignment="1">
      <alignment horizontal="left" vertical="center"/>
    </xf>
    <xf numFmtId="169" fontId="9" fillId="0" borderId="0" xfId="11" applyNumberFormat="1" applyFont="1" applyFill="1" applyAlignment="1">
      <alignment horizontal="left" vertical="center"/>
    </xf>
    <xf numFmtId="0" fontId="9" fillId="0" borderId="0" xfId="11" applyNumberFormat="1" applyFont="1" applyFill="1" applyAlignment="1">
      <alignment horizontal="center" vertical="center"/>
    </xf>
    <xf numFmtId="169" fontId="6" fillId="0" borderId="0" xfId="11" applyNumberFormat="1" applyFont="1" applyFill="1" applyAlignment="1">
      <alignment horizontal="center" vertical="center"/>
    </xf>
    <xf numFmtId="165" fontId="6" fillId="2" borderId="0" xfId="11" applyNumberFormat="1" applyFont="1" applyFill="1" applyBorder="1" applyAlignment="1">
      <alignment horizontal="right" vertical="center"/>
    </xf>
    <xf numFmtId="165" fontId="6" fillId="0" borderId="0" xfId="11" applyNumberFormat="1" applyFont="1" applyFill="1" applyBorder="1" applyAlignment="1">
      <alignment horizontal="right" vertical="center"/>
    </xf>
    <xf numFmtId="165" fontId="6" fillId="0" borderId="0" xfId="11" applyNumberFormat="1" applyFont="1" applyFill="1" applyAlignment="1">
      <alignment horizontal="right" vertical="center"/>
    </xf>
    <xf numFmtId="165" fontId="6" fillId="0" borderId="0" xfId="11" applyNumberFormat="1" applyFont="1" applyFill="1"/>
    <xf numFmtId="169" fontId="6" fillId="0" borderId="0" xfId="11" applyNumberFormat="1" applyFont="1" applyFill="1"/>
    <xf numFmtId="169" fontId="6" fillId="0" borderId="0" xfId="11" applyNumberFormat="1" applyFont="1" applyFill="1" applyAlignment="1">
      <alignment vertical="center"/>
    </xf>
    <xf numFmtId="0" fontId="6" fillId="0" borderId="0" xfId="11" applyNumberFormat="1" applyFont="1" applyFill="1" applyAlignment="1">
      <alignment horizontal="center" vertical="center"/>
    </xf>
    <xf numFmtId="165" fontId="6" fillId="2" borderId="1" xfId="11" applyNumberFormat="1" applyFont="1" applyFill="1" applyBorder="1" applyAlignment="1">
      <alignment horizontal="right" vertical="center"/>
    </xf>
    <xf numFmtId="165" fontId="6" fillId="2" borderId="0" xfId="11" applyNumberFormat="1" applyFont="1" applyFill="1"/>
    <xf numFmtId="169" fontId="9" fillId="0" borderId="0" xfId="11" quotePrefix="1" applyNumberFormat="1" applyFont="1" applyFill="1" applyAlignment="1">
      <alignment horizontal="left" vertical="center"/>
    </xf>
    <xf numFmtId="0" fontId="9" fillId="0" borderId="0" xfId="11" quotePrefix="1" applyNumberFormat="1" applyFont="1" applyFill="1" applyAlignment="1">
      <alignment horizontal="center" vertical="center"/>
    </xf>
    <xf numFmtId="165" fontId="6" fillId="2" borderId="2" xfId="11" applyNumberFormat="1" applyFont="1" applyFill="1" applyBorder="1" applyAlignment="1">
      <alignment horizontal="right" vertical="center"/>
    </xf>
    <xf numFmtId="165" fontId="6" fillId="0" borderId="1" xfId="11" applyNumberFormat="1" applyFont="1" applyFill="1" applyBorder="1" applyAlignment="1">
      <alignment horizontal="right" vertical="center"/>
    </xf>
    <xf numFmtId="165" fontId="6" fillId="0" borderId="2" xfId="11" applyNumberFormat="1" applyFont="1" applyFill="1" applyBorder="1" applyAlignment="1">
      <alignment horizontal="right" vertical="center"/>
    </xf>
    <xf numFmtId="165" fontId="9" fillId="0" borderId="0" xfId="9" applyNumberFormat="1" applyFont="1" applyAlignment="1">
      <alignment vertical="center"/>
    </xf>
    <xf numFmtId="165" fontId="10" fillId="0" borderId="0" xfId="9" applyNumberFormat="1" applyFont="1" applyAlignment="1">
      <alignment horizontal="center" vertical="center"/>
    </xf>
    <xf numFmtId="0" fontId="6" fillId="0" borderId="0" xfId="11" quotePrefix="1" applyNumberFormat="1" applyFont="1" applyFill="1" applyAlignment="1">
      <alignment horizontal="center" vertical="center"/>
    </xf>
    <xf numFmtId="165" fontId="6" fillId="0" borderId="0" xfId="11" applyNumberFormat="1" applyFont="1" applyFill="1" applyAlignment="1">
      <alignment horizontal="center" vertical="center"/>
    </xf>
    <xf numFmtId="169" fontId="6" fillId="0" borderId="0" xfId="11" applyNumberFormat="1" applyFont="1" applyFill="1" applyAlignment="1">
      <alignment horizontal="left" vertical="center"/>
    </xf>
    <xf numFmtId="165" fontId="6" fillId="2" borderId="1" xfId="12" applyNumberFormat="1" applyFont="1" applyFill="1" applyBorder="1" applyAlignment="1">
      <alignment horizontal="right" vertical="center"/>
    </xf>
    <xf numFmtId="165" fontId="6" fillId="0" borderId="0" xfId="13" applyNumberFormat="1" applyFont="1" applyFill="1" applyBorder="1" applyAlignment="1">
      <alignment horizontal="right" vertical="center"/>
    </xf>
    <xf numFmtId="165" fontId="6" fillId="0" borderId="1" xfId="12" applyNumberFormat="1" applyFont="1" applyBorder="1" applyAlignment="1">
      <alignment horizontal="right" vertical="center"/>
    </xf>
    <xf numFmtId="165" fontId="11" fillId="0" borderId="0" xfId="11" applyNumberFormat="1" applyFont="1" applyFill="1" applyBorder="1" applyAlignment="1">
      <alignment horizontal="right" vertical="center"/>
    </xf>
    <xf numFmtId="165" fontId="11" fillId="0" borderId="0" xfId="11" applyNumberFormat="1" applyFont="1" applyFill="1" applyAlignment="1">
      <alignment horizontal="center" vertical="center"/>
    </xf>
    <xf numFmtId="0" fontId="9" fillId="0" borderId="0" xfId="14" applyFont="1" applyAlignment="1">
      <alignment horizontal="left" vertical="center"/>
    </xf>
    <xf numFmtId="0" fontId="9" fillId="0" borderId="0" xfId="14" applyFont="1" applyAlignment="1">
      <alignment vertical="center"/>
    </xf>
    <xf numFmtId="0" fontId="6" fillId="0" borderId="0" xfId="14" applyFont="1" applyAlignment="1">
      <alignment vertical="center"/>
    </xf>
    <xf numFmtId="165" fontId="6" fillId="0" borderId="0" xfId="14" applyNumberFormat="1" applyFont="1" applyAlignment="1">
      <alignment horizontal="right" vertical="center"/>
    </xf>
    <xf numFmtId="0" fontId="9" fillId="0" borderId="1" xfId="14" applyFont="1" applyBorder="1" applyAlignment="1">
      <alignment vertical="center"/>
    </xf>
    <xf numFmtId="0" fontId="6" fillId="0" borderId="1" xfId="14" applyFont="1" applyBorder="1" applyAlignment="1">
      <alignment vertical="center"/>
    </xf>
    <xf numFmtId="165" fontId="6" fillId="0" borderId="1" xfId="14" applyNumberFormat="1" applyFont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5" fontId="9" fillId="0" borderId="0" xfId="15" quotePrefix="1" applyNumberFormat="1" applyFont="1" applyFill="1" applyBorder="1" applyAlignment="1">
      <alignment horizontal="right" vertical="center"/>
    </xf>
    <xf numFmtId="165" fontId="9" fillId="0" borderId="0" xfId="15" applyNumberFormat="1" applyFont="1" applyFill="1" applyBorder="1" applyAlignment="1">
      <alignment horizontal="right" vertical="center"/>
    </xf>
    <xf numFmtId="165" fontId="10" fillId="0" borderId="0" xfId="4" applyNumberFormat="1" applyFont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166" fontId="10" fillId="0" borderId="0" xfId="4" applyNumberFormat="1" applyFont="1" applyAlignment="1">
      <alignment horizontal="center" vertical="center"/>
    </xf>
    <xf numFmtId="165" fontId="9" fillId="0" borderId="1" xfId="15" quotePrefix="1" applyNumberFormat="1" applyFont="1" applyFill="1" applyBorder="1" applyAlignment="1">
      <alignment horizontal="right" vertical="center"/>
    </xf>
    <xf numFmtId="0" fontId="9" fillId="0" borderId="0" xfId="4" applyFont="1" applyAlignment="1">
      <alignment horizontal="center" vertical="center"/>
    </xf>
    <xf numFmtId="165" fontId="9" fillId="2" borderId="0" xfId="15" quotePrefix="1" applyNumberFormat="1" applyFont="1" applyFill="1" applyBorder="1" applyAlignment="1">
      <alignment horizontal="right" vertical="center"/>
    </xf>
    <xf numFmtId="165" fontId="10" fillId="2" borderId="0" xfId="16" applyNumberFormat="1" applyFont="1" applyFill="1" applyAlignment="1">
      <alignment horizontal="right" vertical="center"/>
    </xf>
    <xf numFmtId="165" fontId="10" fillId="0" borderId="0" xfId="16" applyNumberFormat="1" applyFont="1" applyFill="1" applyBorder="1" applyAlignment="1">
      <alignment horizontal="right" vertical="center"/>
    </xf>
    <xf numFmtId="165" fontId="10" fillId="0" borderId="0" xfId="16" applyNumberFormat="1" applyFont="1" applyFill="1" applyAlignment="1">
      <alignment horizontal="right" vertical="center"/>
    </xf>
    <xf numFmtId="0" fontId="6" fillId="0" borderId="0" xfId="14" applyFont="1" applyAlignment="1">
      <alignment vertical="center" wrapText="1"/>
    </xf>
    <xf numFmtId="0" fontId="6" fillId="0" borderId="0" xfId="14" applyFont="1" applyAlignment="1">
      <alignment horizontal="center" vertical="center" wrapText="1"/>
    </xf>
    <xf numFmtId="165" fontId="6" fillId="2" borderId="0" xfId="16" applyNumberFormat="1" applyFont="1" applyFill="1" applyAlignment="1">
      <alignment horizontal="right" vertical="center" wrapText="1"/>
    </xf>
    <xf numFmtId="165" fontId="6" fillId="0" borderId="0" xfId="16" applyNumberFormat="1" applyFont="1" applyFill="1" applyBorder="1" applyAlignment="1">
      <alignment horizontal="right" vertical="center" wrapText="1"/>
    </xf>
    <xf numFmtId="165" fontId="6" fillId="0" borderId="0" xfId="16" applyNumberFormat="1" applyFont="1" applyFill="1" applyAlignment="1">
      <alignment horizontal="right" vertical="center" wrapText="1"/>
    </xf>
    <xf numFmtId="0" fontId="6" fillId="0" borderId="0" xfId="14" applyFont="1" applyAlignment="1">
      <alignment horizontal="left" vertical="center"/>
    </xf>
    <xf numFmtId="0" fontId="6" fillId="0" borderId="0" xfId="14" applyFont="1" applyAlignment="1">
      <alignment horizontal="left" vertical="center" wrapText="1"/>
    </xf>
    <xf numFmtId="165" fontId="6" fillId="2" borderId="0" xfId="16" applyNumberFormat="1" applyFont="1" applyFill="1" applyBorder="1" applyAlignment="1">
      <alignment horizontal="right" vertical="center"/>
    </xf>
    <xf numFmtId="165" fontId="6" fillId="0" borderId="0" xfId="16" applyNumberFormat="1" applyFont="1" applyFill="1" applyBorder="1" applyAlignment="1">
      <alignment horizontal="right" vertical="center"/>
    </xf>
    <xf numFmtId="166" fontId="6" fillId="0" borderId="0" xfId="17" applyNumberFormat="1" applyFont="1" applyAlignment="1">
      <alignment horizontal="center" vertical="center"/>
    </xf>
    <xf numFmtId="170" fontId="6" fillId="0" borderId="0" xfId="17" applyNumberFormat="1" applyFont="1" applyAlignment="1">
      <alignment horizontal="center" vertical="center"/>
    </xf>
    <xf numFmtId="165" fontId="6" fillId="2" borderId="0" xfId="14" applyNumberFormat="1" applyFont="1" applyFill="1" applyAlignment="1">
      <alignment horizontal="right" vertical="center"/>
    </xf>
    <xf numFmtId="166" fontId="6" fillId="0" borderId="0" xfId="17" applyNumberFormat="1" applyFont="1" applyAlignment="1">
      <alignment vertical="center"/>
    </xf>
    <xf numFmtId="0" fontId="6" fillId="0" borderId="0" xfId="14" applyFont="1" applyAlignment="1">
      <alignment horizontal="center" vertical="center"/>
    </xf>
    <xf numFmtId="165" fontId="6" fillId="2" borderId="0" xfId="14" applyNumberFormat="1" applyFont="1" applyFill="1" applyAlignment="1">
      <alignment horizontal="right" vertical="center" wrapText="1"/>
    </xf>
    <xf numFmtId="165" fontId="6" fillId="0" borderId="0" xfId="14" applyNumberFormat="1" applyFont="1" applyAlignment="1">
      <alignment horizontal="right" vertical="center" wrapText="1"/>
    </xf>
    <xf numFmtId="165" fontId="6" fillId="2" borderId="1" xfId="16" applyNumberFormat="1" applyFont="1" applyFill="1" applyBorder="1" applyAlignment="1">
      <alignment horizontal="right" vertical="center"/>
    </xf>
    <xf numFmtId="165" fontId="6" fillId="0" borderId="1" xfId="16" applyNumberFormat="1" applyFont="1" applyFill="1" applyBorder="1" applyAlignment="1">
      <alignment horizontal="right" vertical="center"/>
    </xf>
    <xf numFmtId="0" fontId="6" fillId="0" borderId="0" xfId="8" applyFont="1" applyAlignment="1">
      <alignment vertical="center"/>
    </xf>
    <xf numFmtId="166" fontId="6" fillId="0" borderId="0" xfId="4" applyNumberFormat="1" applyFont="1" applyAlignment="1">
      <alignment vertical="center"/>
    </xf>
    <xf numFmtId="164" fontId="6" fillId="0" borderId="0" xfId="15" applyNumberFormat="1" applyFont="1" applyFill="1" applyBorder="1" applyAlignment="1">
      <alignment horizontal="right" vertical="center"/>
    </xf>
    <xf numFmtId="165" fontId="6" fillId="2" borderId="0" xfId="16" applyNumberFormat="1" applyFont="1" applyFill="1" applyAlignment="1">
      <alignment horizontal="right" vertical="center"/>
    </xf>
    <xf numFmtId="165" fontId="6" fillId="0" borderId="0" xfId="16" applyNumberFormat="1" applyFont="1" applyFill="1" applyAlignment="1">
      <alignment horizontal="right" vertical="center"/>
    </xf>
    <xf numFmtId="0" fontId="6" fillId="0" borderId="0" xfId="4" applyFont="1" applyAlignment="1">
      <alignment vertical="center"/>
    </xf>
    <xf numFmtId="166" fontId="6" fillId="0" borderId="0" xfId="15" applyNumberFormat="1" applyFont="1" applyFill="1" applyAlignment="1">
      <alignment vertical="center"/>
    </xf>
    <xf numFmtId="166" fontId="9" fillId="0" borderId="0" xfId="4" quotePrefix="1" applyNumberFormat="1" applyFont="1" applyAlignment="1">
      <alignment horizontal="left" vertical="center"/>
    </xf>
    <xf numFmtId="166" fontId="6" fillId="0" borderId="0" xfId="15" applyNumberFormat="1" applyFont="1" applyFill="1" applyAlignment="1">
      <alignment horizontal="center" vertical="center"/>
    </xf>
    <xf numFmtId="166" fontId="9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15" applyNumberFormat="1" applyFont="1" applyFill="1" applyBorder="1" applyAlignment="1">
      <alignment horizontal="center" vertical="center"/>
    </xf>
    <xf numFmtId="166" fontId="6" fillId="0" borderId="0" xfId="15" applyNumberFormat="1" applyFont="1" applyFill="1" applyBorder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66" fontId="9" fillId="0" borderId="0" xfId="15" quotePrefix="1" applyNumberFormat="1" applyFont="1" applyFill="1" applyBorder="1" applyAlignment="1">
      <alignment horizontal="right" vertical="center"/>
    </xf>
    <xf numFmtId="166" fontId="9" fillId="0" borderId="0" xfId="15" applyNumberFormat="1" applyFont="1" applyFill="1" applyBorder="1" applyAlignment="1">
      <alignment horizontal="right" vertical="center"/>
    </xf>
    <xf numFmtId="0" fontId="13" fillId="0" borderId="0" xfId="0" applyFont="1"/>
    <xf numFmtId="166" fontId="9" fillId="0" borderId="1" xfId="15" quotePrefix="1" applyNumberFormat="1" applyFont="1" applyFill="1" applyBorder="1" applyAlignment="1">
      <alignment horizontal="right" vertical="center"/>
    </xf>
    <xf numFmtId="166" fontId="6" fillId="2" borderId="0" xfId="4" applyNumberFormat="1" applyFont="1" applyFill="1" applyAlignment="1">
      <alignment horizontal="center" vertical="center"/>
    </xf>
    <xf numFmtId="166" fontId="6" fillId="2" borderId="0" xfId="15" applyNumberFormat="1" applyFont="1" applyFill="1" applyBorder="1" applyAlignment="1">
      <alignment horizontal="right" vertical="center"/>
    </xf>
    <xf numFmtId="166" fontId="9" fillId="0" borderId="0" xfId="4" applyNumberFormat="1" applyFont="1" applyAlignment="1">
      <alignment vertical="center"/>
    </xf>
    <xf numFmtId="166" fontId="6" fillId="2" borderId="0" xfId="16" applyNumberFormat="1" applyFont="1" applyFill="1" applyAlignment="1">
      <alignment horizontal="center" vertical="center"/>
    </xf>
    <xf numFmtId="166" fontId="6" fillId="0" borderId="0" xfId="16" applyNumberFormat="1" applyFont="1" applyFill="1" applyBorder="1" applyAlignment="1">
      <alignment horizontal="center" vertical="center"/>
    </xf>
    <xf numFmtId="166" fontId="6" fillId="0" borderId="0" xfId="16" applyNumberFormat="1" applyFont="1" applyFill="1" applyAlignment="1">
      <alignment horizontal="center" vertical="center"/>
    </xf>
    <xf numFmtId="0" fontId="6" fillId="0" borderId="0" xfId="17" applyFont="1" applyAlignment="1">
      <alignment horizontal="center" vertical="center"/>
    </xf>
    <xf numFmtId="166" fontId="6" fillId="0" borderId="0" xfId="16" applyNumberFormat="1" applyFont="1" applyFill="1" applyBorder="1" applyAlignment="1">
      <alignment horizontal="right" vertical="center"/>
    </xf>
    <xf numFmtId="0" fontId="6" fillId="0" borderId="0" xfId="17" applyFont="1" applyAlignment="1">
      <alignment vertical="center"/>
    </xf>
    <xf numFmtId="166" fontId="6" fillId="0" borderId="0" xfId="16" applyNumberFormat="1" applyFont="1" applyFill="1" applyBorder="1" applyAlignment="1">
      <alignment vertical="center"/>
    </xf>
    <xf numFmtId="166" fontId="6" fillId="0" borderId="0" xfId="16" applyNumberFormat="1" applyFont="1" applyFill="1" applyAlignment="1">
      <alignment vertical="center"/>
    </xf>
    <xf numFmtId="166" fontId="6" fillId="0" borderId="1" xfId="16" applyNumberFormat="1" applyFont="1" applyFill="1" applyBorder="1" applyAlignment="1">
      <alignment horizontal="right" vertical="center"/>
    </xf>
    <xf numFmtId="166" fontId="6" fillId="2" borderId="0" xfId="16" applyNumberFormat="1" applyFont="1" applyFill="1" applyBorder="1" applyAlignment="1">
      <alignment horizontal="right" vertical="center"/>
    </xf>
    <xf numFmtId="166" fontId="6" fillId="2" borderId="1" xfId="16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4" quotePrefix="1" applyNumberFormat="1" applyFont="1" applyAlignment="1">
      <alignment horizontal="left" vertical="center"/>
    </xf>
    <xf numFmtId="166" fontId="6" fillId="2" borderId="0" xfId="16" applyNumberFormat="1" applyFont="1" applyFill="1" applyAlignment="1">
      <alignment vertical="center"/>
    </xf>
    <xf numFmtId="166" fontId="6" fillId="2" borderId="2" xfId="16" applyNumberFormat="1" applyFont="1" applyFill="1" applyBorder="1" applyAlignment="1">
      <alignment horizontal="right" vertical="center"/>
    </xf>
    <xf numFmtId="166" fontId="6" fillId="0" borderId="2" xfId="16" applyNumberFormat="1" applyFont="1" applyFill="1" applyBorder="1" applyAlignment="1">
      <alignment horizontal="right" vertical="center"/>
    </xf>
    <xf numFmtId="166" fontId="6" fillId="2" borderId="0" xfId="1" applyNumberFormat="1" applyFont="1" applyFill="1" applyAlignment="1">
      <alignment vertical="center"/>
    </xf>
    <xf numFmtId="166" fontId="6" fillId="0" borderId="0" xfId="8" applyNumberFormat="1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2" borderId="0" xfId="8" applyNumberFormat="1" applyFont="1" applyFill="1" applyAlignment="1">
      <alignment vertical="center"/>
    </xf>
    <xf numFmtId="166" fontId="6" fillId="2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37" fontId="6" fillId="0" borderId="0" xfId="14" applyNumberFormat="1" applyFont="1" applyAlignment="1">
      <alignment horizontal="left" vertical="center"/>
    </xf>
    <xf numFmtId="166" fontId="6" fillId="0" borderId="0" xfId="14" applyNumberFormat="1" applyFont="1" applyAlignment="1">
      <alignment vertical="center"/>
    </xf>
    <xf numFmtId="37" fontId="6" fillId="0" borderId="0" xfId="14" applyNumberFormat="1" applyFont="1" applyAlignment="1">
      <alignment horizontal="center" vertical="center"/>
    </xf>
    <xf numFmtId="165" fontId="6" fillId="2" borderId="0" xfId="16" applyNumberFormat="1" applyFont="1" applyFill="1" applyAlignment="1">
      <alignment vertical="center"/>
    </xf>
    <xf numFmtId="165" fontId="6" fillId="0" borderId="0" xfId="16" applyNumberFormat="1" applyFont="1" applyFill="1" applyAlignment="1">
      <alignment vertical="center"/>
    </xf>
    <xf numFmtId="37" fontId="6" fillId="0" borderId="0" xfId="14" quotePrefix="1" applyNumberFormat="1" applyFont="1" applyAlignment="1">
      <alignment horizontal="left" vertical="center"/>
    </xf>
    <xf numFmtId="165" fontId="6" fillId="2" borderId="0" xfId="6" applyNumberFormat="1" applyFont="1" applyFill="1" applyBorder="1" applyAlignment="1">
      <alignment vertical="center"/>
    </xf>
    <xf numFmtId="165" fontId="6" fillId="0" borderId="0" xfId="6" applyNumberFormat="1" applyFont="1" applyBorder="1" applyAlignment="1">
      <alignment vertical="center"/>
    </xf>
    <xf numFmtId="165" fontId="4" fillId="0" borderId="0" xfId="3" applyNumberFormat="1" applyFont="1" applyBorder="1" applyAlignment="1">
      <alignment vertical="center"/>
    </xf>
    <xf numFmtId="165" fontId="9" fillId="2" borderId="0" xfId="10" applyNumberFormat="1" applyFont="1" applyFill="1" applyBorder="1" applyAlignment="1">
      <alignment horizontal="right" vertical="center"/>
    </xf>
    <xf numFmtId="165" fontId="9" fillId="2" borderId="0" xfId="9" applyNumberFormat="1" applyFont="1" applyFill="1" applyAlignment="1">
      <alignment horizontal="right" vertical="center"/>
    </xf>
    <xf numFmtId="165" fontId="9" fillId="2" borderId="0" xfId="9" applyNumberFormat="1" applyFont="1" applyFill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5" fontId="9" fillId="0" borderId="1" xfId="9" applyNumberFormat="1" applyFont="1" applyBorder="1" applyAlignment="1">
      <alignment horizontal="center" vertical="center"/>
    </xf>
    <xf numFmtId="165" fontId="9" fillId="0" borderId="1" xfId="9" applyNumberFormat="1" applyFont="1" applyBorder="1" applyAlignment="1">
      <alignment horizontal="center"/>
    </xf>
    <xf numFmtId="0" fontId="6" fillId="0" borderId="1" xfId="9" applyFont="1" applyBorder="1" applyAlignment="1">
      <alignment horizontal="left" vertical="center"/>
    </xf>
    <xf numFmtId="0" fontId="6" fillId="0" borderId="0" xfId="14" applyFont="1" applyAlignment="1">
      <alignment horizontal="left" vertical="center" wrapText="1"/>
    </xf>
    <xf numFmtId="165" fontId="9" fillId="0" borderId="1" xfId="11" applyNumberFormat="1" applyFont="1" applyFill="1" applyBorder="1" applyAlignment="1">
      <alignment horizontal="center" vertical="center"/>
    </xf>
    <xf numFmtId="0" fontId="6" fillId="0" borderId="0" xfId="14" quotePrefix="1" applyFont="1" applyAlignment="1">
      <alignment horizontal="left" vertical="center" wrapText="1"/>
    </xf>
    <xf numFmtId="166" fontId="9" fillId="0" borderId="1" xfId="11" applyNumberFormat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justify" vertical="center"/>
    </xf>
  </cellXfs>
  <cellStyles count="18">
    <cellStyle name="Comma" xfId="1" builtinId="3"/>
    <cellStyle name="Comma 126 4" xfId="16" xr:uid="{6C2344B7-1436-4699-9F12-02C0D7472DE2}"/>
    <cellStyle name="Comma 2 2 18 2 2" xfId="15" xr:uid="{D0FF2884-15BA-4F90-9B50-DD6B4CA9AE36}"/>
    <cellStyle name="Comma 2 7 2" xfId="11" xr:uid="{7719CBCF-5CD7-4FF4-BDDE-84F59756BA18}"/>
    <cellStyle name="Comma 3 2" xfId="10" xr:uid="{8C9560DC-ECD8-43B0-96C3-1D713F38ED53}"/>
    <cellStyle name="Comma 3 2 13 2" xfId="13" xr:uid="{ADD53631-5137-445A-8040-FF1F26E6733F}"/>
    <cellStyle name="Comma 4" xfId="5" xr:uid="{41BF1429-47FD-4BA4-83CA-EDF328E1C9B4}"/>
    <cellStyle name="Normal" xfId="0" builtinId="0"/>
    <cellStyle name="Normal 10 14" xfId="7" xr:uid="{4D791358-AFC1-43AA-8E88-D5770B96503C}"/>
    <cellStyle name="Normal 2 3" xfId="8" xr:uid="{5353AD5D-BF4F-4777-9901-995432D15376}"/>
    <cellStyle name="Normal 2 3 10 2" xfId="17" xr:uid="{A5504786-D5D8-4A84-B2C7-6B12A416656F}"/>
    <cellStyle name="Normal 3 3" xfId="2" xr:uid="{64DFDAF0-E8F0-4FB1-93D3-363A36E69EBC}"/>
    <cellStyle name="Normal 6" xfId="6" xr:uid="{AB81C176-8BF7-4678-8BE7-E7A832799787}"/>
    <cellStyle name="Normal 6 2" xfId="14" xr:uid="{76F9F79C-6FE5-410D-89DC-D97479783FD5}"/>
    <cellStyle name="Normal 7 2" xfId="9" xr:uid="{3844AEDF-363D-4610-A5C3-6117847F98E5}"/>
    <cellStyle name="Normal 9 9 2" xfId="4" xr:uid="{CFEC2F39-5ED2-4676-9A8B-16306749B7C8}"/>
    <cellStyle name="Normal_Fabrinet_Income statement" xfId="3" xr:uid="{8E7A5B7A-6524-4DE4-A482-782B3C769CC8}"/>
    <cellStyle name="Normal_Major Q2'06" xfId="12" xr:uid="{CF0ED876-8703-4BFA-B28B-AC99BD07626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2001%20TRMs\HK%20TRM%20Oc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x-new02\tex%20documents\Documents%20and%20Settings\ex490002\My%20Documents\TEX\KPI\MTP_Scorecard_TEX_Eth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tra%20Pak%20E&amp;L\Documents%20and%20Settings\AABSUser\My%20Documents\Fixed%20assets%20regi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frederick.lau\My%20Documents\00%20%20AUDIT%20AWPS\CHACO420\ye%202004%20(1)\AWP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-2003-98\TU-2003\TU-2003\DELTA-5\Del-21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ouisk\Local%20Settings\Temporary%20Internet%20Files\OLK2\184TPD%200312%20Liquifier%20-%20to%20shareholder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D8DF94\CAPX06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navarro\Desktop\Jan%20Worksheets\Current%20Spreadsheets\Breakeven%20analysis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nolasetkul\Desktop\JOB\TPIPL\2015\TPIPL%20Q2'15\Working%20Paper\TPI%20Concrete\G%20-%20Property%20Plant%20and%20Equipment\TPIC_G2-3000_Investment%20Property%20Q2'15%20V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navarro\Desktop\Jan%20Worksheets\SPREADSHEETS\FLASH\September%202005\Weekly%20Revenue%20Projection%20(version%203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jintana.k.TRAFFIC-CORNER\Local%20Settings\Temporary%20Internet%20Files\OLK1C\sunisa\MANAGER\Q2\Audit%20paper\Q%202'06\Documents%20and%20Settings\nuttinee\My%20Documents\Westpac\October9900_nc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elfin\Desktop\MMR%202014\P&amp;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omboonporntawee\Desktop\KPMG\LTX\2017\Q2\WP\LTX%20ZC300%20Q2%20YE17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Users\nongsaard\WP\2013\OFM\2013\Q2%202013\WP%20Q2%202013\Lead%20OFM%20Q2%202013_13%20Aug%2013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thongmanee1\Desktop\Leschaco_Leadsheet_Oct'2016_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thongmanee1\Desktop\Leschaco_YE\LSTH\2.%20WPs\LSTH_T300%20T400-Taxation_YE2016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awitree\Workplace\Workpaper\OUE%20Group\2010\The%20Group\OUE\Hard%20close\Hotel\Chris\GE%20100%20(Hotel)%20v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Cases Actuals SAP"/>
      <sheetName val="Chilled Vol &amp; GS"/>
      <sheetName val="Master Query_SL"/>
      <sheetName val="Addresses"/>
      <sheetName val="PBSG Severance"/>
      <sheetName val="2018"/>
      <sheetName val="PNT-QUOT-#3"/>
      <sheetName val="PNT-P3"/>
      <sheetName val="วัดใต้"/>
      <sheetName val="คำอธิบาย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Type ถูก House"/>
      <sheetName val="รายชื่อ"/>
      <sheetName val="Month"/>
      <sheetName val="Log CCR TG 3"/>
      <sheetName val="2019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Master TB"/>
      <sheetName val="H300"/>
      <sheetName val="F-3"/>
      <sheetName val="K400"/>
      <sheetName val="REPORT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DD List"/>
      <sheetName val="Ms"/>
      <sheetName val="Variance"/>
      <sheetName val="Multi Rater"/>
      <sheetName val="#REF"/>
      <sheetName val="Status"/>
      <sheetName val="summary_ee"/>
      <sheetName val="ee_unit type"/>
      <sheetName val="ee_build 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Mat"/>
      <sheetName val="PGM_2LEVYTD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asset"/>
      <sheetName val="Designated P&amp;L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TB 1-3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  <sheetName val="Weight Break Charges"/>
      <sheetName val="SRInf"/>
      <sheetName val="SRSetup"/>
      <sheetName val="DOMRate"/>
      <sheetName val="IMPRate"/>
      <sheetName val="OBRate"/>
      <sheetName val="Zone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094_APP別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BS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総括NO.1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Accur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Note 19"/>
      <sheetName val="TB31.03.19"/>
      <sheetName val="K400"/>
      <sheetName val="ZD300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300"/>
      <sheetName val="V330 Confirmation"/>
      <sheetName val="V320 re-value"/>
      <sheetName val="ValueList"/>
      <sheetName val="PL"/>
      <sheetName val="SalesForecast (2)"/>
      <sheetName val="เครื่องตกแต่ง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034-VTR"/>
      <sheetName val="10K4"/>
      <sheetName val="DropDown Choices"/>
      <sheetName val="11"/>
      <sheetName val="ExRat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FA"/>
      <sheetName val="FSL"/>
      <sheetName val="PA"/>
      <sheetName val="ALLOWANCE'99"/>
      <sheetName val="Mth"/>
      <sheetName val="RATE"/>
      <sheetName val="FF-4"/>
      <sheetName val="U4"/>
      <sheetName val="M_Maincomp"/>
      <sheetName val="FF-13"/>
      <sheetName val="10"/>
      <sheetName val="1 LeadSchedule"/>
      <sheetName val="accumdeprn"/>
      <sheetName val="sch10-rm2"/>
      <sheetName val="sch6-rm"/>
      <sheetName val="other-rm"/>
      <sheetName val="Addition"/>
      <sheetName val="CA"/>
      <sheetName val="TC"/>
      <sheetName val="SCH"/>
      <sheetName val="ADD"/>
      <sheetName val="P&amp;L"/>
      <sheetName val="WIRE"/>
      <sheetName val="FF-3"/>
      <sheetName val="MFA"/>
      <sheetName val="U003"/>
      <sheetName val="CC"/>
      <sheetName val="FF-21(a)"/>
      <sheetName val="U"/>
      <sheetName val="U1|2"/>
      <sheetName val="Comp equip"/>
      <sheetName val="Mach &amp; equip"/>
      <sheetName val="Building"/>
      <sheetName val="Freezers"/>
      <sheetName val="MV"/>
      <sheetName val="BPR"/>
      <sheetName val="FF-6"/>
      <sheetName val="CORRECTION"/>
      <sheetName val="FF-2"/>
      <sheetName val="SA2"/>
      <sheetName val="CBS - App1"/>
      <sheetName val="K5-1"/>
      <sheetName val="GCF"/>
      <sheetName val="COM"/>
      <sheetName val="6balancesheet2000"/>
      <sheetName val="U2 Sales"/>
      <sheetName val="PDPC0908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gl"/>
      <sheetName val="FSA"/>
      <sheetName val="UA101"/>
      <sheetName val="A3-1"/>
      <sheetName val="SPpl"/>
      <sheetName val="FF-50"/>
      <sheetName val="OTHERS"/>
      <sheetName val="Ref"/>
      <sheetName val="FA SUMMARY"/>
      <sheetName val="Prod"/>
      <sheetName val="AP"/>
      <sheetName val="Sheet1"/>
      <sheetName val="BS, P&amp;L"/>
      <sheetName val="s108(new) "/>
      <sheetName val="COV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Sheet2"/>
      <sheetName val="BPR-Bloom"/>
      <sheetName val="ACI_PLDET JUN 12_FINAL"/>
      <sheetName val="admin"/>
      <sheetName val="PPE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cashflowcomp"/>
      <sheetName val="BIS LIST-NTH 18"/>
      <sheetName val="IBACOMP.XLS"/>
      <sheetName val="FF-1"/>
      <sheetName val="Summary"/>
      <sheetName val="TBC-CUR"/>
      <sheetName val="TB-YTD"/>
      <sheetName val="AMORT-MGAAP"/>
      <sheetName val="MFA00"/>
      <sheetName val="HP99"/>
      <sheetName val="N2 Detailed Listing (Pre-final)"/>
      <sheetName val="P_L"/>
      <sheetName val="Disposal"/>
      <sheetName val="PTSB-BS(1)"/>
      <sheetName val="AFA"/>
      <sheetName val="STWDV-WFO"/>
      <sheetName val="STWDV-DFA"/>
      <sheetName val="FA"/>
      <sheetName val="Data"/>
      <sheetName val="TMS2000"/>
      <sheetName val="other_rm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110"/>
      <sheetName val="G1"/>
      <sheetName val="BS"/>
      <sheetName val="JUL03"/>
      <sheetName val="Co Info"/>
      <sheetName val="明细账"/>
      <sheetName val="cbe&amp;cbr"/>
      <sheetName val="FFE"/>
      <sheetName val="6A CA"/>
      <sheetName val="U-50"/>
      <sheetName val="Backend"/>
      <sheetName val="F-1|F-2"/>
      <sheetName val="U2x"/>
      <sheetName val="L2"/>
      <sheetName val="809"/>
      <sheetName val="jun94"/>
      <sheetName val="U2 - Sales"/>
      <sheetName val="Consolidated"/>
      <sheetName val="TB"/>
      <sheetName val="COVER"/>
      <sheetName val="meeting"/>
      <sheetName val="1_LeadSchedule"/>
      <sheetName val="Comp_equip"/>
      <sheetName val="Mach_&amp;_equip"/>
      <sheetName val="CBS_-_App1"/>
      <sheetName val="U2_Sales"/>
      <sheetName val="SCH_B"/>
      <sheetName val="SCH_D"/>
      <sheetName val="SCH_22"/>
      <sheetName val="E3_1"/>
      <sheetName val="E1_1"/>
      <sheetName val="E2_1"/>
      <sheetName val="FA_SUMMARY"/>
      <sheetName val="BS,_P&amp;L"/>
      <sheetName val="s108(new)_"/>
      <sheetName val="Comp_"/>
      <sheetName val="Mach_"/>
      <sheetName val="Deferrred_Revenue_Apr_04"/>
      <sheetName val="ACI_PLDET_JUN_12_FINAL"/>
      <sheetName val="F1_2"/>
      <sheetName val="BIS_LIST-NTH_18"/>
      <sheetName val="IBACOMP_XLS"/>
      <sheetName val="N2_Detailed_Listing_(Pre-final)"/>
      <sheetName val="Co_Info"/>
      <sheetName val="6A_CA"/>
      <sheetName val="U2_-_Sales"/>
      <sheetName val="SCB 1 - Current"/>
      <sheetName val="SCB 2 - Current"/>
      <sheetName val="Graph 1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M?bel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"/>
      <sheetName val="Actions &amp; Projects"/>
      <sheetName val="TBCR"/>
      <sheetName val="Accure"/>
      <sheetName val="Master TB"/>
      <sheetName val="F-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  <sheetName val="Module6"/>
      <sheetName val="Module7"/>
      <sheetName val="Module8"/>
      <sheetName val="SGTRM98"/>
      <sheetName val="Current_Tariff"/>
      <sheetName val="Current_Costs"/>
      <sheetName val="Current_Cost_Card_$"/>
      <sheetName val="Current_Margin_card_%"/>
      <sheetName val="New_Tariff"/>
      <sheetName val="New_Costs"/>
      <sheetName val="New_Cost_Card_$"/>
      <sheetName val="New_Margin_card_%_"/>
      <sheetName val="New_card_vs_old"/>
      <sheetName val="Contract_Rates"/>
      <sheetName val="Contract_Rates_Schedule"/>
      <sheetName val="New_Margin_card_%"/>
      <sheetName val="Unit_Costs"/>
      <sheetName val="Shipment_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  <cell r="M5">
            <v>-1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  <cell r="M6">
            <v>-1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  <cell r="M7">
            <v>-1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  <cell r="M8">
            <v>-1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  <cell r="M9">
            <v>-1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  <cell r="M10">
            <v>-1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  <cell r="M12">
            <v>0.30000000000000004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  <cell r="M13">
            <v>-0.48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  <cell r="M14">
            <v>-0.63276836158192085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  <cell r="M16">
            <v>-0.51310861423220966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  <cell r="M17">
            <v>-0.46254071661237783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  <cell r="M19">
            <v>-0.39276485788113691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  <cell r="M20">
            <v>-0.31444241316270571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  <cell r="M21">
            <v>-0.26372155287817933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  <cell r="M22">
            <v>0.50475184794086592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TOTALSHOPS"/>
      <sheetName val="sapactivexlhiddensheet"/>
      <sheetName val="JobDetails"/>
      <sheetName val="Capex"/>
      <sheetName val="FF-21(a)"/>
      <sheetName val="MFA00"/>
      <sheetName val="10"/>
      <sheetName val="Business Unit"/>
      <sheetName val="QUERY"/>
      <sheetName val="Cust"/>
      <sheetName val="addl cost"/>
      <sheetName val="accumdeprn"/>
      <sheetName val="C1"/>
      <sheetName val="1120"/>
      <sheetName val="FF-5"/>
      <sheetName val="MDN"/>
      <sheetName val="NGA"/>
      <sheetName val="Data Sheet "/>
      <sheetName val="C101"/>
      <sheetName val="G301(01)"/>
      <sheetName val="U110"/>
      <sheetName val="FSA"/>
      <sheetName val="U100"/>
      <sheetName val="0898ACREV"/>
      <sheetName val="P&amp;L01"/>
      <sheetName val="MasterNEW"/>
      <sheetName val="PRO.OT1"/>
      <sheetName val="ARP_U501"/>
      <sheetName val="CRA-Detail"/>
      <sheetName val="CA Sheet"/>
      <sheetName val="U2.2"/>
      <sheetName val="H101"/>
      <sheetName val="esxa"/>
      <sheetName val="G1"/>
      <sheetName val="To Generate"/>
      <sheetName val="U1"/>
      <sheetName val="K101 "/>
      <sheetName val="I101"/>
      <sheetName val="M101"/>
      <sheetName val="G101"/>
      <sheetName val="T101 "/>
      <sheetName val="A4.2"/>
      <sheetName val="附表Sales"/>
      <sheetName val="合成単価作成・-BLDG"/>
      <sheetName val="Costing"/>
      <sheetName val="jun94"/>
      <sheetName val="U memo"/>
      <sheetName val="Main"/>
      <sheetName val="Total"/>
      <sheetName val="Data"/>
      <sheetName val="A.R 01"/>
      <sheetName val="Drop down list"/>
      <sheetName val="MARLIN"/>
      <sheetName val="A"/>
      <sheetName val="rates"/>
      <sheetName val="B"/>
      <sheetName val="Danh sach "/>
      <sheetName val="BUD-9"/>
      <sheetName val="JUL03"/>
      <sheetName val="Freez"/>
      <sheetName val="Mach "/>
      <sheetName val="Build"/>
      <sheetName val="Comp "/>
      <sheetName val="Permanent info"/>
      <sheetName val="H1_MGS"/>
      <sheetName val="Summary"/>
      <sheetName val="UA101"/>
      <sheetName val="UA|VA101"/>
      <sheetName val="809"/>
      <sheetName val="3000"/>
      <sheetName val="其他营业收入调整"/>
      <sheetName val="Note"/>
      <sheetName val="U1.6"/>
      <sheetName val="U1.2"/>
      <sheetName val="U1.5"/>
      <sheetName val="U1.1"/>
      <sheetName val="U1.3"/>
      <sheetName val="Dept"/>
      <sheetName val="BPR"/>
      <sheetName val="Marco"/>
      <sheetName val="unpaid"/>
      <sheetName val="Balance Sheet"/>
      <sheetName val="Income Statement"/>
      <sheetName val="Farm1"/>
      <sheetName val="MMIP(JU)"/>
      <sheetName val="F-1&amp;F-2"/>
      <sheetName val="Access Query Import"/>
      <sheetName val="BOX SUM"/>
      <sheetName val="FIN GOOD"/>
      <sheetName val="WDF Ex Hermes"/>
      <sheetName val="Input"/>
      <sheetName val="IBA&amp;HP"/>
      <sheetName val="Inc&amp;Exp"/>
      <sheetName val="FA"/>
      <sheetName val="Mach _ equip"/>
      <sheetName val="Control"/>
      <sheetName val="Addition"/>
      <sheetName val="CA"/>
      <sheetName val="SCH B"/>
      <sheetName val="DCF Inputs"/>
      <sheetName val="DEPN 2001"/>
      <sheetName val="105070202"/>
      <sheetName val="PLFS"/>
      <sheetName val="PL ARP"/>
      <sheetName val="DAILY BANK"/>
      <sheetName val="Renovation"/>
      <sheetName val="SRM - BS"/>
      <sheetName val="Sheet1"/>
      <sheetName val="AR JAN'02"/>
      <sheetName val="K3 - Depr reasonableness"/>
      <sheetName val="D"/>
      <sheetName val="BS-M"/>
      <sheetName val="Dep"/>
      <sheetName val="PROOF"/>
      <sheetName val="sumdepn01"/>
      <sheetName val="Sheet2"/>
      <sheetName val="Breakdown (1)"/>
      <sheetName val="Prior yr"/>
      <sheetName val="General"/>
      <sheetName val="Schedule 11"/>
      <sheetName val="FF-21"/>
      <sheetName val="Links"/>
      <sheetName val="gl"/>
      <sheetName val="E2 AR listing(not used)"/>
      <sheetName val="LOOSECHKLIST"/>
      <sheetName val="Control sheet"/>
      <sheetName val="cover"/>
      <sheetName val="CA-O7"/>
      <sheetName val="Reference"/>
      <sheetName val="Summary Output &amp; assumptions"/>
      <sheetName val="Volume - new"/>
      <sheetName val="APL liner Savings"/>
      <sheetName val=" IA Details"/>
      <sheetName val=" IA Details (Rev)"/>
      <sheetName val="master"/>
      <sheetName val="BS control"/>
      <sheetName val="P&amp;L"/>
      <sheetName val="Data - Invoice Input"/>
      <sheetName val="April Spot 1 (2)"/>
      <sheetName val="March Spot 1 (2)"/>
      <sheetName val="Parameter"/>
      <sheetName val="EHK"/>
      <sheetName val="C"/>
      <sheetName val="1 LeadSchedule"/>
      <sheetName val="dsum"/>
      <sheetName val="invto"/>
      <sheetName val="EarningsReport"/>
      <sheetName val="Aoi Data"/>
      <sheetName val="Report-Source"/>
      <sheetName val="Doubtful"/>
      <sheetName val="BS@29JUN08"/>
      <sheetName val="Profit &amp; Loss"/>
      <sheetName val="P&amp;L_Year"/>
      <sheetName val="P&amp;L_Forecast"/>
      <sheetName val="tax comp"/>
      <sheetName val="Picco-2004"/>
      <sheetName val="A3-100"/>
      <sheetName val="APL Group"/>
      <sheetName val="Consol details JulyAug08"/>
      <sheetName val="Consol details 1H FY0708"/>
      <sheetName val="HTX"/>
      <sheetName val="PECL"/>
      <sheetName val="PECT"/>
      <sheetName val="PEM"/>
      <sheetName val="FF-3"/>
      <sheetName val="XL4Poppy"/>
      <sheetName val="N-Other creditors lead sched"/>
      <sheetName val="Schedule IX. Fixed Assets"/>
      <sheetName val="Schedule III. Resource Plan"/>
      <sheetName val="Sign-Off"/>
      <sheetName val="Schedule IV. Staffing&amp;Training"/>
      <sheetName val="I1_2002"/>
      <sheetName val="Inventory"/>
      <sheetName val="เงินกู้ธนชาติ"/>
      <sheetName val="เงินกู้ MGC"/>
      <sheetName val="Total TB"/>
      <sheetName val="BS"/>
      <sheetName val="profitability"/>
      <sheetName val="FF-2 (1)"/>
      <sheetName val="J"/>
      <sheetName val="Journal"/>
      <sheetName val="Chemlist"/>
      <sheetName val="WPL"/>
      <sheetName val="lookup"/>
      <sheetName val="FF402-WIP movement"/>
      <sheetName val="FF403-WIP movement"/>
      <sheetName val="U1.4"/>
      <sheetName val="FF-50"/>
      <sheetName val="GeneralInfo"/>
      <sheetName val="E601"/>
      <sheetName val="A6.301 Journal review"/>
      <sheetName val="Nleave2"/>
      <sheetName val="F101"/>
      <sheetName val="F302"/>
      <sheetName val="F401"/>
      <sheetName val="03 Detailed"/>
      <sheetName val="01 Bid Price summary"/>
      <sheetName val="BOQ-1"/>
      <sheetName val="F1 - Lead"/>
      <sheetName val="OID Schedule"/>
      <sheetName val="U1 P&amp;L"/>
      <sheetName val="A39"/>
      <sheetName val="InvoiceList"/>
      <sheetName val="P &amp; L"/>
      <sheetName val="E304"/>
      <sheetName val="Exchange Rate"/>
      <sheetName val="G201"/>
      <sheetName val="G301"/>
      <sheetName val="U401"/>
      <sheetName val="ARP-U501"/>
      <sheetName val="cashflowcomp"/>
      <sheetName val="Deferred Revenue Nov 04"/>
      <sheetName val="Sheet3"/>
      <sheetName val="EYAR"/>
      <sheetName val="Green details"/>
      <sheetName val="&lt;E3&gt; - Doubtful debts"/>
      <sheetName val="&lt;F1&gt; - Lead"/>
      <sheetName val="UB-20"/>
      <sheetName val="NanoTech recharge"/>
      <sheetName val="List_Control"/>
      <sheetName val="1030002 A"/>
      <sheetName val="1030006 A"/>
      <sheetName val="1030004 A"/>
      <sheetName val="Fixed assets register"/>
      <sheetName val="A4.102"/>
      <sheetName val="A4.104"/>
      <sheetName val="Other Rev"/>
      <sheetName val="Actual"/>
      <sheetName val="workings"/>
      <sheetName val="U1 - Lead"/>
      <sheetName val="E101 Lead"/>
      <sheetName val="6542"/>
      <sheetName val="GRAPH"/>
      <sheetName val="TB"/>
      <sheetName val="INFO"/>
      <sheetName val="C02DPL"/>
      <sheetName val="Revenue"/>
      <sheetName val="100% Capacity and Throughput"/>
      <sheetName val="POR"/>
      <sheetName val="Contracts"/>
      <sheetName val="sales"/>
      <sheetName val="UFPrn20030904093309"/>
      <sheetName val="Deferrred Revenue Apr 04"/>
      <sheetName val="FF-6"/>
      <sheetName val="SWHOLD-SAL"/>
      <sheetName val="CPBBO"/>
      <sheetName val="E1"/>
      <sheetName val="银行存款余额验证表"/>
      <sheetName val="trading"/>
      <sheetName val="Ex Rate"/>
      <sheetName val="U2 - Sales"/>
      <sheetName val="acs"/>
      <sheetName val="471100"/>
      <sheetName val="0000"/>
      <sheetName val="Mach_&amp;_equip"/>
      <sheetName val="Comp_equip"/>
      <sheetName val="MFA"/>
      <sheetName val="K2 Depreciation test"/>
      <sheetName val="sintesi per referenza"/>
      <sheetName val="F202 Goods-In-Transit Listing"/>
      <sheetName val="F201 Inventory Listing"/>
      <sheetName val="U"/>
      <sheetName val="U1|2"/>
      <sheetName val="Rosenberg Tools"/>
      <sheetName val="Specialty"/>
      <sheetName val="Canada Motors"/>
      <sheetName val=" AWOC Tools"/>
      <sheetName val="tonghop"/>
      <sheetName val="HP"/>
      <sheetName val="6balancesheet2000"/>
      <sheetName val="chn01 e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O101-Prov for tax lead schedule"/>
      <sheetName val="dtxl"/>
      <sheetName val="ANEP"/>
      <sheetName val="Lookup Table"/>
      <sheetName val="PWA 13-9"/>
      <sheetName val="NAF"/>
      <sheetName val="FF_3"/>
      <sheetName val="K201"/>
      <sheetName val="Sub Acc"/>
      <sheetName val="Cover Page"/>
      <sheetName val="F101.2"/>
      <sheetName val="Sch. 9 - Administration"/>
      <sheetName val="CONT"/>
      <sheetName val="M-2"/>
      <sheetName val="Eingaben"/>
      <sheetName val="List_30"/>
      <sheetName val="2002"/>
      <sheetName val="Sales for 2001"/>
      <sheetName val="U301 - payroll flux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Pricing"/>
      <sheetName val="Change on 30 Aug"/>
      <sheetName val="E5.3 (f)"/>
      <sheetName val="AMAL97"/>
      <sheetName val="I101 - AR"/>
      <sheetName val="I102 - AP"/>
      <sheetName val="NC"/>
      <sheetName val="Interim --&gt; Top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ch10-rm2"/>
      <sheetName val="sch6-rm"/>
      <sheetName val="other-rm"/>
      <sheetName val="U4"/>
      <sheetName val="1257"/>
      <sheetName val="A2-3"/>
      <sheetName val="U3"/>
      <sheetName val="Cost Centre"/>
      <sheetName val="GL Account"/>
      <sheetName val="list"/>
      <sheetName val="Front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CEX_port charges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M201"/>
      <sheetName val="Working"/>
      <sheetName val="E201"/>
      <sheetName val="TTL"/>
      <sheetName val="VCC 11110-461"/>
      <sheetName val="A16C"/>
      <sheetName val="U201"/>
      <sheetName val="sch3-rm"/>
      <sheetName val="Sales - Machinery &amp; Equipment"/>
      <sheetName val="Validation"/>
      <sheetName val="Parameters"/>
      <sheetName val="1_sum_05"/>
      <sheetName val="EAST_METRO"/>
      <sheetName val="MEYCAUAYAN"/>
      <sheetName val="spareparts"/>
      <sheetName val="VENDORS"/>
      <sheetName val="PM,TE&amp;SAD"/>
      <sheetName val="U301"/>
      <sheetName val="Sheet 1"/>
      <sheetName val="Res Bad Debt"/>
      <sheetName val="Res Allow"/>
      <sheetName val="Appx B"/>
      <sheetName val="Contacts"/>
      <sheetName val="MALE"/>
      <sheetName val="SING"/>
      <sheetName val="SRI L"/>
      <sheetName val="VIET"/>
      <sheetName val="VB101"/>
      <sheetName val="E101 - Lead"/>
      <sheetName val="F101 - inventory "/>
      <sheetName val="O101 - Lead"/>
      <sheetName val="U101 - Lead"/>
      <sheetName val="CHINA"/>
      <sheetName val="U1101"/>
      <sheetName val="TB 0108"/>
      <sheetName val="Bonus and WH"/>
      <sheetName val="Movement"/>
      <sheetName val="O1 PY"/>
      <sheetName val="M1"/>
      <sheetName val="H1"/>
      <sheetName val="FA1"/>
      <sheetName val="SCHE-F"/>
      <sheetName val="C-63"/>
      <sheetName val="FF-2"/>
      <sheetName val="MediumTotal"/>
      <sheetName val="C1-Cash"/>
      <sheetName val="L-Expense"/>
      <sheetName val="dghn"/>
      <sheetName val="Currency deposit-MYR"/>
      <sheetName val="TAX SCHEDULE"/>
      <sheetName val="Other payables "/>
      <sheetName val="AR - Alt Work"/>
      <sheetName val="Intercompany balance"/>
      <sheetName val="EDBV"/>
      <sheetName val="TBal"/>
      <sheetName val="BS15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ES"/>
      <sheetName val="K101 FA Lead"/>
      <sheetName val="U1.7"/>
      <sheetName val="DFA"/>
      <sheetName val="tax-ss"/>
      <sheetName val="Orders"/>
      <sheetName val="VAS TB"/>
      <sheetName val="far"/>
      <sheetName val="Sch 1-18"/>
      <sheetName val="NS02"/>
      <sheetName val="TC"/>
      <sheetName val="U_dis"/>
      <sheetName val="FF-4"/>
      <sheetName val="#REF"/>
      <sheetName val="working tab "/>
      <sheetName val="LET"/>
      <sheetName val="Financ. Overview"/>
      <sheetName val="Toolbox"/>
      <sheetName val="威娜"/>
      <sheetName val="B-3"/>
      <sheetName val="Assumptions"/>
      <sheetName val="Salesfor2001"/>
      <sheetName val="Chiet tinh"/>
      <sheetName val="A-1"/>
      <sheetName val="Work Cap 2"/>
      <sheetName val="Payroll and Exp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调整后帐龄及明细表"/>
      <sheetName val="个人往来12月帐龄"/>
      <sheetName val="SS"/>
      <sheetName val="FF_13"/>
      <sheetName val="A3-1"/>
      <sheetName val="6A CA"/>
      <sheetName val="IS"/>
      <sheetName val="HBOSubRev"/>
      <sheetName val="I-10"/>
      <sheetName val="Fixed Assets"/>
      <sheetName val="#17020 LT Deposit"/>
      <sheetName val="G02"/>
      <sheetName val="Settings"/>
      <sheetName val="PBC - Geo Vel"/>
      <sheetName val="0100"/>
      <sheetName val="TNT"/>
      <sheetName val="LABELS-PRODUCT"/>
      <sheetName val="EXIT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Menu"/>
      <sheetName val="FRS"/>
      <sheetName val="Chart_of_Accounts"/>
      <sheetName val="Exc Rate ok"/>
      <sheetName val="GLA-PL"/>
      <sheetName val="co_code"/>
      <sheetName val="Desc "/>
      <sheetName val="H101 "/>
      <sheetName val="N101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封面"/>
      <sheetName val="Disposal"/>
      <sheetName val="&lt;G1&gt; -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FF-1"/>
      <sheetName val="U201 (K)"/>
      <sheetName val="AP 01"/>
      <sheetName val="EURWBN £"/>
      <sheetName val="EUROPE CIRCUITS"/>
      <sheetName val="USD&amp;UKL Rates"/>
      <sheetName val="Mach_&amp;_equip1"/>
      <sheetName val="Comp_equip1"/>
      <sheetName val="LOCAL"/>
      <sheetName val="YTD"/>
      <sheetName val="O1 - Lead"/>
      <sheetName val="calculation"/>
      <sheetName val="EXCH"/>
      <sheetName val="MEX_CxP_MCIAS-INTER"/>
      <sheetName val="MXO_CxC_INTER"/>
      <sheetName val="1048"/>
      <sheetName val="表三甲"/>
      <sheetName val="5 Analysis_x0000_惲&quot;[Fixed assets r"/>
      <sheetName val="98-FS"/>
      <sheetName val="DEPOSIT-PPYMT"/>
      <sheetName val="SCH1"/>
      <sheetName val="103"/>
      <sheetName val="Obsol 2004"/>
      <sheetName val="O2 TC"/>
      <sheetName val="U11"/>
      <sheetName val="U-50"/>
      <sheetName val="all dept master"/>
      <sheetName val=" FYI PY TB"/>
      <sheetName val="M101 Creditors lead"/>
      <sheetName val="E101"/>
      <sheetName val="M-1 Interim"/>
      <sheetName val="Close"/>
      <sheetName val="A10"/>
      <sheetName val="A9"/>
      <sheetName val="O103"/>
      <sheetName val="Exhibits"/>
      <sheetName val="B2.204"/>
      <sheetName val="热力"/>
      <sheetName val="U101"/>
      <sheetName val="B-4"/>
      <sheetName val="2009-Adjm"/>
      <sheetName val="2010-Adjm"/>
      <sheetName val="Mach_&amp;_equip2"/>
      <sheetName val="Comp_equip2"/>
      <sheetName val="TAX COM"/>
      <sheetName val="Cash Flow"/>
      <sheetName val="AR APR'02"/>
      <sheetName val="details"/>
      <sheetName val="Fixed assets(a)"/>
      <sheetName val="6544(New)"/>
      <sheetName val="6442(New)"/>
      <sheetName val="NTFS_Taxation"/>
      <sheetName val="DPL2"/>
      <sheetName val="APM _ DPL"/>
      <sheetName val="_REF"/>
      <sheetName val="nta_fa_company"/>
      <sheetName val="Ageing May"/>
      <sheetName val="Apr"/>
      <sheetName val="Feb"/>
      <sheetName val="Jan"/>
      <sheetName val="Mar"/>
      <sheetName val="4 Analysis"/>
      <sheetName val="U5 - Mgt fee"/>
      <sheetName val="Source data for charts"/>
      <sheetName val="Pnl"/>
      <sheetName val="2009 - Consol SGD reformat"/>
      <sheetName val="N301 Cut Off"/>
      <sheetName val="provisions"/>
      <sheetName val="financial statements"/>
      <sheetName val="P305"/>
      <sheetName val="G-35-3"/>
      <sheetName val="A3.1"/>
      <sheetName val="N3. accrued - others"/>
      <sheetName val="FS"/>
      <sheetName val="J3.4"/>
      <sheetName val="J1"/>
      <sheetName val="CBO0497"/>
      <sheetName val="GL Trans"/>
      <sheetName val="Source"/>
      <sheetName val="Bulk Change List"/>
      <sheetName val="ctrl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30JUN"/>
      <sheetName val="PA"/>
      <sheetName val="HP99"/>
      <sheetName val="ADD"/>
      <sheetName val="JDE"/>
      <sheetName val="A3|1"/>
      <sheetName val="FX"/>
      <sheetName val="ZZFY"/>
      <sheetName val="Data_Sheet_1"/>
      <sheetName val="CA_Sheet1"/>
      <sheetName val="U2_21"/>
      <sheetName val="To_Generate1"/>
      <sheetName val="K101_1"/>
      <sheetName val="U1_61"/>
      <sheetName val="U1_21"/>
      <sheetName val="U1_51"/>
      <sheetName val="U1_11"/>
      <sheetName val="U1_31"/>
      <sheetName val="Balance_Sheet1"/>
      <sheetName val="Income_Statement1"/>
      <sheetName val="Access_Query_Import1"/>
      <sheetName val="BOX_SUM1"/>
      <sheetName val="FIN_GOOD1"/>
      <sheetName val="WDF_Ex_Hermes1"/>
      <sheetName val="Mach___equip1"/>
      <sheetName val="DCF_Inputs1"/>
      <sheetName val="DEPN_20011"/>
      <sheetName val="E2_AR_listing(not_used)1"/>
      <sheetName val="BS_control1"/>
      <sheetName val="FF-2_(1)1"/>
      <sheetName val="FF402-WIP_movement1"/>
      <sheetName val="FF403-WIP_movement1"/>
      <sheetName val="U1_41"/>
      <sheetName val="A6_301_Journal_review1"/>
      <sheetName val="03_Detailed1"/>
      <sheetName val="01_Bid_Price_summary1"/>
      <sheetName val="F1_-_Lead1"/>
      <sheetName val="P_&amp;_L"/>
      <sheetName val="1030002_A1"/>
      <sheetName val="1030006_A1"/>
      <sheetName val="1030004_A1"/>
      <sheetName val="100%_Capacity_and_Throughput1"/>
      <sheetName val="Ex_Rate1"/>
      <sheetName val="K2_Depreciation_test1"/>
      <sheetName val="Sales_for_20011"/>
      <sheetName val="U301_-_payroll_flux1"/>
      <sheetName val="Arrangement_Fees1"/>
      <sheetName val="Ship_Operating_Costs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urrency_deposit-MYR"/>
      <sheetName val="TAX_SCHEDULE"/>
      <sheetName val="Other_payables_"/>
      <sheetName val="AR_-_Alt_Work"/>
      <sheetName val="Intercompany_balance"/>
      <sheetName val="K101_FA_Lead"/>
      <sheetName val="U1_7"/>
      <sheetName val="Sch_1-18"/>
      <sheetName val="working_tab_"/>
      <sheetName val="Financ__Overview"/>
      <sheetName val="Chiet_tinh"/>
      <sheetName val="Work_Cap_2"/>
      <sheetName val="Payroll_and_Exp"/>
      <sheetName val="6A_CA"/>
      <sheetName val="Fixed_Assets"/>
      <sheetName val="#17020_LT_Deposit"/>
      <sheetName val="PBC_-_Geo_Vel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C101 Lead"/>
      <sheetName val="Notes"/>
      <sheetName val="Director"/>
      <sheetName val="Setup"/>
      <sheetName val="Deferred Tax"/>
      <sheetName val="taux"/>
      <sheetName val="Prod"/>
      <sheetName val="ADMIN"/>
      <sheetName val="dep08"/>
      <sheetName val="Ck Expenses"/>
      <sheetName val=""/>
      <sheetName val="MC-BIL"/>
      <sheetName val="Inputs"/>
      <sheetName val="Debt4yr"/>
      <sheetName val="Tables"/>
      <sheetName val="Title Page"/>
      <sheetName val="Investition"/>
      <sheetName val="A4.101 TB_"/>
      <sheetName val="Appendix II PL"/>
      <sheetName val="A8.101 PM TE SAD"/>
      <sheetName val="M2"/>
      <sheetName val="9471"/>
      <sheetName val="2007年1-6月份原材料购进明细账"/>
      <sheetName val="대차대조표-공시형"/>
      <sheetName val="Ã«ÀûÂÊ·ÖÎö±í"/>
      <sheetName val="Corp Rates"/>
      <sheetName val="fasset"/>
      <sheetName val="A3.2 PL"/>
      <sheetName val="70"/>
      <sheetName val="TermLoans"/>
      <sheetName val="P for DD- interim"/>
      <sheetName val="Bank"/>
      <sheetName val="P Cash Pmts 2003"/>
      <sheetName val="Summary - 2006"/>
      <sheetName val="pivot-leavetaken"/>
      <sheetName val="AGENT"/>
      <sheetName val="BS+PL"/>
      <sheetName val="detailed"/>
      <sheetName val="Marketing Expense"/>
      <sheetName val="AUG02"/>
      <sheetName val="E"/>
      <sheetName val="B- 1"/>
      <sheetName val="01ADDL_F_A_"/>
      <sheetName val="Payable Fee - Liquidity (supp)"/>
      <sheetName val="#REF!"/>
      <sheetName val="depn-Sep 03"/>
      <sheetName val="NSEmployee Listing.Exec"/>
      <sheetName val="Detail "/>
      <sheetName val="关联交易-存款"/>
      <sheetName val="U10&amp;20"/>
      <sheetName val="FYI-Budget"/>
      <sheetName val="Ctrls"/>
      <sheetName val="label"/>
      <sheetName val="Subsidiaries code"/>
      <sheetName val="Ex-Rate"/>
      <sheetName val="400005"/>
      <sheetName val="Weights"/>
      <sheetName val="CA99"/>
      <sheetName val="A2-2 RJE"/>
      <sheetName val="U2 Cost of sales"/>
      <sheetName val="U4 Other income "/>
      <sheetName val="U3 Admin &amp; Fin Exp"/>
      <sheetName val="U5  Selling&amp;Distbn"/>
      <sheetName val="K"/>
      <sheetName val="資料"/>
      <sheetName val="Consol.Debt"/>
      <sheetName val="CPTNo"/>
      <sheetName val="K1 - Lead S$"/>
      <sheetName val="PMTE"/>
      <sheetName val="帐内明细表02"/>
      <sheetName val="02帐外"/>
      <sheetName val="gVL"/>
      <sheetName val="AR Drop Downs"/>
      <sheetName val="JAn&amp;Feb Source"/>
      <sheetName val="Irregular Income"/>
      <sheetName val="FE-1770.P1"/>
      <sheetName val="K1"/>
      <sheetName val="A3.2 - PL"/>
      <sheetName val="I1"/>
      <sheetName val="M"/>
      <sheetName val="myob"/>
      <sheetName val="step"/>
      <sheetName val="Mp-team 1"/>
      <sheetName val="A3"/>
      <sheetName val="Picklists2"/>
      <sheetName val="Fac_x000e__x0000__x000d__x0000_ _x0000__x0004_"/>
      <sheetName val="O401"/>
      <sheetName val="O4 CA"/>
      <sheetName val="DCF"/>
      <sheetName val="N201"/>
      <sheetName val="N301"/>
      <sheetName val="Hotels"/>
      <sheetName val="摊销费用"/>
      <sheetName val="May"/>
      <sheetName val="RATE"/>
      <sheetName val="UTAMA"/>
      <sheetName val="N"/>
      <sheetName val="Actuals Actuals 501"/>
      <sheetName val="UA102 Sales &amp; COGS Analysis"/>
      <sheetName val="A8.101"/>
      <sheetName val="Atth CC"/>
      <sheetName val="WPROXY"/>
      <sheetName val="F05 Data"/>
      <sheetName val="Noodles (assumptions)"/>
      <sheetName val="Sheet5"/>
      <sheetName val="Selection"/>
      <sheetName val="TB 31.05.2018"/>
      <sheetName val="Salary"/>
      <sheetName val="Interco _ interim"/>
      <sheetName val="Notes to Accounts"/>
      <sheetName val="disclosure"/>
      <sheetName val="Format"/>
      <sheetName val="M_CT_OUT"/>
      <sheetName val="M_Maincomp"/>
      <sheetName val="TREASURY (use spot rate) "/>
      <sheetName val="C100"/>
      <sheetName val="SCHEDULE"/>
      <sheetName val="F2-3-6 OH absorbtion rate "/>
      <sheetName val="COGS"/>
      <sheetName val="Summary-no roundg"/>
      <sheetName val="L2"/>
      <sheetName val="A3.1 - BS"/>
      <sheetName val="TB 311209"/>
      <sheetName val="R"/>
      <sheetName val="F2.1"/>
      <sheetName val="F2"/>
      <sheetName val="R1.2"/>
      <sheetName val="Fac_x000e_"/>
      <sheetName val="Fac_x000e__x0000__x000d__x0000__x0009__x0000__x0004_"/>
      <sheetName val="Mach_&amp;_equip3"/>
      <sheetName val="Comp_equip3"/>
      <sheetName val="VCC_11110-4611"/>
      <sheetName val="Sales_-_Machinery_&amp;_Equipment1"/>
      <sheetName val="Fixed_assets_register1"/>
      <sheetName val="TAX_COM"/>
      <sheetName val="Cash_Flow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Deferrred_Revenue_Apr_041"/>
      <sheetName val="Total_TB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A4_101_TB_"/>
      <sheetName val="Appendix_II_PL"/>
      <sheetName val="A8_101_PM_TE_SAD"/>
      <sheetName val="Fixed_assets(a)"/>
      <sheetName val="financial_statements"/>
      <sheetName val="O1_-_Lead"/>
      <sheetName val="U201_(K)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XREF"/>
      <sheetName val="Jan. sales"/>
      <sheetName val="Backlog"/>
      <sheetName val="Mar. sales"/>
      <sheetName val="Feb. sales"/>
      <sheetName val="Content 3"/>
      <sheetName val="UA103 GPM Analysis PF18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Sum"/>
      <sheetName val="Database"/>
      <sheetName val="5 Analysis_x0000_惲&quot;_Fixed asset"/>
      <sheetName val="O4_CA"/>
      <sheetName val="O5_IBA"/>
      <sheetName val="RM Prices - Overheads"/>
      <sheetName val="Production"/>
      <sheetName val="CODE,NAME"/>
      <sheetName val="FKT_PJK"/>
      <sheetName val="A4-1&amp;2"/>
      <sheetName val="Marshal"/>
      <sheetName val="Family"/>
      <sheetName val="LCQ"/>
      <sheetName val="Do not delete"/>
      <sheetName val="C-Lead"/>
      <sheetName val="K-Lead"/>
      <sheetName val="N7-8-admin-finance"/>
      <sheetName val="F1_detail"/>
      <sheetName val="L1"/>
      <sheetName val="M3-COS"/>
      <sheetName val="M4-Adm"/>
      <sheetName val="App 2 - AR Recon"/>
      <sheetName val="catatan"/>
      <sheetName val="UA102 Product Line "/>
      <sheetName val="dtct cong"/>
      <sheetName val="进料加工汇总信息查询"/>
      <sheetName val="FEE (2)"/>
      <sheetName val="WBS"/>
      <sheetName val="2005 DATA"/>
      <sheetName val="chn00 e"/>
      <sheetName val="Perman_x0000__x0000__x0000__x0000_info"/>
      <sheetName val="AA1&amp;2"/>
      <sheetName val="AA3"/>
      <sheetName val="Récup Avril"/>
      <sheetName val="Récup juin"/>
      <sheetName val="Récup Mai"/>
      <sheetName val="00 - 01 Rates"/>
      <sheetName val="Desc Mstr"/>
      <sheetName val="B1"/>
      <sheetName val="JUN"/>
      <sheetName val="Perman"/>
      <sheetName val="Mar10"/>
      <sheetName val="CRITERIA1"/>
      <sheetName val="CRITERIA2"/>
      <sheetName val="Currencies"/>
      <sheetName val="itc-inv"/>
      <sheetName val="110"/>
      <sheetName val="Sch 4"/>
      <sheetName val="FADISP-FY2002(B)"/>
      <sheetName val="Depn Rates"/>
      <sheetName val="sap"/>
      <sheetName val="Volume by Month UC"/>
      <sheetName val="GSR "/>
      <sheetName val="D&amp;A "/>
      <sheetName val="Volume by Month PC"/>
      <sheetName val="P&amp;L by Core Brands"/>
      <sheetName val="SILICATE"/>
      <sheetName val="A8 Memo 2018"/>
      <sheetName val="Adjust"/>
      <sheetName val="Exchange table"/>
      <sheetName val="Sheet4"/>
      <sheetName val="Rincian Iuran"/>
      <sheetName val="Data 2"/>
      <sheetName val="Date"/>
      <sheetName val="425"/>
      <sheetName val="525"/>
      <sheetName val="525-09-res"/>
      <sheetName val="Ex Diff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01">
          <cell r="B101" t="str">
            <v>Asia Dairies Pte Ltd</v>
          </cell>
        </row>
      </sheetData>
      <sheetData sheetId="438">
        <row r="101">
          <cell r="B101" t="str">
            <v>Asia Dairies Pte Ltd</v>
          </cell>
        </row>
      </sheetData>
      <sheetData sheetId="439">
        <row r="101">
          <cell r="B101" t="str">
            <v>Asia Dairies Pte Ltd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531">
          <cell r="D531" t="str">
            <v>Plant</v>
          </cell>
        </row>
      </sheetData>
      <sheetData sheetId="581">
        <row r="52">
          <cell r="D52" t="str">
            <v>Feb 91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52">
          <cell r="D52" t="str">
            <v>Feb 91</v>
          </cell>
        </row>
      </sheetData>
      <sheetData sheetId="733">
        <row r="52">
          <cell r="D52" t="str">
            <v>Feb 91</v>
          </cell>
        </row>
      </sheetData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101">
          <cell r="B101" t="str">
            <v>Asia Dairies Pte Ltd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31">
          <cell r="D531" t="str">
            <v>Plant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2">
          <cell r="B2" t="str">
            <v>Schedule of Motor Vehicles as at 30th September 2000</v>
          </cell>
        </row>
      </sheetData>
      <sheetData sheetId="1108">
        <row r="2">
          <cell r="B2" t="str">
            <v>Schedule of Motor Vehicles as at 30th September 2000</v>
          </cell>
        </row>
      </sheetData>
      <sheetData sheetId="1109">
        <row r="2">
          <cell r="B2" t="str">
            <v>Schedule of Motor Vehicles as at 30th September 2000</v>
          </cell>
        </row>
      </sheetData>
      <sheetData sheetId="1110">
        <row r="2">
          <cell r="B2" t="str">
            <v>Schedule of Motor Vehicles as at 30th September 2000</v>
          </cell>
        </row>
      </sheetData>
      <sheetData sheetId="1111">
        <row r="2">
          <cell r="B2" t="str">
            <v>Schedule of Motor Vehicles as at 30th September 2000</v>
          </cell>
        </row>
      </sheetData>
      <sheetData sheetId="1112">
        <row r="2">
          <cell r="B2" t="str">
            <v>Schedule of Motor Vehicles as at 30th September 2000</v>
          </cell>
        </row>
      </sheetData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FA"/>
      <sheetName val="FSL"/>
      <sheetName val="PA"/>
      <sheetName val="ALLOWANCE'99"/>
      <sheetName val="Mth"/>
      <sheetName val="RATE"/>
      <sheetName val="FF-4"/>
      <sheetName val="U4"/>
      <sheetName val="M_Maincomp"/>
      <sheetName val="FF-13"/>
      <sheetName val="10"/>
      <sheetName val="1 LeadSchedule"/>
      <sheetName val="accumdeprn"/>
      <sheetName val="sch10-rm2"/>
      <sheetName val="sch6-rm"/>
      <sheetName val="other-rm"/>
      <sheetName val="Addition"/>
      <sheetName val="CA"/>
      <sheetName val="TC"/>
      <sheetName val="SCH"/>
      <sheetName val="ADD"/>
      <sheetName val="P&amp;L"/>
      <sheetName val="WIRE"/>
      <sheetName val="FF-3"/>
      <sheetName val="MFA"/>
      <sheetName val="U003"/>
      <sheetName val="CC"/>
      <sheetName val="FF-21(a)"/>
      <sheetName val="U"/>
      <sheetName val="U1|2"/>
      <sheetName val="Comp equip"/>
      <sheetName val="Mach &amp; equip"/>
      <sheetName val="Building"/>
      <sheetName val="Freezers"/>
      <sheetName val="MV"/>
      <sheetName val="BPR"/>
      <sheetName val="FF-6"/>
      <sheetName val="CORRECTION"/>
      <sheetName val="FF-2"/>
      <sheetName val="SA2"/>
      <sheetName val="CBS - App1"/>
      <sheetName val="K5-1"/>
      <sheetName val="GCF"/>
      <sheetName val="COM"/>
      <sheetName val="6balancesheet2000"/>
      <sheetName val="U2 Sales"/>
      <sheetName val="PDPC0908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gl"/>
      <sheetName val="FSA"/>
      <sheetName val="UA101"/>
      <sheetName val="A3-1"/>
      <sheetName val="SPpl"/>
      <sheetName val="FF-50"/>
      <sheetName val="OTHERS"/>
      <sheetName val="Ref"/>
      <sheetName val="FA SUMMARY"/>
      <sheetName val="Prod"/>
      <sheetName val="AP"/>
      <sheetName val="Sheet1"/>
      <sheetName val="BS, P&amp;L"/>
      <sheetName val="s108(new) "/>
      <sheetName val="COV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Sheet2"/>
      <sheetName val="BPR-Bloom"/>
      <sheetName val="ACI_PLDET JUN 12_FINAL"/>
      <sheetName val="admin"/>
      <sheetName val="PPE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cashflowcomp"/>
      <sheetName val="BIS LIST-NTH 18"/>
      <sheetName val="IBACOMP.XLS"/>
      <sheetName val="FF-1"/>
      <sheetName val="Summary"/>
      <sheetName val="TBC-CUR"/>
      <sheetName val="TB-YTD"/>
      <sheetName val="AMORT-MGAAP"/>
      <sheetName val="MFA00"/>
      <sheetName val="HP99"/>
      <sheetName val="N2 Detailed Listing (Pre-final)"/>
      <sheetName val="P_L"/>
      <sheetName val="Disposal"/>
      <sheetName val="PTSB-BS(1)"/>
      <sheetName val="AFA"/>
      <sheetName val="STWDV-WFO"/>
      <sheetName val="STWDV-DFA"/>
      <sheetName val="FA"/>
      <sheetName val="Data"/>
      <sheetName val="TMS2000"/>
      <sheetName val="other_rm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110"/>
      <sheetName val="G1"/>
      <sheetName val="BS"/>
      <sheetName val="JUL03"/>
      <sheetName val="Co Info"/>
      <sheetName val="明细账"/>
      <sheetName val="cbe&amp;cbr"/>
      <sheetName val="FFE"/>
      <sheetName val="6A CA"/>
      <sheetName val="U-50"/>
      <sheetName val="Backend"/>
      <sheetName val="F-1|F-2"/>
      <sheetName val="U2x"/>
      <sheetName val="L2"/>
      <sheetName val="809"/>
      <sheetName val="jun94"/>
      <sheetName val="U2 - Sales"/>
      <sheetName val="Consolidated"/>
      <sheetName val="TB"/>
      <sheetName val="COVER"/>
      <sheetName val="meeting"/>
      <sheetName val="1_LeadSchedule"/>
      <sheetName val="Comp_equip"/>
      <sheetName val="Mach_&amp;_equip"/>
      <sheetName val="CBS_-_App1"/>
      <sheetName val="U2_Sales"/>
      <sheetName val="SCH_B"/>
      <sheetName val="SCH_D"/>
      <sheetName val="SCH_22"/>
      <sheetName val="E3_1"/>
      <sheetName val="E1_1"/>
      <sheetName val="E2_1"/>
      <sheetName val="FA_SUMMARY"/>
      <sheetName val="BS,_P&amp;L"/>
      <sheetName val="s108(new)_"/>
      <sheetName val="Comp_"/>
      <sheetName val="Mach_"/>
      <sheetName val="Deferrred_Revenue_Apr_04"/>
      <sheetName val="ACI_PLDET_JUN_12_FINAL"/>
      <sheetName val="F1_2"/>
      <sheetName val="BIS_LIST-NTH_18"/>
      <sheetName val="IBACOMP_XLS"/>
      <sheetName val="N2_Detailed_Listing_(Pre-final)"/>
      <sheetName val="Co_Info"/>
      <sheetName val="6A_CA"/>
      <sheetName val="U2_-_Sales"/>
      <sheetName val="Base Info"/>
      <sheetName val="Cashbook"/>
    </sheetNames>
    <sheetDataSet>
      <sheetData sheetId="0"/>
      <sheetData sheetId="1"/>
      <sheetData sheetId="2"/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Actions &amp; Proje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accumdeprn"/>
      <sheetName val="MFA"/>
      <sheetName val="Input Template"/>
      <sheetName val="U4"/>
      <sheetName val="sch9-jpn"/>
      <sheetName val="sch3-rm"/>
      <sheetName val="FF-4"/>
      <sheetName val="D"/>
      <sheetName val="A"/>
      <sheetName val="YA98"/>
      <sheetName val="Summary"/>
      <sheetName val="BPR"/>
      <sheetName val="FF-3"/>
      <sheetName val="FSA"/>
      <sheetName val="A3"/>
      <sheetName val="BS"/>
      <sheetName val="Mscb97"/>
      <sheetName val="FF-50"/>
      <sheetName val="FF-1"/>
      <sheetName val="N DEPOSIT SS"/>
      <sheetName val="NOV'2001(br)"/>
      <sheetName val="CBS - App1"/>
      <sheetName val="U2 Sales"/>
      <sheetName val="C-1-5"/>
      <sheetName val="Consheet"/>
      <sheetName val="Input_Template"/>
      <sheetName val="N_DEPOSIT_SS"/>
      <sheetName val="6balancesheet2000"/>
      <sheetName val="Option"/>
      <sheetName val="Pack St Val 95 (Local)"/>
      <sheetName val="MacroA"/>
      <sheetName val="Ã«ÀûÂÊ·ÖÎö±í"/>
      <sheetName val="B"/>
      <sheetName val="Materiallist-081002"/>
      <sheetName val="Annex1"/>
      <sheetName val="Comp equip"/>
      <sheetName val="Mach &amp; equip"/>
      <sheetName val="MV"/>
      <sheetName val="Freezers"/>
      <sheetName val="FF-KL"/>
      <sheetName val="FF-21(a)"/>
      <sheetName val="Accounts"/>
      <sheetName val="K5-1"/>
      <sheetName val="Assumption sheet"/>
      <sheetName val="U1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JobDetail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2 - Sales"/>
      <sheetName val="Weights"/>
      <sheetName val="TB Worksheet"/>
      <sheetName val="GW201 AR"/>
      <sheetName val="MGT5-97"/>
      <sheetName val="MCMD95"/>
      <sheetName val="0000"/>
      <sheetName val="DFA"/>
      <sheetName val="SA2"/>
      <sheetName val="Working"/>
      <sheetName val="A-1"/>
      <sheetName val="P&amp;L"/>
      <sheetName val="T0000"/>
      <sheetName val="F-5"/>
      <sheetName val="A3-1"/>
      <sheetName val="M"/>
      <sheetName val="PA"/>
      <sheetName val="Q-HP-11"/>
      <sheetName val="PREPAID-INS,RTAX"/>
      <sheetName val="清单12.31"/>
      <sheetName val="M-1 Interim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RACKS"/>
      <sheetName val="C001_Lead"/>
      <sheetName val="FG2540"/>
      <sheetName val="HD-XUAT"/>
      <sheetName val="Basic Information"/>
      <sheetName val="Sch 4"/>
      <sheetName val="Lookup"/>
      <sheetName val="K4. F&amp;F"/>
      <sheetName val="gl"/>
      <sheetName val="A3000"/>
      <sheetName val="1 - 91(A)"/>
      <sheetName val="Alloc"/>
      <sheetName val="O2_Tax comp"/>
      <sheetName val="FSL"/>
      <sheetName val="R-0100 - Sch I"/>
      <sheetName val="FF-6"/>
      <sheetName val="U-13-2(disc)"/>
      <sheetName val="COST"/>
      <sheetName val="HP"/>
      <sheetName val="U1000"/>
      <sheetName val="January"/>
      <sheetName val="AFA"/>
      <sheetName val="COV"/>
      <sheetName val="EXIT"/>
      <sheetName val="I01 "/>
      <sheetName val="Sch4"/>
      <sheetName val="Sch4t"/>
      <sheetName val="Co info"/>
      <sheetName val="Sheet3"/>
      <sheetName val="M_Maincomp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Building"/>
      <sheetName val="LOOSECHKLIST"/>
      <sheetName val="TB5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清单12_31"/>
      <sheetName val="M-1_Interim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Index"/>
      <sheetName val="C.A.Sum.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固定资产清单"/>
      <sheetName val="Consol BS"/>
      <sheetName val="Register"/>
      <sheetName val="E6-10"/>
      <sheetName val="India Mapping"/>
      <sheetName val="tax-ss"/>
      <sheetName val="1 LeadSchedule"/>
      <sheetName val="RM(BAP)"/>
      <sheetName val="FF-2 (1)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chart data"/>
      <sheetName val="A2-3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Ap D1 - SumA"/>
      <sheetName val="Ap D2 - SumB"/>
      <sheetName val="Ap E - Elmt"/>
      <sheetName val="BP-CPX1"/>
      <sheetName val="ebit walk"/>
      <sheetName val="Assumptions"/>
      <sheetName val="sag"/>
      <sheetName val="IDMS vs SJIC (Profit)"/>
      <sheetName val="Control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AP"/>
      <sheetName val="Status Legend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Guidance_for_Attribute_Sampling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Staff Cost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Hold Model"/>
      <sheetName val="用友应收"/>
      <sheetName val="cost-pile"/>
      <sheetName val="TaxComp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K1-1"/>
      <sheetName val="CA Sheet"/>
      <sheetName val="TB"/>
      <sheetName val="Ongoing"/>
      <sheetName val="ADDITION"/>
      <sheetName val="parameter"/>
      <sheetName val="Main"/>
      <sheetName val="jul03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NONSTAFF-NCSI"/>
      <sheetName val="Enter FSA Data"/>
      <sheetName val="E240-2"/>
      <sheetName val="A7"/>
      <sheetName val="Code"/>
      <sheetName val="Loans"/>
      <sheetName val="U BS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</row>
        <row r="62">
          <cell r="A62" t="str">
            <v>AUK122</v>
          </cell>
        </row>
        <row r="63">
          <cell r="A63" t="str">
            <v>AUK132</v>
          </cell>
        </row>
        <row r="64">
          <cell r="A64" t="str">
            <v>AUS111</v>
          </cell>
        </row>
        <row r="65">
          <cell r="A65" t="str">
            <v>AUS112</v>
          </cell>
        </row>
        <row r="66">
          <cell r="A66" t="str">
            <v>TO INCOME STATEMENT</v>
          </cell>
        </row>
        <row r="67">
          <cell r="A67" t="str">
            <v>AUW101</v>
          </cell>
        </row>
        <row r="68">
          <cell r="A68" t="str">
            <v>AUW102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>
        <row r="1">
          <cell r="O1" t="str">
            <v>{HOME}</v>
          </cell>
        </row>
      </sheetData>
      <sheetData sheetId="5">
        <row r="5">
          <cell r="D5" t="str">
            <v>RM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>
        <row r="2">
          <cell r="H2" t="str">
            <v>Appendix 4 (Fees) &amp; Appendix 5 (Rate of Fee)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YQty"/>
      <sheetName val="BS,PL"/>
      <sheetName val="dcf"/>
      <sheetName val="T300"/>
      <sheetName val="X300"/>
      <sheetName val="Master TB"/>
      <sheetName val="F3"/>
      <sheetName val="MAN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x005f_x0000___x005f_x0000__ご__x005f_x0012__"/>
      <sheetName val="MOTOc_x005f_x0000_ࠀ_x005f_x0000_笰ごꒈ_x005f_x0012_ꐸ"/>
      <sheetName val="MOTOc_x005f_x0000_ࠀ笰ごꒈ_x005f_x0012_ꐸ_x005f_x0012_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BS (ToP)"/>
      <sheetName val="#366-6E"/>
      <sheetName val="CIPA"/>
      <sheetName val="5).Action Plan BL Debone"/>
      <sheetName val="เงินกู้ธนช"/>
      <sheetName val="NHMT"/>
      <sheetName val="SML"/>
      <sheetName val="CF-14-16"/>
      <sheetName val="3-ADJ"/>
      <sheetName val="14"/>
      <sheetName val="Trial Balance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NSC-BS11-02"/>
      <sheetName val="Database"/>
      <sheetName val="TFB-1998"/>
      <sheetName val="Q2 EXPECTED"/>
      <sheetName val="data"/>
      <sheetName val="発停サイクル表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2017 Expense Break down"/>
      <sheetName val="MOULD"/>
      <sheetName val="Sheet2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11"/>
      <sheetName val="FEBRUARY"/>
      <sheetName val="10K4"/>
      <sheetName val="donnee lct"/>
      <sheetName val="I-Données_de_base"/>
      <sheetName val="AcqBS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NOTE 29"/>
      <sheetName val="Library Procedures"/>
      <sheetName val="exchange rate"/>
      <sheetName val="OtherKPI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 Code -สิทธิรักษาพยาบาล1-9-53"/>
      <sheetName val="Salary  StructureBK. 20-12- (2)"/>
      <sheetName val="REPORT"/>
      <sheetName val="MA"/>
      <sheetName val="N-4.4"/>
      <sheetName val="ที่ดินอาคาร อุปกรณ์"/>
      <sheetName val="VL"/>
      <sheetName val="TN"/>
      <sheetName val="ND"/>
      <sheetName val="report detial"/>
      <sheetName val="Breakeven Analysis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/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/>
      <sheetData sheetId="262"/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Accure"/>
      <sheetName val="Total 01'05"/>
      <sheetName val="発停サイクル表"/>
      <sheetName val="co"/>
      <sheetName val="WIP"/>
      <sheetName val="IC_Statement"/>
      <sheetName val="PR4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Total_01'05"/>
      <sheetName val="J3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ist"/>
      <sheetName val="List2"/>
      <sheetName val="List1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2-3000"/>
      <sheetName val="G2-3100"/>
      <sheetName val="G2-3200"/>
      <sheetName val="G3-3000"/>
      <sheetName val="TPIC_G2-3000_Investment Propert"/>
    </sheetNames>
    <definedNames>
      <definedName name="Data.Top.Lef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 Groups"/>
      <sheetName val="Pivot"/>
      <sheetName val="Query"/>
      <sheetName val="Year-calendar"/>
      <sheetName val="PREPRESS"/>
      <sheetName val="OFFSET"/>
      <sheetName val="Total"/>
      <sheetName val="Breakeven Analysis Data"/>
      <sheetName val="Breakeven Analysis Ch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total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  Price formula"/>
      <sheetName val="V310"/>
      <sheetName val="Breakeven Analysis"/>
      <sheetName val="stat local"/>
      <sheetName val="trial balance"/>
      <sheetName val="Header"/>
      <sheetName val="PYSales material(Stat)"/>
      <sheetName val="New Co Sum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TP"/>
      <sheetName val="Breakeven Analysis"/>
      <sheetName val="Int."/>
      <sheetName val="TrialBalance Q3-2002"/>
      <sheetName val="Trial Balance"/>
      <sheetName val="F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TienLuong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DEP12"/>
      <sheetName val="NZDUTY-JAN01"/>
      <sheetName val="M_Maincomp"/>
      <sheetName val="@Master9612"/>
      <sheetName val="Exchange Rate"/>
      <sheetName val="BSLA"/>
      <sheetName val="CJEs"/>
      <sheetName val="Q300_old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Settin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Master"/>
      <sheetName val="WORKUNIT"/>
      <sheetName val="FG"/>
      <sheetName val="BS ATTACH"/>
      <sheetName val="6900_leadsheet"/>
      <sheetName val="BKE"/>
      <sheetName val="EPR"/>
      <sheetName val="Sheet1"/>
      <sheetName val="Supplier Listing"/>
      <sheetName val="Rate"/>
      <sheetName val="10JV_TIP"/>
      <sheetName val="Permanent info"/>
      <sheetName val="5 Analysis"/>
      <sheetName val="Control Sheet"/>
      <sheetName val=" IBPL0001"/>
      <sheetName val="incom tax 2005"/>
      <sheetName val="BS(Foamtec)"/>
      <sheetName val="PL(Foamtec)"/>
      <sheetName val="Wkgs_BS_Lead"/>
      <sheetName val="Vendor"/>
      <sheetName val="Map"/>
      <sheetName val="Seihan"/>
      <sheetName val="TB-BPMS"/>
      <sheetName val="DropDown"/>
      <sheetName val="営業外明細書"/>
      <sheetName val="RJE4"/>
      <sheetName val="10"/>
      <sheetName val="Cross Ref"/>
      <sheetName val="KPI48"/>
      <sheetName val="Group"/>
      <sheetName val="index"/>
      <sheetName val="Exchange"/>
      <sheetName val="Raw Material"/>
      <sheetName val="Breakeven Analysis"/>
      <sheetName val="Key assump. &amp; Sensitivities"/>
      <sheetName val="G350"/>
      <sheetName val="GIVTR00P"/>
      <sheetName val="O311"/>
      <sheetName val="MOTO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LTX"/>
      <sheetName val="PD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SAP"/>
      <sheetName val="PhilipMorrisCost-Dec24"/>
      <sheetName val="1"/>
      <sheetName val="vat"/>
      <sheetName val="10Segment report"/>
      <sheetName val="7Long term liabilities"/>
      <sheetName val="1Cash for Interest"/>
      <sheetName val="3Detail of cash flow"/>
      <sheetName val="LF05xx-RC_GV"/>
      <sheetName val="May"/>
      <sheetName val="V401 EMPLOYEES LIAB"/>
      <sheetName val="TH-X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C300"/>
      <sheetName val="ZC301"/>
      <sheetName val="ZC300.2"/>
      <sheetName val="ZC300.3"/>
      <sheetName val="ZC310-"/>
      <sheetName val="ZC310+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1 Oct 2016"/>
      <sheetName val="Mapping package to stat"/>
      <sheetName val="F2-1"/>
      <sheetName val="F2-2"/>
      <sheetName val="F2-3"/>
      <sheetName val="YE_AJE&amp;RJE"/>
      <sheetName val="TrialBalance"/>
      <sheetName val="G300"/>
      <sheetName val="H300"/>
      <sheetName val="J300"/>
      <sheetName val="J400"/>
      <sheetName val="K300"/>
      <sheetName val="L300"/>
      <sheetName val="L310"/>
      <sheetName val="L400"/>
      <sheetName val="M300"/>
      <sheetName val="M400"/>
      <sheetName val="O300"/>
      <sheetName val="P300"/>
      <sheetName val="Q300"/>
      <sheetName val="Q400"/>
      <sheetName val="R300"/>
      <sheetName val="S300"/>
      <sheetName val="T300"/>
      <sheetName val="T400"/>
      <sheetName val="T500"/>
      <sheetName val="V300"/>
      <sheetName val="X300"/>
      <sheetName val="X400"/>
      <sheetName val="ZC300"/>
      <sheetName val="ZD300"/>
      <sheetName val="ZD400"/>
      <sheetName val="ZD500"/>
      <sheetName val="HC_AJE&amp;RJE"/>
    </sheetNames>
    <sheetDataSet>
      <sheetData sheetId="0" refreshError="1"/>
      <sheetData sheetId="1">
        <row r="18">
          <cell r="I18">
            <v>0</v>
          </cell>
        </row>
        <row r="66">
          <cell r="I66">
            <v>0</v>
          </cell>
        </row>
        <row r="70">
          <cell r="I70">
            <v>0</v>
          </cell>
        </row>
        <row r="72">
          <cell r="I72">
            <v>-77596604.400000006</v>
          </cell>
        </row>
        <row r="82">
          <cell r="I82">
            <v>-16555843</v>
          </cell>
        </row>
      </sheetData>
      <sheetData sheetId="2">
        <row r="2">
          <cell r="A2" t="str">
            <v>Client : Leschaco (Thailand) Ltd.</v>
          </cell>
        </row>
      </sheetData>
      <sheetData sheetId="3" refreshError="1"/>
      <sheetData sheetId="4" refreshError="1"/>
      <sheetData sheetId="5" refreshError="1"/>
      <sheetData sheetId="6">
        <row r="2">
          <cell r="E2" t="str">
            <v>Compiled by: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1"/>
      <sheetName val="T310"/>
      <sheetName val="T400"/>
      <sheetName val="T311-DTA 2016"/>
      <sheetName val="T400-Tax Calculation"/>
      <sheetName val="finance lease"/>
      <sheetName val="hire leasing"/>
      <sheetName val="67355 fine"/>
      <sheetName val="73002 hire interest"/>
      <sheetName val="60193 supervision"/>
      <sheetName val="26724"/>
      <sheetName val="Sheet1"/>
      <sheetName val="asset number"/>
      <sheetName val="47005"/>
      <sheetName val="47008"/>
      <sheetName val="47260"/>
      <sheetName val="24150"/>
    </sheetNames>
    <sheetDataSet>
      <sheetData sheetId="0"/>
      <sheetData sheetId="1">
        <row r="12">
          <cell r="I12">
            <v>4712999.78</v>
          </cell>
        </row>
      </sheetData>
      <sheetData sheetId="2">
        <row r="14">
          <cell r="F14">
            <v>-819048.95</v>
          </cell>
        </row>
      </sheetData>
      <sheetData sheetId="3"/>
      <sheetData sheetId="4">
        <row r="11">
          <cell r="G11">
            <v>890182.71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100"/>
      <sheetName val="GE101"/>
      <sheetName val="GE101.4 Reconciliation"/>
      <sheetName val="GE101.5 Aging 31-10-10"/>
      <sheetName val="GE101.1"/>
      <sheetName val="GE101.2"/>
      <sheetName val="GE101.3"/>
      <sheetName val="GE110 (H)"/>
      <sheetName val="GE113"/>
      <sheetName val="GE111"/>
      <sheetName val="GE1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DEP12"/>
      <sheetName val="MOTO"/>
      <sheetName val="CJ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V310"/>
      <sheetName val="Trial Balance"/>
      <sheetName val="投資利益率計算"/>
      <sheetName val="Update_041110"/>
      <sheetName val="PS-1995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Group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W300"/>
      <sheetName val="L310"/>
      <sheetName val="SLLNG EXP"/>
      <sheetName val="xrt2005"/>
      <sheetName val="Deprec. Testing"/>
      <sheetName val="brm (3)"/>
      <sheetName val="xrate"/>
      <sheetName val="Wkgs_BS Lead"/>
      <sheetName val="Detailed Analyses IVE"/>
      <sheetName val="Detailed Analyses PET"/>
      <sheetName val="Detailed Analyses PET (2)"/>
      <sheetName val="TBJAN16"/>
      <sheetName val="S300"/>
      <sheetName val="DEP12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B1" t="str">
            <v>Indorama Chemicals (Thailand) Ltd.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INDORAMA CHEMICALS (THAILAND) LIMITED</v>
          </cell>
        </row>
      </sheetData>
      <sheetData sheetId="153">
        <row r="1">
          <cell r="B1" t="str">
            <v>Indorama Chemicals (Thailand) Ltd.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Group"/>
      <sheetName val="Index"/>
      <sheetName val="Expected Q 2"/>
      <sheetName val="V310"/>
      <sheetName val="Sheet1"/>
      <sheetName val="V6 revalue"/>
      <sheetName val="F1"/>
      <sheetName val="Master TB"/>
      <sheetName val="O300"/>
      <sheetName val="Salary Db"/>
      <sheetName val="YQty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OthCode"/>
      <sheetName val="Break up of RMcost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G1">
            <v>0</v>
          </cell>
        </row>
      </sheetData>
      <sheetData sheetId="129"/>
      <sheetData sheetId="130"/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310"/>
      <sheetName val="Detail"/>
      <sheetName val="P&amp;L-A2001DCCN"/>
      <sheetName val="BSLA"/>
      <sheetName val="Group"/>
      <sheetName val="MA"/>
      <sheetName val="Sheet1"/>
      <sheetName val="Main"/>
      <sheetName val="M_Maincomp"/>
      <sheetName val="TB Worksheet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CON M2'06"/>
      <sheetName val="@Master9612"/>
      <sheetName val="MASTER"/>
      <sheetName val="INFORM"/>
      <sheetName val="DEP12"/>
      <sheetName val="สาขา"/>
      <sheetName val="ค่าใช้จ่าย"/>
      <sheetName val="เครื่องตกแต่ง"/>
      <sheetName val="เครื่องมือ"/>
      <sheetName val="อาคาร"/>
      <sheetName val="Detail Item"/>
      <sheetName val="STart"/>
      <sheetName val="CL-DP"/>
      <sheetName val="HO"/>
      <sheetName val="BN"/>
      <sheetName val="งบทดลอง - ต.ค.2547"/>
      <sheetName val="Sheet1"/>
      <sheetName val="차체 품안표"/>
      <sheetName val="RM&amp;OH"/>
      <sheetName val="หักกลบ-ลบหนี้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28437-A406-472A-B0F4-923918DBE541}">
  <dimension ref="A1:L129"/>
  <sheetViews>
    <sheetView tabSelected="1" topLeftCell="A34" zoomScaleNormal="100" zoomScaleSheetLayoutView="100" workbookViewId="0">
      <selection activeCell="N41" sqref="N41"/>
    </sheetView>
  </sheetViews>
  <sheetFormatPr defaultColWidth="9.109375" defaultRowHeight="21.75" customHeight="1" x14ac:dyDescent="0.45"/>
  <cols>
    <col min="1" max="2" width="1.6640625" style="2" customWidth="1"/>
    <col min="3" max="3" width="31.44140625" style="2" customWidth="1"/>
    <col min="4" max="4" width="7.88671875" style="2" customWidth="1"/>
    <col min="5" max="5" width="0.6640625" style="2" customWidth="1"/>
    <col min="6" max="6" width="12.33203125" style="3" customWidth="1"/>
    <col min="7" max="7" width="0.6640625" style="4" customWidth="1"/>
    <col min="8" max="8" width="12.33203125" style="3" customWidth="1"/>
    <col min="9" max="9" width="0.6640625" style="4" customWidth="1"/>
    <col min="10" max="10" width="12.33203125" style="5" customWidth="1"/>
    <col min="11" max="11" width="0.6640625" style="4" customWidth="1"/>
    <col min="12" max="12" width="12.33203125" style="6" customWidth="1"/>
    <col min="13" max="16384" width="9.109375" style="7"/>
  </cols>
  <sheetData>
    <row r="1" spans="1:12" ht="21.75" customHeight="1" x14ac:dyDescent="0.45">
      <c r="A1" s="1" t="s">
        <v>0</v>
      </c>
      <c r="B1" s="1"/>
      <c r="C1" s="1"/>
    </row>
    <row r="2" spans="1:12" ht="21.75" customHeight="1" x14ac:dyDescent="0.45">
      <c r="A2" s="1" t="s">
        <v>1</v>
      </c>
      <c r="B2" s="1"/>
      <c r="C2" s="1"/>
      <c r="J2" s="3"/>
      <c r="L2" s="3"/>
    </row>
    <row r="3" spans="1:12" ht="21.75" customHeight="1" x14ac:dyDescent="0.45">
      <c r="A3" s="8" t="s">
        <v>2</v>
      </c>
      <c r="B3" s="8"/>
      <c r="C3" s="8"/>
      <c r="D3" s="9"/>
      <c r="E3" s="9"/>
      <c r="F3" s="10"/>
      <c r="G3" s="11"/>
      <c r="H3" s="10"/>
      <c r="I3" s="11"/>
      <c r="J3" s="12"/>
      <c r="K3" s="11"/>
      <c r="L3" s="13"/>
    </row>
    <row r="4" spans="1:12" ht="21.75" customHeight="1" x14ac:dyDescent="0.45">
      <c r="A4" s="1"/>
      <c r="B4" s="1"/>
      <c r="C4" s="1"/>
    </row>
    <row r="5" spans="1:12" ht="21.75" customHeight="1" x14ac:dyDescent="0.45">
      <c r="A5" s="1"/>
      <c r="B5" s="1"/>
      <c r="C5" s="1"/>
      <c r="F5" s="256" t="s">
        <v>3</v>
      </c>
      <c r="G5" s="256"/>
      <c r="H5" s="256"/>
      <c r="I5" s="256"/>
      <c r="J5" s="256" t="s">
        <v>4</v>
      </c>
      <c r="K5" s="256"/>
      <c r="L5" s="256"/>
    </row>
    <row r="6" spans="1:12" ht="21.75" customHeight="1" x14ac:dyDescent="0.45">
      <c r="A6" s="1"/>
      <c r="B6" s="1"/>
      <c r="C6" s="1"/>
      <c r="F6" s="14" t="s">
        <v>5</v>
      </c>
      <c r="H6" s="14" t="s">
        <v>5</v>
      </c>
      <c r="J6" s="14" t="s">
        <v>5</v>
      </c>
      <c r="L6" s="14" t="s">
        <v>5</v>
      </c>
    </row>
    <row r="7" spans="1:12" ht="21.75" customHeight="1" x14ac:dyDescent="0.45">
      <c r="D7" s="15"/>
      <c r="E7" s="15"/>
      <c r="F7" s="16" t="s">
        <v>6</v>
      </c>
      <c r="G7" s="17"/>
      <c r="H7" s="16" t="s">
        <v>7</v>
      </c>
      <c r="I7" s="17"/>
      <c r="J7" s="16" t="s">
        <v>6</v>
      </c>
      <c r="K7" s="17"/>
      <c r="L7" s="16" t="s">
        <v>7</v>
      </c>
    </row>
    <row r="8" spans="1:12" ht="21.75" customHeight="1" x14ac:dyDescent="0.45">
      <c r="D8" s="18" t="s">
        <v>8</v>
      </c>
      <c r="E8" s="15"/>
      <c r="F8" s="19" t="s">
        <v>9</v>
      </c>
      <c r="G8" s="17"/>
      <c r="H8" s="19" t="s">
        <v>9</v>
      </c>
      <c r="I8" s="17"/>
      <c r="J8" s="19" t="s">
        <v>9</v>
      </c>
      <c r="K8" s="17"/>
      <c r="L8" s="19" t="s">
        <v>9</v>
      </c>
    </row>
    <row r="9" spans="1:12" ht="8.1" customHeight="1" x14ac:dyDescent="0.45">
      <c r="D9" s="20"/>
      <c r="E9" s="15"/>
      <c r="F9" s="21"/>
      <c r="G9" s="17"/>
      <c r="H9" s="16"/>
      <c r="I9" s="17"/>
      <c r="J9" s="22"/>
      <c r="K9" s="17"/>
      <c r="L9" s="23"/>
    </row>
    <row r="10" spans="1:12" ht="21.75" customHeight="1" x14ac:dyDescent="0.45">
      <c r="A10" s="1" t="s">
        <v>10</v>
      </c>
      <c r="B10" s="1"/>
      <c r="C10" s="1"/>
      <c r="D10" s="24"/>
      <c r="E10" s="24"/>
      <c r="F10" s="25"/>
      <c r="G10" s="26"/>
      <c r="H10" s="27"/>
      <c r="I10" s="26"/>
      <c r="J10" s="28"/>
      <c r="K10" s="26"/>
      <c r="L10" s="29"/>
    </row>
    <row r="11" spans="1:12" ht="8.1" customHeight="1" x14ac:dyDescent="0.45">
      <c r="D11" s="24"/>
      <c r="E11" s="24"/>
      <c r="F11" s="25"/>
      <c r="G11" s="26"/>
      <c r="H11" s="27"/>
      <c r="I11" s="26"/>
      <c r="J11" s="28"/>
      <c r="K11" s="26"/>
      <c r="L11" s="29"/>
    </row>
    <row r="12" spans="1:12" ht="21.75" customHeight="1" x14ac:dyDescent="0.45">
      <c r="A12" s="1" t="s">
        <v>11</v>
      </c>
      <c r="B12" s="1"/>
      <c r="C12" s="1"/>
      <c r="D12" s="24"/>
      <c r="E12" s="24"/>
      <c r="F12" s="25"/>
      <c r="G12" s="26"/>
      <c r="H12" s="27"/>
      <c r="I12" s="26"/>
      <c r="J12" s="28"/>
      <c r="K12" s="26"/>
      <c r="L12" s="29"/>
    </row>
    <row r="13" spans="1:12" ht="8.1" customHeight="1" x14ac:dyDescent="0.45">
      <c r="D13" s="24"/>
      <c r="E13" s="24"/>
      <c r="F13" s="25"/>
      <c r="G13" s="26"/>
      <c r="H13" s="27"/>
      <c r="I13" s="26"/>
      <c r="J13" s="28"/>
      <c r="K13" s="26"/>
      <c r="L13" s="29"/>
    </row>
    <row r="14" spans="1:12" ht="21.75" customHeight="1" x14ac:dyDescent="0.45">
      <c r="A14" s="2" t="s">
        <v>12</v>
      </c>
      <c r="D14" s="24">
        <v>9</v>
      </c>
      <c r="E14" s="24"/>
      <c r="F14" s="25">
        <v>253451996</v>
      </c>
      <c r="G14" s="26"/>
      <c r="H14" s="27">
        <v>136947822</v>
      </c>
      <c r="I14" s="26"/>
      <c r="J14" s="25">
        <v>218455015</v>
      </c>
      <c r="K14" s="26"/>
      <c r="L14" s="27">
        <v>131241906</v>
      </c>
    </row>
    <row r="15" spans="1:12" ht="21.75" customHeight="1" x14ac:dyDescent="0.45">
      <c r="A15" s="2" t="s">
        <v>13</v>
      </c>
      <c r="D15" s="30">
        <v>11</v>
      </c>
      <c r="F15" s="25">
        <v>0</v>
      </c>
      <c r="H15" s="27">
        <v>20110</v>
      </c>
      <c r="I15" s="31"/>
      <c r="J15" s="25">
        <v>0</v>
      </c>
      <c r="L15" s="27">
        <v>15469</v>
      </c>
    </row>
    <row r="16" spans="1:12" ht="21.75" customHeight="1" x14ac:dyDescent="0.45">
      <c r="A16" s="2" t="s">
        <v>14</v>
      </c>
      <c r="D16" s="24">
        <v>10</v>
      </c>
      <c r="E16" s="24"/>
      <c r="F16" s="25">
        <v>178546805</v>
      </c>
      <c r="G16" s="26"/>
      <c r="H16" s="27">
        <v>185600700</v>
      </c>
      <c r="I16" s="31"/>
      <c r="J16" s="25">
        <v>163312125</v>
      </c>
      <c r="K16" s="26"/>
      <c r="L16" s="27">
        <v>167926025</v>
      </c>
    </row>
    <row r="17" spans="1:12" ht="21.75" customHeight="1" x14ac:dyDescent="0.45">
      <c r="A17" s="2" t="s">
        <v>15</v>
      </c>
      <c r="D17" s="24">
        <v>12</v>
      </c>
      <c r="E17" s="24"/>
      <c r="F17" s="25">
        <v>281816888</v>
      </c>
      <c r="G17" s="26"/>
      <c r="H17" s="27">
        <v>247704990</v>
      </c>
      <c r="I17" s="26"/>
      <c r="J17" s="25">
        <v>254252910</v>
      </c>
      <c r="K17" s="26"/>
      <c r="L17" s="27">
        <v>206784417</v>
      </c>
    </row>
    <row r="18" spans="1:12" ht="21.75" customHeight="1" x14ac:dyDescent="0.45">
      <c r="A18" s="2" t="s">
        <v>16</v>
      </c>
      <c r="D18" s="24"/>
      <c r="E18" s="24"/>
      <c r="F18" s="25"/>
      <c r="G18" s="26"/>
      <c r="H18" s="27"/>
      <c r="I18" s="26"/>
      <c r="J18" s="25"/>
      <c r="K18" s="26"/>
      <c r="L18" s="27"/>
    </row>
    <row r="19" spans="1:12" ht="21.75" customHeight="1" x14ac:dyDescent="0.45">
      <c r="B19" s="2" t="s">
        <v>17</v>
      </c>
      <c r="D19" s="32">
        <v>29</v>
      </c>
      <c r="E19" s="24"/>
      <c r="F19" s="25">
        <v>0</v>
      </c>
      <c r="G19" s="26"/>
      <c r="H19" s="27">
        <v>0</v>
      </c>
      <c r="I19" s="26"/>
      <c r="J19" s="25">
        <v>12000000</v>
      </c>
      <c r="K19" s="26"/>
      <c r="L19" s="27">
        <v>0</v>
      </c>
    </row>
    <row r="20" spans="1:12" ht="21.75" customHeight="1" x14ac:dyDescent="0.45">
      <c r="A20" s="2" t="s">
        <v>18</v>
      </c>
      <c r="D20" s="24"/>
      <c r="E20" s="24"/>
      <c r="F20" s="33">
        <v>3788278</v>
      </c>
      <c r="G20" s="26"/>
      <c r="H20" s="34">
        <v>1477591</v>
      </c>
      <c r="I20" s="26"/>
      <c r="J20" s="33">
        <v>2628959</v>
      </c>
      <c r="K20" s="26"/>
      <c r="L20" s="34">
        <v>28207</v>
      </c>
    </row>
    <row r="21" spans="1:12" ht="8.1" customHeight="1" x14ac:dyDescent="0.45">
      <c r="D21" s="24"/>
      <c r="E21" s="24"/>
      <c r="F21" s="35"/>
      <c r="G21" s="26"/>
      <c r="I21" s="26"/>
      <c r="J21" s="35"/>
      <c r="K21" s="26"/>
      <c r="L21" s="3"/>
    </row>
    <row r="22" spans="1:12" ht="21.75" customHeight="1" x14ac:dyDescent="0.45">
      <c r="A22" s="1" t="s">
        <v>19</v>
      </c>
      <c r="B22" s="1"/>
      <c r="C22" s="1"/>
      <c r="D22" s="24"/>
      <c r="E22" s="24"/>
      <c r="F22" s="33">
        <f>SUM(F14:F20)</f>
        <v>717603967</v>
      </c>
      <c r="G22" s="26"/>
      <c r="H22" s="34">
        <f>SUM(H14:H20)</f>
        <v>571751213</v>
      </c>
      <c r="I22" s="31"/>
      <c r="J22" s="33">
        <f>SUM(J14:J20)</f>
        <v>650649009</v>
      </c>
      <c r="K22" s="26"/>
      <c r="L22" s="34">
        <f>SUM(L14:L20)</f>
        <v>505996024</v>
      </c>
    </row>
    <row r="23" spans="1:12" ht="21.75" customHeight="1" x14ac:dyDescent="0.45">
      <c r="D23" s="24"/>
      <c r="E23" s="24"/>
      <c r="F23" s="25"/>
      <c r="G23" s="26"/>
      <c r="H23" s="27"/>
      <c r="I23" s="26"/>
      <c r="J23" s="28"/>
      <c r="K23" s="26"/>
      <c r="L23" s="29"/>
    </row>
    <row r="24" spans="1:12" ht="21.75" customHeight="1" x14ac:dyDescent="0.45">
      <c r="A24" s="1" t="s">
        <v>20</v>
      </c>
      <c r="B24" s="1"/>
      <c r="C24" s="1"/>
      <c r="D24" s="24"/>
      <c r="E24" s="24"/>
      <c r="F24" s="25"/>
      <c r="G24" s="26"/>
      <c r="H24" s="27"/>
      <c r="I24" s="26"/>
      <c r="J24" s="28"/>
      <c r="K24" s="26"/>
      <c r="L24" s="29"/>
    </row>
    <row r="25" spans="1:12" ht="8.1" customHeight="1" x14ac:dyDescent="0.45">
      <c r="A25" s="1"/>
      <c r="B25" s="1"/>
      <c r="C25" s="1"/>
      <c r="D25" s="24"/>
      <c r="E25" s="24"/>
      <c r="F25" s="25"/>
      <c r="G25" s="26"/>
      <c r="H25" s="27"/>
      <c r="I25" s="26"/>
      <c r="J25" s="28"/>
      <c r="K25" s="26"/>
      <c r="L25" s="29"/>
    </row>
    <row r="26" spans="1:12" ht="18.600000000000001" x14ac:dyDescent="0.45">
      <c r="A26" s="2" t="s">
        <v>21</v>
      </c>
      <c r="D26" s="24">
        <v>13</v>
      </c>
      <c r="E26" s="24"/>
      <c r="F26" s="25">
        <v>143000000</v>
      </c>
      <c r="G26" s="26"/>
      <c r="H26" s="27">
        <v>153300000</v>
      </c>
      <c r="I26" s="31"/>
      <c r="J26" s="25">
        <v>85000000</v>
      </c>
      <c r="K26" s="26"/>
      <c r="L26" s="27">
        <v>56750000</v>
      </c>
    </row>
    <row r="27" spans="1:12" ht="18.600000000000001" x14ac:dyDescent="0.45">
      <c r="A27" s="2" t="s">
        <v>16</v>
      </c>
      <c r="D27" s="32">
        <v>29</v>
      </c>
      <c r="E27" s="24"/>
      <c r="F27" s="25">
        <v>0</v>
      </c>
      <c r="G27" s="26"/>
      <c r="H27" s="27">
        <v>0</v>
      </c>
      <c r="I27" s="31"/>
      <c r="J27" s="25">
        <v>17000000</v>
      </c>
      <c r="K27" s="26"/>
      <c r="L27" s="27">
        <v>0</v>
      </c>
    </row>
    <row r="28" spans="1:12" ht="21.75" customHeight="1" x14ac:dyDescent="0.45">
      <c r="A28" s="2" t="s">
        <v>22</v>
      </c>
      <c r="D28" s="30">
        <v>14</v>
      </c>
      <c r="F28" s="25">
        <v>0</v>
      </c>
      <c r="H28" s="27">
        <v>0</v>
      </c>
      <c r="I28" s="31"/>
      <c r="J28" s="25">
        <v>142408770</v>
      </c>
      <c r="L28" s="27">
        <v>142408770</v>
      </c>
    </row>
    <row r="29" spans="1:12" ht="21.45" customHeight="1" x14ac:dyDescent="0.45">
      <c r="A29" s="2" t="s">
        <v>23</v>
      </c>
      <c r="D29" s="24">
        <v>15</v>
      </c>
      <c r="E29" s="24"/>
      <c r="F29" s="25">
        <v>98908016</v>
      </c>
      <c r="G29" s="26"/>
      <c r="H29" s="27">
        <v>51912702</v>
      </c>
      <c r="I29" s="31"/>
      <c r="J29" s="25">
        <v>17144071</v>
      </c>
      <c r="K29" s="26"/>
      <c r="L29" s="27">
        <v>12377015</v>
      </c>
    </row>
    <row r="30" spans="1:12" ht="21.75" customHeight="1" x14ac:dyDescent="0.45">
      <c r="A30" s="2" t="s">
        <v>24</v>
      </c>
      <c r="D30" s="24">
        <v>16</v>
      </c>
      <c r="E30" s="24"/>
      <c r="F30" s="25">
        <v>108734757</v>
      </c>
      <c r="G30" s="26"/>
      <c r="H30" s="27">
        <v>104259296</v>
      </c>
      <c r="I30" s="31"/>
      <c r="J30" s="25">
        <v>355492176</v>
      </c>
      <c r="K30" s="26"/>
      <c r="L30" s="27">
        <v>47510716</v>
      </c>
    </row>
    <row r="31" spans="1:12" ht="21.75" customHeight="1" x14ac:dyDescent="0.45">
      <c r="A31" s="2" t="s">
        <v>25</v>
      </c>
      <c r="D31" s="24">
        <v>17</v>
      </c>
      <c r="E31" s="24"/>
      <c r="F31" s="25">
        <v>2456269</v>
      </c>
      <c r="G31" s="26"/>
      <c r="H31" s="27">
        <v>1169137</v>
      </c>
      <c r="I31" s="31"/>
      <c r="J31" s="25">
        <v>2366380</v>
      </c>
      <c r="K31" s="26"/>
      <c r="L31" s="27">
        <v>1169137</v>
      </c>
    </row>
    <row r="32" spans="1:12" ht="21.75" customHeight="1" x14ac:dyDescent="0.45">
      <c r="A32" s="2" t="s">
        <v>26</v>
      </c>
      <c r="D32" s="24">
        <v>18</v>
      </c>
      <c r="E32" s="24"/>
      <c r="F32" s="33">
        <v>5423715</v>
      </c>
      <c r="G32" s="26"/>
      <c r="H32" s="34">
        <v>3437324</v>
      </c>
      <c r="I32" s="31"/>
      <c r="J32" s="33">
        <v>4697891</v>
      </c>
      <c r="K32" s="26"/>
      <c r="L32" s="34">
        <v>2412089</v>
      </c>
    </row>
    <row r="33" spans="1:12" ht="8.1" customHeight="1" x14ac:dyDescent="0.45">
      <c r="D33" s="24"/>
      <c r="E33" s="24"/>
      <c r="F33" s="35"/>
      <c r="G33" s="26"/>
      <c r="I33" s="26"/>
      <c r="J33" s="36"/>
      <c r="K33" s="26"/>
    </row>
    <row r="34" spans="1:12" ht="21.75" customHeight="1" x14ac:dyDescent="0.45">
      <c r="A34" s="1" t="s">
        <v>27</v>
      </c>
      <c r="D34" s="24"/>
      <c r="E34" s="24"/>
      <c r="F34" s="33">
        <f>SUM(F26:F32)</f>
        <v>358522757</v>
      </c>
      <c r="G34" s="26"/>
      <c r="H34" s="34">
        <f>SUM(H26:H32)</f>
        <v>314078459</v>
      </c>
      <c r="I34" s="31"/>
      <c r="J34" s="33">
        <f>SUM(J26:J32)</f>
        <v>624109288</v>
      </c>
      <c r="K34" s="26"/>
      <c r="L34" s="34">
        <f>SUM(L26:L32)</f>
        <v>262627727</v>
      </c>
    </row>
    <row r="35" spans="1:12" ht="8.1" customHeight="1" x14ac:dyDescent="0.45">
      <c r="D35" s="24"/>
      <c r="E35" s="24"/>
      <c r="F35" s="35"/>
      <c r="G35" s="26"/>
      <c r="I35" s="26"/>
      <c r="J35" s="36"/>
      <c r="K35" s="26"/>
    </row>
    <row r="36" spans="1:12" ht="21.75" customHeight="1" thickBot="1" x14ac:dyDescent="0.5">
      <c r="A36" s="1" t="s">
        <v>28</v>
      </c>
      <c r="B36" s="1"/>
      <c r="C36" s="1"/>
      <c r="D36" s="24"/>
      <c r="E36" s="24"/>
      <c r="F36" s="37">
        <f>F22+F34</f>
        <v>1076126724</v>
      </c>
      <c r="G36" s="26"/>
      <c r="H36" s="38">
        <f>H22+H34</f>
        <v>885829672</v>
      </c>
      <c r="I36" s="31"/>
      <c r="J36" s="37">
        <f>J22+J34</f>
        <v>1274758297</v>
      </c>
      <c r="K36" s="26"/>
      <c r="L36" s="38">
        <f>L22+L34</f>
        <v>768623751</v>
      </c>
    </row>
    <row r="37" spans="1:12" ht="21.75" customHeight="1" thickTop="1" x14ac:dyDescent="0.45"/>
    <row r="40" spans="1:12" ht="21.75" customHeight="1" x14ac:dyDescent="0.45">
      <c r="A40" s="1"/>
      <c r="B40" s="1"/>
      <c r="C40" s="2" t="s">
        <v>29</v>
      </c>
      <c r="D40" s="1"/>
      <c r="E40" s="1"/>
      <c r="F40" s="2" t="s">
        <v>29</v>
      </c>
      <c r="G40" s="39"/>
      <c r="H40" s="14"/>
      <c r="I40" s="39"/>
      <c r="J40" s="40"/>
      <c r="K40" s="39"/>
      <c r="L40" s="41"/>
    </row>
    <row r="41" spans="1:12" ht="21.75" customHeight="1" x14ac:dyDescent="0.45">
      <c r="A41" s="1"/>
      <c r="B41" s="1"/>
      <c r="C41" s="42" t="s">
        <v>30</v>
      </c>
      <c r="D41" s="1"/>
      <c r="E41" s="1"/>
      <c r="F41" s="42" t="s">
        <v>30</v>
      </c>
      <c r="G41" s="39"/>
      <c r="H41" s="14"/>
      <c r="I41" s="39"/>
      <c r="J41" s="40"/>
      <c r="K41" s="39"/>
      <c r="L41" s="41"/>
    </row>
    <row r="42" spans="1:12" ht="21.75" customHeight="1" x14ac:dyDescent="0.45">
      <c r="A42" s="1"/>
      <c r="B42" s="1"/>
      <c r="C42" s="42"/>
      <c r="D42" s="1"/>
      <c r="E42" s="1"/>
      <c r="F42" s="14"/>
      <c r="G42" s="39"/>
      <c r="H42" s="14"/>
      <c r="I42" s="39"/>
      <c r="J42" s="40"/>
      <c r="K42" s="39"/>
      <c r="L42" s="41"/>
    </row>
    <row r="43" spans="1:12" ht="21.9" customHeight="1" x14ac:dyDescent="0.45">
      <c r="A43" s="9" t="s">
        <v>31</v>
      </c>
      <c r="B43" s="9"/>
      <c r="C43" s="9"/>
      <c r="D43" s="9"/>
      <c r="E43" s="9"/>
      <c r="F43" s="10"/>
      <c r="G43" s="11"/>
      <c r="H43" s="10"/>
      <c r="I43" s="11"/>
      <c r="J43" s="12"/>
      <c r="K43" s="11"/>
      <c r="L43" s="13"/>
    </row>
    <row r="44" spans="1:12" ht="21.75" customHeight="1" x14ac:dyDescent="0.45">
      <c r="A44" s="1" t="str">
        <f>A1</f>
        <v xml:space="preserve">บริษัท นิวทรีชั่น เอสซี จำกัด (มหาชน) (เดิมชื่อ บริษัท นิวทรีชั่น เอสซี จำกัด) </v>
      </c>
      <c r="B44" s="1"/>
      <c r="C44" s="1"/>
      <c r="D44" s="1"/>
      <c r="E44" s="1"/>
      <c r="F44" s="14"/>
      <c r="G44" s="39"/>
      <c r="H44" s="14"/>
      <c r="I44" s="39"/>
      <c r="J44" s="40"/>
      <c r="K44" s="39"/>
      <c r="L44" s="41"/>
    </row>
    <row r="45" spans="1:12" ht="21.75" customHeight="1" x14ac:dyDescent="0.45">
      <c r="A45" s="1" t="s">
        <v>32</v>
      </c>
      <c r="B45" s="1"/>
      <c r="C45" s="1"/>
      <c r="D45" s="1"/>
      <c r="E45" s="1"/>
      <c r="F45" s="14"/>
      <c r="G45" s="39"/>
      <c r="H45" s="14"/>
      <c r="I45" s="39"/>
      <c r="J45" s="40"/>
      <c r="K45" s="39"/>
      <c r="L45" s="41"/>
    </row>
    <row r="46" spans="1:12" ht="21.75" customHeight="1" x14ac:dyDescent="0.45">
      <c r="A46" s="8" t="s">
        <v>2</v>
      </c>
      <c r="B46" s="8"/>
      <c r="C46" s="8"/>
      <c r="D46" s="8"/>
      <c r="E46" s="8"/>
      <c r="F46" s="43"/>
      <c r="G46" s="44"/>
      <c r="H46" s="43"/>
      <c r="I46" s="44"/>
      <c r="J46" s="45"/>
      <c r="K46" s="44"/>
      <c r="L46" s="46"/>
    </row>
    <row r="47" spans="1:12" ht="21.75" customHeight="1" x14ac:dyDescent="0.45">
      <c r="A47" s="1"/>
      <c r="B47" s="1"/>
      <c r="C47" s="1"/>
    </row>
    <row r="48" spans="1:12" ht="21.75" customHeight="1" x14ac:dyDescent="0.45">
      <c r="A48" s="1"/>
      <c r="B48" s="1"/>
      <c r="C48" s="1"/>
      <c r="F48" s="256" t="s">
        <v>3</v>
      </c>
      <c r="G48" s="256"/>
      <c r="H48" s="256"/>
      <c r="I48" s="256"/>
      <c r="J48" s="256" t="s">
        <v>4</v>
      </c>
      <c r="K48" s="256"/>
      <c r="L48" s="256"/>
    </row>
    <row r="49" spans="1:12" ht="21.75" customHeight="1" x14ac:dyDescent="0.45">
      <c r="A49" s="1"/>
      <c r="B49" s="1"/>
      <c r="C49" s="1"/>
      <c r="F49" s="14" t="s">
        <v>5</v>
      </c>
      <c r="H49" s="14" t="s">
        <v>5</v>
      </c>
      <c r="J49" s="14" t="s">
        <v>5</v>
      </c>
      <c r="L49" s="14" t="s">
        <v>5</v>
      </c>
    </row>
    <row r="50" spans="1:12" ht="21.75" customHeight="1" x14ac:dyDescent="0.45">
      <c r="D50" s="15"/>
      <c r="E50" s="15"/>
      <c r="F50" s="16" t="s">
        <v>6</v>
      </c>
      <c r="G50" s="17"/>
      <c r="H50" s="16" t="s">
        <v>7</v>
      </c>
      <c r="I50" s="17"/>
      <c r="J50" s="16" t="s">
        <v>6</v>
      </c>
      <c r="K50" s="17"/>
      <c r="L50" s="16" t="s">
        <v>7</v>
      </c>
    </row>
    <row r="51" spans="1:12" ht="21.75" customHeight="1" x14ac:dyDescent="0.45">
      <c r="D51" s="18" t="s">
        <v>8</v>
      </c>
      <c r="E51" s="15"/>
      <c r="F51" s="19" t="s">
        <v>9</v>
      </c>
      <c r="G51" s="17"/>
      <c r="H51" s="19" t="s">
        <v>9</v>
      </c>
      <c r="I51" s="17"/>
      <c r="J51" s="19" t="s">
        <v>9</v>
      </c>
      <c r="K51" s="17"/>
      <c r="L51" s="19" t="s">
        <v>9</v>
      </c>
    </row>
    <row r="52" spans="1:12" ht="8.1" customHeight="1" x14ac:dyDescent="0.45">
      <c r="A52" s="1"/>
      <c r="B52" s="1"/>
      <c r="C52" s="1"/>
      <c r="D52" s="15"/>
      <c r="E52" s="47"/>
      <c r="F52" s="48"/>
      <c r="G52" s="49"/>
      <c r="H52" s="14"/>
      <c r="I52" s="49"/>
      <c r="J52" s="50"/>
      <c r="K52" s="49"/>
      <c r="L52" s="41"/>
    </row>
    <row r="53" spans="1:12" ht="21.75" customHeight="1" x14ac:dyDescent="0.45">
      <c r="A53" s="1" t="s">
        <v>33</v>
      </c>
      <c r="B53" s="1"/>
      <c r="C53" s="1"/>
      <c r="D53" s="24"/>
      <c r="E53" s="51"/>
      <c r="F53" s="25"/>
      <c r="G53" s="52"/>
      <c r="H53" s="27"/>
      <c r="I53" s="52"/>
      <c r="J53" s="28"/>
      <c r="K53" s="52"/>
      <c r="L53" s="29"/>
    </row>
    <row r="54" spans="1:12" ht="8.1" customHeight="1" x14ac:dyDescent="0.45">
      <c r="D54" s="53"/>
      <c r="E54" s="53"/>
      <c r="F54" s="25"/>
      <c r="G54" s="54"/>
      <c r="H54" s="27"/>
      <c r="I54" s="54"/>
      <c r="J54" s="28"/>
      <c r="K54" s="54"/>
      <c r="L54" s="29"/>
    </row>
    <row r="55" spans="1:12" ht="21.75" customHeight="1" x14ac:dyDescent="0.45">
      <c r="A55" s="1" t="s">
        <v>34</v>
      </c>
      <c r="B55" s="1"/>
      <c r="C55" s="1"/>
      <c r="D55" s="24"/>
      <c r="E55" s="51"/>
      <c r="F55" s="25"/>
      <c r="G55" s="52"/>
      <c r="H55" s="27"/>
      <c r="I55" s="52"/>
      <c r="J55" s="28"/>
      <c r="K55" s="52"/>
      <c r="L55" s="29"/>
    </row>
    <row r="56" spans="1:12" ht="8.1" customHeight="1" x14ac:dyDescent="0.45">
      <c r="D56" s="53"/>
      <c r="E56" s="53"/>
      <c r="F56" s="25"/>
      <c r="G56" s="54"/>
      <c r="H56" s="27"/>
      <c r="I56" s="54"/>
      <c r="J56" s="28"/>
      <c r="K56" s="54"/>
      <c r="L56" s="29"/>
    </row>
    <row r="57" spans="1:12" ht="21.75" customHeight="1" x14ac:dyDescent="0.45">
      <c r="A57" s="2" t="s">
        <v>35</v>
      </c>
      <c r="D57" s="24">
        <v>20</v>
      </c>
      <c r="E57" s="51"/>
      <c r="F57" s="25">
        <v>430963</v>
      </c>
      <c r="G57" s="52"/>
      <c r="H57" s="27">
        <v>21337177</v>
      </c>
      <c r="I57" s="31"/>
      <c r="J57" s="28">
        <v>0</v>
      </c>
      <c r="K57" s="52"/>
      <c r="L57" s="29">
        <v>0</v>
      </c>
    </row>
    <row r="58" spans="1:12" ht="21.75" customHeight="1" x14ac:dyDescent="0.45">
      <c r="A58" s="2" t="s">
        <v>36</v>
      </c>
      <c r="D58" s="24">
        <v>19</v>
      </c>
      <c r="E58" s="51"/>
      <c r="F58" s="25">
        <v>106643514</v>
      </c>
      <c r="G58" s="52"/>
      <c r="H58" s="27">
        <v>119507715</v>
      </c>
      <c r="I58" s="31"/>
      <c r="J58" s="28">
        <v>93433937</v>
      </c>
      <c r="K58" s="52"/>
      <c r="L58" s="29">
        <v>95409552</v>
      </c>
    </row>
    <row r="59" spans="1:12" ht="21.75" customHeight="1" x14ac:dyDescent="0.45">
      <c r="A59" s="2" t="s">
        <v>37</v>
      </c>
      <c r="D59" s="24">
        <v>20</v>
      </c>
      <c r="E59" s="51"/>
      <c r="F59" s="25">
        <v>400000000</v>
      </c>
      <c r="G59" s="52"/>
      <c r="H59" s="27">
        <v>0</v>
      </c>
      <c r="I59" s="31"/>
      <c r="J59" s="28">
        <v>400000000</v>
      </c>
      <c r="K59" s="52"/>
      <c r="L59" s="29">
        <v>0</v>
      </c>
    </row>
    <row r="60" spans="1:12" ht="21.75" customHeight="1" x14ac:dyDescent="0.45">
      <c r="A60" s="2" t="s">
        <v>38</v>
      </c>
      <c r="D60" s="24">
        <v>20</v>
      </c>
      <c r="E60" s="51"/>
      <c r="F60" s="25">
        <v>145252806</v>
      </c>
      <c r="G60" s="52"/>
      <c r="H60" s="27">
        <v>0</v>
      </c>
      <c r="I60" s="31"/>
      <c r="J60" s="25">
        <v>137826893</v>
      </c>
      <c r="K60" s="52"/>
      <c r="L60" s="27">
        <v>0</v>
      </c>
    </row>
    <row r="61" spans="1:12" ht="21.75" customHeight="1" x14ac:dyDescent="0.45">
      <c r="A61" s="2" t="s">
        <v>39</v>
      </c>
      <c r="D61" s="24">
        <v>11</v>
      </c>
      <c r="E61" s="51"/>
      <c r="F61" s="25">
        <v>3083643</v>
      </c>
      <c r="G61" s="52"/>
      <c r="H61" s="27">
        <v>0</v>
      </c>
      <c r="I61" s="31"/>
      <c r="J61" s="25">
        <v>2958728</v>
      </c>
      <c r="K61" s="52"/>
      <c r="L61" s="27">
        <v>0</v>
      </c>
    </row>
    <row r="62" spans="1:12" ht="21.75" customHeight="1" x14ac:dyDescent="0.45">
      <c r="A62" s="2" t="s">
        <v>40</v>
      </c>
      <c r="E62" s="51"/>
      <c r="F62" s="25"/>
      <c r="G62" s="52"/>
      <c r="H62" s="27"/>
      <c r="I62" s="52"/>
      <c r="J62" s="28"/>
      <c r="K62" s="52"/>
      <c r="L62" s="29"/>
    </row>
    <row r="63" spans="1:12" ht="21.75" customHeight="1" x14ac:dyDescent="0.45">
      <c r="B63" s="2" t="s">
        <v>41</v>
      </c>
      <c r="D63" s="24"/>
      <c r="E63" s="51"/>
      <c r="F63" s="25">
        <v>2506556</v>
      </c>
      <c r="G63" s="52"/>
      <c r="H63" s="27">
        <v>2270433</v>
      </c>
      <c r="I63" s="31"/>
      <c r="J63" s="28">
        <v>7714672</v>
      </c>
      <c r="K63" s="52"/>
      <c r="L63" s="29">
        <v>14290739</v>
      </c>
    </row>
    <row r="64" spans="1:12" ht="21.75" customHeight="1" x14ac:dyDescent="0.45">
      <c r="A64" s="2" t="s">
        <v>42</v>
      </c>
      <c r="D64" s="24"/>
      <c r="E64" s="51"/>
      <c r="F64" s="25">
        <v>7739274</v>
      </c>
      <c r="G64" s="52"/>
      <c r="H64" s="27">
        <v>14119777</v>
      </c>
      <c r="I64" s="31"/>
      <c r="J64" s="28">
        <v>6539493</v>
      </c>
      <c r="K64" s="52"/>
      <c r="L64" s="29">
        <v>13576177</v>
      </c>
    </row>
    <row r="65" spans="1:12" ht="21.75" customHeight="1" x14ac:dyDescent="0.45">
      <c r="A65" s="2" t="s">
        <v>43</v>
      </c>
      <c r="D65" s="24"/>
      <c r="E65" s="51"/>
      <c r="F65" s="33">
        <v>42843534</v>
      </c>
      <c r="G65" s="52"/>
      <c r="H65" s="34">
        <v>3570518</v>
      </c>
      <c r="I65" s="31"/>
      <c r="J65" s="55">
        <v>42737097</v>
      </c>
      <c r="K65" s="52"/>
      <c r="L65" s="56">
        <v>3380875</v>
      </c>
    </row>
    <row r="66" spans="1:12" ht="8.1" customHeight="1" x14ac:dyDescent="0.45">
      <c r="D66" s="53"/>
      <c r="E66" s="53"/>
      <c r="F66" s="35"/>
      <c r="G66" s="54"/>
      <c r="I66" s="54"/>
      <c r="J66" s="36"/>
      <c r="K66" s="54"/>
    </row>
    <row r="67" spans="1:12" ht="21.75" customHeight="1" x14ac:dyDescent="0.45">
      <c r="A67" s="1" t="s">
        <v>44</v>
      </c>
      <c r="D67" s="24"/>
      <c r="E67" s="51"/>
      <c r="F67" s="33">
        <f>SUM(F57:F65)</f>
        <v>708500290</v>
      </c>
      <c r="G67" s="52"/>
      <c r="H67" s="34">
        <f>SUM(H57:H65)</f>
        <v>160805620</v>
      </c>
      <c r="I67" s="31"/>
      <c r="J67" s="55">
        <f>SUM(J57:J65)</f>
        <v>691210820</v>
      </c>
      <c r="K67" s="52"/>
      <c r="L67" s="56">
        <f>SUM(L57:L65)</f>
        <v>126657343</v>
      </c>
    </row>
    <row r="68" spans="1:12" ht="21.75" customHeight="1" x14ac:dyDescent="0.45">
      <c r="D68" s="53"/>
      <c r="E68" s="53"/>
      <c r="F68" s="25"/>
      <c r="G68" s="54"/>
      <c r="H68" s="27"/>
      <c r="I68" s="54"/>
      <c r="J68" s="28"/>
      <c r="K68" s="54"/>
      <c r="L68" s="29"/>
    </row>
    <row r="69" spans="1:12" ht="21.75" customHeight="1" x14ac:dyDescent="0.45">
      <c r="A69" s="1" t="s">
        <v>45</v>
      </c>
      <c r="B69" s="1"/>
      <c r="C69" s="1"/>
      <c r="D69" s="24"/>
      <c r="E69" s="51"/>
      <c r="F69" s="25"/>
      <c r="G69" s="52"/>
      <c r="H69" s="27"/>
      <c r="I69" s="52"/>
      <c r="J69" s="28"/>
      <c r="K69" s="52"/>
      <c r="L69" s="29"/>
    </row>
    <row r="70" spans="1:12" ht="8.1" customHeight="1" x14ac:dyDescent="0.45">
      <c r="D70" s="53"/>
      <c r="E70" s="53"/>
      <c r="F70" s="25"/>
      <c r="G70" s="54"/>
      <c r="H70" s="27"/>
      <c r="I70" s="54"/>
      <c r="J70" s="28"/>
      <c r="K70" s="54"/>
      <c r="L70" s="29"/>
    </row>
    <row r="71" spans="1:12" ht="21.75" customHeight="1" x14ac:dyDescent="0.45">
      <c r="A71" s="2" t="s">
        <v>40</v>
      </c>
      <c r="D71" s="24"/>
      <c r="E71" s="51"/>
      <c r="F71" s="28">
        <v>110078785</v>
      </c>
      <c r="G71" s="52"/>
      <c r="H71" s="29">
        <v>101860968</v>
      </c>
      <c r="I71" s="31"/>
      <c r="J71" s="28">
        <v>351664266</v>
      </c>
      <c r="K71" s="52"/>
      <c r="L71" s="29">
        <v>32486334</v>
      </c>
    </row>
    <row r="72" spans="1:12" ht="21.75" customHeight="1" x14ac:dyDescent="0.45">
      <c r="A72" s="2" t="s">
        <v>46</v>
      </c>
      <c r="D72" s="24">
        <v>21</v>
      </c>
      <c r="E72" s="51"/>
      <c r="F72" s="33">
        <v>10156924</v>
      </c>
      <c r="G72" s="52"/>
      <c r="H72" s="34">
        <v>10147214</v>
      </c>
      <c r="I72" s="31"/>
      <c r="J72" s="33">
        <v>8676065</v>
      </c>
      <c r="K72" s="52"/>
      <c r="L72" s="34">
        <v>8923740</v>
      </c>
    </row>
    <row r="73" spans="1:12" ht="8.1" customHeight="1" x14ac:dyDescent="0.45">
      <c r="D73" s="53"/>
      <c r="E73" s="53"/>
      <c r="F73" s="35"/>
      <c r="G73" s="54"/>
      <c r="I73" s="54"/>
      <c r="J73" s="36"/>
      <c r="K73" s="54"/>
    </row>
    <row r="74" spans="1:12" ht="21.75" customHeight="1" x14ac:dyDescent="0.45">
      <c r="A74" s="1" t="s">
        <v>47</v>
      </c>
      <c r="D74" s="24"/>
      <c r="E74" s="51"/>
      <c r="F74" s="33">
        <f>SUM(F71:F72)</f>
        <v>120235709</v>
      </c>
      <c r="G74" s="52"/>
      <c r="H74" s="34">
        <f>SUM(H71:H72)</f>
        <v>112008182</v>
      </c>
      <c r="I74" s="31"/>
      <c r="J74" s="55">
        <f>SUM(J71:J72)</f>
        <v>360340331</v>
      </c>
      <c r="K74" s="52"/>
      <c r="L74" s="56">
        <f>SUM(L71:L72)</f>
        <v>41410074</v>
      </c>
    </row>
    <row r="75" spans="1:12" ht="8.1" customHeight="1" x14ac:dyDescent="0.45">
      <c r="A75" s="1"/>
      <c r="B75" s="1"/>
      <c r="C75" s="1"/>
      <c r="D75" s="24"/>
      <c r="E75" s="51"/>
      <c r="F75" s="57"/>
      <c r="G75" s="52"/>
      <c r="H75" s="58"/>
      <c r="I75" s="52"/>
      <c r="J75" s="59"/>
      <c r="K75" s="52"/>
      <c r="L75" s="60"/>
    </row>
    <row r="76" spans="1:12" ht="21.75" customHeight="1" x14ac:dyDescent="0.45">
      <c r="A76" s="1" t="s">
        <v>48</v>
      </c>
      <c r="B76" s="1"/>
      <c r="C76" s="1"/>
      <c r="D76" s="24"/>
      <c r="E76" s="51"/>
      <c r="F76" s="33">
        <f>F67+F74</f>
        <v>828735999</v>
      </c>
      <c r="G76" s="52"/>
      <c r="H76" s="34">
        <f>H67+H74</f>
        <v>272813802</v>
      </c>
      <c r="I76" s="52"/>
      <c r="J76" s="55">
        <f>J67+J74</f>
        <v>1051551151</v>
      </c>
      <c r="K76" s="52"/>
      <c r="L76" s="56">
        <f>L67+L74</f>
        <v>168067417</v>
      </c>
    </row>
    <row r="77" spans="1:12" ht="21.75" customHeight="1" x14ac:dyDescent="0.45">
      <c r="A77" s="1"/>
      <c r="B77" s="1"/>
      <c r="C77" s="1"/>
      <c r="D77" s="24"/>
      <c r="E77" s="51"/>
      <c r="F77" s="27"/>
      <c r="G77" s="52"/>
      <c r="H77" s="27"/>
      <c r="I77" s="52"/>
      <c r="J77" s="61"/>
      <c r="K77" s="52"/>
      <c r="L77" s="61"/>
    </row>
    <row r="78" spans="1:12" ht="21.75" customHeight="1" x14ac:dyDescent="0.45">
      <c r="A78" s="1"/>
      <c r="B78" s="1"/>
      <c r="C78" s="1"/>
      <c r="D78" s="24"/>
      <c r="E78" s="51"/>
      <c r="F78" s="27"/>
      <c r="G78" s="52"/>
      <c r="H78" s="27"/>
      <c r="I78" s="52"/>
      <c r="J78" s="61"/>
      <c r="K78" s="52"/>
      <c r="L78" s="61"/>
    </row>
    <row r="79" spans="1:12" ht="21.75" customHeight="1" x14ac:dyDescent="0.45">
      <c r="A79" s="1"/>
      <c r="B79" s="1"/>
      <c r="C79" s="1"/>
      <c r="D79" s="24"/>
      <c r="E79" s="51"/>
      <c r="F79" s="27"/>
      <c r="G79" s="52"/>
      <c r="H79" s="27"/>
      <c r="I79" s="52"/>
      <c r="J79" s="61"/>
      <c r="K79" s="52"/>
      <c r="L79" s="61"/>
    </row>
    <row r="80" spans="1:12" ht="21.75" customHeight="1" x14ac:dyDescent="0.45">
      <c r="A80" s="1"/>
      <c r="B80" s="1"/>
      <c r="C80" s="1"/>
      <c r="D80" s="24"/>
      <c r="E80" s="51"/>
      <c r="F80" s="27"/>
      <c r="G80" s="52"/>
      <c r="H80" s="27"/>
      <c r="I80" s="52"/>
      <c r="J80" s="61"/>
      <c r="K80" s="52"/>
      <c r="L80" s="61"/>
    </row>
    <row r="81" spans="1:12" ht="21.75" customHeight="1" x14ac:dyDescent="0.45">
      <c r="A81" s="1"/>
      <c r="B81" s="1"/>
      <c r="C81" s="1"/>
      <c r="D81" s="24"/>
      <c r="E81" s="51"/>
      <c r="F81" s="27"/>
      <c r="G81" s="52"/>
      <c r="H81" s="27"/>
      <c r="I81" s="52"/>
      <c r="J81" s="62"/>
      <c r="K81" s="52"/>
      <c r="L81" s="29"/>
    </row>
    <row r="82" spans="1:12" ht="21.75" customHeight="1" x14ac:dyDescent="0.45">
      <c r="A82" s="1"/>
      <c r="B82" s="1"/>
      <c r="C82" s="1"/>
      <c r="D82" s="24"/>
      <c r="E82" s="51"/>
    </row>
    <row r="83" spans="1:12" ht="21.75" customHeight="1" x14ac:dyDescent="0.45">
      <c r="A83" s="1"/>
      <c r="B83" s="1"/>
      <c r="C83" s="1"/>
      <c r="D83" s="24"/>
      <c r="E83" s="51"/>
    </row>
    <row r="84" spans="1:12" ht="21.75" customHeight="1" x14ac:dyDescent="0.45">
      <c r="A84" s="1"/>
      <c r="B84" s="1"/>
      <c r="C84" s="1"/>
      <c r="D84" s="24"/>
      <c r="E84" s="51"/>
    </row>
    <row r="85" spans="1:12" ht="15.75" customHeight="1" x14ac:dyDescent="0.45">
      <c r="C85" s="1"/>
      <c r="D85" s="53"/>
      <c r="E85" s="53"/>
      <c r="F85" s="27"/>
      <c r="G85" s="54"/>
      <c r="H85" s="27"/>
      <c r="I85" s="54"/>
      <c r="J85" s="62"/>
      <c r="K85" s="54"/>
      <c r="L85" s="29"/>
    </row>
    <row r="86" spans="1:12" ht="21.9" customHeight="1" x14ac:dyDescent="0.45">
      <c r="A86" s="9" t="str">
        <f>A43</f>
        <v>หมายเหตุประกอบงบการเงินเป็นส่วนหนึ่งของงบการเงินนี้</v>
      </c>
      <c r="B86" s="8"/>
      <c r="C86" s="8"/>
      <c r="D86" s="8"/>
      <c r="E86" s="8"/>
      <c r="F86" s="43"/>
      <c r="G86" s="44"/>
      <c r="H86" s="43"/>
      <c r="I86" s="44"/>
      <c r="J86" s="45"/>
      <c r="K86" s="44"/>
      <c r="L86" s="46"/>
    </row>
    <row r="87" spans="1:12" ht="21.75" customHeight="1" x14ac:dyDescent="0.45">
      <c r="A87" s="1" t="str">
        <f>A44</f>
        <v xml:space="preserve">บริษัท นิวทรีชั่น เอสซี จำกัด (มหาชน) (เดิมชื่อ บริษัท นิวทรีชั่น เอสซี จำกัด) </v>
      </c>
      <c r="B87" s="1"/>
      <c r="C87" s="1"/>
      <c r="D87" s="1"/>
      <c r="E87" s="1"/>
      <c r="F87" s="14"/>
      <c r="G87" s="39"/>
      <c r="H87" s="14"/>
      <c r="I87" s="39"/>
      <c r="J87" s="40"/>
      <c r="K87" s="39"/>
      <c r="L87" s="41"/>
    </row>
    <row r="88" spans="1:12" ht="21.75" customHeight="1" x14ac:dyDescent="0.45">
      <c r="A88" s="1" t="s">
        <v>32</v>
      </c>
      <c r="B88" s="1"/>
      <c r="C88" s="1"/>
      <c r="D88" s="47"/>
      <c r="E88" s="47"/>
      <c r="F88" s="14"/>
      <c r="G88" s="49"/>
      <c r="H88" s="14"/>
      <c r="I88" s="49"/>
      <c r="J88" s="40"/>
      <c r="K88" s="49"/>
      <c r="L88" s="41"/>
    </row>
    <row r="89" spans="1:12" ht="21.75" customHeight="1" x14ac:dyDescent="0.45">
      <c r="A89" s="8" t="s">
        <v>2</v>
      </c>
      <c r="B89" s="8"/>
      <c r="C89" s="8"/>
      <c r="D89" s="63"/>
      <c r="E89" s="64"/>
      <c r="F89" s="43"/>
      <c r="G89" s="65"/>
      <c r="H89" s="43"/>
      <c r="I89" s="65"/>
      <c r="J89" s="45"/>
      <c r="K89" s="65"/>
      <c r="L89" s="46"/>
    </row>
    <row r="90" spans="1:12" ht="21.75" customHeight="1" x14ac:dyDescent="0.45">
      <c r="A90" s="1"/>
      <c r="B90" s="1"/>
      <c r="C90" s="1"/>
    </row>
    <row r="91" spans="1:12" ht="21.75" customHeight="1" x14ac:dyDescent="0.45">
      <c r="A91" s="1"/>
      <c r="B91" s="1"/>
      <c r="C91" s="1"/>
      <c r="F91" s="256" t="s">
        <v>3</v>
      </c>
      <c r="G91" s="256"/>
      <c r="H91" s="256"/>
      <c r="I91" s="256"/>
      <c r="J91" s="256" t="s">
        <v>4</v>
      </c>
      <c r="K91" s="256"/>
      <c r="L91" s="256"/>
    </row>
    <row r="92" spans="1:12" ht="21.75" customHeight="1" x14ac:dyDescent="0.45">
      <c r="A92" s="1"/>
      <c r="B92" s="1"/>
      <c r="C92" s="1"/>
      <c r="F92" s="14" t="s">
        <v>5</v>
      </c>
      <c r="H92" s="14" t="s">
        <v>5</v>
      </c>
      <c r="J92" s="14" t="s">
        <v>5</v>
      </c>
      <c r="L92" s="14" t="s">
        <v>5</v>
      </c>
    </row>
    <row r="93" spans="1:12" ht="21.75" customHeight="1" x14ac:dyDescent="0.45">
      <c r="D93" s="15"/>
      <c r="E93" s="15"/>
      <c r="F93" s="16" t="s">
        <v>6</v>
      </c>
      <c r="G93" s="17"/>
      <c r="H93" s="16" t="s">
        <v>7</v>
      </c>
      <c r="I93" s="17"/>
      <c r="J93" s="16" t="s">
        <v>6</v>
      </c>
      <c r="K93" s="17"/>
      <c r="L93" s="16" t="s">
        <v>7</v>
      </c>
    </row>
    <row r="94" spans="1:12" ht="21.75" customHeight="1" x14ac:dyDescent="0.45">
      <c r="D94" s="18" t="s">
        <v>8</v>
      </c>
      <c r="E94" s="15"/>
      <c r="F94" s="19" t="s">
        <v>9</v>
      </c>
      <c r="G94" s="17"/>
      <c r="H94" s="19" t="s">
        <v>9</v>
      </c>
      <c r="I94" s="17"/>
      <c r="J94" s="19" t="s">
        <v>9</v>
      </c>
      <c r="K94" s="17"/>
      <c r="L94" s="19" t="s">
        <v>9</v>
      </c>
    </row>
    <row r="95" spans="1:12" ht="8.1" customHeight="1" x14ac:dyDescent="0.45">
      <c r="D95" s="15"/>
      <c r="E95" s="15"/>
      <c r="F95" s="21"/>
      <c r="G95" s="17"/>
      <c r="H95" s="16"/>
      <c r="I95" s="17"/>
      <c r="J95" s="22"/>
      <c r="K95" s="17"/>
      <c r="L95" s="23"/>
    </row>
    <row r="96" spans="1:12" ht="21.75" customHeight="1" x14ac:dyDescent="0.45">
      <c r="A96" s="1" t="s">
        <v>49</v>
      </c>
      <c r="B96" s="1"/>
      <c r="C96" s="1"/>
      <c r="D96" s="1"/>
      <c r="E96" s="1"/>
      <c r="F96" s="48"/>
      <c r="G96" s="39"/>
      <c r="H96" s="14"/>
      <c r="I96" s="39"/>
      <c r="J96" s="50"/>
      <c r="K96" s="39"/>
      <c r="L96" s="41"/>
    </row>
    <row r="97" spans="1:12" ht="8.1" customHeight="1" x14ac:dyDescent="0.45">
      <c r="C97" s="1"/>
      <c r="D97" s="24"/>
      <c r="E97" s="51"/>
      <c r="F97" s="25"/>
      <c r="G97" s="52"/>
      <c r="H97" s="27"/>
      <c r="I97" s="52"/>
      <c r="J97" s="28"/>
      <c r="K97" s="52"/>
      <c r="L97" s="29"/>
    </row>
    <row r="98" spans="1:12" ht="21.75" customHeight="1" x14ac:dyDescent="0.45">
      <c r="A98" s="1" t="s">
        <v>50</v>
      </c>
      <c r="B98" s="1"/>
      <c r="C98" s="1"/>
      <c r="D98" s="24"/>
      <c r="E98" s="51"/>
      <c r="F98" s="25"/>
      <c r="G98" s="52"/>
      <c r="H98" s="27"/>
      <c r="I98" s="52"/>
      <c r="J98" s="28"/>
      <c r="K98" s="52"/>
      <c r="L98" s="29"/>
    </row>
    <row r="99" spans="1:12" ht="8.1" customHeight="1" x14ac:dyDescent="0.45">
      <c r="C99" s="1"/>
      <c r="D99" s="24"/>
      <c r="E99" s="51"/>
      <c r="F99" s="25"/>
      <c r="G99" s="52"/>
      <c r="H99" s="27"/>
      <c r="I99" s="52"/>
      <c r="J99" s="28"/>
      <c r="K99" s="52"/>
      <c r="L99" s="29"/>
    </row>
    <row r="100" spans="1:12" ht="21.75" customHeight="1" x14ac:dyDescent="0.45">
      <c r="A100" s="2" t="s">
        <v>51</v>
      </c>
      <c r="C100" s="1"/>
      <c r="D100" s="24"/>
      <c r="E100" s="51"/>
      <c r="F100" s="25"/>
      <c r="G100" s="52"/>
      <c r="H100" s="27"/>
      <c r="I100" s="52"/>
      <c r="J100" s="28"/>
      <c r="K100" s="52"/>
      <c r="L100" s="29"/>
    </row>
    <row r="101" spans="1:12" ht="21.75" customHeight="1" x14ac:dyDescent="0.45">
      <c r="B101" s="2" t="s">
        <v>52</v>
      </c>
      <c r="D101" s="24"/>
      <c r="E101" s="51"/>
      <c r="F101" s="25"/>
      <c r="G101" s="52"/>
      <c r="H101" s="27"/>
      <c r="I101" s="52"/>
      <c r="J101" s="28"/>
      <c r="K101" s="52"/>
      <c r="L101" s="29"/>
    </row>
    <row r="102" spans="1:12" ht="21.75" customHeight="1" x14ac:dyDescent="0.45">
      <c r="C102" s="2" t="s">
        <v>53</v>
      </c>
      <c r="D102" s="24"/>
      <c r="E102" s="51"/>
      <c r="F102" s="25"/>
      <c r="G102" s="52"/>
      <c r="H102" s="27"/>
      <c r="J102" s="28"/>
      <c r="K102" s="52"/>
      <c r="L102" s="29"/>
    </row>
    <row r="103" spans="1:12" ht="21.75" customHeight="1" x14ac:dyDescent="0.45">
      <c r="C103" s="2" t="s">
        <v>54</v>
      </c>
      <c r="D103" s="24"/>
      <c r="E103" s="51"/>
      <c r="F103" s="25">
        <v>50000000</v>
      </c>
      <c r="G103" s="52"/>
      <c r="H103" s="29">
        <v>0</v>
      </c>
      <c r="J103" s="25">
        <v>50000000</v>
      </c>
      <c r="K103" s="52"/>
      <c r="L103" s="29">
        <v>0</v>
      </c>
    </row>
    <row r="104" spans="1:12" ht="21.75" customHeight="1" x14ac:dyDescent="0.45">
      <c r="C104" s="2" t="s">
        <v>55</v>
      </c>
      <c r="D104" s="24"/>
      <c r="E104" s="51"/>
      <c r="F104" s="25"/>
      <c r="G104" s="52"/>
      <c r="H104" s="27"/>
      <c r="J104" s="28"/>
      <c r="K104" s="52"/>
      <c r="L104" s="29"/>
    </row>
    <row r="105" spans="1:12" ht="21.75" customHeight="1" thickBot="1" x14ac:dyDescent="0.5">
      <c r="C105" s="2" t="s">
        <v>56</v>
      </c>
      <c r="D105" s="24"/>
      <c r="E105" s="51"/>
      <c r="F105" s="37">
        <v>0</v>
      </c>
      <c r="G105" s="52"/>
      <c r="H105" s="38">
        <v>20999400</v>
      </c>
      <c r="I105" s="52"/>
      <c r="J105" s="37">
        <v>0</v>
      </c>
      <c r="K105" s="52"/>
      <c r="L105" s="38">
        <v>20999400</v>
      </c>
    </row>
    <row r="106" spans="1:12" ht="8.1" customHeight="1" thickTop="1" x14ac:dyDescent="0.45">
      <c r="D106" s="24"/>
      <c r="E106" s="51"/>
      <c r="F106" s="35"/>
      <c r="G106" s="52"/>
      <c r="I106" s="52"/>
      <c r="J106" s="35"/>
      <c r="K106" s="52"/>
      <c r="L106" s="3"/>
    </row>
    <row r="107" spans="1:12" ht="21.75" customHeight="1" x14ac:dyDescent="0.45">
      <c r="B107" s="2" t="s">
        <v>57</v>
      </c>
      <c r="D107" s="24"/>
      <c r="E107" s="51"/>
      <c r="F107" s="25"/>
      <c r="G107" s="52"/>
      <c r="H107" s="27"/>
      <c r="I107" s="52"/>
      <c r="J107" s="25"/>
      <c r="K107" s="52"/>
      <c r="L107" s="27"/>
    </row>
    <row r="108" spans="1:12" ht="21.75" customHeight="1" x14ac:dyDescent="0.45">
      <c r="C108" s="2" t="s">
        <v>58</v>
      </c>
      <c r="D108" s="24"/>
      <c r="E108" s="51"/>
      <c r="F108" s="35"/>
      <c r="G108" s="52"/>
      <c r="J108" s="35"/>
      <c r="K108" s="52"/>
      <c r="L108" s="3"/>
    </row>
    <row r="109" spans="1:12" ht="21.75" customHeight="1" x14ac:dyDescent="0.45">
      <c r="C109" s="2" t="s">
        <v>59</v>
      </c>
      <c r="D109" s="24">
        <v>22</v>
      </c>
      <c r="E109" s="51"/>
      <c r="F109" s="25">
        <v>37500000</v>
      </c>
      <c r="G109" s="52"/>
      <c r="H109" s="29">
        <v>0</v>
      </c>
      <c r="J109" s="25">
        <v>37500000</v>
      </c>
      <c r="K109" s="52"/>
      <c r="L109" s="29">
        <v>0</v>
      </c>
    </row>
    <row r="110" spans="1:12" ht="21.75" customHeight="1" x14ac:dyDescent="0.45">
      <c r="C110" s="2" t="s">
        <v>55</v>
      </c>
      <c r="D110" s="24"/>
      <c r="E110" s="51"/>
      <c r="F110" s="25"/>
      <c r="G110" s="52"/>
      <c r="H110" s="27"/>
      <c r="J110" s="25"/>
      <c r="K110" s="52"/>
      <c r="L110" s="27"/>
    </row>
    <row r="111" spans="1:12" ht="21.75" customHeight="1" x14ac:dyDescent="0.45">
      <c r="C111" s="2" t="s">
        <v>60</v>
      </c>
      <c r="D111" s="24">
        <v>22</v>
      </c>
      <c r="E111" s="51"/>
      <c r="F111" s="28">
        <v>0</v>
      </c>
      <c r="G111" s="52"/>
      <c r="H111" s="27">
        <v>20999400</v>
      </c>
      <c r="J111" s="28">
        <v>0</v>
      </c>
      <c r="K111" s="52"/>
      <c r="L111" s="27">
        <v>20999400</v>
      </c>
    </row>
    <row r="112" spans="1:12" ht="21.75" customHeight="1" x14ac:dyDescent="0.45">
      <c r="A112" s="2" t="s">
        <v>61</v>
      </c>
      <c r="D112" s="24">
        <v>22</v>
      </c>
      <c r="E112" s="51"/>
      <c r="F112" s="25">
        <v>135878855</v>
      </c>
      <c r="G112" s="52"/>
      <c r="H112" s="27">
        <v>135878855</v>
      </c>
      <c r="J112" s="25">
        <v>135878855</v>
      </c>
      <c r="K112" s="52"/>
      <c r="L112" s="27">
        <v>135878855</v>
      </c>
    </row>
    <row r="113" spans="1:12" ht="21.75" customHeight="1" x14ac:dyDescent="0.45">
      <c r="A113" s="2" t="s">
        <v>62</v>
      </c>
      <c r="D113" s="24"/>
      <c r="E113" s="51"/>
      <c r="F113" s="25"/>
      <c r="G113" s="52"/>
      <c r="H113" s="27"/>
      <c r="I113" s="52"/>
      <c r="J113" s="25"/>
      <c r="K113" s="52"/>
      <c r="L113" s="27"/>
    </row>
    <row r="114" spans="1:12" ht="21.75" customHeight="1" x14ac:dyDescent="0.45">
      <c r="B114" s="2" t="s">
        <v>63</v>
      </c>
      <c r="D114" s="24">
        <v>23</v>
      </c>
      <c r="E114" s="51"/>
      <c r="F114" s="25">
        <v>5000000</v>
      </c>
      <c r="G114" s="52"/>
      <c r="H114" s="27">
        <v>400000</v>
      </c>
      <c r="I114" s="52"/>
      <c r="J114" s="25">
        <v>5000000</v>
      </c>
      <c r="K114" s="52"/>
      <c r="L114" s="27">
        <v>400000</v>
      </c>
    </row>
    <row r="115" spans="1:12" ht="21.75" customHeight="1" x14ac:dyDescent="0.45">
      <c r="B115" s="2" t="s">
        <v>64</v>
      </c>
      <c r="D115" s="24"/>
      <c r="E115" s="51"/>
      <c r="F115" s="33">
        <v>69006247</v>
      </c>
      <c r="G115" s="52"/>
      <c r="H115" s="34">
        <v>455732344</v>
      </c>
      <c r="I115" s="52"/>
      <c r="J115" s="33">
        <v>44828291.232000001</v>
      </c>
      <c r="K115" s="52"/>
      <c r="L115" s="34">
        <v>443278079</v>
      </c>
    </row>
    <row r="116" spans="1:12" ht="8.1" customHeight="1" x14ac:dyDescent="0.45">
      <c r="D116" s="24"/>
      <c r="E116" s="51"/>
      <c r="F116" s="35"/>
      <c r="G116" s="52"/>
      <c r="I116" s="52"/>
      <c r="J116" s="35"/>
      <c r="K116" s="52"/>
      <c r="L116" s="3"/>
    </row>
    <row r="117" spans="1:12" ht="21.6" customHeight="1" x14ac:dyDescent="0.45">
      <c r="A117" s="1" t="s">
        <v>65</v>
      </c>
      <c r="B117" s="1"/>
      <c r="D117" s="24"/>
      <c r="E117" s="51"/>
      <c r="F117" s="25">
        <f>SUM(F109:F115)</f>
        <v>247385102</v>
      </c>
      <c r="G117" s="52"/>
      <c r="H117" s="27">
        <f>SUM(H109:H115)</f>
        <v>613010599</v>
      </c>
      <c r="I117" s="52"/>
      <c r="J117" s="25">
        <f>SUM(J109:J115)</f>
        <v>223207146.23199999</v>
      </c>
      <c r="K117" s="52"/>
      <c r="L117" s="27">
        <f>SUM(L109:L115)</f>
        <v>600556334</v>
      </c>
    </row>
    <row r="118" spans="1:12" ht="22.2" customHeight="1" x14ac:dyDescent="0.45">
      <c r="A118" s="2" t="s">
        <v>66</v>
      </c>
      <c r="B118" s="1"/>
      <c r="D118" s="24"/>
      <c r="E118" s="51"/>
      <c r="F118" s="33">
        <v>5623</v>
      </c>
      <c r="G118" s="52"/>
      <c r="H118" s="34">
        <v>5271</v>
      </c>
      <c r="I118" s="52"/>
      <c r="J118" s="33">
        <v>0</v>
      </c>
      <c r="K118" s="52"/>
      <c r="L118" s="34">
        <v>0</v>
      </c>
    </row>
    <row r="119" spans="1:12" ht="8.1" customHeight="1" x14ac:dyDescent="0.45">
      <c r="A119" s="1"/>
      <c r="B119" s="1"/>
      <c r="D119" s="24"/>
      <c r="E119" s="51"/>
      <c r="F119" s="35"/>
      <c r="G119" s="52"/>
      <c r="I119" s="52"/>
      <c r="J119" s="35"/>
      <c r="K119" s="52"/>
      <c r="L119" s="3"/>
    </row>
    <row r="120" spans="1:12" ht="21.6" customHeight="1" x14ac:dyDescent="0.45">
      <c r="A120" s="1" t="s">
        <v>67</v>
      </c>
      <c r="B120" s="1"/>
      <c r="D120" s="24"/>
      <c r="E120" s="51"/>
      <c r="F120" s="33">
        <f>SUM(F117:F118)</f>
        <v>247390725</v>
      </c>
      <c r="G120" s="52"/>
      <c r="H120" s="34">
        <f>SUM(H117:H118)</f>
        <v>613015870</v>
      </c>
      <c r="I120" s="52"/>
      <c r="J120" s="33">
        <f>SUM(J117:J118)</f>
        <v>223207146.23199999</v>
      </c>
      <c r="K120" s="52"/>
      <c r="L120" s="34">
        <f>SUM(L117:L118)</f>
        <v>600556334</v>
      </c>
    </row>
    <row r="121" spans="1:12" ht="8.1" customHeight="1" x14ac:dyDescent="0.45">
      <c r="A121" s="1"/>
      <c r="B121" s="1"/>
      <c r="D121" s="24"/>
      <c r="E121" s="51"/>
      <c r="F121" s="35"/>
      <c r="G121" s="52"/>
      <c r="I121" s="52"/>
      <c r="J121" s="35"/>
      <c r="K121" s="52"/>
      <c r="L121" s="3"/>
    </row>
    <row r="122" spans="1:12" ht="21.75" customHeight="1" thickBot="1" x14ac:dyDescent="0.5">
      <c r="A122" s="1" t="s">
        <v>68</v>
      </c>
      <c r="B122" s="1"/>
      <c r="C122" s="1"/>
      <c r="D122" s="24"/>
      <c r="E122" s="51"/>
      <c r="F122" s="37">
        <f>F76+F120</f>
        <v>1076126724</v>
      </c>
      <c r="G122" s="52"/>
      <c r="H122" s="38">
        <f>H76+H120</f>
        <v>885829672</v>
      </c>
      <c r="I122" s="66"/>
      <c r="J122" s="37">
        <f>J76+J120</f>
        <v>1274758297.2319999</v>
      </c>
      <c r="K122" s="52"/>
      <c r="L122" s="38">
        <f>L76+L120</f>
        <v>768623751</v>
      </c>
    </row>
    <row r="123" spans="1:12" ht="21.75" customHeight="1" thickTop="1" x14ac:dyDescent="0.45">
      <c r="A123" s="1"/>
      <c r="B123" s="1"/>
      <c r="C123" s="1"/>
      <c r="D123" s="24"/>
      <c r="E123" s="51"/>
      <c r="F123" s="27"/>
      <c r="G123" s="52"/>
      <c r="H123" s="27"/>
      <c r="I123" s="52"/>
      <c r="J123" s="62"/>
      <c r="K123" s="52"/>
      <c r="L123" s="29"/>
    </row>
    <row r="124" spans="1:12" ht="21.75" customHeight="1" x14ac:dyDescent="0.45">
      <c r="A124" s="1"/>
      <c r="B124" s="1"/>
      <c r="C124" s="1"/>
      <c r="D124" s="24"/>
      <c r="E124" s="51"/>
      <c r="F124" s="67"/>
      <c r="G124" s="68"/>
      <c r="H124" s="67"/>
      <c r="I124" s="68"/>
      <c r="J124" s="67"/>
      <c r="K124" s="68"/>
      <c r="L124" s="67"/>
    </row>
    <row r="125" spans="1:12" ht="21.75" customHeight="1" x14ac:dyDescent="0.45">
      <c r="A125" s="1"/>
      <c r="B125" s="1"/>
      <c r="C125" s="1"/>
      <c r="D125" s="24"/>
      <c r="E125" s="51"/>
      <c r="F125" s="27"/>
      <c r="G125" s="52"/>
      <c r="H125" s="27"/>
      <c r="I125" s="52"/>
      <c r="J125" s="62"/>
      <c r="K125" s="52"/>
      <c r="L125" s="29"/>
    </row>
    <row r="126" spans="1:12" ht="21.75" customHeight="1" x14ac:dyDescent="0.45">
      <c r="A126" s="1"/>
      <c r="B126" s="1"/>
      <c r="C126" s="69"/>
      <c r="D126" s="24"/>
      <c r="E126" s="51"/>
      <c r="F126" s="27"/>
      <c r="G126" s="52"/>
      <c r="H126" s="27"/>
      <c r="I126" s="52"/>
      <c r="J126" s="62"/>
      <c r="K126" s="52"/>
      <c r="L126" s="29"/>
    </row>
    <row r="127" spans="1:12" ht="21.75" customHeight="1" x14ac:dyDescent="0.45">
      <c r="A127" s="1"/>
      <c r="B127" s="1"/>
      <c r="C127" s="69"/>
      <c r="D127" s="24"/>
      <c r="E127" s="51"/>
      <c r="F127" s="27"/>
      <c r="G127" s="52"/>
      <c r="H127" s="27"/>
      <c r="I127" s="52"/>
      <c r="J127" s="62"/>
      <c r="K127" s="52"/>
      <c r="L127" s="29"/>
    </row>
    <row r="128" spans="1:12" ht="16.5" customHeight="1" x14ac:dyDescent="0.45">
      <c r="A128" s="1"/>
      <c r="B128" s="1"/>
      <c r="C128" s="42"/>
      <c r="D128" s="24"/>
      <c r="E128" s="51"/>
      <c r="F128" s="27"/>
      <c r="G128" s="52"/>
      <c r="H128" s="27"/>
      <c r="I128" s="52"/>
      <c r="J128" s="62"/>
      <c r="K128" s="52"/>
      <c r="L128" s="29"/>
    </row>
    <row r="129" spans="1:12" ht="21.9" customHeight="1" x14ac:dyDescent="0.45">
      <c r="A129" s="9" t="str">
        <f>A43</f>
        <v>หมายเหตุประกอบงบการเงินเป็นส่วนหนึ่งของงบการเงินนี้</v>
      </c>
      <c r="B129" s="9"/>
      <c r="C129" s="8"/>
      <c r="D129" s="9"/>
      <c r="E129" s="9"/>
      <c r="F129" s="10"/>
      <c r="G129" s="11"/>
      <c r="H129" s="10"/>
      <c r="I129" s="11"/>
      <c r="J129" s="12"/>
      <c r="K129" s="11"/>
      <c r="L129" s="13"/>
    </row>
  </sheetData>
  <mergeCells count="6">
    <mergeCell ref="F5:I5"/>
    <mergeCell ref="J5:L5"/>
    <mergeCell ref="F48:I48"/>
    <mergeCell ref="J48:L48"/>
    <mergeCell ref="F91:I91"/>
    <mergeCell ref="J91:L91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F8CE9-B3FE-42B8-8D40-8E26416B0018}">
  <dimension ref="A1:L52"/>
  <sheetViews>
    <sheetView topLeftCell="A10" zoomScaleNormal="100" zoomScaleSheetLayoutView="85" workbookViewId="0">
      <selection activeCell="H55" sqref="H55"/>
    </sheetView>
  </sheetViews>
  <sheetFormatPr defaultColWidth="9.109375" defaultRowHeight="21.75" customHeight="1" x14ac:dyDescent="0.3"/>
  <cols>
    <col min="1" max="2" width="1.33203125" style="71" customWidth="1"/>
    <col min="3" max="3" width="37.44140625" style="71" customWidth="1"/>
    <col min="4" max="4" width="7.33203125" style="72" customWidth="1"/>
    <col min="5" max="5" width="0.6640625" style="71" customWidth="1"/>
    <col min="6" max="6" width="12.33203125" style="73" customWidth="1"/>
    <col min="7" max="7" width="0.6640625" style="73" customWidth="1"/>
    <col min="8" max="8" width="12.33203125" style="73" customWidth="1"/>
    <col min="9" max="9" width="0.6640625" style="73" customWidth="1"/>
    <col min="10" max="10" width="12.33203125" style="73" customWidth="1"/>
    <col min="11" max="11" width="0.6640625" style="73" customWidth="1"/>
    <col min="12" max="12" width="12.33203125" style="73" customWidth="1"/>
    <col min="13" max="16384" width="9.109375" style="71"/>
  </cols>
  <sheetData>
    <row r="1" spans="1:12" s="72" customFormat="1" ht="21.75" customHeight="1" x14ac:dyDescent="0.3">
      <c r="A1" s="70" t="str">
        <f>'6-8'!A1</f>
        <v xml:space="preserve">บริษัท นิวทรีชั่น เอสซี จำกัด (มหาชน) (เดิมชื่อ บริษัท นิวทรีชั่น เอสซี จำกัด) </v>
      </c>
      <c r="B1" s="71"/>
      <c r="C1" s="71"/>
      <c r="E1" s="71"/>
      <c r="F1" s="73"/>
      <c r="G1" s="73"/>
      <c r="H1" s="73"/>
      <c r="I1" s="73"/>
      <c r="J1" s="73"/>
      <c r="K1" s="73"/>
      <c r="L1" s="73"/>
    </row>
    <row r="2" spans="1:12" s="72" customFormat="1" ht="21.75" customHeight="1" x14ac:dyDescent="0.3">
      <c r="A2" s="70" t="s">
        <v>69</v>
      </c>
      <c r="B2" s="71"/>
      <c r="C2" s="71"/>
      <c r="E2" s="71"/>
      <c r="F2" s="73"/>
      <c r="G2" s="73"/>
      <c r="H2" s="73"/>
      <c r="I2" s="73"/>
      <c r="J2" s="73"/>
      <c r="K2" s="73"/>
      <c r="L2" s="73"/>
    </row>
    <row r="3" spans="1:12" s="72" customFormat="1" ht="21.75" customHeight="1" x14ac:dyDescent="0.3">
      <c r="A3" s="74" t="s">
        <v>70</v>
      </c>
      <c r="B3" s="75"/>
      <c r="C3" s="75"/>
      <c r="D3" s="76"/>
      <c r="E3" s="75"/>
      <c r="F3" s="77"/>
      <c r="G3" s="77"/>
      <c r="H3" s="77"/>
      <c r="I3" s="77"/>
      <c r="J3" s="77"/>
      <c r="K3" s="77"/>
      <c r="L3" s="77"/>
    </row>
    <row r="4" spans="1:12" s="72" customFormat="1" ht="19.5" customHeight="1" x14ac:dyDescent="0.3">
      <c r="A4" s="70"/>
      <c r="B4" s="71"/>
      <c r="C4" s="71"/>
      <c r="E4" s="71"/>
      <c r="F4" s="73"/>
      <c r="G4" s="73"/>
      <c r="H4" s="73"/>
      <c r="I4" s="73"/>
      <c r="J4" s="73"/>
      <c r="K4" s="73"/>
      <c r="L4" s="73"/>
    </row>
    <row r="5" spans="1:12" s="72" customFormat="1" ht="19.5" customHeight="1" x14ac:dyDescent="0.3">
      <c r="A5" s="70"/>
      <c r="B5" s="71"/>
      <c r="C5" s="71"/>
      <c r="E5" s="71"/>
      <c r="F5" s="257" t="s">
        <v>3</v>
      </c>
      <c r="G5" s="257"/>
      <c r="H5" s="257"/>
      <c r="I5" s="78"/>
      <c r="J5" s="257" t="s">
        <v>4</v>
      </c>
      <c r="K5" s="257"/>
      <c r="L5" s="257"/>
    </row>
    <row r="6" spans="1:12" s="72" customFormat="1" ht="19.5" customHeight="1" x14ac:dyDescent="0.3">
      <c r="A6" s="70"/>
      <c r="B6" s="71"/>
      <c r="C6" s="71"/>
      <c r="E6" s="71"/>
      <c r="F6" s="79" t="s">
        <v>5</v>
      </c>
      <c r="G6" s="79"/>
      <c r="H6" s="79" t="s">
        <v>5</v>
      </c>
      <c r="I6" s="79"/>
      <c r="J6" s="79" t="s">
        <v>5</v>
      </c>
      <c r="K6" s="79"/>
      <c r="L6" s="79" t="s">
        <v>5</v>
      </c>
    </row>
    <row r="7" spans="1:12" s="72" customFormat="1" ht="19.5" customHeight="1" x14ac:dyDescent="0.3">
      <c r="A7" s="71"/>
      <c r="B7" s="71"/>
      <c r="C7" s="71"/>
      <c r="D7" s="20"/>
      <c r="E7" s="70"/>
      <c r="F7" s="79" t="s">
        <v>71</v>
      </c>
      <c r="G7" s="79"/>
      <c r="H7" s="79" t="s">
        <v>72</v>
      </c>
      <c r="I7" s="79"/>
      <c r="J7" s="79" t="s">
        <v>71</v>
      </c>
      <c r="K7" s="79"/>
      <c r="L7" s="79" t="s">
        <v>72</v>
      </c>
    </row>
    <row r="8" spans="1:12" s="72" customFormat="1" ht="19.5" customHeight="1" x14ac:dyDescent="0.3">
      <c r="A8" s="71"/>
      <c r="B8" s="71"/>
      <c r="C8" s="71"/>
      <c r="D8" s="18" t="s">
        <v>8</v>
      </c>
      <c r="E8" s="70"/>
      <c r="F8" s="80" t="s">
        <v>9</v>
      </c>
      <c r="G8" s="79"/>
      <c r="H8" s="80" t="s">
        <v>9</v>
      </c>
      <c r="I8" s="79"/>
      <c r="J8" s="80" t="s">
        <v>9</v>
      </c>
      <c r="K8" s="79"/>
      <c r="L8" s="80" t="s">
        <v>9</v>
      </c>
    </row>
    <row r="9" spans="1:12" s="72" customFormat="1" ht="6" customHeight="1" x14ac:dyDescent="0.3">
      <c r="A9" s="71"/>
      <c r="B9" s="71"/>
      <c r="C9" s="71"/>
      <c r="E9" s="71"/>
      <c r="F9" s="81"/>
      <c r="G9" s="73"/>
      <c r="H9" s="73"/>
      <c r="I9" s="73"/>
      <c r="J9" s="81"/>
      <c r="K9" s="73"/>
      <c r="L9" s="73"/>
    </row>
    <row r="10" spans="1:12" s="72" customFormat="1" ht="19.5" customHeight="1" x14ac:dyDescent="0.3">
      <c r="A10" s="71" t="s">
        <v>73</v>
      </c>
      <c r="B10" s="71"/>
      <c r="C10" s="71"/>
      <c r="E10" s="71"/>
      <c r="F10" s="82">
        <v>1056824622</v>
      </c>
      <c r="G10" s="83"/>
      <c r="H10" s="83">
        <v>1037860235</v>
      </c>
      <c r="I10" s="73"/>
      <c r="J10" s="82">
        <v>952458840</v>
      </c>
      <c r="K10" s="83"/>
      <c r="L10" s="83">
        <v>952017005</v>
      </c>
    </row>
    <row r="11" spans="1:12" s="72" customFormat="1" ht="19.5" customHeight="1" x14ac:dyDescent="0.3">
      <c r="A11" s="71" t="s">
        <v>74</v>
      </c>
      <c r="B11" s="71"/>
      <c r="C11" s="71"/>
      <c r="E11" s="71"/>
      <c r="F11" s="84">
        <v>-821034174</v>
      </c>
      <c r="G11" s="83"/>
      <c r="H11" s="85">
        <v>-802675531</v>
      </c>
      <c r="I11" s="73"/>
      <c r="J11" s="84">
        <v>-745435271</v>
      </c>
      <c r="K11" s="83"/>
      <c r="L11" s="85">
        <v>-743616281</v>
      </c>
    </row>
    <row r="12" spans="1:12" s="72" customFormat="1" ht="6" customHeight="1" x14ac:dyDescent="0.3">
      <c r="A12" s="71"/>
      <c r="B12" s="71"/>
      <c r="C12" s="71"/>
      <c r="E12" s="71"/>
      <c r="F12" s="82"/>
      <c r="G12" s="83"/>
      <c r="H12" s="83"/>
      <c r="I12" s="73"/>
      <c r="J12" s="82"/>
      <c r="K12" s="83"/>
      <c r="L12" s="83"/>
    </row>
    <row r="13" spans="1:12" s="72" customFormat="1" ht="19.5" customHeight="1" x14ac:dyDescent="0.3">
      <c r="A13" s="70" t="s">
        <v>75</v>
      </c>
      <c r="B13" s="71"/>
      <c r="C13" s="71"/>
      <c r="E13" s="71"/>
      <c r="F13" s="84">
        <f>SUM(F10:F11)</f>
        <v>235790448</v>
      </c>
      <c r="G13" s="83"/>
      <c r="H13" s="85">
        <f>H10+H11</f>
        <v>235184704</v>
      </c>
      <c r="I13" s="73"/>
      <c r="J13" s="84">
        <v>207023569</v>
      </c>
      <c r="K13" s="83"/>
      <c r="L13" s="85">
        <f>L10+L11</f>
        <v>208400724</v>
      </c>
    </row>
    <row r="14" spans="1:12" ht="6" customHeight="1" x14ac:dyDescent="0.3">
      <c r="F14" s="81"/>
      <c r="J14" s="81"/>
    </row>
    <row r="15" spans="1:12" ht="19.5" customHeight="1" x14ac:dyDescent="0.3">
      <c r="A15" s="71" t="s">
        <v>76</v>
      </c>
      <c r="C15" s="86"/>
      <c r="F15" s="82">
        <v>1433734</v>
      </c>
      <c r="G15" s="83"/>
      <c r="H15" s="83">
        <v>2583188</v>
      </c>
      <c r="J15" s="82">
        <v>1135245</v>
      </c>
      <c r="K15" s="83"/>
      <c r="L15" s="83">
        <v>10594114</v>
      </c>
    </row>
    <row r="16" spans="1:12" ht="19.5" customHeight="1" x14ac:dyDescent="0.3">
      <c r="A16" s="71" t="s">
        <v>77</v>
      </c>
      <c r="F16" s="82">
        <v>-41586443</v>
      </c>
      <c r="G16" s="83"/>
      <c r="H16" s="83">
        <v>-36495685</v>
      </c>
      <c r="J16" s="82">
        <v>-36412559</v>
      </c>
      <c r="K16" s="83"/>
      <c r="L16" s="83">
        <v>-32256958</v>
      </c>
    </row>
    <row r="17" spans="1:12" ht="19.5" customHeight="1" x14ac:dyDescent="0.3">
      <c r="A17" s="87" t="s">
        <v>78</v>
      </c>
      <c r="F17" s="82">
        <v>-91716321</v>
      </c>
      <c r="G17" s="83"/>
      <c r="H17" s="83">
        <v>-70779867</v>
      </c>
      <c r="J17" s="82">
        <v>-82569418</v>
      </c>
      <c r="K17" s="83"/>
      <c r="L17" s="83">
        <v>-55659960</v>
      </c>
    </row>
    <row r="18" spans="1:12" ht="19.5" customHeight="1" x14ac:dyDescent="0.3">
      <c r="A18" s="87" t="s">
        <v>79</v>
      </c>
      <c r="F18" s="82">
        <v>-858983</v>
      </c>
      <c r="G18" s="83"/>
      <c r="H18" s="83">
        <v>-3875751</v>
      </c>
      <c r="J18" s="82">
        <v>-1130161</v>
      </c>
      <c r="K18" s="83"/>
      <c r="L18" s="83">
        <v>-9819726</v>
      </c>
    </row>
    <row r="19" spans="1:12" ht="19.5" customHeight="1" x14ac:dyDescent="0.3">
      <c r="A19" s="71" t="s">
        <v>80</v>
      </c>
      <c r="C19" s="86"/>
      <c r="F19" s="84">
        <v>-6541873</v>
      </c>
      <c r="G19" s="83"/>
      <c r="H19" s="85">
        <v>-1899892</v>
      </c>
      <c r="J19" s="84">
        <v>-6561302</v>
      </c>
      <c r="K19" s="83"/>
      <c r="L19" s="85">
        <v>-1042978</v>
      </c>
    </row>
    <row r="20" spans="1:12" ht="6" customHeight="1" x14ac:dyDescent="0.3">
      <c r="F20" s="81"/>
      <c r="J20" s="81"/>
    </row>
    <row r="21" spans="1:12" ht="19.5" customHeight="1" x14ac:dyDescent="0.3">
      <c r="A21" s="88" t="s">
        <v>81</v>
      </c>
      <c r="F21" s="82">
        <f>SUM(F13:F19)</f>
        <v>96520562</v>
      </c>
      <c r="G21" s="83"/>
      <c r="H21" s="83">
        <f>SUM(H13:H19)</f>
        <v>124716697</v>
      </c>
      <c r="J21" s="82">
        <f>SUM(J13:J19)</f>
        <v>81485374</v>
      </c>
      <c r="K21" s="83"/>
      <c r="L21" s="83">
        <f>SUM(L13:L19)</f>
        <v>120215216</v>
      </c>
    </row>
    <row r="22" spans="1:12" ht="19.5" customHeight="1" x14ac:dyDescent="0.3">
      <c r="A22" s="71" t="s">
        <v>82</v>
      </c>
      <c r="D22" s="72">
        <v>25</v>
      </c>
      <c r="F22" s="84">
        <v>-19457033</v>
      </c>
      <c r="G22" s="83"/>
      <c r="H22" s="85">
        <v>-25929835</v>
      </c>
      <c r="J22" s="84">
        <v>-16217734</v>
      </c>
      <c r="K22" s="83"/>
      <c r="L22" s="85">
        <v>-23950555</v>
      </c>
    </row>
    <row r="23" spans="1:12" ht="6" customHeight="1" x14ac:dyDescent="0.3">
      <c r="A23" s="70"/>
      <c r="F23" s="89"/>
      <c r="H23" s="90"/>
      <c r="J23" s="89"/>
      <c r="L23" s="90"/>
    </row>
    <row r="24" spans="1:12" ht="19.5" customHeight="1" x14ac:dyDescent="0.3">
      <c r="A24" s="70" t="s">
        <v>83</v>
      </c>
      <c r="F24" s="82">
        <f>SUM(F21:F22)</f>
        <v>77063529</v>
      </c>
      <c r="G24" s="83"/>
      <c r="H24" s="83">
        <f>SUM(H21:H22)</f>
        <v>98786862</v>
      </c>
      <c r="J24" s="82">
        <f>SUM(J21:J22)</f>
        <v>65267640</v>
      </c>
      <c r="K24" s="83"/>
      <c r="L24" s="83">
        <f>SUM(L21:L22)</f>
        <v>96264661</v>
      </c>
    </row>
    <row r="25" spans="1:12" ht="19.5" customHeight="1" x14ac:dyDescent="0.3">
      <c r="A25" s="71" t="s">
        <v>84</v>
      </c>
      <c r="F25" s="82"/>
      <c r="G25" s="83"/>
      <c r="H25" s="83"/>
      <c r="J25" s="82"/>
      <c r="K25" s="83"/>
      <c r="L25" s="83"/>
    </row>
    <row r="26" spans="1:12" ht="19.5" customHeight="1" x14ac:dyDescent="0.3">
      <c r="A26" s="91" t="s">
        <v>85</v>
      </c>
      <c r="B26" s="92"/>
      <c r="F26" s="82"/>
      <c r="G26" s="83"/>
      <c r="H26" s="83"/>
      <c r="J26" s="82"/>
      <c r="K26" s="83"/>
      <c r="L26" s="83"/>
    </row>
    <row r="27" spans="1:12" ht="19.5" customHeight="1" x14ac:dyDescent="0.3">
      <c r="A27" s="91"/>
      <c r="B27" s="92" t="s">
        <v>86</v>
      </c>
      <c r="F27" s="82"/>
      <c r="G27" s="83"/>
      <c r="H27" s="83"/>
      <c r="J27" s="82"/>
      <c r="K27" s="83"/>
      <c r="L27" s="83"/>
    </row>
    <row r="28" spans="1:12" ht="19.5" customHeight="1" x14ac:dyDescent="0.3">
      <c r="A28" s="93"/>
      <c r="B28" s="94" t="s">
        <v>87</v>
      </c>
      <c r="F28" s="82"/>
      <c r="G28" s="83"/>
      <c r="H28" s="83"/>
      <c r="J28" s="82"/>
      <c r="K28" s="83"/>
      <c r="L28" s="83"/>
    </row>
    <row r="29" spans="1:12" ht="19.5" customHeight="1" x14ac:dyDescent="0.45">
      <c r="A29" s="93"/>
      <c r="B29" s="95" t="s">
        <v>88</v>
      </c>
      <c r="D29" s="71"/>
      <c r="F29" s="82">
        <v>1013407.5800000001</v>
      </c>
      <c r="G29" s="83"/>
      <c r="H29" s="83">
        <v>0</v>
      </c>
      <c r="J29" s="82">
        <v>1103215.29</v>
      </c>
      <c r="K29" s="83"/>
      <c r="L29" s="83">
        <v>0</v>
      </c>
    </row>
    <row r="30" spans="1:12" ht="19.5" customHeight="1" x14ac:dyDescent="0.3">
      <c r="A30" s="93"/>
      <c r="B30" s="94" t="s">
        <v>89</v>
      </c>
      <c r="D30" s="71"/>
      <c r="F30" s="84">
        <v>-202681.516</v>
      </c>
      <c r="G30" s="83"/>
      <c r="H30" s="85">
        <v>0</v>
      </c>
      <c r="J30" s="84">
        <v>-220643.05800000002</v>
      </c>
      <c r="K30" s="83"/>
      <c r="L30" s="85">
        <v>0</v>
      </c>
    </row>
    <row r="31" spans="1:12" ht="6" customHeight="1" x14ac:dyDescent="0.3">
      <c r="A31" s="70"/>
      <c r="F31" s="81"/>
      <c r="J31" s="81"/>
    </row>
    <row r="32" spans="1:12" ht="19.5" customHeight="1" x14ac:dyDescent="0.3">
      <c r="A32" s="93" t="s">
        <v>90</v>
      </c>
      <c r="B32" s="94"/>
      <c r="D32" s="71"/>
      <c r="F32" s="84">
        <v>810726.06400000001</v>
      </c>
      <c r="G32" s="83"/>
      <c r="H32" s="85">
        <v>0</v>
      </c>
      <c r="J32" s="84">
        <v>882572.23200000008</v>
      </c>
      <c r="K32" s="83"/>
      <c r="L32" s="85">
        <v>0</v>
      </c>
    </row>
    <row r="33" spans="1:12" ht="6" customHeight="1" x14ac:dyDescent="0.3">
      <c r="A33" s="70"/>
      <c r="F33" s="81"/>
      <c r="J33" s="81"/>
    </row>
    <row r="34" spans="1:12" ht="19.5" customHeight="1" thickBot="1" x14ac:dyDescent="0.6">
      <c r="A34" s="96" t="s">
        <v>91</v>
      </c>
      <c r="D34" s="71"/>
      <c r="F34" s="97">
        <f>F24+F32</f>
        <v>77874255.063999996</v>
      </c>
      <c r="G34" s="83"/>
      <c r="H34" s="98">
        <f t="shared" ref="H34:L34" si="0">H24+H32</f>
        <v>98786862</v>
      </c>
      <c r="I34" s="83"/>
      <c r="J34" s="97">
        <f t="shared" si="0"/>
        <v>66150212.232000001</v>
      </c>
      <c r="K34" s="83"/>
      <c r="L34" s="98">
        <f t="shared" si="0"/>
        <v>96264661</v>
      </c>
    </row>
    <row r="35" spans="1:12" ht="15" customHeight="1" thickTop="1" x14ac:dyDescent="0.3">
      <c r="F35" s="81"/>
      <c r="J35" s="81"/>
    </row>
    <row r="36" spans="1:12" ht="19.5" customHeight="1" x14ac:dyDescent="0.3">
      <c r="A36" s="70" t="s">
        <v>92</v>
      </c>
      <c r="F36" s="81"/>
      <c r="J36" s="81"/>
    </row>
    <row r="37" spans="1:12" ht="19.5" customHeight="1" x14ac:dyDescent="0.3">
      <c r="A37" s="71" t="s">
        <v>93</v>
      </c>
      <c r="F37" s="81">
        <v>77063177</v>
      </c>
      <c r="H37" s="73">
        <v>98786788</v>
      </c>
      <c r="J37" s="81">
        <v>65267640</v>
      </c>
      <c r="L37" s="73">
        <v>96264661</v>
      </c>
    </row>
    <row r="38" spans="1:12" ht="19.5" customHeight="1" x14ac:dyDescent="0.3">
      <c r="A38" s="71" t="s">
        <v>94</v>
      </c>
      <c r="F38" s="84">
        <v>352</v>
      </c>
      <c r="G38" s="83"/>
      <c r="H38" s="85">
        <v>74</v>
      </c>
      <c r="J38" s="84">
        <v>0</v>
      </c>
      <c r="K38" s="83"/>
      <c r="L38" s="85">
        <v>0</v>
      </c>
    </row>
    <row r="39" spans="1:12" ht="6" customHeight="1" x14ac:dyDescent="0.3">
      <c r="F39" s="250"/>
      <c r="G39" s="251"/>
      <c r="H39" s="251"/>
      <c r="I39" s="252"/>
      <c r="J39" s="250"/>
      <c r="K39" s="251"/>
      <c r="L39" s="251"/>
    </row>
    <row r="40" spans="1:12" ht="19.5" customHeight="1" thickBot="1" x14ac:dyDescent="0.35">
      <c r="F40" s="97">
        <f>SUM(F37:F38)</f>
        <v>77063529</v>
      </c>
      <c r="G40" s="83"/>
      <c r="H40" s="98">
        <f>SUM(H37:H38)</f>
        <v>98786862</v>
      </c>
      <c r="J40" s="97">
        <v>65267640</v>
      </c>
      <c r="K40" s="83"/>
      <c r="L40" s="98">
        <f>SUM(L37:L38)</f>
        <v>96264661</v>
      </c>
    </row>
    <row r="41" spans="1:12" ht="15" customHeight="1" thickTop="1" x14ac:dyDescent="0.3">
      <c r="D41" s="71"/>
      <c r="F41" s="81"/>
      <c r="J41" s="81"/>
    </row>
    <row r="42" spans="1:12" ht="19.5" customHeight="1" x14ac:dyDescent="0.55000000000000004">
      <c r="A42" s="96" t="s">
        <v>95</v>
      </c>
      <c r="F42" s="81"/>
      <c r="J42" s="81"/>
    </row>
    <row r="43" spans="1:12" ht="19.5" customHeight="1" x14ac:dyDescent="0.3">
      <c r="A43" s="71" t="s">
        <v>93</v>
      </c>
      <c r="D43" s="71"/>
      <c r="F43" s="81">
        <v>77873903.063999996</v>
      </c>
      <c r="H43" s="73">
        <v>98786788</v>
      </c>
      <c r="J43" s="81">
        <v>66150212.232000001</v>
      </c>
      <c r="L43" s="73">
        <v>96264661</v>
      </c>
    </row>
    <row r="44" spans="1:12" ht="19.5" customHeight="1" x14ac:dyDescent="0.3">
      <c r="A44" s="71" t="s">
        <v>94</v>
      </c>
      <c r="D44" s="71"/>
      <c r="F44" s="84">
        <v>352</v>
      </c>
      <c r="G44" s="251"/>
      <c r="H44" s="85">
        <v>74</v>
      </c>
      <c r="I44" s="252"/>
      <c r="J44" s="84">
        <v>0</v>
      </c>
      <c r="K44" s="251"/>
      <c r="L44" s="85">
        <v>0</v>
      </c>
    </row>
    <row r="45" spans="1:12" ht="6" customHeight="1" x14ac:dyDescent="0.3">
      <c r="D45" s="71"/>
      <c r="F45" s="250"/>
      <c r="G45" s="251"/>
      <c r="H45" s="251"/>
      <c r="I45" s="252"/>
      <c r="J45" s="250"/>
      <c r="K45" s="251"/>
      <c r="L45" s="251"/>
    </row>
    <row r="46" spans="1:12" ht="19.5" customHeight="1" thickBot="1" x14ac:dyDescent="0.35">
      <c r="F46" s="97">
        <f>SUM(F43:F44)</f>
        <v>77874255.063999996</v>
      </c>
      <c r="G46" s="83"/>
      <c r="H46" s="98">
        <f>SUM(H43:H44)</f>
        <v>98786862</v>
      </c>
      <c r="J46" s="97">
        <f>SUM(J43:J44)</f>
        <v>66150212.232000001</v>
      </c>
      <c r="K46" s="83"/>
      <c r="L46" s="98">
        <f>SUM(L43:L44)</f>
        <v>96264661</v>
      </c>
    </row>
    <row r="47" spans="1:12" ht="15" customHeight="1" thickTop="1" x14ac:dyDescent="0.3">
      <c r="D47" s="71"/>
      <c r="F47" s="81"/>
      <c r="J47" s="81"/>
    </row>
    <row r="48" spans="1:12" ht="19.5" customHeight="1" x14ac:dyDescent="0.3">
      <c r="A48" s="70" t="s">
        <v>96</v>
      </c>
      <c r="F48" s="82"/>
      <c r="G48" s="83"/>
      <c r="H48" s="83"/>
      <c r="J48" s="82"/>
      <c r="K48" s="83"/>
      <c r="L48" s="83"/>
    </row>
    <row r="49" spans="1:12" ht="19.5" customHeight="1" x14ac:dyDescent="0.3">
      <c r="A49" s="71" t="s">
        <v>97</v>
      </c>
      <c r="D49" s="72">
        <v>26</v>
      </c>
      <c r="F49" s="99">
        <v>1.04</v>
      </c>
      <c r="G49" s="100"/>
      <c r="H49" s="100">
        <v>1.34</v>
      </c>
      <c r="I49" s="101"/>
      <c r="J49" s="99">
        <v>0.88</v>
      </c>
      <c r="K49" s="100"/>
      <c r="L49" s="100">
        <v>1.3</v>
      </c>
    </row>
    <row r="50" spans="1:12" s="72" customFormat="1" ht="19.5" customHeight="1" x14ac:dyDescent="0.3">
      <c r="A50" s="70"/>
      <c r="B50" s="71"/>
      <c r="C50" s="71"/>
      <c r="E50" s="71"/>
      <c r="F50" s="73"/>
      <c r="G50" s="73"/>
      <c r="H50" s="73"/>
      <c r="I50" s="73"/>
      <c r="J50" s="73"/>
      <c r="K50" s="73"/>
      <c r="L50" s="73"/>
    </row>
    <row r="51" spans="1:12" s="72" customFormat="1" ht="12.75" customHeight="1" x14ac:dyDescent="0.3">
      <c r="A51" s="70"/>
      <c r="B51" s="71"/>
      <c r="C51" s="71"/>
      <c r="E51" s="71"/>
      <c r="F51" s="73"/>
      <c r="G51" s="73"/>
      <c r="H51" s="73"/>
      <c r="I51" s="73"/>
      <c r="J51" s="73"/>
      <c r="K51" s="73"/>
      <c r="L51" s="73"/>
    </row>
    <row r="52" spans="1:12" s="69" customFormat="1" ht="21.9" customHeight="1" x14ac:dyDescent="0.3">
      <c r="A52" s="75" t="str">
        <f>'6-8'!A129</f>
        <v>หมายเหตุประกอบงบการเงินเป็นส่วนหนึ่งของงบการเงินนี้</v>
      </c>
      <c r="B52" s="75"/>
      <c r="C52" s="75"/>
      <c r="D52" s="76"/>
      <c r="E52" s="75"/>
      <c r="F52" s="77"/>
      <c r="G52" s="77"/>
      <c r="H52" s="77"/>
      <c r="I52" s="77"/>
      <c r="J52" s="77"/>
      <c r="K52" s="77"/>
      <c r="L52" s="77"/>
    </row>
  </sheetData>
  <mergeCells count="2">
    <mergeCell ref="F5:H5"/>
    <mergeCell ref="J5:L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26863-7CD7-4A7E-8C97-917D0C8E252F}">
  <dimension ref="A1:Q30"/>
  <sheetViews>
    <sheetView zoomScaleNormal="100" zoomScaleSheetLayoutView="85" workbookViewId="0">
      <selection activeCell="T6" sqref="T6"/>
    </sheetView>
  </sheetViews>
  <sheetFormatPr defaultColWidth="8.109375" defaultRowHeight="21.75" customHeight="1" x14ac:dyDescent="0.3"/>
  <cols>
    <col min="1" max="1" width="1.6640625" style="103" customWidth="1"/>
    <col min="2" max="2" width="40.6640625" style="103" customWidth="1"/>
    <col min="3" max="3" width="7.88671875" style="103" customWidth="1"/>
    <col min="4" max="4" width="0.88671875" style="103" customWidth="1"/>
    <col min="5" max="5" width="11" style="104" customWidth="1"/>
    <col min="6" max="6" width="0.88671875" style="104" customWidth="1"/>
    <col min="7" max="7" width="11.6640625" style="105" customWidth="1"/>
    <col min="8" max="8" width="0.88671875" style="104" customWidth="1"/>
    <col min="9" max="9" width="10.6640625" style="105" customWidth="1"/>
    <col min="10" max="10" width="0.88671875" style="105" customWidth="1"/>
    <col min="11" max="11" width="11.6640625" style="106" customWidth="1"/>
    <col min="12" max="12" width="0.88671875" style="107" customWidth="1"/>
    <col min="13" max="13" width="13" style="104" customWidth="1"/>
    <col min="14" max="14" width="0.88671875" style="104" customWidth="1"/>
    <col min="15" max="15" width="10.109375" style="104" customWidth="1"/>
    <col min="16" max="16" width="0.88671875" style="104" customWidth="1"/>
    <col min="17" max="17" width="12.88671875" style="104" customWidth="1"/>
    <col min="18" max="16384" width="8.109375" style="103"/>
  </cols>
  <sheetData>
    <row r="1" spans="1:17" ht="21.75" customHeight="1" x14ac:dyDescent="0.3">
      <c r="A1" s="102" t="str">
        <f>'6-8'!A1</f>
        <v xml:space="preserve">บริษัท นิวทรีชั่น เอสซี จำกัด (มหาชน) (เดิมชื่อ บริษัท นิวทรีชั่น เอสซี จำกัด) </v>
      </c>
      <c r="M1" s="108"/>
      <c r="O1" s="108"/>
    </row>
    <row r="2" spans="1:17" ht="21.75" customHeight="1" x14ac:dyDescent="0.3">
      <c r="A2" s="109" t="s">
        <v>98</v>
      </c>
      <c r="B2" s="109"/>
      <c r="C2" s="109"/>
      <c r="D2" s="110"/>
      <c r="E2" s="111"/>
      <c r="F2" s="111"/>
      <c r="G2" s="111"/>
      <c r="H2" s="111"/>
      <c r="I2" s="111"/>
      <c r="J2" s="111"/>
      <c r="K2" s="112"/>
      <c r="L2" s="112"/>
      <c r="M2" s="113"/>
      <c r="O2" s="113"/>
    </row>
    <row r="3" spans="1:17" ht="21.75" customHeight="1" x14ac:dyDescent="0.3">
      <c r="A3" s="114" t="s">
        <v>70</v>
      </c>
      <c r="B3" s="114"/>
      <c r="C3" s="114"/>
      <c r="D3" s="115"/>
      <c r="E3" s="116"/>
      <c r="F3" s="116"/>
      <c r="G3" s="116"/>
      <c r="H3" s="116"/>
      <c r="I3" s="116"/>
      <c r="J3" s="116"/>
      <c r="K3" s="117"/>
      <c r="L3" s="117"/>
      <c r="M3" s="118"/>
      <c r="N3" s="119"/>
      <c r="O3" s="118"/>
      <c r="P3" s="119"/>
      <c r="Q3" s="119"/>
    </row>
    <row r="4" spans="1:17" ht="20.399999999999999" customHeight="1" x14ac:dyDescent="0.3">
      <c r="A4" s="120"/>
      <c r="B4" s="120"/>
      <c r="C4" s="120"/>
      <c r="D4" s="121"/>
      <c r="E4" s="122"/>
      <c r="F4" s="122"/>
      <c r="G4" s="122"/>
      <c r="H4" s="122"/>
      <c r="I4" s="122"/>
      <c r="J4" s="122"/>
      <c r="K4" s="112"/>
      <c r="L4" s="112"/>
      <c r="M4" s="123"/>
      <c r="O4" s="123"/>
    </row>
    <row r="5" spans="1:17" ht="20.399999999999999" customHeight="1" x14ac:dyDescent="0.3">
      <c r="A5" s="124"/>
      <c r="B5" s="124"/>
      <c r="C5" s="124"/>
      <c r="D5" s="124"/>
      <c r="E5" s="258" t="s">
        <v>3</v>
      </c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</row>
    <row r="6" spans="1:17" ht="20.399999999999999" customHeight="1" x14ac:dyDescent="0.3">
      <c r="A6" s="124"/>
      <c r="B6" s="124"/>
      <c r="C6" s="124"/>
      <c r="D6" s="124"/>
      <c r="E6" s="258" t="s">
        <v>93</v>
      </c>
      <c r="F6" s="258"/>
      <c r="G6" s="258"/>
      <c r="H6" s="258"/>
      <c r="I6" s="258"/>
      <c r="J6" s="258"/>
      <c r="K6" s="258"/>
      <c r="L6" s="258"/>
      <c r="M6" s="258"/>
    </row>
    <row r="7" spans="1:17" s="124" customFormat="1" ht="20.399999999999999" customHeight="1" x14ac:dyDescent="0.55000000000000004">
      <c r="D7" s="125"/>
      <c r="E7" s="126"/>
      <c r="F7" s="127"/>
      <c r="G7" s="126"/>
      <c r="H7" s="127"/>
      <c r="I7" s="259" t="s">
        <v>62</v>
      </c>
      <c r="J7" s="259"/>
      <c r="K7" s="259"/>
      <c r="L7" s="128"/>
      <c r="M7" s="128"/>
      <c r="N7" s="129"/>
      <c r="O7" s="128"/>
      <c r="P7" s="129"/>
      <c r="Q7" s="129"/>
    </row>
    <row r="8" spans="1:17" s="124" customFormat="1" ht="20.399999999999999" customHeight="1" x14ac:dyDescent="0.3">
      <c r="D8" s="125"/>
      <c r="E8" s="126"/>
      <c r="F8" s="127"/>
      <c r="G8" s="128" t="s">
        <v>99</v>
      </c>
      <c r="H8" s="127"/>
      <c r="I8" s="128" t="s">
        <v>100</v>
      </c>
      <c r="J8" s="129"/>
      <c r="K8" s="128"/>
      <c r="L8" s="128"/>
      <c r="M8" s="128" t="s">
        <v>101</v>
      </c>
      <c r="N8" s="129"/>
      <c r="O8" s="128" t="s">
        <v>102</v>
      </c>
      <c r="P8" s="129"/>
      <c r="Q8" s="129"/>
    </row>
    <row r="9" spans="1:17" s="124" customFormat="1" ht="20.399999999999999" customHeight="1" x14ac:dyDescent="0.3">
      <c r="D9" s="125"/>
      <c r="E9" s="126" t="s">
        <v>103</v>
      </c>
      <c r="F9" s="127"/>
      <c r="G9" s="130" t="s">
        <v>104</v>
      </c>
      <c r="H9" s="127"/>
      <c r="I9" s="130" t="s">
        <v>105</v>
      </c>
      <c r="J9" s="128"/>
      <c r="K9" s="128"/>
      <c r="L9" s="128"/>
      <c r="M9" s="128" t="s">
        <v>106</v>
      </c>
      <c r="N9" s="129"/>
      <c r="O9" s="128" t="s">
        <v>107</v>
      </c>
      <c r="P9" s="129"/>
      <c r="Q9" s="128" t="s">
        <v>101</v>
      </c>
    </row>
    <row r="10" spans="1:17" s="124" customFormat="1" ht="20.399999999999999" customHeight="1" x14ac:dyDescent="0.3">
      <c r="D10" s="125"/>
      <c r="E10" s="126" t="s">
        <v>108</v>
      </c>
      <c r="F10" s="127"/>
      <c r="G10" s="130" t="s">
        <v>109</v>
      </c>
      <c r="H10" s="127"/>
      <c r="I10" s="130" t="s">
        <v>110</v>
      </c>
      <c r="J10" s="128"/>
      <c r="K10" s="128" t="s">
        <v>64</v>
      </c>
      <c r="L10" s="128"/>
      <c r="M10" s="128" t="s">
        <v>111</v>
      </c>
      <c r="N10" s="129"/>
      <c r="O10" s="128" t="s">
        <v>112</v>
      </c>
      <c r="P10" s="129"/>
      <c r="Q10" s="128" t="s">
        <v>106</v>
      </c>
    </row>
    <row r="11" spans="1:17" s="124" customFormat="1" ht="20.399999999999999" customHeight="1" x14ac:dyDescent="0.3">
      <c r="C11" s="131" t="s">
        <v>8</v>
      </c>
      <c r="D11" s="125"/>
      <c r="E11" s="132" t="s">
        <v>9</v>
      </c>
      <c r="F11" s="127"/>
      <c r="G11" s="133" t="s">
        <v>9</v>
      </c>
      <c r="H11" s="127"/>
      <c r="I11" s="133" t="s">
        <v>9</v>
      </c>
      <c r="J11" s="128"/>
      <c r="K11" s="133" t="s">
        <v>9</v>
      </c>
      <c r="L11" s="128"/>
      <c r="M11" s="133" t="s">
        <v>9</v>
      </c>
      <c r="N11" s="129"/>
      <c r="O11" s="133" t="s">
        <v>9</v>
      </c>
      <c r="P11" s="129"/>
      <c r="Q11" s="133" t="s">
        <v>9</v>
      </c>
    </row>
    <row r="12" spans="1:17" s="124" customFormat="1" ht="6" customHeight="1" x14ac:dyDescent="0.3">
      <c r="D12" s="125"/>
      <c r="E12" s="253"/>
      <c r="F12" s="127"/>
      <c r="G12" s="253"/>
      <c r="H12" s="127"/>
      <c r="I12" s="253"/>
      <c r="J12" s="126"/>
      <c r="K12" s="254"/>
      <c r="L12" s="128"/>
      <c r="M12" s="254"/>
      <c r="N12" s="129"/>
      <c r="O12" s="254"/>
      <c r="P12" s="129"/>
      <c r="Q12" s="255"/>
    </row>
    <row r="13" spans="1:17" s="142" customFormat="1" ht="20.399999999999999" customHeight="1" x14ac:dyDescent="0.45">
      <c r="A13" s="134" t="s">
        <v>113</v>
      </c>
      <c r="B13" s="135"/>
      <c r="C13" s="136"/>
      <c r="D13" s="137"/>
      <c r="E13" s="138">
        <v>20999400</v>
      </c>
      <c r="F13" s="139"/>
      <c r="G13" s="138">
        <v>135878855</v>
      </c>
      <c r="H13" s="139"/>
      <c r="I13" s="138">
        <v>400000</v>
      </c>
      <c r="J13" s="139"/>
      <c r="K13" s="138">
        <v>455732344</v>
      </c>
      <c r="L13" s="140"/>
      <c r="M13" s="138">
        <v>613010599</v>
      </c>
      <c r="N13" s="141"/>
      <c r="O13" s="138">
        <v>5271</v>
      </c>
      <c r="P13" s="141"/>
      <c r="Q13" s="138">
        <v>613015870</v>
      </c>
    </row>
    <row r="14" spans="1:17" s="142" customFormat="1" ht="20.399999999999999" customHeight="1" x14ac:dyDescent="0.45">
      <c r="A14" s="134" t="s">
        <v>114</v>
      </c>
      <c r="B14" s="135"/>
      <c r="C14" s="136"/>
      <c r="D14" s="137"/>
      <c r="E14" s="138"/>
      <c r="F14" s="139"/>
      <c r="G14" s="138"/>
      <c r="H14" s="139"/>
      <c r="I14" s="138"/>
      <c r="J14" s="139"/>
      <c r="K14" s="138"/>
      <c r="L14" s="140"/>
      <c r="M14" s="138"/>
      <c r="N14" s="141"/>
      <c r="O14" s="138"/>
      <c r="P14" s="141"/>
      <c r="Q14" s="138"/>
    </row>
    <row r="15" spans="1:17" s="142" customFormat="1" ht="20.399999999999999" customHeight="1" x14ac:dyDescent="0.45">
      <c r="A15" s="103" t="s">
        <v>115</v>
      </c>
      <c r="B15" s="135"/>
      <c r="C15" s="24">
        <v>22</v>
      </c>
      <c r="D15" s="137"/>
      <c r="E15" s="138">
        <v>16500600</v>
      </c>
      <c r="F15" s="139"/>
      <c r="G15" s="138">
        <v>0</v>
      </c>
      <c r="H15" s="139"/>
      <c r="I15" s="138">
        <v>0</v>
      </c>
      <c r="J15" s="139"/>
      <c r="K15" s="138">
        <v>0</v>
      </c>
      <c r="L15" s="140"/>
      <c r="M15" s="138">
        <v>16500600</v>
      </c>
      <c r="N15" s="141"/>
      <c r="O15" s="138">
        <v>0</v>
      </c>
      <c r="P15" s="141"/>
      <c r="Q15" s="138">
        <v>16500600</v>
      </c>
    </row>
    <row r="16" spans="1:17" s="142" customFormat="1" ht="20.399999999999999" customHeight="1" x14ac:dyDescent="0.45">
      <c r="A16" s="103" t="s">
        <v>116</v>
      </c>
      <c r="B16" s="135"/>
      <c r="C16" s="24">
        <v>27</v>
      </c>
      <c r="D16" s="137"/>
      <c r="E16" s="138">
        <v>0</v>
      </c>
      <c r="F16" s="139"/>
      <c r="G16" s="138">
        <v>0</v>
      </c>
      <c r="H16" s="139"/>
      <c r="I16" s="138">
        <v>0</v>
      </c>
      <c r="J16" s="139"/>
      <c r="K16" s="138">
        <v>-460000000</v>
      </c>
      <c r="L16" s="140"/>
      <c r="M16" s="138">
        <v>-460000000</v>
      </c>
      <c r="N16" s="141"/>
      <c r="O16" s="138">
        <v>0</v>
      </c>
      <c r="P16" s="141"/>
      <c r="Q16" s="138">
        <v>-460000000</v>
      </c>
    </row>
    <row r="17" spans="1:17" s="142" customFormat="1" ht="20.399999999999999" customHeight="1" x14ac:dyDescent="0.45">
      <c r="A17" s="103" t="s">
        <v>117</v>
      </c>
      <c r="B17" s="135"/>
      <c r="C17" s="24">
        <v>23</v>
      </c>
      <c r="D17" s="137"/>
      <c r="E17" s="138">
        <v>0</v>
      </c>
      <c r="F17" s="139"/>
      <c r="G17" s="138">
        <v>0</v>
      </c>
      <c r="H17" s="139"/>
      <c r="I17" s="138">
        <v>4600000</v>
      </c>
      <c r="J17" s="139"/>
      <c r="K17" s="138">
        <v>-4600000</v>
      </c>
      <c r="L17" s="140"/>
      <c r="M17" s="138">
        <v>0</v>
      </c>
      <c r="N17" s="141"/>
      <c r="O17" s="138">
        <v>0</v>
      </c>
      <c r="P17" s="141"/>
      <c r="Q17" s="138">
        <v>0</v>
      </c>
    </row>
    <row r="18" spans="1:17" s="142" customFormat="1" ht="20.399999999999999" customHeight="1" x14ac:dyDescent="0.45">
      <c r="A18" s="103" t="s">
        <v>91</v>
      </c>
      <c r="B18" s="143"/>
      <c r="C18" s="144"/>
      <c r="D18" s="137"/>
      <c r="E18" s="145">
        <v>0</v>
      </c>
      <c r="F18" s="139"/>
      <c r="G18" s="145">
        <v>0</v>
      </c>
      <c r="H18" s="139"/>
      <c r="I18" s="145">
        <v>0</v>
      </c>
      <c r="J18" s="139"/>
      <c r="K18" s="145">
        <v>77873903.063999996</v>
      </c>
      <c r="L18" s="140"/>
      <c r="M18" s="145">
        <f>K18</f>
        <v>77873903.063999996</v>
      </c>
      <c r="N18" s="141"/>
      <c r="O18" s="145">
        <v>352</v>
      </c>
      <c r="P18" s="141"/>
      <c r="Q18" s="145">
        <f>M18+O18</f>
        <v>77874255.063999996</v>
      </c>
    </row>
    <row r="19" spans="1:17" s="142" customFormat="1" ht="6" customHeight="1" x14ac:dyDescent="0.45">
      <c r="A19" s="143"/>
      <c r="B19" s="143"/>
      <c r="C19" s="144"/>
      <c r="D19" s="137"/>
      <c r="E19" s="138"/>
      <c r="F19" s="139"/>
      <c r="G19" s="138"/>
      <c r="H19" s="139"/>
      <c r="I19" s="138"/>
      <c r="J19" s="139"/>
      <c r="K19" s="138"/>
      <c r="L19" s="140"/>
      <c r="M19" s="146">
        <f>SUM(E19:K19)</f>
        <v>0</v>
      </c>
      <c r="N19" s="141"/>
      <c r="O19" s="138"/>
      <c r="P19" s="141"/>
      <c r="Q19" s="146">
        <f t="shared" ref="Q19" si="0">SUM(M19:O19)</f>
        <v>0</v>
      </c>
    </row>
    <row r="20" spans="1:17" s="142" customFormat="1" ht="20.399999999999999" customHeight="1" thickBot="1" x14ac:dyDescent="0.5">
      <c r="A20" s="134" t="s">
        <v>118</v>
      </c>
      <c r="B20" s="147"/>
      <c r="C20" s="148"/>
      <c r="D20" s="137"/>
      <c r="E20" s="149">
        <f>SUM(E13:E18)</f>
        <v>37500000</v>
      </c>
      <c r="F20" s="139"/>
      <c r="G20" s="149">
        <f>SUM(G13:G18)</f>
        <v>135878855</v>
      </c>
      <c r="H20" s="139"/>
      <c r="I20" s="149">
        <f>SUM(I13:I18)</f>
        <v>5000000</v>
      </c>
      <c r="J20" s="139"/>
      <c r="K20" s="149">
        <f>SUM(K13:K18)</f>
        <v>69006247.063999996</v>
      </c>
      <c r="L20" s="139"/>
      <c r="M20" s="149">
        <f>SUM(E20:K20)</f>
        <v>247385102.06400001</v>
      </c>
      <c r="N20" s="141"/>
      <c r="O20" s="149">
        <f>SUM(O13:O18)</f>
        <v>5623</v>
      </c>
      <c r="P20" s="141"/>
      <c r="Q20" s="149">
        <f>SUM(M20:O20)</f>
        <v>247390725.06400001</v>
      </c>
    </row>
    <row r="21" spans="1:17" s="124" customFormat="1" ht="20.399999999999999" customHeight="1" thickTop="1" x14ac:dyDescent="0.3">
      <c r="D21" s="125"/>
      <c r="E21" s="126"/>
      <c r="F21" s="127"/>
      <c r="G21" s="126"/>
      <c r="H21" s="127"/>
      <c r="I21" s="126"/>
      <c r="J21" s="126"/>
      <c r="K21" s="128"/>
      <c r="L21" s="128"/>
      <c r="M21" s="128"/>
      <c r="N21" s="129"/>
      <c r="O21" s="128"/>
      <c r="P21" s="129"/>
      <c r="Q21" s="129"/>
    </row>
    <row r="22" spans="1:17" s="142" customFormat="1" ht="20.399999999999999" customHeight="1" x14ac:dyDescent="0.45">
      <c r="A22" s="134" t="s">
        <v>119</v>
      </c>
      <c r="B22" s="135"/>
      <c r="C22" s="136"/>
      <c r="D22" s="137"/>
      <c r="E22" s="139">
        <v>20999400</v>
      </c>
      <c r="F22" s="139"/>
      <c r="G22" s="139">
        <v>135878855</v>
      </c>
      <c r="H22" s="139"/>
      <c r="I22" s="139">
        <v>400000</v>
      </c>
      <c r="J22" s="139"/>
      <c r="K22" s="139">
        <v>356945556</v>
      </c>
      <c r="L22" s="140"/>
      <c r="M22" s="139">
        <v>514223811</v>
      </c>
      <c r="N22" s="141"/>
      <c r="O22" s="139">
        <v>5197</v>
      </c>
      <c r="P22" s="141"/>
      <c r="Q22" s="139">
        <f t="shared" ref="Q22:Q25" si="1">SUM(M22:O22)</f>
        <v>514229008</v>
      </c>
    </row>
    <row r="23" spans="1:17" s="142" customFormat="1" ht="20.399999999999999" customHeight="1" x14ac:dyDescent="0.45">
      <c r="A23" s="134" t="s">
        <v>114</v>
      </c>
      <c r="B23" s="135"/>
      <c r="C23" s="136"/>
      <c r="D23" s="137"/>
      <c r="E23" s="139"/>
      <c r="F23" s="139"/>
      <c r="G23" s="139"/>
      <c r="H23" s="139"/>
      <c r="I23" s="139"/>
      <c r="J23" s="139"/>
      <c r="K23" s="139"/>
      <c r="L23" s="140"/>
      <c r="M23" s="139"/>
      <c r="N23" s="141"/>
      <c r="O23" s="139"/>
      <c r="P23" s="141"/>
      <c r="Q23" s="139"/>
    </row>
    <row r="24" spans="1:17" s="142" customFormat="1" ht="20.399999999999999" customHeight="1" x14ac:dyDescent="0.45">
      <c r="A24" s="103" t="s">
        <v>91</v>
      </c>
      <c r="B24" s="143"/>
      <c r="C24" s="144"/>
      <c r="D24" s="137"/>
      <c r="E24" s="150">
        <v>0</v>
      </c>
      <c r="F24" s="139"/>
      <c r="G24" s="150">
        <v>0</v>
      </c>
      <c r="H24" s="139"/>
      <c r="I24" s="150">
        <v>0</v>
      </c>
      <c r="J24" s="139"/>
      <c r="K24" s="150">
        <v>98786788</v>
      </c>
      <c r="L24" s="140"/>
      <c r="M24" s="150">
        <v>98786788</v>
      </c>
      <c r="N24" s="141"/>
      <c r="O24" s="150">
        <v>74</v>
      </c>
      <c r="P24" s="141"/>
      <c r="Q24" s="150">
        <f>SUM(M24:O24)</f>
        <v>98786862</v>
      </c>
    </row>
    <row r="25" spans="1:17" s="142" customFormat="1" ht="6" customHeight="1" x14ac:dyDescent="0.45">
      <c r="A25" s="143"/>
      <c r="B25" s="143"/>
      <c r="C25" s="144"/>
      <c r="D25" s="137"/>
      <c r="E25" s="139"/>
      <c r="F25" s="139"/>
      <c r="G25" s="139"/>
      <c r="H25" s="139"/>
      <c r="I25" s="139"/>
      <c r="J25" s="139"/>
      <c r="K25" s="139"/>
      <c r="L25" s="140"/>
      <c r="M25" s="141">
        <f>SUM(E25:K25)</f>
        <v>0</v>
      </c>
      <c r="N25" s="141"/>
      <c r="O25" s="139"/>
      <c r="P25" s="141"/>
      <c r="Q25" s="141">
        <f t="shared" si="1"/>
        <v>0</v>
      </c>
    </row>
    <row r="26" spans="1:17" s="142" customFormat="1" ht="20.399999999999999" customHeight="1" thickBot="1" x14ac:dyDescent="0.5">
      <c r="A26" s="134" t="s">
        <v>120</v>
      </c>
      <c r="B26" s="147"/>
      <c r="C26" s="148"/>
      <c r="D26" s="137"/>
      <c r="E26" s="151">
        <f>SUM(E22:E24)</f>
        <v>20999400</v>
      </c>
      <c r="F26" s="139"/>
      <c r="G26" s="151">
        <f>SUM(G22:G24)</f>
        <v>135878855</v>
      </c>
      <c r="H26" s="139"/>
      <c r="I26" s="151">
        <f>SUM(I22:I24)</f>
        <v>400000</v>
      </c>
      <c r="J26" s="139"/>
      <c r="K26" s="151">
        <f>SUM(K22:K24)</f>
        <v>455732344</v>
      </c>
      <c r="L26" s="139"/>
      <c r="M26" s="151">
        <f>SUM(E26:K26)</f>
        <v>613010599</v>
      </c>
      <c r="N26" s="141"/>
      <c r="O26" s="151">
        <f>SUM(O22:O24)</f>
        <v>5271</v>
      </c>
      <c r="P26" s="141"/>
      <c r="Q26" s="151">
        <f>SUM(M26:O26)</f>
        <v>613015870</v>
      </c>
    </row>
    <row r="27" spans="1:17" s="142" customFormat="1" ht="20.399999999999999" customHeight="1" thickTop="1" x14ac:dyDescent="0.45">
      <c r="A27" s="134"/>
      <c r="B27" s="147"/>
      <c r="C27" s="148"/>
      <c r="D27" s="137"/>
      <c r="E27" s="139"/>
      <c r="F27" s="139"/>
      <c r="G27" s="139"/>
      <c r="H27" s="139"/>
      <c r="I27" s="139"/>
      <c r="J27" s="139"/>
      <c r="K27" s="139"/>
      <c r="L27" s="139"/>
      <c r="M27" s="139"/>
      <c r="N27" s="141"/>
      <c r="O27" s="139"/>
      <c r="P27" s="141"/>
      <c r="Q27" s="141"/>
    </row>
    <row r="28" spans="1:17" s="142" customFormat="1" ht="20.399999999999999" customHeight="1" x14ac:dyDescent="0.45">
      <c r="A28" s="134"/>
      <c r="B28" s="147"/>
      <c r="C28" s="148"/>
      <c r="D28" s="137"/>
      <c r="E28" s="139"/>
      <c r="F28" s="139"/>
      <c r="G28" s="139"/>
      <c r="H28" s="139"/>
      <c r="I28" s="139"/>
      <c r="J28" s="139"/>
      <c r="K28" s="139"/>
      <c r="L28" s="139"/>
      <c r="M28" s="139"/>
      <c r="N28" s="141"/>
      <c r="O28" s="139"/>
      <c r="P28" s="141"/>
      <c r="Q28" s="141"/>
    </row>
    <row r="29" spans="1:17" s="142" customFormat="1" ht="7.5" customHeight="1" x14ac:dyDescent="0.45">
      <c r="A29" s="134"/>
      <c r="B29" s="147"/>
      <c r="C29" s="148"/>
      <c r="D29" s="137"/>
      <c r="E29" s="139"/>
      <c r="F29" s="139"/>
      <c r="G29" s="139"/>
      <c r="H29" s="139"/>
      <c r="I29" s="139"/>
      <c r="J29" s="139"/>
      <c r="K29" s="139"/>
      <c r="L29" s="139"/>
      <c r="M29" s="139"/>
      <c r="N29" s="141"/>
      <c r="O29" s="139"/>
      <c r="P29" s="141"/>
      <c r="Q29" s="141"/>
    </row>
    <row r="30" spans="1:17" ht="21.9" customHeight="1" x14ac:dyDescent="0.3">
      <c r="A30" s="260" t="s">
        <v>31</v>
      </c>
      <c r="B30" s="260"/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119"/>
      <c r="O30" s="119"/>
      <c r="P30" s="119"/>
      <c r="Q30" s="119"/>
    </row>
  </sheetData>
  <mergeCells count="4">
    <mergeCell ref="E5:Q5"/>
    <mergeCell ref="E6:M6"/>
    <mergeCell ref="I7:K7"/>
    <mergeCell ref="A30:M30"/>
  </mergeCells>
  <pageMargins left="0.8" right="0.8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30C81-469C-4FD1-B37F-D6700A5E6C5C}">
  <dimension ref="A1:M28"/>
  <sheetViews>
    <sheetView zoomScale="85" zoomScaleNormal="85" zoomScaleSheetLayoutView="70" workbookViewId="0">
      <selection activeCell="S8" sqref="S8"/>
    </sheetView>
  </sheetViews>
  <sheetFormatPr defaultColWidth="8.109375" defaultRowHeight="18.600000000000001" x14ac:dyDescent="0.3"/>
  <cols>
    <col min="1" max="1" width="1.6640625" style="103" customWidth="1"/>
    <col min="2" max="2" width="50.5546875" style="103" customWidth="1"/>
    <col min="3" max="3" width="7.6640625" style="103" customWidth="1"/>
    <col min="4" max="4" width="1" style="103" customWidth="1"/>
    <col min="5" max="5" width="11.6640625" style="104" customWidth="1"/>
    <col min="6" max="6" width="1" style="104" customWidth="1"/>
    <col min="7" max="7" width="12.33203125" style="104" customWidth="1"/>
    <col min="8" max="8" width="1.109375" style="104" customWidth="1"/>
    <col min="9" max="9" width="10.6640625" style="104" customWidth="1"/>
    <col min="10" max="10" width="1" style="104" customWidth="1"/>
    <col min="11" max="11" width="12.6640625" style="104" customWidth="1"/>
    <col min="12" max="12" width="1" style="104" customWidth="1"/>
    <col min="13" max="13" width="12.33203125" style="104" customWidth="1"/>
    <col min="14" max="16384" width="8.109375" style="103"/>
  </cols>
  <sheetData>
    <row r="1" spans="1:13" ht="21.75" customHeight="1" x14ac:dyDescent="0.3">
      <c r="A1" s="102" t="str">
        <f>'6-8'!A1</f>
        <v xml:space="preserve">บริษัท นิวทรีชั่น เอสซี จำกัด (มหาชน) (เดิมชื่อ บริษัท นิวทรีชั่น เอสซี จำกัด) </v>
      </c>
    </row>
    <row r="2" spans="1:13" ht="21.75" customHeight="1" x14ac:dyDescent="0.3">
      <c r="A2" s="109" t="s">
        <v>98</v>
      </c>
      <c r="B2" s="109"/>
      <c r="C2" s="109"/>
      <c r="D2" s="110"/>
      <c r="F2" s="111"/>
    </row>
    <row r="3" spans="1:13" ht="21.75" customHeight="1" x14ac:dyDescent="0.3">
      <c r="A3" s="114" t="s">
        <v>70</v>
      </c>
      <c r="B3" s="114"/>
      <c r="C3" s="114"/>
      <c r="D3" s="115"/>
      <c r="E3" s="119"/>
      <c r="F3" s="116"/>
      <c r="G3" s="119"/>
      <c r="H3" s="119"/>
      <c r="I3" s="119"/>
      <c r="J3" s="119"/>
      <c r="K3" s="119"/>
      <c r="L3" s="119"/>
      <c r="M3" s="119"/>
    </row>
    <row r="4" spans="1:13" ht="14.25" customHeight="1" x14ac:dyDescent="0.3">
      <c r="A4" s="109"/>
      <c r="B4" s="109"/>
      <c r="C4" s="109"/>
      <c r="D4" s="110"/>
      <c r="E4" s="152"/>
      <c r="F4" s="111"/>
      <c r="G4" s="152"/>
      <c r="H4" s="152"/>
      <c r="I4" s="152"/>
      <c r="J4" s="152"/>
      <c r="K4" s="152"/>
      <c r="L4" s="152"/>
      <c r="M4" s="152"/>
    </row>
    <row r="5" spans="1:13" ht="21.75" customHeight="1" x14ac:dyDescent="0.3">
      <c r="A5" s="124"/>
      <c r="B5" s="124"/>
      <c r="C5" s="124"/>
      <c r="D5" s="124"/>
      <c r="E5" s="258" t="s">
        <v>4</v>
      </c>
      <c r="F5" s="258"/>
      <c r="G5" s="258"/>
      <c r="H5" s="258"/>
      <c r="I5" s="258"/>
      <c r="J5" s="258"/>
      <c r="K5" s="258"/>
      <c r="L5" s="258"/>
      <c r="M5" s="258"/>
    </row>
    <row r="6" spans="1:13" s="124" customFormat="1" ht="21.75" customHeight="1" x14ac:dyDescent="0.55000000000000004">
      <c r="D6" s="125"/>
      <c r="E6" s="126"/>
      <c r="F6" s="153"/>
      <c r="G6" s="126"/>
      <c r="H6" s="126"/>
      <c r="I6" s="259" t="s">
        <v>62</v>
      </c>
      <c r="J6" s="259"/>
      <c r="K6" s="259"/>
      <c r="L6" s="128"/>
      <c r="M6" s="128"/>
    </row>
    <row r="7" spans="1:13" s="124" customFormat="1" ht="21.75" customHeight="1" x14ac:dyDescent="0.3">
      <c r="D7" s="125"/>
      <c r="E7" s="126"/>
      <c r="F7" s="153"/>
      <c r="G7" s="128" t="s">
        <v>99</v>
      </c>
      <c r="H7" s="126"/>
      <c r="I7" s="128" t="s">
        <v>100</v>
      </c>
      <c r="J7" s="129"/>
      <c r="K7" s="128"/>
      <c r="L7" s="128"/>
      <c r="M7" s="129"/>
    </row>
    <row r="8" spans="1:13" s="124" customFormat="1" ht="21.75" customHeight="1" x14ac:dyDescent="0.3">
      <c r="D8" s="125"/>
      <c r="E8" s="126" t="s">
        <v>103</v>
      </c>
      <c r="F8" s="153"/>
      <c r="G8" s="130" t="s">
        <v>104</v>
      </c>
      <c r="H8" s="126"/>
      <c r="I8" s="130" t="s">
        <v>105</v>
      </c>
      <c r="J8" s="128"/>
      <c r="K8" s="128"/>
      <c r="L8" s="128"/>
      <c r="M8" s="128" t="s">
        <v>101</v>
      </c>
    </row>
    <row r="9" spans="1:13" s="124" customFormat="1" ht="21.75" customHeight="1" x14ac:dyDescent="0.3">
      <c r="D9" s="125"/>
      <c r="E9" s="126" t="s">
        <v>108</v>
      </c>
      <c r="F9" s="153"/>
      <c r="G9" s="130" t="s">
        <v>109</v>
      </c>
      <c r="H9" s="126"/>
      <c r="I9" s="130" t="s">
        <v>110</v>
      </c>
      <c r="J9" s="128"/>
      <c r="K9" s="128" t="s">
        <v>64</v>
      </c>
      <c r="L9" s="128"/>
      <c r="M9" s="128" t="s">
        <v>106</v>
      </c>
    </row>
    <row r="10" spans="1:13" s="124" customFormat="1" ht="21.75" customHeight="1" x14ac:dyDescent="0.3">
      <c r="C10" s="131" t="s">
        <v>8</v>
      </c>
      <c r="D10" s="125"/>
      <c r="E10" s="132" t="s">
        <v>9</v>
      </c>
      <c r="F10" s="153"/>
      <c r="G10" s="132" t="s">
        <v>9</v>
      </c>
      <c r="H10" s="126"/>
      <c r="I10" s="133" t="s">
        <v>9</v>
      </c>
      <c r="J10" s="128"/>
      <c r="K10" s="133" t="s">
        <v>9</v>
      </c>
      <c r="L10" s="128"/>
      <c r="M10" s="133" t="s">
        <v>9</v>
      </c>
    </row>
    <row r="11" spans="1:13" s="124" customFormat="1" ht="6" customHeight="1" x14ac:dyDescent="0.3">
      <c r="D11" s="125"/>
      <c r="E11" s="253"/>
      <c r="F11" s="153"/>
      <c r="G11" s="253"/>
      <c r="H11" s="126"/>
      <c r="I11" s="253"/>
      <c r="J11" s="126"/>
      <c r="K11" s="254"/>
      <c r="L11" s="128"/>
      <c r="M11" s="254"/>
    </row>
    <row r="12" spans="1:13" s="142" customFormat="1" ht="21.75" customHeight="1" x14ac:dyDescent="0.45">
      <c r="A12" s="134" t="s">
        <v>113</v>
      </c>
      <c r="B12" s="135"/>
      <c r="C12" s="154"/>
      <c r="D12" s="137"/>
      <c r="E12" s="138">
        <v>20999400</v>
      </c>
      <c r="F12" s="155"/>
      <c r="G12" s="138">
        <v>135878855</v>
      </c>
      <c r="H12" s="139"/>
      <c r="I12" s="138">
        <v>400000</v>
      </c>
      <c r="J12" s="139"/>
      <c r="K12" s="138">
        <v>443278079</v>
      </c>
      <c r="L12" s="140"/>
      <c r="M12" s="138">
        <v>600556334</v>
      </c>
    </row>
    <row r="13" spans="1:13" s="142" customFormat="1" ht="21.75" customHeight="1" x14ac:dyDescent="0.45">
      <c r="A13" s="134" t="s">
        <v>114</v>
      </c>
      <c r="B13" s="156"/>
      <c r="C13" s="144"/>
      <c r="D13" s="137"/>
      <c r="E13" s="138"/>
      <c r="F13" s="155"/>
      <c r="G13" s="138"/>
      <c r="H13" s="139"/>
      <c r="I13" s="138"/>
      <c r="J13" s="139"/>
      <c r="K13" s="138"/>
      <c r="L13" s="140"/>
      <c r="M13" s="138"/>
    </row>
    <row r="14" spans="1:13" s="142" customFormat="1" ht="21.75" customHeight="1" x14ac:dyDescent="0.45">
      <c r="A14" s="103" t="s">
        <v>115</v>
      </c>
      <c r="B14" s="135"/>
      <c r="C14" s="24">
        <v>22</v>
      </c>
      <c r="D14" s="137"/>
      <c r="E14" s="138">
        <v>16500600</v>
      </c>
      <c r="F14" s="139"/>
      <c r="G14" s="138">
        <v>0</v>
      </c>
      <c r="H14" s="139"/>
      <c r="I14" s="138">
        <v>0</v>
      </c>
      <c r="J14" s="139"/>
      <c r="K14" s="138">
        <v>0</v>
      </c>
      <c r="L14" s="140"/>
      <c r="M14" s="138">
        <v>16500600</v>
      </c>
    </row>
    <row r="15" spans="1:13" s="142" customFormat="1" ht="21.75" customHeight="1" x14ac:dyDescent="0.45">
      <c r="A15" s="103" t="s">
        <v>116</v>
      </c>
      <c r="B15" s="135"/>
      <c r="C15" s="24">
        <v>27</v>
      </c>
      <c r="D15" s="137"/>
      <c r="E15" s="138">
        <v>0</v>
      </c>
      <c r="F15" s="139"/>
      <c r="G15" s="138">
        <v>0</v>
      </c>
      <c r="H15" s="139"/>
      <c r="I15" s="138">
        <v>0</v>
      </c>
      <c r="J15" s="139"/>
      <c r="K15" s="138">
        <v>-460000000</v>
      </c>
      <c r="L15" s="140"/>
      <c r="M15" s="138">
        <v>-460000000</v>
      </c>
    </row>
    <row r="16" spans="1:13" s="142" customFormat="1" ht="21.75" customHeight="1" x14ac:dyDescent="0.45">
      <c r="A16" s="103" t="s">
        <v>117</v>
      </c>
      <c r="B16" s="135"/>
      <c r="C16" s="24">
        <v>23</v>
      </c>
      <c r="D16" s="137"/>
      <c r="E16" s="138">
        <v>0</v>
      </c>
      <c r="F16" s="139"/>
      <c r="G16" s="138">
        <v>0</v>
      </c>
      <c r="H16" s="139"/>
      <c r="I16" s="138">
        <v>4600000</v>
      </c>
      <c r="J16" s="139"/>
      <c r="K16" s="138">
        <v>-4600000</v>
      </c>
      <c r="L16" s="140"/>
      <c r="M16" s="138">
        <v>0</v>
      </c>
    </row>
    <row r="17" spans="1:13" s="142" customFormat="1" ht="21.75" customHeight="1" x14ac:dyDescent="0.45">
      <c r="A17" s="103" t="s">
        <v>91</v>
      </c>
      <c r="B17" s="143"/>
      <c r="C17" s="144"/>
      <c r="D17" s="137"/>
      <c r="E17" s="157">
        <v>0</v>
      </c>
      <c r="F17" s="155"/>
      <c r="G17" s="157">
        <v>0</v>
      </c>
      <c r="H17" s="158"/>
      <c r="I17" s="157">
        <v>0</v>
      </c>
      <c r="J17" s="112"/>
      <c r="K17" s="157">
        <v>66150212.232000001</v>
      </c>
      <c r="L17" s="128"/>
      <c r="M17" s="157">
        <v>66150212.232000001</v>
      </c>
    </row>
    <row r="18" spans="1:13" s="142" customFormat="1" ht="6" customHeight="1" x14ac:dyDescent="0.45">
      <c r="A18" s="143"/>
      <c r="B18" s="143"/>
      <c r="C18" s="144"/>
      <c r="D18" s="137"/>
      <c r="E18" s="138"/>
      <c r="F18" s="155"/>
      <c r="G18" s="138"/>
      <c r="H18" s="139"/>
      <c r="I18" s="138"/>
      <c r="J18" s="139"/>
      <c r="K18" s="138"/>
      <c r="L18" s="140"/>
      <c r="M18" s="138"/>
    </row>
    <row r="19" spans="1:13" s="142" customFormat="1" ht="21.75" customHeight="1" thickBot="1" x14ac:dyDescent="0.5">
      <c r="A19" s="134" t="s">
        <v>118</v>
      </c>
      <c r="B19" s="147"/>
      <c r="C19" s="148"/>
      <c r="D19" s="137"/>
      <c r="E19" s="149">
        <f>SUM(E12:E17)</f>
        <v>37500000</v>
      </c>
      <c r="F19" s="155"/>
      <c r="G19" s="149">
        <f>SUM(G12:G17)</f>
        <v>135878855</v>
      </c>
      <c r="H19" s="139"/>
      <c r="I19" s="149">
        <f>SUM(I12:I17)</f>
        <v>5000000</v>
      </c>
      <c r="J19" s="139"/>
      <c r="K19" s="149">
        <f>SUM(K12:K17)</f>
        <v>44828291.232000001</v>
      </c>
      <c r="L19" s="139"/>
      <c r="M19" s="149">
        <f>SUM(E19:K19)</f>
        <v>223207146.23199999</v>
      </c>
    </row>
    <row r="20" spans="1:13" s="124" customFormat="1" ht="20.399999999999999" thickTop="1" x14ac:dyDescent="0.3">
      <c r="D20" s="125"/>
      <c r="E20" s="126"/>
      <c r="F20" s="153"/>
      <c r="G20" s="126"/>
      <c r="H20" s="126"/>
      <c r="I20" s="126"/>
      <c r="J20" s="126"/>
      <c r="K20" s="128"/>
      <c r="L20" s="128"/>
      <c r="M20" s="128"/>
    </row>
    <row r="21" spans="1:13" s="142" customFormat="1" ht="21.75" customHeight="1" x14ac:dyDescent="0.45">
      <c r="A21" s="134" t="s">
        <v>119</v>
      </c>
      <c r="B21" s="135"/>
      <c r="C21" s="154"/>
      <c r="D21" s="137"/>
      <c r="E21" s="139">
        <v>20999400</v>
      </c>
      <c r="F21" s="155"/>
      <c r="G21" s="139">
        <v>135878855</v>
      </c>
      <c r="H21" s="139"/>
      <c r="I21" s="139">
        <v>400000</v>
      </c>
      <c r="J21" s="139"/>
      <c r="K21" s="139">
        <v>347013418</v>
      </c>
      <c r="L21" s="140"/>
      <c r="M21" s="139">
        <f>SUM(E21:K21)</f>
        <v>504291673</v>
      </c>
    </row>
    <row r="22" spans="1:13" s="142" customFormat="1" ht="21.75" customHeight="1" x14ac:dyDescent="0.45">
      <c r="A22" s="134" t="s">
        <v>114</v>
      </c>
      <c r="B22" s="156"/>
      <c r="C22" s="144"/>
      <c r="D22" s="137"/>
      <c r="E22" s="139"/>
      <c r="F22" s="155"/>
      <c r="G22" s="139"/>
      <c r="H22" s="139"/>
      <c r="I22" s="139"/>
      <c r="J22" s="139"/>
      <c r="K22" s="139"/>
      <c r="L22" s="140"/>
      <c r="M22" s="139"/>
    </row>
    <row r="23" spans="1:13" s="142" customFormat="1" ht="21.75" customHeight="1" x14ac:dyDescent="0.45">
      <c r="A23" s="103" t="s">
        <v>91</v>
      </c>
      <c r="B23" s="143"/>
      <c r="C23" s="144"/>
      <c r="D23" s="137"/>
      <c r="E23" s="159">
        <v>0</v>
      </c>
      <c r="F23" s="155"/>
      <c r="G23" s="159">
        <v>0</v>
      </c>
      <c r="H23" s="158"/>
      <c r="I23" s="159">
        <v>0</v>
      </c>
      <c r="J23" s="112"/>
      <c r="K23" s="159">
        <v>96264661</v>
      </c>
      <c r="L23" s="128"/>
      <c r="M23" s="159">
        <f>SUM(E23:K23)</f>
        <v>96264661</v>
      </c>
    </row>
    <row r="24" spans="1:13" s="142" customFormat="1" ht="6" customHeight="1" x14ac:dyDescent="0.45">
      <c r="A24" s="143"/>
      <c r="B24" s="143"/>
      <c r="C24" s="144"/>
      <c r="D24" s="137"/>
      <c r="E24" s="139"/>
      <c r="F24" s="155"/>
      <c r="G24" s="139"/>
      <c r="H24" s="139"/>
      <c r="I24" s="139"/>
      <c r="J24" s="139"/>
      <c r="K24" s="139"/>
      <c r="L24" s="140"/>
      <c r="M24" s="139"/>
    </row>
    <row r="25" spans="1:13" s="142" customFormat="1" ht="21.75" customHeight="1" thickBot="1" x14ac:dyDescent="0.5">
      <c r="A25" s="134" t="s">
        <v>120</v>
      </c>
      <c r="B25" s="147"/>
      <c r="C25" s="148"/>
      <c r="D25" s="137"/>
      <c r="E25" s="151">
        <f>SUM(E21:E23)</f>
        <v>20999400</v>
      </c>
      <c r="F25" s="155"/>
      <c r="G25" s="151">
        <f>SUM(G21:G23)</f>
        <v>135878855</v>
      </c>
      <c r="H25" s="139"/>
      <c r="I25" s="151">
        <f>SUM(I21:I23)</f>
        <v>400000</v>
      </c>
      <c r="J25" s="139"/>
      <c r="K25" s="151">
        <f>SUM(K21:K23)</f>
        <v>443278079</v>
      </c>
      <c r="L25" s="139"/>
      <c r="M25" s="151">
        <f>SUM(E25:K25)</f>
        <v>600556334</v>
      </c>
    </row>
    <row r="26" spans="1:13" s="142" customFormat="1" ht="21.75" customHeight="1" thickTop="1" x14ac:dyDescent="0.45">
      <c r="A26" s="134"/>
      <c r="B26" s="147"/>
      <c r="C26" s="148"/>
      <c r="D26" s="137"/>
      <c r="E26" s="160"/>
      <c r="F26" s="161"/>
      <c r="G26" s="160"/>
      <c r="H26" s="160"/>
      <c r="I26" s="160"/>
      <c r="J26" s="160"/>
      <c r="K26" s="160"/>
      <c r="L26" s="160"/>
      <c r="M26" s="160"/>
    </row>
    <row r="27" spans="1:13" ht="8.25" customHeight="1" x14ac:dyDescent="0.3"/>
    <row r="28" spans="1:13" x14ac:dyDescent="0.3">
      <c r="A28" s="260" t="s">
        <v>31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</row>
  </sheetData>
  <mergeCells count="3">
    <mergeCell ref="E5:M5"/>
    <mergeCell ref="I6:K6"/>
    <mergeCell ref="A28:M28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FCD0-21A2-4A3D-A956-478FEA4F9B53}">
  <dimension ref="A1:L49"/>
  <sheetViews>
    <sheetView topLeftCell="A7" zoomScale="85" zoomScaleNormal="85" zoomScaleSheetLayoutView="85" workbookViewId="0">
      <selection activeCell="S16" sqref="S16"/>
    </sheetView>
  </sheetViews>
  <sheetFormatPr defaultColWidth="8.88671875" defaultRowHeight="20.399999999999999" customHeight="1" x14ac:dyDescent="0.3"/>
  <cols>
    <col min="1" max="2" width="1.6640625" style="164" customWidth="1"/>
    <col min="3" max="3" width="35.88671875" style="164" customWidth="1"/>
    <col min="4" max="4" width="7.88671875" style="164" customWidth="1"/>
    <col min="5" max="5" width="0.6640625" style="164" customWidth="1"/>
    <col min="6" max="6" width="12.33203125" style="165" customWidth="1"/>
    <col min="7" max="7" width="0.6640625" style="165" customWidth="1"/>
    <col min="8" max="8" width="12.33203125" style="165" customWidth="1"/>
    <col min="9" max="9" width="0.6640625" style="165" customWidth="1"/>
    <col min="10" max="10" width="12.33203125" style="165" customWidth="1"/>
    <col min="11" max="11" width="0.6640625" style="165" customWidth="1"/>
    <col min="12" max="12" width="12.33203125" style="165" customWidth="1"/>
    <col min="13" max="16384" width="8.88671875" style="164"/>
  </cols>
  <sheetData>
    <row r="1" spans="1:12" ht="21.75" customHeight="1" x14ac:dyDescent="0.3">
      <c r="A1" s="162" t="str">
        <f>'6-8'!A1</f>
        <v xml:space="preserve">บริษัท นิวทรีชั่น เอสซี จำกัด (มหาชน) (เดิมชื่อ บริษัท นิวทรีชั่น เอสซี จำกัด) </v>
      </c>
      <c r="B1" s="163"/>
      <c r="C1" s="163"/>
    </row>
    <row r="2" spans="1:12" ht="21.75" customHeight="1" x14ac:dyDescent="0.3">
      <c r="A2" s="163" t="s">
        <v>121</v>
      </c>
      <c r="B2" s="163"/>
      <c r="C2" s="163"/>
    </row>
    <row r="3" spans="1:12" ht="21.75" customHeight="1" x14ac:dyDescent="0.3">
      <c r="A3" s="166" t="s">
        <v>70</v>
      </c>
      <c r="B3" s="166"/>
      <c r="C3" s="166"/>
      <c r="D3" s="167"/>
      <c r="E3" s="167"/>
      <c r="F3" s="168"/>
      <c r="G3" s="168"/>
      <c r="H3" s="168"/>
      <c r="I3" s="168"/>
      <c r="J3" s="168"/>
      <c r="K3" s="168"/>
      <c r="L3" s="168"/>
    </row>
    <row r="4" spans="1:12" ht="18.75" customHeight="1" x14ac:dyDescent="0.3"/>
    <row r="5" spans="1:12" ht="18.75" customHeight="1" x14ac:dyDescent="0.3">
      <c r="D5" s="169"/>
      <c r="E5" s="169"/>
      <c r="F5" s="262" t="s">
        <v>3</v>
      </c>
      <c r="G5" s="262"/>
      <c r="H5" s="262"/>
      <c r="I5" s="170"/>
      <c r="J5" s="262" t="s">
        <v>4</v>
      </c>
      <c r="K5" s="262"/>
      <c r="L5" s="262"/>
    </row>
    <row r="6" spans="1:12" ht="18.75" customHeight="1" x14ac:dyDescent="0.3">
      <c r="D6" s="169"/>
      <c r="E6" s="169"/>
      <c r="F6" s="171" t="s">
        <v>6</v>
      </c>
      <c r="G6" s="172"/>
      <c r="H6" s="171" t="s">
        <v>7</v>
      </c>
      <c r="I6" s="173"/>
      <c r="J6" s="171" t="s">
        <v>6</v>
      </c>
      <c r="K6" s="172"/>
      <c r="L6" s="171" t="s">
        <v>7</v>
      </c>
    </row>
    <row r="7" spans="1:12" ht="18.75" customHeight="1" x14ac:dyDescent="0.3">
      <c r="D7" s="174" t="s">
        <v>8</v>
      </c>
      <c r="E7" s="175"/>
      <c r="F7" s="176" t="s">
        <v>9</v>
      </c>
      <c r="G7" s="172"/>
      <c r="H7" s="176" t="s">
        <v>9</v>
      </c>
      <c r="I7" s="173"/>
      <c r="J7" s="176" t="s">
        <v>9</v>
      </c>
      <c r="K7" s="172"/>
      <c r="L7" s="176" t="s">
        <v>9</v>
      </c>
    </row>
    <row r="8" spans="1:12" ht="8.1" customHeight="1" x14ac:dyDescent="0.3">
      <c r="D8" s="177"/>
      <c r="E8" s="175"/>
      <c r="F8" s="178"/>
      <c r="G8" s="172"/>
      <c r="H8" s="171"/>
      <c r="I8" s="173"/>
      <c r="J8" s="178"/>
      <c r="K8" s="172"/>
      <c r="L8" s="171"/>
    </row>
    <row r="9" spans="1:12" ht="18.75" customHeight="1" x14ac:dyDescent="0.3">
      <c r="A9" s="163"/>
      <c r="D9" s="177"/>
      <c r="E9" s="175"/>
      <c r="F9" s="179"/>
      <c r="G9" s="180"/>
      <c r="H9" s="181"/>
      <c r="I9" s="180"/>
      <c r="J9" s="179"/>
      <c r="K9" s="180"/>
      <c r="L9" s="181"/>
    </row>
    <row r="10" spans="1:12" ht="18.75" customHeight="1" x14ac:dyDescent="0.3">
      <c r="A10" s="164" t="s">
        <v>81</v>
      </c>
      <c r="B10" s="182"/>
      <c r="C10" s="182"/>
      <c r="D10" s="183"/>
      <c r="E10" s="183"/>
      <c r="F10" s="184">
        <v>96520562</v>
      </c>
      <c r="G10" s="185"/>
      <c r="H10" s="186">
        <v>124716697</v>
      </c>
      <c r="I10" s="185"/>
      <c r="J10" s="184">
        <v>81485374</v>
      </c>
      <c r="K10" s="185"/>
      <c r="L10" s="186">
        <v>120215216</v>
      </c>
    </row>
    <row r="11" spans="1:12" ht="18.75" customHeight="1" x14ac:dyDescent="0.3">
      <c r="A11" s="261" t="s">
        <v>122</v>
      </c>
      <c r="B11" s="261"/>
      <c r="C11" s="261"/>
      <c r="D11" s="183"/>
      <c r="E11" s="183"/>
      <c r="F11" s="184"/>
      <c r="G11" s="185"/>
      <c r="H11" s="186"/>
      <c r="I11" s="185"/>
      <c r="J11" s="184"/>
      <c r="K11" s="185"/>
      <c r="L11" s="186"/>
    </row>
    <row r="12" spans="1:12" ht="18.75" customHeight="1" x14ac:dyDescent="0.3">
      <c r="B12" s="261" t="s">
        <v>123</v>
      </c>
      <c r="C12" s="261"/>
      <c r="D12" s="183">
        <v>15</v>
      </c>
      <c r="E12" s="183"/>
      <c r="F12" s="184">
        <v>8380965</v>
      </c>
      <c r="G12" s="185"/>
      <c r="H12" s="186">
        <v>6975036</v>
      </c>
      <c r="I12" s="185"/>
      <c r="J12" s="184">
        <v>3189565</v>
      </c>
      <c r="K12" s="185"/>
      <c r="L12" s="186">
        <v>2243088</v>
      </c>
    </row>
    <row r="13" spans="1:12" ht="18.75" customHeight="1" x14ac:dyDescent="0.3">
      <c r="B13" s="261" t="s">
        <v>124</v>
      </c>
      <c r="C13" s="261"/>
      <c r="D13" s="183">
        <v>16</v>
      </c>
      <c r="E13" s="183"/>
      <c r="F13" s="184">
        <v>6137635</v>
      </c>
      <c r="G13" s="185"/>
      <c r="H13" s="186">
        <v>2432209</v>
      </c>
      <c r="I13" s="185"/>
      <c r="J13" s="184">
        <v>16525719</v>
      </c>
      <c r="K13" s="185"/>
      <c r="L13" s="186">
        <v>5950232</v>
      </c>
    </row>
    <row r="14" spans="1:12" ht="18.75" customHeight="1" x14ac:dyDescent="0.3">
      <c r="B14" s="187" t="s">
        <v>125</v>
      </c>
      <c r="C14" s="188"/>
      <c r="D14" s="183">
        <v>17</v>
      </c>
      <c r="E14" s="183"/>
      <c r="F14" s="184">
        <v>915197</v>
      </c>
      <c r="G14" s="185"/>
      <c r="H14" s="186">
        <v>782994</v>
      </c>
      <c r="I14" s="185"/>
      <c r="J14" s="184">
        <v>915197</v>
      </c>
      <c r="K14" s="185"/>
      <c r="L14" s="186">
        <v>782994</v>
      </c>
    </row>
    <row r="15" spans="1:12" ht="18.75" customHeight="1" x14ac:dyDescent="0.3">
      <c r="B15" s="261" t="s">
        <v>126</v>
      </c>
      <c r="C15" s="261"/>
      <c r="D15" s="183" t="s">
        <v>127</v>
      </c>
      <c r="E15" s="183"/>
      <c r="F15" s="189">
        <v>2705094</v>
      </c>
      <c r="G15" s="190"/>
      <c r="H15" s="190">
        <v>49631</v>
      </c>
      <c r="I15" s="190"/>
      <c r="J15" s="189">
        <v>2591094</v>
      </c>
      <c r="K15" s="190"/>
      <c r="L15" s="190">
        <v>300749</v>
      </c>
    </row>
    <row r="16" spans="1:12" ht="18.75" customHeight="1" x14ac:dyDescent="0.3">
      <c r="B16" s="187" t="s">
        <v>128</v>
      </c>
      <c r="C16" s="188"/>
      <c r="D16" s="183">
        <v>12</v>
      </c>
      <c r="E16" s="183"/>
      <c r="F16" s="189">
        <v>262078</v>
      </c>
      <c r="G16" s="190"/>
      <c r="H16" s="190">
        <v>1836141</v>
      </c>
      <c r="I16" s="190"/>
      <c r="J16" s="189">
        <v>1490984</v>
      </c>
      <c r="K16" s="190"/>
      <c r="L16" s="190">
        <v>4087552</v>
      </c>
    </row>
    <row r="17" spans="1:12" ht="18.75" customHeight="1" x14ac:dyDescent="0.3">
      <c r="B17" s="261" t="s">
        <v>129</v>
      </c>
      <c r="C17" s="261"/>
      <c r="D17" s="191"/>
      <c r="E17" s="183"/>
      <c r="F17" s="189">
        <v>-14017</v>
      </c>
      <c r="G17" s="190"/>
      <c r="H17" s="190">
        <v>-18499</v>
      </c>
      <c r="I17" s="190"/>
      <c r="J17" s="189">
        <v>-14017</v>
      </c>
      <c r="K17" s="190"/>
      <c r="L17" s="190">
        <v>0</v>
      </c>
    </row>
    <row r="18" spans="1:12" ht="18.75" customHeight="1" x14ac:dyDescent="0.3">
      <c r="B18" s="261" t="s">
        <v>130</v>
      </c>
      <c r="C18" s="261"/>
      <c r="D18" s="191"/>
      <c r="E18" s="183"/>
      <c r="F18" s="189">
        <v>0</v>
      </c>
      <c r="G18" s="190"/>
      <c r="H18" s="190">
        <v>1066486</v>
      </c>
      <c r="I18" s="190"/>
      <c r="J18" s="189">
        <v>0</v>
      </c>
      <c r="K18" s="190"/>
      <c r="L18" s="190">
        <v>0</v>
      </c>
    </row>
    <row r="19" spans="1:12" ht="18.75" customHeight="1" x14ac:dyDescent="0.3">
      <c r="B19" s="261" t="s">
        <v>131</v>
      </c>
      <c r="C19" s="261"/>
      <c r="D19" s="191"/>
      <c r="E19" s="183"/>
      <c r="F19" s="189"/>
      <c r="G19" s="190"/>
      <c r="H19" s="190"/>
      <c r="I19" s="190"/>
      <c r="J19" s="189"/>
      <c r="K19" s="190"/>
      <c r="L19" s="190"/>
    </row>
    <row r="20" spans="1:12" ht="18.75" customHeight="1" x14ac:dyDescent="0.3">
      <c r="B20" s="188"/>
      <c r="C20" s="188" t="s">
        <v>132</v>
      </c>
      <c r="D20" s="192"/>
      <c r="E20" s="183"/>
      <c r="F20" s="189">
        <v>3103753</v>
      </c>
      <c r="G20" s="190"/>
      <c r="H20" s="190">
        <v>374176</v>
      </c>
      <c r="I20" s="190"/>
      <c r="J20" s="189">
        <v>2974197</v>
      </c>
      <c r="K20" s="190"/>
      <c r="L20" s="190">
        <v>-482534</v>
      </c>
    </row>
    <row r="21" spans="1:12" ht="18.75" customHeight="1" x14ac:dyDescent="0.3">
      <c r="B21" s="261" t="s">
        <v>133</v>
      </c>
      <c r="C21" s="261"/>
      <c r="D21" s="191"/>
      <c r="E21" s="183"/>
      <c r="F21" s="193"/>
      <c r="J21" s="193"/>
    </row>
    <row r="22" spans="1:12" ht="18.75" customHeight="1" x14ac:dyDescent="0.3">
      <c r="B22" s="188"/>
      <c r="C22" s="188" t="s">
        <v>134</v>
      </c>
      <c r="D22" s="191"/>
      <c r="E22" s="183"/>
      <c r="F22" s="189">
        <v>0</v>
      </c>
      <c r="G22" s="190"/>
      <c r="H22" s="190">
        <v>-5317</v>
      </c>
      <c r="I22" s="190"/>
      <c r="J22" s="189">
        <v>0</v>
      </c>
      <c r="K22" s="190"/>
      <c r="L22" s="190">
        <v>-2712</v>
      </c>
    </row>
    <row r="23" spans="1:12" ht="18.75" customHeight="1" x14ac:dyDescent="0.3">
      <c r="B23" s="194" t="s">
        <v>135</v>
      </c>
      <c r="D23" s="195"/>
      <c r="E23" s="183"/>
      <c r="F23" s="189" t="s">
        <v>136</v>
      </c>
      <c r="G23" s="190"/>
      <c r="H23" s="190">
        <v>-354780</v>
      </c>
      <c r="I23" s="190"/>
      <c r="J23" s="189" t="s">
        <v>136</v>
      </c>
      <c r="K23" s="190"/>
      <c r="L23" s="190">
        <v>5473378</v>
      </c>
    </row>
    <row r="24" spans="1:12" ht="18.75" customHeight="1" x14ac:dyDescent="0.3">
      <c r="B24" s="261" t="s">
        <v>137</v>
      </c>
      <c r="C24" s="261"/>
      <c r="D24" s="191">
        <v>21</v>
      </c>
      <c r="E24" s="183"/>
      <c r="F24" s="189">
        <v>1327118</v>
      </c>
      <c r="G24" s="190"/>
      <c r="H24" s="190">
        <v>1331760</v>
      </c>
      <c r="I24" s="190"/>
      <c r="J24" s="189">
        <v>1159540</v>
      </c>
      <c r="K24" s="190"/>
      <c r="L24" s="190">
        <v>1099030</v>
      </c>
    </row>
    <row r="25" spans="1:12" ht="18.75" customHeight="1" x14ac:dyDescent="0.3">
      <c r="B25" s="261" t="s">
        <v>138</v>
      </c>
      <c r="C25" s="261"/>
      <c r="D25" s="192"/>
      <c r="E25" s="183"/>
      <c r="F25" s="189">
        <v>-678629</v>
      </c>
      <c r="G25" s="190"/>
      <c r="H25" s="190">
        <v>164512</v>
      </c>
      <c r="I25" s="190"/>
      <c r="J25" s="189">
        <v>-726483</v>
      </c>
      <c r="K25" s="190"/>
      <c r="L25" s="190">
        <v>471836</v>
      </c>
    </row>
    <row r="26" spans="1:12" ht="18.75" customHeight="1" x14ac:dyDescent="0.3">
      <c r="B26" s="194" t="s">
        <v>139</v>
      </c>
      <c r="C26" s="188"/>
      <c r="D26" s="191"/>
      <c r="E26" s="183"/>
      <c r="F26" s="189" t="s">
        <v>136</v>
      </c>
      <c r="G26" s="190"/>
      <c r="H26" s="190">
        <v>0</v>
      </c>
      <c r="I26" s="190"/>
      <c r="J26" s="189" t="s">
        <v>136</v>
      </c>
      <c r="K26" s="190"/>
      <c r="L26" s="190">
        <v>-8999100</v>
      </c>
    </row>
    <row r="27" spans="1:12" ht="18.75" customHeight="1" x14ac:dyDescent="0.3">
      <c r="B27" s="261" t="s">
        <v>140</v>
      </c>
      <c r="C27" s="261"/>
      <c r="D27" s="191"/>
      <c r="E27" s="183"/>
      <c r="F27" s="189">
        <v>-370682</v>
      </c>
      <c r="G27" s="190"/>
      <c r="H27" s="190">
        <v>-522656</v>
      </c>
      <c r="I27" s="190"/>
      <c r="J27" s="189">
        <v>-222877</v>
      </c>
      <c r="K27" s="190"/>
      <c r="L27" s="190">
        <v>-223055</v>
      </c>
    </row>
    <row r="28" spans="1:12" ht="18.75" customHeight="1" x14ac:dyDescent="0.3">
      <c r="B28" s="261" t="s">
        <v>80</v>
      </c>
      <c r="C28" s="261"/>
      <c r="D28" s="191"/>
      <c r="E28" s="183"/>
      <c r="F28" s="189">
        <v>6541873</v>
      </c>
      <c r="G28" s="190"/>
      <c r="H28" s="190">
        <v>1899892</v>
      </c>
      <c r="I28" s="190"/>
      <c r="J28" s="189">
        <v>6561302</v>
      </c>
      <c r="K28" s="190"/>
      <c r="L28" s="190">
        <v>1042978</v>
      </c>
    </row>
    <row r="29" spans="1:12" ht="6" customHeight="1" x14ac:dyDescent="0.3">
      <c r="B29" s="261"/>
      <c r="C29" s="261"/>
      <c r="D29" s="183"/>
      <c r="E29" s="183"/>
      <c r="F29" s="196"/>
      <c r="G29" s="197"/>
      <c r="H29" s="197"/>
      <c r="I29" s="197"/>
      <c r="J29" s="196"/>
      <c r="K29" s="197"/>
      <c r="L29" s="197"/>
    </row>
    <row r="30" spans="1:12" ht="18.75" customHeight="1" x14ac:dyDescent="0.3">
      <c r="A30" s="261" t="s">
        <v>141</v>
      </c>
      <c r="B30" s="261"/>
      <c r="C30" s="261"/>
      <c r="D30" s="183"/>
      <c r="E30" s="183"/>
      <c r="F30" s="196"/>
      <c r="G30" s="197"/>
      <c r="H30" s="197"/>
      <c r="I30" s="197"/>
      <c r="J30" s="196"/>
      <c r="K30" s="197"/>
      <c r="L30" s="197"/>
    </row>
    <row r="31" spans="1:12" ht="18.75" customHeight="1" x14ac:dyDescent="0.3">
      <c r="B31" s="263" t="s">
        <v>142</v>
      </c>
      <c r="C31" s="261"/>
      <c r="D31" s="183"/>
      <c r="E31" s="183"/>
      <c r="F31" s="189">
        <v>4251029</v>
      </c>
      <c r="G31" s="190"/>
      <c r="H31" s="190">
        <v>-22189315</v>
      </c>
      <c r="I31" s="190"/>
      <c r="J31" s="189">
        <v>1991039</v>
      </c>
      <c r="K31" s="190"/>
      <c r="L31" s="190">
        <v>-15962518</v>
      </c>
    </row>
    <row r="32" spans="1:12" ht="18.75" customHeight="1" x14ac:dyDescent="0.3">
      <c r="B32" s="263" t="s">
        <v>15</v>
      </c>
      <c r="C32" s="261"/>
      <c r="D32" s="183"/>
      <c r="E32" s="183"/>
      <c r="F32" s="189">
        <v>-34373976</v>
      </c>
      <c r="G32" s="190"/>
      <c r="H32" s="190">
        <v>-16363475</v>
      </c>
      <c r="I32" s="190"/>
      <c r="J32" s="189">
        <v>-48959477</v>
      </c>
      <c r="K32" s="190"/>
      <c r="L32" s="190">
        <v>-2211083</v>
      </c>
    </row>
    <row r="33" spans="1:12" ht="18.75" customHeight="1" x14ac:dyDescent="0.3">
      <c r="B33" s="263" t="s">
        <v>18</v>
      </c>
      <c r="C33" s="261"/>
      <c r="D33" s="183"/>
      <c r="E33" s="183"/>
      <c r="F33" s="189">
        <v>-2310687</v>
      </c>
      <c r="G33" s="190"/>
      <c r="H33" s="190">
        <v>-142800</v>
      </c>
      <c r="I33" s="190"/>
      <c r="J33" s="189">
        <v>-2600752</v>
      </c>
      <c r="K33" s="190"/>
      <c r="L33" s="190">
        <v>22693</v>
      </c>
    </row>
    <row r="34" spans="1:12" ht="18.75" customHeight="1" x14ac:dyDescent="0.3">
      <c r="B34" s="263" t="s">
        <v>36</v>
      </c>
      <c r="C34" s="261"/>
      <c r="D34" s="183"/>
      <c r="E34" s="183"/>
      <c r="F34" s="189">
        <v>-7864154</v>
      </c>
      <c r="G34" s="190"/>
      <c r="H34" s="190">
        <v>24304477</v>
      </c>
      <c r="I34" s="190"/>
      <c r="J34" s="189">
        <v>-1238151</v>
      </c>
      <c r="K34" s="190"/>
      <c r="L34" s="190">
        <v>13686498</v>
      </c>
    </row>
    <row r="35" spans="1:12" ht="18.75" customHeight="1" x14ac:dyDescent="0.3">
      <c r="B35" s="263" t="s">
        <v>43</v>
      </c>
      <c r="C35" s="261"/>
      <c r="D35" s="183"/>
      <c r="E35" s="183"/>
      <c r="F35" s="189">
        <v>39273016</v>
      </c>
      <c r="G35" s="190"/>
      <c r="H35" s="190">
        <v>1160084</v>
      </c>
      <c r="I35" s="190"/>
      <c r="J35" s="189">
        <v>39356222</v>
      </c>
      <c r="K35" s="190"/>
      <c r="L35" s="190">
        <v>1129161</v>
      </c>
    </row>
    <row r="36" spans="1:12" ht="18.75" customHeight="1" x14ac:dyDescent="0.3">
      <c r="B36" s="263" t="s">
        <v>143</v>
      </c>
      <c r="C36" s="261"/>
      <c r="D36" s="183">
        <v>21</v>
      </c>
      <c r="E36" s="183"/>
      <c r="F36" s="189">
        <v>-304000</v>
      </c>
      <c r="G36" s="190"/>
      <c r="H36" s="190">
        <v>-422668</v>
      </c>
      <c r="I36" s="190"/>
      <c r="J36" s="189">
        <v>-304000</v>
      </c>
      <c r="K36" s="190"/>
      <c r="L36" s="190">
        <v>-422668</v>
      </c>
    </row>
    <row r="37" spans="1:12" ht="18.75" customHeight="1" x14ac:dyDescent="0.3">
      <c r="B37" s="263" t="s">
        <v>144</v>
      </c>
      <c r="C37" s="261"/>
      <c r="D37" s="183"/>
      <c r="E37" s="183"/>
      <c r="F37" s="189"/>
      <c r="G37" s="190"/>
      <c r="H37" s="190"/>
      <c r="I37" s="190"/>
      <c r="J37" s="189"/>
      <c r="K37" s="190"/>
      <c r="L37" s="190"/>
    </row>
    <row r="38" spans="1:12" ht="18.75" customHeight="1" x14ac:dyDescent="0.3">
      <c r="B38" s="263" t="s">
        <v>145</v>
      </c>
      <c r="C38" s="261"/>
      <c r="D38" s="183"/>
      <c r="E38" s="183"/>
      <c r="F38" s="198">
        <v>0</v>
      </c>
      <c r="G38" s="190"/>
      <c r="H38" s="199">
        <v>0</v>
      </c>
      <c r="I38" s="190"/>
      <c r="J38" s="198">
        <v>0</v>
      </c>
      <c r="K38" s="190"/>
      <c r="L38" s="199">
        <v>2405007</v>
      </c>
    </row>
    <row r="39" spans="1:12" ht="8.1" customHeight="1" x14ac:dyDescent="0.3">
      <c r="A39" s="188"/>
      <c r="B39" s="188"/>
      <c r="C39" s="188"/>
      <c r="D39" s="183"/>
      <c r="E39" s="183"/>
      <c r="F39" s="196"/>
      <c r="G39" s="197"/>
      <c r="H39" s="197"/>
      <c r="I39" s="197"/>
      <c r="J39" s="196"/>
      <c r="K39" s="197"/>
      <c r="L39" s="197"/>
    </row>
    <row r="40" spans="1:12" ht="18.75" customHeight="1" x14ac:dyDescent="0.3">
      <c r="A40" s="261" t="s">
        <v>146</v>
      </c>
      <c r="B40" s="261"/>
      <c r="C40" s="261"/>
      <c r="D40" s="183"/>
      <c r="E40" s="183"/>
      <c r="F40" s="189">
        <v>123502175</v>
      </c>
      <c r="G40" s="190"/>
      <c r="H40" s="190">
        <v>127074585</v>
      </c>
      <c r="I40" s="190"/>
      <c r="J40" s="189">
        <v>104174476</v>
      </c>
      <c r="K40" s="190"/>
      <c r="L40" s="190">
        <f>SUM(L10:L38)</f>
        <v>130606742</v>
      </c>
    </row>
    <row r="41" spans="1:12" s="200" customFormat="1" ht="18.75" customHeight="1" x14ac:dyDescent="0.3">
      <c r="B41" s="201" t="s">
        <v>147</v>
      </c>
      <c r="C41" s="32"/>
      <c r="D41" s="32"/>
      <c r="E41" s="202"/>
      <c r="F41" s="189">
        <v>-6541873</v>
      </c>
      <c r="G41" s="190"/>
      <c r="H41" s="190">
        <v>-1899892</v>
      </c>
      <c r="I41" s="190"/>
      <c r="J41" s="189">
        <v>-6561302</v>
      </c>
      <c r="K41" s="190"/>
      <c r="L41" s="190">
        <v>-1042978</v>
      </c>
    </row>
    <row r="42" spans="1:12" s="200" customFormat="1" ht="18.75" customHeight="1" x14ac:dyDescent="0.3">
      <c r="B42" s="201" t="s">
        <v>148</v>
      </c>
      <c r="C42" s="32"/>
      <c r="D42" s="32"/>
      <c r="E42" s="202"/>
      <c r="F42" s="198">
        <v>-28026609</v>
      </c>
      <c r="G42" s="190"/>
      <c r="H42" s="199">
        <v>-21648663</v>
      </c>
      <c r="I42" s="190"/>
      <c r="J42" s="198">
        <v>-25760863</v>
      </c>
      <c r="K42" s="190"/>
      <c r="L42" s="199">
        <v>-19688385</v>
      </c>
    </row>
    <row r="43" spans="1:12" s="200" customFormat="1" ht="8.1" customHeight="1" x14ac:dyDescent="0.3">
      <c r="A43" s="201"/>
      <c r="B43" s="201"/>
      <c r="C43" s="32"/>
      <c r="D43" s="32"/>
      <c r="E43" s="202"/>
      <c r="F43" s="203"/>
      <c r="G43" s="190"/>
      <c r="H43" s="204"/>
      <c r="I43" s="190"/>
      <c r="J43" s="203"/>
      <c r="K43" s="190"/>
      <c r="L43" s="204"/>
    </row>
    <row r="44" spans="1:12" s="200" customFormat="1" ht="18.75" customHeight="1" x14ac:dyDescent="0.3">
      <c r="A44" s="201" t="s">
        <v>149</v>
      </c>
      <c r="B44" s="201"/>
      <c r="C44" s="32"/>
      <c r="D44" s="32"/>
      <c r="E44" s="202"/>
      <c r="F44" s="198">
        <f>SUM(F40:F42)</f>
        <v>88933693</v>
      </c>
      <c r="G44" s="190"/>
      <c r="H44" s="199">
        <f>SUM(H40:H42)</f>
        <v>103526030</v>
      </c>
      <c r="I44" s="190"/>
      <c r="J44" s="198">
        <f>SUM(J40:J42)</f>
        <v>71852311</v>
      </c>
      <c r="K44" s="190"/>
      <c r="L44" s="199">
        <f t="shared" ref="L44" si="0">SUM(L40:L42)</f>
        <v>109875379</v>
      </c>
    </row>
    <row r="45" spans="1:12" ht="18.75" customHeight="1" x14ac:dyDescent="0.3">
      <c r="A45" s="188"/>
      <c r="B45" s="188"/>
      <c r="C45" s="188"/>
      <c r="D45" s="183"/>
      <c r="E45" s="183"/>
      <c r="F45" s="197"/>
      <c r="G45" s="197"/>
      <c r="H45" s="197"/>
      <c r="I45" s="197"/>
      <c r="J45" s="197"/>
      <c r="K45" s="197"/>
      <c r="L45" s="197"/>
    </row>
    <row r="46" spans="1:12" ht="18.75" customHeight="1" x14ac:dyDescent="0.3">
      <c r="A46" s="188"/>
      <c r="B46" s="188"/>
      <c r="C46" s="188"/>
      <c r="D46" s="183"/>
      <c r="E46" s="183"/>
      <c r="F46" s="197"/>
      <c r="G46" s="197"/>
      <c r="H46" s="197"/>
      <c r="I46" s="197"/>
      <c r="J46" s="197"/>
      <c r="K46" s="197"/>
      <c r="L46" s="197"/>
    </row>
    <row r="48" spans="1:12" ht="9.75" customHeight="1" x14ac:dyDescent="0.3"/>
    <row r="49" spans="1:12" ht="21.9" customHeight="1" x14ac:dyDescent="0.3">
      <c r="A49" s="167" t="s">
        <v>31</v>
      </c>
      <c r="B49" s="167"/>
      <c r="C49" s="167"/>
      <c r="D49" s="167"/>
      <c r="E49" s="167"/>
      <c r="F49" s="168"/>
      <c r="G49" s="168"/>
      <c r="H49" s="168"/>
      <c r="I49" s="168"/>
      <c r="J49" s="168"/>
      <c r="K49" s="168"/>
      <c r="L49" s="168"/>
    </row>
  </sheetData>
  <mergeCells count="25">
    <mergeCell ref="A40:C40"/>
    <mergeCell ref="B33:C33"/>
    <mergeCell ref="B34:C34"/>
    <mergeCell ref="B35:C35"/>
    <mergeCell ref="B36:C36"/>
    <mergeCell ref="B37:C37"/>
    <mergeCell ref="B38:C38"/>
    <mergeCell ref="B32:C32"/>
    <mergeCell ref="B17:C17"/>
    <mergeCell ref="B18:C18"/>
    <mergeCell ref="B19:C19"/>
    <mergeCell ref="B21:C21"/>
    <mergeCell ref="B24:C24"/>
    <mergeCell ref="B25:C25"/>
    <mergeCell ref="B27:C27"/>
    <mergeCell ref="B28:C28"/>
    <mergeCell ref="B29:C29"/>
    <mergeCell ref="A30:C30"/>
    <mergeCell ref="B31:C31"/>
    <mergeCell ref="B15:C15"/>
    <mergeCell ref="F5:H5"/>
    <mergeCell ref="J5:L5"/>
    <mergeCell ref="A11:C11"/>
    <mergeCell ref="B12:C12"/>
    <mergeCell ref="B13:C13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B1C4-FBBC-4CD8-9058-200312159C87}">
  <dimension ref="A1:K51"/>
  <sheetViews>
    <sheetView topLeftCell="A4" zoomScale="85" zoomScaleNormal="85" zoomScaleSheetLayoutView="100" workbookViewId="0">
      <selection activeCell="Q14" sqref="Q14"/>
    </sheetView>
  </sheetViews>
  <sheetFormatPr defaultColWidth="8.88671875" defaultRowHeight="21.75" customHeight="1" x14ac:dyDescent="0.3"/>
  <cols>
    <col min="1" max="1" width="1.33203125" style="205" customWidth="1"/>
    <col min="2" max="2" width="46.33203125" style="205" customWidth="1"/>
    <col min="3" max="3" width="7.6640625" style="205" customWidth="1"/>
    <col min="4" max="4" width="0.88671875" style="205" customWidth="1"/>
    <col min="5" max="5" width="11.6640625" style="201" customWidth="1"/>
    <col min="6" max="6" width="0.88671875" style="201" customWidth="1"/>
    <col min="7" max="7" width="11.6640625" style="201" customWidth="1"/>
    <col min="8" max="8" width="0.88671875" style="201" customWidth="1"/>
    <col min="9" max="9" width="11.6640625" style="206" customWidth="1"/>
    <col min="10" max="10" width="0.88671875" style="206" customWidth="1"/>
    <col min="11" max="11" width="11.6640625" style="206" customWidth="1"/>
    <col min="12" max="16384" width="8.88671875" style="200"/>
  </cols>
  <sheetData>
    <row r="1" spans="1:11" ht="21.75" customHeight="1" x14ac:dyDescent="0.3">
      <c r="A1" s="162" t="str">
        <f>'6-8'!A1</f>
        <v xml:space="preserve">บริษัท นิวทรีชั่น เอสซี จำกัด (มหาชน) (เดิมชื่อ บริษัท นิวทรีชั่น เอสซี จำกัด) </v>
      </c>
    </row>
    <row r="2" spans="1:11" ht="21.75" customHeight="1" x14ac:dyDescent="0.3">
      <c r="A2" s="109" t="s">
        <v>150</v>
      </c>
      <c r="B2" s="207"/>
      <c r="C2" s="32"/>
      <c r="D2" s="32"/>
      <c r="E2" s="32"/>
      <c r="F2" s="32"/>
      <c r="G2" s="32"/>
      <c r="H2" s="32"/>
      <c r="I2" s="208"/>
      <c r="J2" s="208"/>
      <c r="K2" s="208"/>
    </row>
    <row r="3" spans="1:11" ht="21.75" customHeight="1" x14ac:dyDescent="0.3">
      <c r="A3" s="114" t="s">
        <v>70</v>
      </c>
      <c r="B3" s="209"/>
      <c r="C3" s="210"/>
      <c r="D3" s="210"/>
      <c r="E3" s="210"/>
      <c r="F3" s="210"/>
      <c r="G3" s="210"/>
      <c r="H3" s="210"/>
      <c r="I3" s="211"/>
      <c r="J3" s="211"/>
      <c r="K3" s="211"/>
    </row>
    <row r="4" spans="1:11" ht="19.5" customHeight="1" x14ac:dyDescent="0.3">
      <c r="A4" s="201"/>
      <c r="B4" s="201"/>
      <c r="C4" s="32"/>
      <c r="D4" s="32"/>
      <c r="E4" s="32"/>
      <c r="F4" s="32"/>
      <c r="G4" s="32"/>
      <c r="H4" s="32"/>
      <c r="I4" s="212"/>
      <c r="J4" s="212"/>
      <c r="K4" s="212"/>
    </row>
    <row r="5" spans="1:11" ht="19.5" customHeight="1" x14ac:dyDescent="0.3">
      <c r="A5" s="102"/>
      <c r="B5" s="102"/>
      <c r="C5" s="169"/>
      <c r="D5" s="169"/>
      <c r="E5" s="264" t="s">
        <v>3</v>
      </c>
      <c r="F5" s="264"/>
      <c r="G5" s="264"/>
      <c r="H5" s="213"/>
      <c r="I5" s="264" t="s">
        <v>4</v>
      </c>
      <c r="J5" s="264"/>
      <c r="K5" s="264"/>
    </row>
    <row r="6" spans="1:11" ht="19.5" customHeight="1" x14ac:dyDescent="0.3">
      <c r="A6" s="102"/>
      <c r="B6" s="102"/>
      <c r="C6" s="169"/>
      <c r="D6" s="169"/>
      <c r="E6" s="214" t="s">
        <v>6</v>
      </c>
      <c r="F6" s="215"/>
      <c r="G6" s="214" t="s">
        <v>7</v>
      </c>
      <c r="H6" s="175"/>
      <c r="I6" s="214" t="s">
        <v>6</v>
      </c>
      <c r="J6" s="215"/>
      <c r="K6" s="214" t="s">
        <v>7</v>
      </c>
    </row>
    <row r="7" spans="1:11" ht="19.5" customHeight="1" x14ac:dyDescent="0.45">
      <c r="A7" s="216"/>
      <c r="B7" s="201"/>
      <c r="C7" s="174" t="s">
        <v>8</v>
      </c>
      <c r="D7" s="175"/>
      <c r="E7" s="217" t="s">
        <v>9</v>
      </c>
      <c r="F7" s="215"/>
      <c r="G7" s="217" t="s">
        <v>9</v>
      </c>
      <c r="H7" s="175"/>
      <c r="I7" s="217" t="s">
        <v>9</v>
      </c>
      <c r="J7" s="215"/>
      <c r="K7" s="217" t="s">
        <v>9</v>
      </c>
    </row>
    <row r="8" spans="1:11" ht="15" customHeight="1" x14ac:dyDescent="0.3">
      <c r="A8" s="201"/>
      <c r="B8" s="201"/>
      <c r="C8" s="32"/>
      <c r="D8" s="32"/>
      <c r="E8" s="218"/>
      <c r="F8" s="32"/>
      <c r="G8" s="32"/>
      <c r="H8" s="32"/>
      <c r="I8" s="219"/>
      <c r="J8" s="32"/>
      <c r="K8" s="212"/>
    </row>
    <row r="9" spans="1:11" ht="19.5" customHeight="1" x14ac:dyDescent="0.3">
      <c r="A9" s="220" t="s">
        <v>151</v>
      </c>
      <c r="B9" s="220"/>
      <c r="C9" s="32"/>
      <c r="D9" s="164"/>
      <c r="E9" s="221"/>
      <c r="F9" s="222"/>
      <c r="G9" s="223"/>
      <c r="H9" s="222"/>
      <c r="I9" s="221"/>
      <c r="J9" s="222"/>
      <c r="K9" s="223"/>
    </row>
    <row r="10" spans="1:11" ht="19.5" customHeight="1" x14ac:dyDescent="0.3">
      <c r="A10" s="205" t="s">
        <v>152</v>
      </c>
      <c r="B10" s="220"/>
      <c r="C10" s="224"/>
      <c r="D10" s="164"/>
      <c r="E10" s="189">
        <v>10300000</v>
      </c>
      <c r="F10" s="225"/>
      <c r="G10" s="225">
        <v>5750000</v>
      </c>
      <c r="H10" s="225"/>
      <c r="I10" s="189">
        <v>-28250000</v>
      </c>
      <c r="J10" s="225"/>
      <c r="K10" s="190">
        <v>0</v>
      </c>
    </row>
    <row r="11" spans="1:11" ht="19.5" customHeight="1" x14ac:dyDescent="0.3">
      <c r="A11" s="205" t="s">
        <v>153</v>
      </c>
      <c r="C11" s="224"/>
      <c r="D11" s="164"/>
      <c r="E11" s="189">
        <v>-59189376</v>
      </c>
      <c r="F11" s="225"/>
      <c r="G11" s="225">
        <v>-24043132</v>
      </c>
      <c r="H11" s="225"/>
      <c r="I11" s="189">
        <v>-7700591</v>
      </c>
      <c r="J11" s="225"/>
      <c r="K11" s="225">
        <v>-5306518</v>
      </c>
    </row>
    <row r="12" spans="1:11" ht="19.5" customHeight="1" x14ac:dyDescent="0.3">
      <c r="A12" s="205" t="s">
        <v>154</v>
      </c>
      <c r="C12" s="224"/>
      <c r="D12" s="164"/>
      <c r="E12" s="189">
        <v>14018</v>
      </c>
      <c r="F12" s="225"/>
      <c r="G12" s="225">
        <v>21047</v>
      </c>
      <c r="H12" s="225"/>
      <c r="I12" s="189">
        <v>14018</v>
      </c>
      <c r="J12" s="225"/>
      <c r="K12" s="225">
        <v>39507</v>
      </c>
    </row>
    <row r="13" spans="1:11" ht="19.5" customHeight="1" x14ac:dyDescent="0.3">
      <c r="A13" s="226" t="s">
        <v>155</v>
      </c>
      <c r="C13" s="224">
        <v>17</v>
      </c>
      <c r="D13" s="164"/>
      <c r="E13" s="189">
        <v>-2202329</v>
      </c>
      <c r="F13" s="225"/>
      <c r="G13" s="225">
        <v>-62500</v>
      </c>
      <c r="H13" s="225"/>
      <c r="I13" s="189">
        <v>-2112440</v>
      </c>
      <c r="J13" s="225"/>
      <c r="K13" s="225">
        <v>-62500</v>
      </c>
    </row>
    <row r="14" spans="1:11" ht="19.5" customHeight="1" x14ac:dyDescent="0.3">
      <c r="A14" s="205" t="s">
        <v>156</v>
      </c>
      <c r="C14" s="224"/>
      <c r="D14" s="164"/>
      <c r="E14" s="189">
        <v>0</v>
      </c>
      <c r="F14" s="225"/>
      <c r="G14" s="225">
        <v>2625435</v>
      </c>
      <c r="H14" s="225"/>
      <c r="I14" s="189">
        <v>0</v>
      </c>
      <c r="J14" s="225"/>
      <c r="K14" s="225">
        <v>4996107</v>
      </c>
    </row>
    <row r="15" spans="1:11" ht="19.5" customHeight="1" x14ac:dyDescent="0.3">
      <c r="A15" s="226" t="s">
        <v>157</v>
      </c>
      <c r="C15" s="224"/>
      <c r="D15" s="164"/>
      <c r="E15" s="189"/>
      <c r="F15" s="227"/>
      <c r="G15" s="228"/>
      <c r="H15" s="227"/>
      <c r="I15" s="189"/>
      <c r="J15" s="227"/>
      <c r="K15" s="228"/>
    </row>
    <row r="16" spans="1:11" ht="19.5" customHeight="1" x14ac:dyDescent="0.3">
      <c r="A16" s="188"/>
      <c r="B16" s="188" t="s">
        <v>134</v>
      </c>
      <c r="C16" s="224"/>
      <c r="D16" s="164"/>
      <c r="E16" s="189" t="s">
        <v>136</v>
      </c>
      <c r="F16" s="225"/>
      <c r="G16" s="225">
        <v>23163857</v>
      </c>
      <c r="H16" s="225"/>
      <c r="I16" s="189">
        <v>0</v>
      </c>
      <c r="J16" s="225"/>
      <c r="K16" s="225">
        <v>11879929</v>
      </c>
    </row>
    <row r="17" spans="1:11" ht="19.5" customHeight="1" x14ac:dyDescent="0.3">
      <c r="A17" s="205" t="s">
        <v>158</v>
      </c>
      <c r="C17" s="224"/>
      <c r="D17" s="164"/>
      <c r="E17" s="189">
        <v>468455</v>
      </c>
      <c r="F17" s="225"/>
      <c r="G17" s="225">
        <v>780904</v>
      </c>
      <c r="H17" s="225"/>
      <c r="I17" s="189">
        <v>254644</v>
      </c>
      <c r="J17" s="225"/>
      <c r="K17" s="225">
        <v>361817</v>
      </c>
    </row>
    <row r="18" spans="1:11" ht="19.5" customHeight="1" x14ac:dyDescent="0.3">
      <c r="A18" s="201" t="s">
        <v>159</v>
      </c>
      <c r="B18" s="201"/>
      <c r="C18" s="224"/>
      <c r="D18" s="164"/>
      <c r="E18" s="198">
        <v>0</v>
      </c>
      <c r="F18" s="225"/>
      <c r="G18" s="199">
        <v>0</v>
      </c>
      <c r="H18" s="225"/>
      <c r="I18" s="198">
        <v>0</v>
      </c>
      <c r="J18" s="225"/>
      <c r="K18" s="229">
        <v>8999100</v>
      </c>
    </row>
    <row r="19" spans="1:11" ht="6" customHeight="1" x14ac:dyDescent="0.3">
      <c r="A19" s="201"/>
      <c r="B19" s="201"/>
      <c r="C19" s="32"/>
      <c r="D19" s="164"/>
      <c r="E19" s="230"/>
      <c r="F19" s="225"/>
      <c r="G19" s="225"/>
      <c r="H19" s="225"/>
      <c r="I19" s="230"/>
      <c r="J19" s="225"/>
      <c r="K19" s="225"/>
    </row>
    <row r="20" spans="1:11" ht="19.5" customHeight="1" x14ac:dyDescent="0.3">
      <c r="A20" s="201" t="s">
        <v>160</v>
      </c>
      <c r="B20" s="201"/>
      <c r="C20" s="32"/>
      <c r="D20" s="164"/>
      <c r="E20" s="231">
        <f>SUM(E10:E18)</f>
        <v>-50609232</v>
      </c>
      <c r="F20" s="225"/>
      <c r="G20" s="229">
        <f>SUM(G10:G18)</f>
        <v>8235611</v>
      </c>
      <c r="H20" s="225"/>
      <c r="I20" s="231">
        <f t="shared" ref="I20" si="0">SUM(I10:I18)</f>
        <v>-37794369</v>
      </c>
      <c r="J20" s="225"/>
      <c r="K20" s="229">
        <f t="shared" ref="K20" si="1">SUM(K10:K18)</f>
        <v>20907442</v>
      </c>
    </row>
    <row r="21" spans="1:11" ht="15" customHeight="1" x14ac:dyDescent="0.3">
      <c r="A21" s="220"/>
      <c r="B21" s="201"/>
      <c r="C21" s="32"/>
      <c r="D21" s="32"/>
      <c r="E21" s="232"/>
      <c r="F21" s="32"/>
      <c r="G21" s="233"/>
      <c r="H21" s="32"/>
      <c r="I21" s="219"/>
      <c r="J21" s="32"/>
      <c r="K21" s="212"/>
    </row>
    <row r="22" spans="1:11" ht="19.5" customHeight="1" x14ac:dyDescent="0.3">
      <c r="A22" s="220" t="s">
        <v>161</v>
      </c>
      <c r="B22" s="201"/>
      <c r="C22" s="32"/>
      <c r="D22" s="164"/>
      <c r="E22" s="230"/>
      <c r="F22" s="225"/>
      <c r="G22" s="225"/>
      <c r="H22" s="225"/>
      <c r="I22" s="230"/>
      <c r="J22" s="225"/>
      <c r="K22" s="225"/>
    </row>
    <row r="23" spans="1:11" ht="19.5" customHeight="1" x14ac:dyDescent="0.3">
      <c r="A23" s="201" t="s">
        <v>162</v>
      </c>
      <c r="B23" s="201"/>
      <c r="C23" s="32">
        <v>28</v>
      </c>
      <c r="D23" s="164"/>
      <c r="E23" s="230">
        <v>-20906214</v>
      </c>
      <c r="F23" s="225"/>
      <c r="G23" s="225">
        <v>7545450</v>
      </c>
      <c r="H23" s="225"/>
      <c r="I23" s="189" t="s">
        <v>136</v>
      </c>
      <c r="J23" s="225"/>
      <c r="K23" s="190">
        <v>0</v>
      </c>
    </row>
    <row r="24" spans="1:11" ht="19.5" customHeight="1" x14ac:dyDescent="0.3">
      <c r="A24" s="201" t="s">
        <v>163</v>
      </c>
      <c r="B24" s="201"/>
      <c r="C24" s="32">
        <v>28</v>
      </c>
      <c r="D24" s="164"/>
      <c r="E24" s="230">
        <v>262989821</v>
      </c>
      <c r="F24" s="225"/>
      <c r="G24" s="190">
        <v>0</v>
      </c>
      <c r="H24" s="225"/>
      <c r="I24" s="189">
        <v>246267026</v>
      </c>
      <c r="J24" s="225"/>
      <c r="K24" s="190">
        <v>0</v>
      </c>
    </row>
    <row r="25" spans="1:11" ht="19.5" customHeight="1" x14ac:dyDescent="0.3">
      <c r="A25" s="201" t="s">
        <v>164</v>
      </c>
      <c r="B25" s="201"/>
      <c r="C25" s="32">
        <v>28</v>
      </c>
      <c r="D25" s="164"/>
      <c r="E25" s="230">
        <v>-117737015</v>
      </c>
      <c r="F25" s="225"/>
      <c r="G25" s="190">
        <v>0</v>
      </c>
      <c r="H25" s="225"/>
      <c r="I25" s="189">
        <v>-108440133</v>
      </c>
      <c r="J25" s="225"/>
      <c r="K25" s="190">
        <v>0</v>
      </c>
    </row>
    <row r="26" spans="1:11" ht="19.5" customHeight="1" x14ac:dyDescent="0.3">
      <c r="A26" s="201" t="s">
        <v>165</v>
      </c>
      <c r="B26" s="201"/>
      <c r="C26" s="32">
        <v>28</v>
      </c>
      <c r="D26" s="164"/>
      <c r="E26" s="230">
        <v>-2345486</v>
      </c>
      <c r="F26" s="225"/>
      <c r="G26" s="225">
        <v>-2441221</v>
      </c>
      <c r="H26" s="225"/>
      <c r="I26" s="230">
        <v>-11998479</v>
      </c>
      <c r="J26" s="225"/>
      <c r="K26" s="225">
        <v>-6674033</v>
      </c>
    </row>
    <row r="27" spans="1:11" ht="19.5" customHeight="1" x14ac:dyDescent="0.3">
      <c r="A27" s="201" t="s">
        <v>166</v>
      </c>
      <c r="B27" s="201"/>
      <c r="C27" s="24">
        <v>22</v>
      </c>
      <c r="D27" s="164"/>
      <c r="E27" s="230">
        <v>16500600</v>
      </c>
      <c r="F27" s="225"/>
      <c r="G27" s="190">
        <v>0</v>
      </c>
      <c r="H27" s="225"/>
      <c r="I27" s="189">
        <v>16500600</v>
      </c>
      <c r="J27" s="225"/>
      <c r="K27" s="190">
        <v>0</v>
      </c>
    </row>
    <row r="28" spans="1:11" ht="19.5" customHeight="1" x14ac:dyDescent="0.3">
      <c r="A28" s="201" t="s">
        <v>167</v>
      </c>
      <c r="B28" s="201"/>
      <c r="C28" s="24">
        <v>27</v>
      </c>
      <c r="D28" s="164"/>
      <c r="E28" s="230">
        <v>-460000000</v>
      </c>
      <c r="F28" s="225"/>
      <c r="G28" s="190">
        <v>0</v>
      </c>
      <c r="H28" s="225"/>
      <c r="I28" s="189">
        <v>-460000000</v>
      </c>
      <c r="J28" s="225"/>
      <c r="K28" s="190">
        <v>0</v>
      </c>
    </row>
    <row r="29" spans="1:11" ht="19.5" customHeight="1" x14ac:dyDescent="0.3">
      <c r="A29" s="201" t="s">
        <v>168</v>
      </c>
      <c r="B29" s="201"/>
      <c r="C29" s="32">
        <v>29</v>
      </c>
      <c r="D29" s="164"/>
      <c r="E29" s="189">
        <v>0</v>
      </c>
      <c r="F29" s="225"/>
      <c r="G29" s="190">
        <v>0</v>
      </c>
      <c r="H29" s="225"/>
      <c r="I29" s="189">
        <v>1000000</v>
      </c>
      <c r="J29" s="225"/>
      <c r="K29" s="190">
        <v>0</v>
      </c>
    </row>
    <row r="30" spans="1:11" ht="19.5" customHeight="1" x14ac:dyDescent="0.3">
      <c r="A30" s="201" t="s">
        <v>169</v>
      </c>
      <c r="B30" s="201"/>
      <c r="C30" s="32">
        <v>29</v>
      </c>
      <c r="D30" s="164"/>
      <c r="E30" s="189">
        <v>0</v>
      </c>
      <c r="F30" s="225"/>
      <c r="G30" s="190">
        <v>0</v>
      </c>
      <c r="H30" s="225"/>
      <c r="I30" s="189">
        <v>-30000000</v>
      </c>
      <c r="J30" s="225"/>
      <c r="K30" s="190">
        <v>0</v>
      </c>
    </row>
    <row r="31" spans="1:11" ht="19.5" customHeight="1" x14ac:dyDescent="0.3">
      <c r="A31" s="201" t="s">
        <v>170</v>
      </c>
      <c r="B31" s="201"/>
      <c r="C31" s="32">
        <v>28</v>
      </c>
      <c r="D31" s="164"/>
      <c r="E31" s="230">
        <v>400000000</v>
      </c>
      <c r="F31" s="225"/>
      <c r="G31" s="190">
        <v>0</v>
      </c>
      <c r="H31" s="225"/>
      <c r="I31" s="189">
        <v>400000000</v>
      </c>
      <c r="J31" s="225"/>
      <c r="K31" s="190">
        <v>0</v>
      </c>
    </row>
    <row r="32" spans="1:11" ht="19.5" customHeight="1" x14ac:dyDescent="0.3">
      <c r="A32" s="201" t="s">
        <v>171</v>
      </c>
      <c r="B32" s="201"/>
      <c r="C32" s="32">
        <v>20</v>
      </c>
      <c r="D32" s="164"/>
      <c r="E32" s="230">
        <v>-70500000</v>
      </c>
      <c r="F32" s="225"/>
      <c r="G32" s="190">
        <v>0</v>
      </c>
      <c r="H32" s="225"/>
      <c r="I32" s="189" t="s">
        <v>136</v>
      </c>
      <c r="J32" s="225"/>
      <c r="K32" s="190">
        <v>0</v>
      </c>
    </row>
    <row r="33" spans="1:11" ht="19.5" customHeight="1" x14ac:dyDescent="0.3">
      <c r="A33" s="201" t="s">
        <v>172</v>
      </c>
      <c r="B33" s="201"/>
      <c r="C33" s="32">
        <v>20</v>
      </c>
      <c r="D33" s="164"/>
      <c r="E33" s="231">
        <v>70500000</v>
      </c>
      <c r="F33" s="225"/>
      <c r="G33" s="199">
        <v>0</v>
      </c>
      <c r="H33" s="225"/>
      <c r="I33" s="198">
        <v>0</v>
      </c>
      <c r="J33" s="225"/>
      <c r="K33" s="199">
        <v>0</v>
      </c>
    </row>
    <row r="34" spans="1:11" ht="6" customHeight="1" x14ac:dyDescent="0.3">
      <c r="A34" s="201"/>
      <c r="B34" s="201"/>
      <c r="C34" s="32"/>
      <c r="D34" s="164"/>
      <c r="E34" s="230"/>
      <c r="F34" s="225"/>
      <c r="G34" s="225"/>
      <c r="H34" s="225"/>
      <c r="I34" s="230"/>
      <c r="J34" s="225"/>
      <c r="K34" s="225"/>
    </row>
    <row r="35" spans="1:11" ht="19.5" customHeight="1" x14ac:dyDescent="0.3">
      <c r="A35" s="201" t="s">
        <v>173</v>
      </c>
      <c r="B35" s="201"/>
      <c r="C35" s="32"/>
      <c r="D35" s="164"/>
      <c r="E35" s="231">
        <f>SUM(E23:E33)</f>
        <v>78501706</v>
      </c>
      <c r="F35" s="225"/>
      <c r="G35" s="229">
        <f>SUM(G23:G33)</f>
        <v>5104229</v>
      </c>
      <c r="H35" s="225"/>
      <c r="I35" s="231">
        <f>SUM(I23:I33)</f>
        <v>53329014</v>
      </c>
      <c r="J35" s="225"/>
      <c r="K35" s="229">
        <f>SUM(K23:K33)</f>
        <v>-6674033</v>
      </c>
    </row>
    <row r="36" spans="1:11" ht="15" customHeight="1" x14ac:dyDescent="0.3">
      <c r="A36" s="201"/>
      <c r="B36" s="201"/>
      <c r="C36" s="32"/>
      <c r="D36" s="32"/>
      <c r="E36" s="232"/>
      <c r="F36" s="32"/>
      <c r="G36" s="233"/>
      <c r="H36" s="32"/>
      <c r="I36" s="219"/>
      <c r="J36" s="32"/>
      <c r="K36" s="212"/>
    </row>
    <row r="37" spans="1:11" ht="19.5" customHeight="1" x14ac:dyDescent="0.3">
      <c r="A37" s="220" t="s">
        <v>174</v>
      </c>
      <c r="B37" s="201"/>
      <c r="C37" s="32"/>
      <c r="D37" s="164"/>
      <c r="E37" s="230">
        <v>116826167</v>
      </c>
      <c r="F37" s="225"/>
      <c r="G37" s="225">
        <v>116865870</v>
      </c>
      <c r="H37" s="225"/>
      <c r="I37" s="230">
        <v>87386956</v>
      </c>
      <c r="J37" s="225"/>
      <c r="K37" s="225">
        <v>124108788</v>
      </c>
    </row>
    <row r="38" spans="1:11" ht="19.5" customHeight="1" x14ac:dyDescent="0.3">
      <c r="A38" s="234" t="s">
        <v>175</v>
      </c>
      <c r="B38" s="201"/>
      <c r="C38" s="32"/>
      <c r="D38" s="164"/>
      <c r="E38" s="230">
        <v>136947822</v>
      </c>
      <c r="F38" s="225"/>
      <c r="G38" s="225">
        <v>19881372</v>
      </c>
      <c r="H38" s="225"/>
      <c r="I38" s="230">
        <v>131241906</v>
      </c>
      <c r="J38" s="225"/>
      <c r="K38" s="225">
        <v>7157769</v>
      </c>
    </row>
    <row r="39" spans="1:11" ht="19.5" customHeight="1" x14ac:dyDescent="0.3">
      <c r="A39" s="234" t="s">
        <v>176</v>
      </c>
      <c r="B39" s="201"/>
      <c r="C39" s="32"/>
      <c r="D39" s="164"/>
      <c r="E39" s="235"/>
      <c r="F39" s="227"/>
      <c r="G39" s="228"/>
      <c r="H39" s="227"/>
      <c r="I39" s="235"/>
      <c r="J39" s="227"/>
      <c r="K39" s="228"/>
    </row>
    <row r="40" spans="1:11" ht="19.5" customHeight="1" x14ac:dyDescent="0.3">
      <c r="A40" s="234"/>
      <c r="B40" s="201" t="s">
        <v>177</v>
      </c>
      <c r="C40" s="32"/>
      <c r="D40" s="164"/>
      <c r="E40" s="231">
        <v>-321993</v>
      </c>
      <c r="F40" s="225"/>
      <c r="G40" s="229">
        <v>200580</v>
      </c>
      <c r="H40" s="225"/>
      <c r="I40" s="231">
        <v>-173847</v>
      </c>
      <c r="J40" s="225"/>
      <c r="K40" s="229">
        <v>-24651</v>
      </c>
    </row>
    <row r="41" spans="1:11" ht="6" customHeight="1" x14ac:dyDescent="0.3">
      <c r="A41" s="201"/>
      <c r="B41" s="201"/>
      <c r="C41" s="32"/>
      <c r="D41" s="164"/>
      <c r="E41" s="230"/>
      <c r="F41" s="225"/>
      <c r="G41" s="225"/>
      <c r="H41" s="225"/>
      <c r="I41" s="230"/>
      <c r="J41" s="225"/>
      <c r="K41" s="225"/>
    </row>
    <row r="42" spans="1:11" ht="19.5" customHeight="1" thickBot="1" x14ac:dyDescent="0.35">
      <c r="A42" s="207" t="s">
        <v>178</v>
      </c>
      <c r="B42" s="201"/>
      <c r="C42" s="32">
        <v>9</v>
      </c>
      <c r="D42" s="164"/>
      <c r="E42" s="236">
        <f>SUM(E37:E40)</f>
        <v>253451996</v>
      </c>
      <c r="F42" s="225"/>
      <c r="G42" s="237">
        <f>SUM(G37:G40)</f>
        <v>136947822</v>
      </c>
      <c r="H42" s="225"/>
      <c r="I42" s="236">
        <f>SUM(I37:I40)</f>
        <v>218455015</v>
      </c>
      <c r="J42" s="225"/>
      <c r="K42" s="237">
        <f>SUM(K37:K40)</f>
        <v>131241906</v>
      </c>
    </row>
    <row r="43" spans="1:11" ht="15" customHeight="1" thickTop="1" x14ac:dyDescent="0.3">
      <c r="A43" s="201"/>
      <c r="B43" s="201"/>
      <c r="C43" s="200"/>
      <c r="D43" s="200"/>
      <c r="E43" s="238"/>
      <c r="F43" s="239"/>
      <c r="G43" s="240"/>
      <c r="H43" s="239"/>
      <c r="I43" s="241"/>
      <c r="J43" s="239"/>
      <c r="K43" s="239"/>
    </row>
    <row r="44" spans="1:11" ht="19.5" customHeight="1" x14ac:dyDescent="0.3">
      <c r="A44" s="163" t="s">
        <v>179</v>
      </c>
      <c r="B44" s="201"/>
      <c r="C44" s="32"/>
      <c r="D44" s="32"/>
      <c r="E44" s="242"/>
      <c r="F44" s="32"/>
      <c r="G44" s="243"/>
      <c r="H44" s="32"/>
      <c r="I44" s="218"/>
      <c r="J44" s="32"/>
      <c r="K44" s="32"/>
    </row>
    <row r="45" spans="1:11" ht="6" customHeight="1" x14ac:dyDescent="0.3">
      <c r="A45" s="207"/>
      <c r="B45" s="201"/>
      <c r="C45" s="32"/>
      <c r="D45" s="32"/>
      <c r="E45" s="242"/>
      <c r="F45" s="32"/>
      <c r="G45" s="243"/>
      <c r="H45" s="212"/>
      <c r="I45" s="219"/>
      <c r="J45" s="212"/>
      <c r="K45" s="212"/>
    </row>
    <row r="46" spans="1:11" ht="19.5" customHeight="1" x14ac:dyDescent="0.3">
      <c r="A46" s="164" t="s">
        <v>180</v>
      </c>
      <c r="B46" s="244"/>
      <c r="C46" s="244"/>
      <c r="D46" s="164"/>
      <c r="E46" s="238"/>
      <c r="F46" s="245"/>
      <c r="G46" s="240"/>
      <c r="H46" s="212"/>
      <c r="I46" s="219"/>
      <c r="J46" s="212"/>
      <c r="K46" s="212"/>
    </row>
    <row r="47" spans="1:11" ht="19.5" customHeight="1" x14ac:dyDescent="0.3">
      <c r="A47" s="164"/>
      <c r="B47" s="244" t="s">
        <v>181</v>
      </c>
      <c r="C47" s="246"/>
      <c r="D47" s="164"/>
      <c r="E47" s="235">
        <v>162866</v>
      </c>
      <c r="F47" s="227"/>
      <c r="G47" s="228">
        <v>4162291</v>
      </c>
      <c r="H47" s="227"/>
      <c r="I47" s="247">
        <v>162866</v>
      </c>
      <c r="J47" s="227"/>
      <c r="K47" s="248">
        <v>0</v>
      </c>
    </row>
    <row r="48" spans="1:11" ht="19.5" customHeight="1" x14ac:dyDescent="0.3">
      <c r="A48" s="164"/>
      <c r="B48" s="164" t="s">
        <v>182</v>
      </c>
      <c r="C48" s="195"/>
      <c r="D48" s="164"/>
      <c r="E48" s="189">
        <v>0</v>
      </c>
      <c r="F48" s="227"/>
      <c r="G48" s="228">
        <v>103265569</v>
      </c>
      <c r="H48" s="227"/>
      <c r="I48" s="235">
        <v>49160077</v>
      </c>
      <c r="J48" s="227"/>
      <c r="K48" s="228">
        <v>49767963</v>
      </c>
    </row>
    <row r="49" spans="1:11" ht="19.5" customHeight="1" x14ac:dyDescent="0.3">
      <c r="A49" s="164"/>
      <c r="B49" s="164" t="s">
        <v>183</v>
      </c>
      <c r="C49" s="195">
        <v>28</v>
      </c>
      <c r="D49" s="164"/>
      <c r="E49" s="235">
        <v>10799426</v>
      </c>
      <c r="F49" s="227"/>
      <c r="G49" s="190">
        <v>0</v>
      </c>
      <c r="H49" s="227"/>
      <c r="I49" s="219">
        <v>275440267</v>
      </c>
      <c r="J49" s="227"/>
      <c r="K49" s="190">
        <v>0</v>
      </c>
    </row>
    <row r="50" spans="1:11" ht="15.75" customHeight="1" x14ac:dyDescent="0.3">
      <c r="A50" s="164"/>
      <c r="B50" s="249"/>
      <c r="C50" s="246"/>
      <c r="D50" s="164"/>
      <c r="E50" s="245"/>
      <c r="F50" s="245"/>
      <c r="G50" s="245"/>
      <c r="H50" s="212"/>
      <c r="I50" s="212"/>
      <c r="J50" s="212"/>
      <c r="K50" s="212"/>
    </row>
    <row r="51" spans="1:11" ht="21.9" customHeight="1" x14ac:dyDescent="0.3">
      <c r="A51" s="265" t="s">
        <v>31</v>
      </c>
      <c r="B51" s="265"/>
      <c r="C51" s="265"/>
      <c r="D51" s="265"/>
      <c r="E51" s="265"/>
      <c r="F51" s="265"/>
      <c r="G51" s="265"/>
      <c r="H51" s="265"/>
      <c r="I51" s="265"/>
      <c r="J51" s="265"/>
      <c r="K51" s="265"/>
    </row>
  </sheetData>
  <mergeCells count="3">
    <mergeCell ref="E5:G5"/>
    <mergeCell ref="I5:K5"/>
    <mergeCell ref="A51:K51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</vt:lpstr>
      <vt:lpstr>10</vt:lpstr>
      <vt:lpstr>11</vt:lpstr>
      <vt:lpstr>12</vt:lpstr>
      <vt:lpstr>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Phraiporn Arunsopha</cp:lastModifiedBy>
  <cp:lastPrinted>2023-02-27T09:35:22Z</cp:lastPrinted>
  <dcterms:created xsi:type="dcterms:W3CDTF">2023-02-27T01:48:18Z</dcterms:created>
  <dcterms:modified xsi:type="dcterms:W3CDTF">2023-02-27T09:35:27Z</dcterms:modified>
</cp:coreProperties>
</file>