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Dec22 (ARW-14)\"/>
    </mc:Choice>
  </mc:AlternateContent>
  <xr:revisionPtr revIDLastSave="0" documentId="13_ncr:1_{A725FA1E-372A-4377-92CE-10883B19BBD5}" xr6:coauthVersionLast="47" xr6:coauthVersionMax="47" xr10:uidLastSave="{00000000-0000-0000-0000-000000000000}"/>
  <bookViews>
    <workbookView xWindow="-108" yWindow="-108" windowWidth="23256" windowHeight="12576" xr2:uid="{1D3DA329-3B32-4C76-94FD-779169FCF4FF}"/>
  </bookViews>
  <sheets>
    <sheet name="5-7" sheetId="1" r:id="rId1"/>
    <sheet name="8" sheetId="2" r:id="rId2"/>
    <sheet name="9" sheetId="3" r:id="rId3"/>
    <sheet name="10" sheetId="4" r:id="rId4"/>
    <sheet name="11" sheetId="5" r:id="rId5"/>
    <sheet name="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6" i="6" l="1"/>
  <c r="I56" i="6"/>
  <c r="G56" i="6"/>
  <c r="E56" i="6"/>
  <c r="K47" i="6"/>
  <c r="I47" i="6"/>
  <c r="G47" i="6"/>
  <c r="E47" i="6"/>
  <c r="K25" i="6"/>
  <c r="I25" i="6"/>
  <c r="G25" i="6"/>
  <c r="E25" i="6"/>
  <c r="L47" i="5"/>
  <c r="J47" i="5"/>
  <c r="H47" i="5"/>
  <c r="L43" i="5"/>
  <c r="J43" i="5"/>
  <c r="H43" i="5"/>
  <c r="F43" i="5"/>
  <c r="F47" i="5" s="1"/>
  <c r="M25" i="4"/>
  <c r="K25" i="4"/>
  <c r="I25" i="4"/>
  <c r="G25" i="4"/>
  <c r="E25" i="4"/>
  <c r="M23" i="4"/>
  <c r="M21" i="4"/>
  <c r="M19" i="4"/>
  <c r="K19" i="4"/>
  <c r="I19" i="4"/>
  <c r="G19" i="4"/>
  <c r="E19" i="4"/>
  <c r="O28" i="3"/>
  <c r="M28" i="3"/>
  <c r="K28" i="3"/>
  <c r="I28" i="3"/>
  <c r="G28" i="3"/>
  <c r="E28" i="3"/>
  <c r="Q26" i="3"/>
  <c r="Q24" i="3"/>
  <c r="Q28" i="3" s="1"/>
  <c r="O21" i="3"/>
  <c r="M21" i="3"/>
  <c r="K21" i="3"/>
  <c r="I21" i="3"/>
  <c r="G21" i="3"/>
  <c r="E21" i="3"/>
  <c r="Q19" i="3"/>
  <c r="Q21" i="3" s="1"/>
  <c r="M19" i="3"/>
  <c r="A61" i="2"/>
  <c r="L54" i="2"/>
  <c r="J54" i="2"/>
  <c r="H54" i="2"/>
  <c r="F54" i="2"/>
  <c r="L47" i="2"/>
  <c r="J47" i="2"/>
  <c r="H47" i="2"/>
  <c r="F47" i="2"/>
  <c r="L40" i="2"/>
  <c r="J40" i="2"/>
  <c r="H40" i="2"/>
  <c r="L26" i="2"/>
  <c r="J26" i="2"/>
  <c r="H26" i="2"/>
  <c r="F23" i="2"/>
  <c r="F26" i="2" s="1"/>
  <c r="F40" i="2" s="1"/>
  <c r="L15" i="2"/>
  <c r="J15" i="2"/>
  <c r="H15" i="2"/>
  <c r="F15" i="2"/>
  <c r="K135" i="1"/>
  <c r="I135" i="1"/>
  <c r="K132" i="1"/>
  <c r="I132" i="1"/>
  <c r="G132" i="1"/>
  <c r="G135" i="1" s="1"/>
  <c r="E132" i="1"/>
  <c r="E135" i="1" s="1"/>
  <c r="A98" i="1"/>
  <c r="A146" i="1" s="1"/>
  <c r="A54" i="5" s="1"/>
  <c r="A68" i="6" s="1"/>
  <c r="K82" i="1"/>
  <c r="I82" i="1"/>
  <c r="G82" i="1"/>
  <c r="E82" i="1"/>
  <c r="K75" i="1"/>
  <c r="K84" i="1" s="1"/>
  <c r="K137" i="1" s="1"/>
  <c r="I75" i="1"/>
  <c r="I84" i="1" s="1"/>
  <c r="I137" i="1" s="1"/>
  <c r="G75" i="1"/>
  <c r="G84" i="1" s="1"/>
  <c r="G137" i="1" s="1"/>
  <c r="E75" i="1"/>
  <c r="E84" i="1" s="1"/>
  <c r="E137" i="1" s="1"/>
  <c r="A52" i="1"/>
  <c r="K35" i="1"/>
  <c r="I35" i="1"/>
  <c r="G35" i="1"/>
  <c r="E35" i="1"/>
  <c r="K23" i="1"/>
  <c r="K37" i="1" s="1"/>
  <c r="I23" i="1"/>
  <c r="I37" i="1" s="1"/>
  <c r="G23" i="1"/>
  <c r="G37" i="1" s="1"/>
  <c r="E23" i="1"/>
  <c r="E37" i="1" s="1"/>
</calcChain>
</file>

<file path=xl/sharedStrings.xml><?xml version="1.0" encoding="utf-8"?>
<sst xmlns="http://schemas.openxmlformats.org/spreadsheetml/2006/main" count="380" uniqueCount="194">
  <si>
    <t>Nutrition SC Public Company Limited (Formerly "Nutrition SC Company Limited")</t>
  </si>
  <si>
    <t>Statements of Financial Position</t>
  </si>
  <si>
    <t>As at 31 December 2022</t>
  </si>
  <si>
    <t>Consolidated</t>
  </si>
  <si>
    <t>Separate</t>
  </si>
  <si>
    <t>financial statements</t>
  </si>
  <si>
    <t>31 December</t>
  </si>
  <si>
    <t>Notes</t>
  </si>
  <si>
    <t>Baht</t>
  </si>
  <si>
    <t>Assets</t>
  </si>
  <si>
    <t>Current assets</t>
  </si>
  <si>
    <t>Cash and cash equivalents</t>
  </si>
  <si>
    <t>Derivative assets</t>
  </si>
  <si>
    <t>Trade and other receivables, net</t>
  </si>
  <si>
    <t>Inventories</t>
  </si>
  <si>
    <t>Current portion of long-term loan</t>
  </si>
  <si>
    <t xml:space="preserve"> to related party</t>
  </si>
  <si>
    <t>Other current assets</t>
  </si>
  <si>
    <t>Total current assets</t>
  </si>
  <si>
    <t>Non-current assets</t>
  </si>
  <si>
    <t>Restricted cash</t>
  </si>
  <si>
    <t>Long-term loan to related party</t>
  </si>
  <si>
    <t xml:space="preserve">Investments in subsidiaries </t>
  </si>
  <si>
    <t>Building and equipment</t>
  </si>
  <si>
    <t>Right-of-use assets</t>
  </si>
  <si>
    <t>Intangible assets</t>
  </si>
  <si>
    <t>Deferred income tax assets</t>
  </si>
  <si>
    <t>Total non-current assets</t>
  </si>
  <si>
    <t>Total assets</t>
  </si>
  <si>
    <t xml:space="preserve">    กรรมการ  ____________________________________       กรรมการ  ___________________________________________</t>
  </si>
  <si>
    <t>The notes to the financial statements are an integral part of these financial statements.</t>
  </si>
  <si>
    <t>Liabilities and equity</t>
  </si>
  <si>
    <t>Current liabilities</t>
  </si>
  <si>
    <t>Bank overdrafts</t>
  </si>
  <si>
    <t>Trade and other payables</t>
  </si>
  <si>
    <t>Short-term borrowings</t>
  </si>
  <si>
    <t>from financial institutions</t>
  </si>
  <si>
    <t>Liabilities under trust receipt</t>
  </si>
  <si>
    <t>Derivative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</si>
  <si>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</si>
  <si>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</si>
  <si>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</si>
  <si>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</si>
  <si>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</si>
  <si>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</si>
  <si>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</si>
  <si>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</si>
  <si>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</si>
  <si>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</si>
  <si>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</si>
  <si>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</si>
  <si>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100,000,000 shares </t>
  </si>
  <si>
    <t xml:space="preserve">     of par Baht 0.5 each</t>
  </si>
  <si>
    <t xml:space="preserve">   Ordinary shares, 209,994 shares </t>
  </si>
  <si>
    <t xml:space="preserve">     of par Baht 100 each</t>
  </si>
  <si>
    <t>Issued and paid-up share capital</t>
  </si>
  <si>
    <t xml:space="preserve">   Ordinary shares, 75,000,000 shares </t>
  </si>
  <si>
    <t xml:space="preserve">    of paid-up Baht 0.5 each </t>
  </si>
  <si>
    <t xml:space="preserve">    of paid-up Baht 100 each </t>
  </si>
  <si>
    <t>Share premium from share swap</t>
  </si>
  <si>
    <t>Retained earnings</t>
  </si>
  <si>
    <t>Appropriated - legal reserve</t>
  </si>
  <si>
    <t>Unappropriated</t>
  </si>
  <si>
    <t xml:space="preserve">Equity attributable to </t>
  </si>
  <si>
    <t>owners 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</si>
  <si>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</si>
  <si>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</si>
  <si>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</si>
  <si>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</si>
  <si>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2022</t>
  </si>
  <si>
    <t>Revenues from sales</t>
  </si>
  <si>
    <t>Cost of sales of goods</t>
  </si>
  <si>
    <t>Gross profit</t>
  </si>
  <si>
    <t>Other income</t>
  </si>
  <si>
    <t>Selling expenses</t>
  </si>
  <si>
    <t>Administrative expenses</t>
  </si>
  <si>
    <t>Other losses</t>
  </si>
  <si>
    <t>Finance cost</t>
  </si>
  <si>
    <t>Profit before income tax</t>
  </si>
  <si>
    <t>Income tax expense</t>
  </si>
  <si>
    <t>Profit for the year</t>
  </si>
  <si>
    <t>Other comprehensive income</t>
  </si>
  <si>
    <t xml:space="preserve">Items that will not subsequently </t>
  </si>
  <si>
    <t>be reclassified to profit or loss</t>
  </si>
  <si>
    <t>Remeasurements of employee</t>
  </si>
  <si>
    <t>benefit obligations</t>
  </si>
  <si>
    <t>Income tax relating to the above items</t>
  </si>
  <si>
    <t>Total other comprehensive income</t>
  </si>
  <si>
    <t>for the year, net of income tax</t>
  </si>
  <si>
    <t>Total comprehensive income</t>
  </si>
  <si>
    <t>for the year</t>
  </si>
  <si>
    <t>Profit attributable to:</t>
  </si>
  <si>
    <t>Owners of the Company</t>
  </si>
  <si>
    <t>attributable to:</t>
  </si>
  <si>
    <t>Non-controlling interest</t>
  </si>
  <si>
    <t xml:space="preserve">Earnings per share </t>
  </si>
  <si>
    <t>Basic earnings per share</t>
  </si>
  <si>
    <t>Statement of Changes in Equity</t>
  </si>
  <si>
    <t>Consolidated financial statements</t>
  </si>
  <si>
    <t>Attributable to owners of the Company</t>
  </si>
  <si>
    <t xml:space="preserve">Total </t>
  </si>
  <si>
    <t>Issued and paid-up</t>
  </si>
  <si>
    <t>Share premium</t>
  </si>
  <si>
    <t>Appropriated -</t>
  </si>
  <si>
    <t xml:space="preserve">owners of </t>
  </si>
  <si>
    <t>Non-controlling</t>
  </si>
  <si>
    <t>share capital</t>
  </si>
  <si>
    <t>from share swap</t>
  </si>
  <si>
    <t>legal reserve</t>
  </si>
  <si>
    <t>the Company</t>
  </si>
  <si>
    <t>interests</t>
  </si>
  <si>
    <t>Balance at 1 January 2022</t>
  </si>
  <si>
    <t>Transactions with owners during the year</t>
  </si>
  <si>
    <t>Increase in share capital</t>
  </si>
  <si>
    <t>Dividend</t>
  </si>
  <si>
    <t>Legal reserve</t>
  </si>
  <si>
    <t>Total comprehensive income for the year</t>
  </si>
  <si>
    <t>Closing balance at 31 December 2022</t>
  </si>
  <si>
    <t>Balance at 1 January 2021</t>
  </si>
  <si>
    <t>Closing balance at 31 December 2021</t>
  </si>
  <si>
    <t>Separate financial statements</t>
  </si>
  <si>
    <t>Statements of Cash Flows</t>
  </si>
  <si>
    <t xml:space="preserve">Profit before income tax </t>
  </si>
  <si>
    <t>Adjustments for:</t>
  </si>
  <si>
    <t>Depreciation of building and equipment</t>
  </si>
  <si>
    <t>Depreciation of right-of-use assets</t>
  </si>
  <si>
    <t>Amortisation of intangible assets</t>
  </si>
  <si>
    <t>Expected credit loss</t>
  </si>
  <si>
    <t>5.1.2</t>
  </si>
  <si>
    <t>Loss from allowance for inventories</t>
  </si>
  <si>
    <t>Gain from disposal of equipment</t>
  </si>
  <si>
    <t>-</t>
  </si>
  <si>
    <t>Loss from write-off of equipment</t>
  </si>
  <si>
    <t>Loss (gain) from changes in fair value</t>
  </si>
  <si>
    <t>of derivative assets</t>
  </si>
  <si>
    <t xml:space="preserve">Gain from disposal of financial assets </t>
  </si>
  <si>
    <t>measured at fair value through profit or loss</t>
  </si>
  <si>
    <t>(Gain) loss from disposal of investment</t>
  </si>
  <si>
    <t>in subsidiaries</t>
  </si>
  <si>
    <t xml:space="preserve">Unrealised (gain) loss from foreign exchange </t>
  </si>
  <si>
    <t>Dividend income</t>
  </si>
  <si>
    <t>Interest income</t>
  </si>
  <si>
    <t xml:space="preserve">Changes in working capital: </t>
  </si>
  <si>
    <t>Trade and other receivables</t>
  </si>
  <si>
    <t>Employee benefit obligations paid</t>
  </si>
  <si>
    <t>Proceeds from employee benefit obligations</t>
  </si>
  <si>
    <t>transferred from related parties</t>
  </si>
  <si>
    <t>Cash flows from operations</t>
  </si>
  <si>
    <t>Interest paid</t>
  </si>
  <si>
    <t>Income tax paid</t>
  </si>
  <si>
    <t>Net cash generated from operating activities</t>
  </si>
  <si>
    <r>
      <t>Statements of Cash Flows</t>
    </r>
    <r>
      <rPr>
        <sz val="10"/>
        <rFont val="Arial"/>
        <family val="2"/>
      </rPr>
      <t xml:space="preserve"> (Cont'd)</t>
    </r>
  </si>
  <si>
    <t>Cash flows from investing activities</t>
  </si>
  <si>
    <t xml:space="preserve">Proceeds from (payments for) </t>
  </si>
  <si>
    <t>restricted bank deposits</t>
  </si>
  <si>
    <t>Payments for purchase of building and equipment</t>
  </si>
  <si>
    <t>Proceeds from disposals of equipment</t>
  </si>
  <si>
    <t>Payments for purchase of intangible assets</t>
  </si>
  <si>
    <t>Proceeds from disposals of investment</t>
  </si>
  <si>
    <t xml:space="preserve">Proceeds from disposals of financial assets </t>
  </si>
  <si>
    <t>Interest received</t>
  </si>
  <si>
    <t>Proceeds from dividends from subsidiary</t>
  </si>
  <si>
    <t xml:space="preserve">Net cash (used in) generated from </t>
  </si>
  <si>
    <t>investing activities</t>
  </si>
  <si>
    <t>Cash flow from financing activities</t>
  </si>
  <si>
    <t>Proceeds from (repayment to) bank overdrafts</t>
  </si>
  <si>
    <t>Proceeds from trust receipt contract</t>
  </si>
  <si>
    <t>Repayment to trust receipt contract</t>
  </si>
  <si>
    <t>Payment for principal elements of</t>
  </si>
  <si>
    <t xml:space="preserve">lease payments </t>
  </si>
  <si>
    <t>Proceeds from issue of ordinary shares</t>
  </si>
  <si>
    <t>Dividends paid</t>
  </si>
  <si>
    <t>Proceeds from long-term borrowings</t>
  </si>
  <si>
    <t>to related party</t>
  </si>
  <si>
    <t>Payment for long-term borrowings</t>
  </si>
  <si>
    <t>Proceeds from short-term borrowings</t>
  </si>
  <si>
    <t>from financial institution</t>
  </si>
  <si>
    <t>Net cash generated from (used in)</t>
  </si>
  <si>
    <t>financing activities</t>
  </si>
  <si>
    <t>Net increase in cash and cash equivalents</t>
  </si>
  <si>
    <t xml:space="preserve">Cash and cash equivalents at the beginning </t>
  </si>
  <si>
    <t xml:space="preserve">of the year </t>
  </si>
  <si>
    <t xml:space="preserve">Exchange gains (losses) on cash and </t>
  </si>
  <si>
    <t>cash equivalents</t>
  </si>
  <si>
    <t>Cash and cash equivalents at the end</t>
  </si>
  <si>
    <t>of the year</t>
  </si>
  <si>
    <t>Non-cash items:</t>
  </si>
  <si>
    <t>Significant non-cash items:</t>
  </si>
  <si>
    <t>Acquisition of building which has not been paid</t>
  </si>
  <si>
    <t>Acquisition of right-of-use assets</t>
  </si>
  <si>
    <t>Lease reassessments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</si>
  <si>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</si>
  <si>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>Liabilities and equity</t>
    </r>
    <r>
      <rPr>
        <sz val="10"/>
        <rFont val="Arial"/>
        <family val="2"/>
      </rPr>
      <t xml:space="preserve"> (Cont'd)</t>
    </r>
  </si>
  <si>
    <t>…………………..………...…Director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</si>
</sst>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&quot;-&quot;;@"/>
    <numFmt numFmtId="166" formatCode="#,##0.00;\(#,##0.00\)"/>
    <numFmt numFmtId="167" formatCode="#,##0.00;\(#,##0.00\);&quot;-&quot;;@"/>
    <numFmt numFmtId="168" formatCode="#,##0.000;\(#,##0.000\);&quot;-&quot;;@"/>
    <numFmt numFmtId="169" formatCode="_(* #,##0_);_(* \(#,##0\);_(* &quot;-&quot;??_);_(@_)"/>
    <numFmt numFmtId="170" formatCode="#,##0;\(#,##0\);\-"/>
  </numFmts>
  <fonts count="10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</cellStyleXfs>
  <cellXfs count="15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3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165" fontId="4" fillId="0" borderId="1" xfId="0" applyNumberFormat="1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0" fontId="3" fillId="0" borderId="0" xfId="0" quotePrefix="1" applyFont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2" borderId="0" xfId="0" quotePrefix="1" applyNumberFormat="1" applyFont="1" applyFill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2" applyFont="1" applyAlignment="1">
      <alignment vertical="center"/>
    </xf>
    <xf numFmtId="0" fontId="4" fillId="0" borderId="0" xfId="0" applyFont="1"/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Continuous" vertical="center"/>
    </xf>
    <xf numFmtId="164" fontId="3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Continuous" vertical="center"/>
    </xf>
    <xf numFmtId="164" fontId="3" fillId="0" borderId="2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0" applyNumberFormat="1" applyFont="1"/>
    <xf numFmtId="164" fontId="4" fillId="0" borderId="0" xfId="3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169" fontId="4" fillId="0" borderId="0" xfId="1" applyNumberFormat="1" applyFont="1" applyAlignment="1">
      <alignment horizontal="center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169" fontId="4" fillId="0" borderId="0" xfId="1" applyNumberFormat="1" applyFont="1"/>
    <xf numFmtId="164" fontId="3" fillId="0" borderId="0" xfId="3" applyNumberFormat="1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169" fontId="4" fillId="0" borderId="0" xfId="1" applyNumberFormat="1" applyFont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70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0" fontId="3" fillId="2" borderId="0" xfId="0" quotePrefix="1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70" fontId="4" fillId="2" borderId="0" xfId="0" applyNumberFormat="1" applyFont="1" applyFill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 wrapText="1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/>
    </xf>
    <xf numFmtId="170" fontId="4" fillId="2" borderId="1" xfId="0" applyNumberFormat="1" applyFont="1" applyFill="1" applyBorder="1" applyAlignment="1">
      <alignment horizontal="right" vertical="center" wrapText="1"/>
    </xf>
    <xf numFmtId="170" fontId="4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2" borderId="0" xfId="0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left" vertical="top"/>
    </xf>
    <xf numFmtId="0" fontId="3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5" fontId="4" fillId="0" borderId="0" xfId="0" quotePrefix="1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8" fillId="2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8" fillId="2" borderId="0" xfId="0" applyNumberFormat="1" applyFont="1" applyFill="1" applyAlignment="1">
      <alignment vertical="center" wrapText="1"/>
    </xf>
    <xf numFmtId="165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165" fontId="8" fillId="2" borderId="1" xfId="0" applyNumberFormat="1" applyFont="1" applyFill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37" fontId="4" fillId="2" borderId="0" xfId="0" applyNumberFormat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center" vertical="center"/>
    </xf>
    <xf numFmtId="165" fontId="8" fillId="2" borderId="0" xfId="1" applyNumberFormat="1" applyFont="1" applyFill="1" applyAlignment="1">
      <alignment horizontal="right" vertical="center" wrapText="1"/>
    </xf>
    <xf numFmtId="37" fontId="4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</cellXfs>
  <cellStyles count="5">
    <cellStyle name="Normal" xfId="0" builtinId="0"/>
    <cellStyle name="Normal 2 2 2" xfId="3" xr:uid="{00CD3B5F-919E-4472-B649-4FD34E3DE040}"/>
    <cellStyle name="Normal 5" xfId="4" xr:uid="{2C4703F6-E476-46F2-8AF4-129D48B835A0}"/>
    <cellStyle name="Normal 6" xfId="1" xr:uid="{C3281B4D-E56D-46A5-B59C-3F0E867FC534}"/>
    <cellStyle name="Normal_Major Q2'06" xfId="2" xr:uid="{1254D5F5-ACFF-4729-BEE0-26E0BA1AEB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86EA9-D7AB-4BBD-9605-01C0E72427B6}">
  <dimension ref="A1:K146"/>
  <sheetViews>
    <sheetView tabSelected="1" topLeftCell="A37" zoomScaleNormal="100" zoomScaleSheetLayoutView="115" zoomScalePageLayoutView="90" workbookViewId="0">
      <selection activeCell="O46" sqref="O46"/>
    </sheetView>
  </sheetViews>
  <sheetFormatPr defaultColWidth="9.125" defaultRowHeight="16.5" customHeight="1" x14ac:dyDescent="0.6"/>
  <cols>
    <col min="1" max="1" width="1.375" style="6" customWidth="1"/>
    <col min="2" max="2" width="32" style="6" customWidth="1"/>
    <col min="3" max="3" width="6.75" style="6" customWidth="1"/>
    <col min="4" max="4" width="0.75" style="6" customWidth="1"/>
    <col min="5" max="5" width="13.75" style="6" customWidth="1"/>
    <col min="6" max="6" width="0.75" style="6" customWidth="1"/>
    <col min="7" max="7" width="13.75" style="6" customWidth="1"/>
    <col min="8" max="8" width="0.75" style="31" customWidth="1"/>
    <col min="9" max="9" width="13.75" style="28" customWidth="1"/>
    <col min="10" max="10" width="0.75" style="31" customWidth="1"/>
    <col min="11" max="11" width="13.75" style="28" customWidth="1"/>
    <col min="12" max="16384" width="9.125" style="6"/>
  </cols>
  <sheetData>
    <row r="1" spans="1:11" ht="16.5" customHeight="1" x14ac:dyDescent="0.6">
      <c r="A1" s="1" t="s">
        <v>0</v>
      </c>
    </row>
    <row r="2" spans="1:11" ht="16.5" customHeight="1" x14ac:dyDescent="0.6">
      <c r="A2" s="7" t="s">
        <v>1</v>
      </c>
      <c r="B2" s="7"/>
      <c r="C2" s="26"/>
      <c r="D2" s="26"/>
      <c r="E2" s="26"/>
      <c r="F2" s="26"/>
      <c r="G2" s="26"/>
    </row>
    <row r="3" spans="1:11" ht="16.5" customHeight="1" x14ac:dyDescent="0.6">
      <c r="A3" s="116" t="s">
        <v>2</v>
      </c>
      <c r="B3" s="117"/>
      <c r="C3" s="118"/>
      <c r="D3" s="118"/>
      <c r="E3" s="118"/>
      <c r="F3" s="118"/>
      <c r="G3" s="118"/>
      <c r="H3" s="119"/>
      <c r="I3" s="30"/>
      <c r="J3" s="119"/>
      <c r="K3" s="30"/>
    </row>
    <row r="4" spans="1:11" ht="16.5" customHeight="1" x14ac:dyDescent="0.6">
      <c r="A4" s="7"/>
      <c r="B4" s="7"/>
      <c r="C4" s="26"/>
      <c r="D4" s="26"/>
      <c r="E4" s="26"/>
      <c r="F4" s="26"/>
      <c r="G4" s="26"/>
      <c r="H4" s="120"/>
      <c r="I4" s="58"/>
      <c r="J4" s="120"/>
      <c r="K4" s="58"/>
    </row>
    <row r="5" spans="1:11" ht="16.5" customHeight="1" x14ac:dyDescent="0.6">
      <c r="A5" s="7"/>
      <c r="B5" s="7"/>
      <c r="C5" s="26"/>
      <c r="D5" s="26"/>
      <c r="E5" s="26"/>
      <c r="F5" s="26"/>
      <c r="G5" s="26"/>
    </row>
    <row r="6" spans="1:11" ht="16.5" customHeight="1" x14ac:dyDescent="0.6">
      <c r="A6" s="7"/>
      <c r="B6" s="7"/>
      <c r="C6" s="26"/>
      <c r="D6" s="26"/>
      <c r="E6" s="149" t="s">
        <v>3</v>
      </c>
      <c r="F6" s="149"/>
      <c r="G6" s="149"/>
      <c r="H6" s="26"/>
      <c r="I6" s="149" t="s">
        <v>4</v>
      </c>
      <c r="J6" s="149"/>
      <c r="K6" s="149"/>
    </row>
    <row r="7" spans="1:11" ht="16.5" customHeight="1" x14ac:dyDescent="0.6">
      <c r="A7" s="7"/>
      <c r="B7" s="7"/>
      <c r="C7" s="121"/>
      <c r="D7" s="26"/>
      <c r="E7" s="150" t="s">
        <v>5</v>
      </c>
      <c r="F7" s="150"/>
      <c r="G7" s="150"/>
      <c r="H7" s="26"/>
      <c r="I7" s="150" t="s">
        <v>5</v>
      </c>
      <c r="J7" s="150"/>
      <c r="K7" s="150"/>
    </row>
    <row r="8" spans="1:11" ht="16.5" customHeight="1" x14ac:dyDescent="0.6">
      <c r="A8" s="7"/>
      <c r="B8" s="7"/>
      <c r="C8" s="26"/>
      <c r="D8" s="26"/>
      <c r="E8" s="91" t="s">
        <v>6</v>
      </c>
      <c r="F8" s="91"/>
      <c r="G8" s="91" t="s">
        <v>6</v>
      </c>
      <c r="H8" s="91"/>
      <c r="I8" s="91" t="s">
        <v>6</v>
      </c>
      <c r="J8" s="91"/>
      <c r="K8" s="91" t="s">
        <v>6</v>
      </c>
    </row>
    <row r="9" spans="1:11" s="1" customFormat="1" ht="16.5" customHeight="1" x14ac:dyDescent="0.6">
      <c r="C9" s="122"/>
      <c r="D9" s="122"/>
      <c r="E9" s="91">
        <v>2022</v>
      </c>
      <c r="F9" s="91"/>
      <c r="G9" s="91">
        <v>2021</v>
      </c>
      <c r="H9" s="91"/>
      <c r="I9" s="91">
        <v>2022</v>
      </c>
      <c r="J9" s="91"/>
      <c r="K9" s="91">
        <v>2021</v>
      </c>
    </row>
    <row r="10" spans="1:11" s="1" customFormat="1" ht="16.5" customHeight="1" x14ac:dyDescent="0.6">
      <c r="C10" s="16" t="s">
        <v>7</v>
      </c>
      <c r="D10" s="17"/>
      <c r="E10" s="123" t="s">
        <v>8</v>
      </c>
      <c r="F10" s="91"/>
      <c r="G10" s="123" t="s">
        <v>8</v>
      </c>
      <c r="H10" s="91"/>
      <c r="I10" s="123" t="s">
        <v>8</v>
      </c>
      <c r="J10" s="91"/>
      <c r="K10" s="123" t="s">
        <v>8</v>
      </c>
    </row>
    <row r="11" spans="1:11" s="1" customFormat="1" ht="16.5" customHeight="1" x14ac:dyDescent="0.6">
      <c r="A11" s="1" t="s">
        <v>9</v>
      </c>
      <c r="C11" s="20"/>
      <c r="D11" s="20"/>
      <c r="E11" s="124"/>
      <c r="F11" s="20"/>
      <c r="G11" s="20"/>
      <c r="H11" s="31"/>
      <c r="I11" s="27"/>
      <c r="J11" s="31"/>
      <c r="K11" s="28"/>
    </row>
    <row r="12" spans="1:11" ht="16.5" customHeight="1" x14ac:dyDescent="0.6">
      <c r="B12" s="1"/>
      <c r="C12" s="26"/>
      <c r="D12" s="26"/>
      <c r="E12" s="40"/>
      <c r="F12" s="26"/>
      <c r="G12" s="26"/>
      <c r="I12" s="27"/>
    </row>
    <row r="13" spans="1:11" ht="16.5" customHeight="1" x14ac:dyDescent="0.6">
      <c r="A13" s="1" t="s">
        <v>10</v>
      </c>
      <c r="B13" s="1"/>
      <c r="C13" s="26"/>
      <c r="D13" s="26"/>
      <c r="E13" s="40"/>
      <c r="F13" s="26"/>
      <c r="G13" s="26"/>
      <c r="I13" s="40"/>
      <c r="K13" s="26"/>
    </row>
    <row r="14" spans="1:11" ht="16.5" customHeight="1" x14ac:dyDescent="0.6">
      <c r="A14" s="1"/>
      <c r="B14" s="1"/>
      <c r="C14" s="26"/>
      <c r="D14" s="26"/>
      <c r="E14" s="40"/>
      <c r="F14" s="26"/>
      <c r="G14" s="26"/>
      <c r="I14" s="40"/>
      <c r="K14" s="26"/>
    </row>
    <row r="15" spans="1:11" ht="16.5" customHeight="1" x14ac:dyDescent="0.6">
      <c r="A15" s="25" t="s">
        <v>11</v>
      </c>
      <c r="B15" s="25"/>
      <c r="C15" s="108">
        <v>9</v>
      </c>
      <c r="D15" s="26"/>
      <c r="E15" s="125">
        <v>253451996</v>
      </c>
      <c r="F15" s="121"/>
      <c r="G15" s="126">
        <v>136947822</v>
      </c>
      <c r="H15" s="127"/>
      <c r="I15" s="125">
        <v>218455015</v>
      </c>
      <c r="J15" s="127"/>
      <c r="K15" s="126">
        <v>131241906</v>
      </c>
    </row>
    <row r="16" spans="1:11" ht="16.5" customHeight="1" x14ac:dyDescent="0.6">
      <c r="A16" s="25" t="s">
        <v>12</v>
      </c>
      <c r="B16" s="25"/>
      <c r="C16" s="108">
        <v>11</v>
      </c>
      <c r="D16" s="26"/>
      <c r="E16" s="125">
        <v>0</v>
      </c>
      <c r="F16" s="121"/>
      <c r="G16" s="126">
        <v>20110</v>
      </c>
      <c r="H16" s="127"/>
      <c r="I16" s="125">
        <v>0</v>
      </c>
      <c r="J16" s="127"/>
      <c r="K16" s="126">
        <v>15469</v>
      </c>
    </row>
    <row r="17" spans="1:11" ht="16.5" customHeight="1" x14ac:dyDescent="0.6">
      <c r="A17" s="25" t="s">
        <v>13</v>
      </c>
      <c r="B17" s="25"/>
      <c r="C17" s="128">
        <v>10</v>
      </c>
      <c r="D17" s="26"/>
      <c r="E17" s="125">
        <v>178546805</v>
      </c>
      <c r="F17" s="121"/>
      <c r="G17" s="126">
        <v>185600700</v>
      </c>
      <c r="H17" s="127"/>
      <c r="I17" s="125">
        <v>163312125</v>
      </c>
      <c r="J17" s="127"/>
      <c r="K17" s="126">
        <v>167926025</v>
      </c>
    </row>
    <row r="18" spans="1:11" ht="16.5" customHeight="1" x14ac:dyDescent="0.6">
      <c r="A18" s="6" t="s">
        <v>14</v>
      </c>
      <c r="B18" s="25"/>
      <c r="C18" s="108">
        <v>12</v>
      </c>
      <c r="D18" s="26"/>
      <c r="E18" s="125">
        <v>281816888</v>
      </c>
      <c r="F18" s="121"/>
      <c r="G18" s="126">
        <v>247704990</v>
      </c>
      <c r="H18" s="127"/>
      <c r="I18" s="125">
        <v>254252910</v>
      </c>
      <c r="J18" s="127"/>
      <c r="K18" s="126">
        <v>206784417</v>
      </c>
    </row>
    <row r="19" spans="1:11" ht="16.5" customHeight="1" x14ac:dyDescent="0.6">
      <c r="A19" s="6" t="s">
        <v>15</v>
      </c>
      <c r="B19" s="25"/>
      <c r="C19" s="108"/>
      <c r="D19" s="26"/>
      <c r="E19" s="125"/>
      <c r="F19" s="121"/>
      <c r="G19" s="126"/>
      <c r="H19" s="127"/>
      <c r="I19" s="125"/>
      <c r="J19" s="127"/>
      <c r="K19" s="126"/>
    </row>
    <row r="20" spans="1:11" ht="16.5" customHeight="1" x14ac:dyDescent="0.6">
      <c r="B20" s="25" t="s">
        <v>16</v>
      </c>
      <c r="C20" s="108">
        <v>29</v>
      </c>
      <c r="D20" s="26"/>
      <c r="E20" s="125">
        <v>0</v>
      </c>
      <c r="F20" s="121"/>
      <c r="G20" s="126">
        <v>0</v>
      </c>
      <c r="H20" s="127"/>
      <c r="I20" s="125">
        <v>12000000</v>
      </c>
      <c r="J20" s="127"/>
      <c r="K20" s="126">
        <v>0</v>
      </c>
    </row>
    <row r="21" spans="1:11" ht="16.5" customHeight="1" x14ac:dyDescent="0.6">
      <c r="A21" s="25" t="s">
        <v>17</v>
      </c>
      <c r="B21" s="25"/>
      <c r="C21" s="129"/>
      <c r="D21" s="26"/>
      <c r="E21" s="130">
        <v>3788278</v>
      </c>
      <c r="F21" s="121"/>
      <c r="G21" s="131">
        <v>1477591</v>
      </c>
      <c r="H21" s="127"/>
      <c r="I21" s="130">
        <v>2628959</v>
      </c>
      <c r="J21" s="127"/>
      <c r="K21" s="131">
        <v>28207</v>
      </c>
    </row>
    <row r="22" spans="1:11" ht="16.5" customHeight="1" x14ac:dyDescent="0.6">
      <c r="A22" s="25"/>
      <c r="B22" s="25"/>
      <c r="C22" s="26"/>
      <c r="D22" s="26"/>
      <c r="E22" s="27"/>
      <c r="F22" s="26"/>
      <c r="G22" s="28"/>
      <c r="H22" s="26"/>
      <c r="I22" s="27"/>
      <c r="J22" s="26"/>
    </row>
    <row r="23" spans="1:11" ht="16.5" customHeight="1" x14ac:dyDescent="0.6">
      <c r="A23" s="7" t="s">
        <v>18</v>
      </c>
      <c r="C23" s="26"/>
      <c r="D23" s="26"/>
      <c r="E23" s="29">
        <f>SUM(E15:E22)</f>
        <v>717603967</v>
      </c>
      <c r="F23" s="26"/>
      <c r="G23" s="30">
        <f>SUM(G15:G22)</f>
        <v>571751213</v>
      </c>
      <c r="H23" s="26"/>
      <c r="I23" s="29">
        <f>SUM(I15:I22)</f>
        <v>650649009</v>
      </c>
      <c r="J23" s="26"/>
      <c r="K23" s="30">
        <f>SUM(K15:K22)</f>
        <v>505996024</v>
      </c>
    </row>
    <row r="24" spans="1:11" ht="16.5" customHeight="1" x14ac:dyDescent="0.6">
      <c r="A24" s="25"/>
      <c r="B24" s="25"/>
      <c r="C24" s="26"/>
      <c r="D24" s="26"/>
      <c r="E24" s="40"/>
      <c r="F24" s="26"/>
      <c r="G24" s="26"/>
      <c r="H24" s="26"/>
      <c r="I24" s="40"/>
      <c r="J24" s="26"/>
      <c r="K24" s="26"/>
    </row>
    <row r="25" spans="1:11" ht="16.5" customHeight="1" x14ac:dyDescent="0.6">
      <c r="A25" s="1" t="s">
        <v>19</v>
      </c>
      <c r="B25" s="7"/>
      <c r="C25" s="26"/>
      <c r="D25" s="26"/>
      <c r="E25" s="40"/>
      <c r="F25" s="26"/>
      <c r="G25" s="26"/>
      <c r="H25" s="26"/>
      <c r="I25" s="40"/>
      <c r="J25" s="26"/>
      <c r="K25" s="26"/>
    </row>
    <row r="26" spans="1:11" ht="16.5" customHeight="1" x14ac:dyDescent="0.6">
      <c r="A26" s="7"/>
      <c r="B26" s="7"/>
      <c r="C26" s="26"/>
      <c r="D26" s="26"/>
      <c r="E26" s="40"/>
      <c r="F26" s="26"/>
      <c r="G26" s="26"/>
      <c r="H26" s="26"/>
      <c r="I26" s="40"/>
      <c r="J26" s="26"/>
      <c r="K26" s="26"/>
    </row>
    <row r="27" spans="1:11" ht="16.5" customHeight="1" x14ac:dyDescent="0.6">
      <c r="A27" s="6" t="s">
        <v>20</v>
      </c>
      <c r="B27" s="25"/>
      <c r="C27" s="108">
        <v>13</v>
      </c>
      <c r="D27" s="26"/>
      <c r="E27" s="132">
        <v>143000000</v>
      </c>
      <c r="F27" s="26"/>
      <c r="G27" s="133">
        <v>153300000</v>
      </c>
      <c r="H27" s="134"/>
      <c r="I27" s="132">
        <v>85000000</v>
      </c>
      <c r="J27" s="134"/>
      <c r="K27" s="133">
        <v>56750000</v>
      </c>
    </row>
    <row r="28" spans="1:11" ht="16.5" customHeight="1" x14ac:dyDescent="0.6">
      <c r="A28" s="6" t="s">
        <v>21</v>
      </c>
      <c r="B28" s="25"/>
      <c r="C28" s="108">
        <v>29</v>
      </c>
      <c r="D28" s="26"/>
      <c r="E28" s="132">
        <v>0</v>
      </c>
      <c r="F28" s="26"/>
      <c r="G28" s="133">
        <v>0</v>
      </c>
      <c r="H28" s="134"/>
      <c r="I28" s="132">
        <v>17000000</v>
      </c>
      <c r="J28" s="134"/>
      <c r="K28" s="133">
        <v>0</v>
      </c>
    </row>
    <row r="29" spans="1:11" ht="16.5" customHeight="1" x14ac:dyDescent="0.6">
      <c r="A29" s="6" t="s">
        <v>22</v>
      </c>
      <c r="B29" s="25"/>
      <c r="C29" s="128">
        <v>14</v>
      </c>
      <c r="D29" s="26"/>
      <c r="E29" s="132">
        <v>0</v>
      </c>
      <c r="F29" s="26"/>
      <c r="G29" s="133">
        <v>0</v>
      </c>
      <c r="H29" s="135"/>
      <c r="I29" s="132">
        <v>142408770</v>
      </c>
      <c r="J29" s="135"/>
      <c r="K29" s="133">
        <v>142408770</v>
      </c>
    </row>
    <row r="30" spans="1:11" ht="16.5" customHeight="1" x14ac:dyDescent="0.6">
      <c r="A30" s="25" t="s">
        <v>23</v>
      </c>
      <c r="B30" s="25"/>
      <c r="C30" s="108">
        <v>15</v>
      </c>
      <c r="D30" s="26"/>
      <c r="E30" s="132">
        <v>98908016</v>
      </c>
      <c r="F30" s="26"/>
      <c r="G30" s="133">
        <v>51912702</v>
      </c>
      <c r="H30" s="134"/>
      <c r="I30" s="132">
        <v>17144071</v>
      </c>
      <c r="J30" s="134"/>
      <c r="K30" s="133">
        <v>12377015</v>
      </c>
    </row>
    <row r="31" spans="1:11" ht="16.5" customHeight="1" x14ac:dyDescent="0.6">
      <c r="A31" s="25" t="s">
        <v>24</v>
      </c>
      <c r="B31" s="25"/>
      <c r="C31" s="108">
        <v>16</v>
      </c>
      <c r="D31" s="26"/>
      <c r="E31" s="132">
        <v>108734757</v>
      </c>
      <c r="F31" s="26"/>
      <c r="G31" s="133">
        <v>104259296</v>
      </c>
      <c r="H31" s="134"/>
      <c r="I31" s="132">
        <v>355492176</v>
      </c>
      <c r="J31" s="134"/>
      <c r="K31" s="133">
        <v>47510716</v>
      </c>
    </row>
    <row r="32" spans="1:11" ht="16.5" customHeight="1" x14ac:dyDescent="0.6">
      <c r="A32" s="6" t="s">
        <v>25</v>
      </c>
      <c r="C32" s="108">
        <v>17</v>
      </c>
      <c r="D32" s="26"/>
      <c r="E32" s="132">
        <v>2456269</v>
      </c>
      <c r="F32" s="26"/>
      <c r="G32" s="133">
        <v>1169137</v>
      </c>
      <c r="H32" s="134"/>
      <c r="I32" s="132">
        <v>2366380</v>
      </c>
      <c r="J32" s="134"/>
      <c r="K32" s="133">
        <v>1169137</v>
      </c>
    </row>
    <row r="33" spans="1:11" ht="16.5" customHeight="1" x14ac:dyDescent="0.6">
      <c r="A33" s="6" t="s">
        <v>26</v>
      </c>
      <c r="C33" s="108">
        <v>18</v>
      </c>
      <c r="D33" s="26"/>
      <c r="E33" s="136">
        <v>5423715</v>
      </c>
      <c r="F33" s="26"/>
      <c r="G33" s="137">
        <v>3437324</v>
      </c>
      <c r="H33" s="134"/>
      <c r="I33" s="136">
        <v>4697891</v>
      </c>
      <c r="J33" s="134"/>
      <c r="K33" s="137">
        <v>2412089</v>
      </c>
    </row>
    <row r="34" spans="1:11" ht="16.5" customHeight="1" x14ac:dyDescent="0.6">
      <c r="C34" s="26"/>
      <c r="D34" s="26"/>
      <c r="E34" s="27"/>
      <c r="F34" s="26"/>
      <c r="G34" s="28"/>
      <c r="H34" s="26"/>
      <c r="I34" s="27"/>
      <c r="J34" s="26"/>
    </row>
    <row r="35" spans="1:11" ht="16.5" customHeight="1" x14ac:dyDescent="0.6">
      <c r="A35" s="7" t="s">
        <v>27</v>
      </c>
      <c r="C35" s="26"/>
      <c r="D35" s="26"/>
      <c r="E35" s="29">
        <f>SUM(E27:E33)</f>
        <v>358522757</v>
      </c>
      <c r="F35" s="26"/>
      <c r="G35" s="30">
        <f>SUM(G27:G33)</f>
        <v>314078459</v>
      </c>
      <c r="H35" s="26"/>
      <c r="I35" s="29">
        <f>SUM(I27:I33)</f>
        <v>624109288</v>
      </c>
      <c r="J35" s="26"/>
      <c r="K35" s="30">
        <f>SUM(K27:K33)</f>
        <v>262627727</v>
      </c>
    </row>
    <row r="36" spans="1:11" ht="16.5" customHeight="1" x14ac:dyDescent="0.6">
      <c r="C36" s="26"/>
      <c r="D36" s="26"/>
      <c r="E36" s="27"/>
      <c r="F36" s="26"/>
      <c r="G36" s="28"/>
      <c r="H36" s="26"/>
      <c r="I36" s="27"/>
      <c r="J36" s="26"/>
    </row>
    <row r="37" spans="1:11" ht="16.5" customHeight="1" thickBot="1" x14ac:dyDescent="0.65">
      <c r="A37" s="1" t="s">
        <v>28</v>
      </c>
      <c r="B37" s="1"/>
      <c r="C37" s="26"/>
      <c r="D37" s="26"/>
      <c r="E37" s="38">
        <f>SUM(E23+E35)</f>
        <v>1076126724</v>
      </c>
      <c r="F37" s="26"/>
      <c r="G37" s="39">
        <f>SUM(G23+G35)</f>
        <v>885829672</v>
      </c>
      <c r="H37" s="26"/>
      <c r="I37" s="38">
        <f>SUM(I23+I35)</f>
        <v>1274758297</v>
      </c>
      <c r="J37" s="26"/>
      <c r="K37" s="39">
        <f>SUM(K23+K35)</f>
        <v>768623751</v>
      </c>
    </row>
    <row r="38" spans="1:11" ht="16.5" customHeight="1" thickTop="1" x14ac:dyDescent="0.6">
      <c r="A38" s="1"/>
      <c r="B38" s="1"/>
      <c r="C38" s="26"/>
      <c r="D38" s="26"/>
      <c r="E38" s="26"/>
      <c r="F38" s="26"/>
      <c r="G38" s="26"/>
      <c r="H38" s="26"/>
      <c r="J38" s="26"/>
    </row>
    <row r="39" spans="1:11" ht="16.5" customHeight="1" x14ac:dyDescent="0.6">
      <c r="A39" s="1"/>
      <c r="B39" s="1"/>
      <c r="C39" s="26"/>
      <c r="D39" s="26"/>
      <c r="E39" s="26"/>
      <c r="F39" s="26"/>
      <c r="G39" s="26"/>
      <c r="H39" s="26"/>
      <c r="J39" s="26"/>
    </row>
    <row r="40" spans="1:11" ht="16.5" customHeight="1" x14ac:dyDescent="0.6">
      <c r="A40" s="1"/>
      <c r="B40" s="1"/>
      <c r="C40" s="26"/>
      <c r="D40" s="26"/>
      <c r="E40" s="26"/>
      <c r="F40" s="26"/>
      <c r="G40" s="26"/>
      <c r="H40" s="26"/>
      <c r="J40" s="26"/>
    </row>
    <row r="41" spans="1:11" ht="16.5" customHeight="1" x14ac:dyDescent="0.6">
      <c r="A41" s="1"/>
      <c r="B41" s="1"/>
      <c r="C41" s="26"/>
      <c r="D41" s="26"/>
      <c r="E41" s="26"/>
      <c r="F41" s="26"/>
      <c r="G41" s="26"/>
      <c r="H41" s="26"/>
      <c r="J41" s="26"/>
    </row>
    <row r="42" spans="1:11" ht="16.5" customHeight="1" x14ac:dyDescent="0.6">
      <c r="A42" s="1"/>
      <c r="B42" s="1"/>
      <c r="C42" s="26"/>
      <c r="D42" s="26"/>
      <c r="E42" s="26"/>
      <c r="F42" s="26"/>
      <c r="G42" s="26"/>
      <c r="H42" s="26"/>
      <c r="J42" s="26"/>
    </row>
    <row r="43" spans="1:11" ht="16.5" customHeight="1" x14ac:dyDescent="0.6">
      <c r="A43" s="1"/>
      <c r="B43" s="1"/>
      <c r="C43" s="26"/>
      <c r="D43" s="26"/>
      <c r="E43" s="26"/>
      <c r="F43" s="26"/>
      <c r="G43" s="26"/>
      <c r="H43" s="26"/>
      <c r="J43" s="26"/>
    </row>
    <row r="44" spans="1:11" ht="16.5" customHeight="1" x14ac:dyDescent="0.6">
      <c r="A44" s="6" t="s">
        <v>29</v>
      </c>
      <c r="B44" s="6" t="s">
        <v>193</v>
      </c>
      <c r="E44" s="6" t="s">
        <v>193</v>
      </c>
      <c r="H44" s="6"/>
      <c r="I44" s="6"/>
      <c r="J44" s="6"/>
      <c r="K44" s="6"/>
    </row>
    <row r="45" spans="1:11" ht="16.5" customHeight="1" x14ac:dyDescent="0.6"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spans="1:11" ht="16.5" customHeight="1" x14ac:dyDescent="0.6"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ht="16.5" customHeight="1" x14ac:dyDescent="0.6"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 ht="14.25" customHeight="1" x14ac:dyDescent="0.6">
      <c r="H48" s="6"/>
      <c r="I48" s="6"/>
      <c r="J48" s="6"/>
      <c r="K48" s="6"/>
    </row>
    <row r="49" spans="1:11" ht="21.9" customHeight="1" x14ac:dyDescent="0.6">
      <c r="A49" s="48" t="s">
        <v>30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</row>
    <row r="50" spans="1:11" ht="16.5" customHeight="1" x14ac:dyDescent="0.6">
      <c r="A50" s="1" t="s">
        <v>0</v>
      </c>
      <c r="B50" s="2"/>
      <c r="C50" s="26"/>
      <c r="D50" s="26"/>
      <c r="E50" s="26"/>
      <c r="F50" s="26"/>
      <c r="G50" s="26"/>
      <c r="I50" s="24"/>
      <c r="K50" s="24"/>
    </row>
    <row r="51" spans="1:11" ht="16.5" customHeight="1" x14ac:dyDescent="0.6">
      <c r="A51" s="1" t="s">
        <v>191</v>
      </c>
      <c r="B51" s="7"/>
      <c r="C51" s="26"/>
      <c r="D51" s="26"/>
      <c r="E51" s="26"/>
      <c r="F51" s="26"/>
      <c r="G51" s="26"/>
    </row>
    <row r="52" spans="1:11" ht="16.5" customHeight="1" x14ac:dyDescent="0.6">
      <c r="A52" s="117" t="str">
        <f>A3</f>
        <v>As at 31 December 2022</v>
      </c>
      <c r="B52" s="117"/>
      <c r="C52" s="118"/>
      <c r="D52" s="118"/>
      <c r="E52" s="118"/>
      <c r="F52" s="118"/>
      <c r="G52" s="118"/>
      <c r="H52" s="119"/>
      <c r="I52" s="30"/>
      <c r="J52" s="119"/>
      <c r="K52" s="30"/>
    </row>
    <row r="53" spans="1:11" ht="16.5" customHeight="1" x14ac:dyDescent="0.6">
      <c r="A53" s="7"/>
      <c r="B53" s="7"/>
      <c r="C53" s="26"/>
      <c r="D53" s="26"/>
      <c r="E53" s="26"/>
      <c r="F53" s="26"/>
      <c r="G53" s="26"/>
      <c r="H53" s="120"/>
      <c r="I53" s="58"/>
      <c r="J53" s="120"/>
      <c r="K53" s="58"/>
    </row>
    <row r="54" spans="1:11" ht="16.5" customHeight="1" x14ac:dyDescent="0.6">
      <c r="A54" s="7"/>
      <c r="B54" s="7"/>
      <c r="C54" s="26"/>
      <c r="D54" s="26"/>
      <c r="E54" s="26"/>
      <c r="F54" s="26"/>
      <c r="G54" s="26"/>
    </row>
    <row r="55" spans="1:11" ht="16.5" customHeight="1" x14ac:dyDescent="0.6">
      <c r="A55" s="7"/>
      <c r="B55" s="7"/>
      <c r="C55" s="26"/>
      <c r="D55" s="26"/>
      <c r="E55" s="149" t="s">
        <v>3</v>
      </c>
      <c r="F55" s="149"/>
      <c r="G55" s="149"/>
      <c r="H55" s="26"/>
      <c r="I55" s="149" t="s">
        <v>4</v>
      </c>
      <c r="J55" s="149"/>
      <c r="K55" s="149"/>
    </row>
    <row r="56" spans="1:11" ht="16.5" customHeight="1" x14ac:dyDescent="0.6">
      <c r="A56" s="7"/>
      <c r="B56" s="7"/>
      <c r="C56" s="26"/>
      <c r="D56" s="26"/>
      <c r="E56" s="150" t="s">
        <v>5</v>
      </c>
      <c r="F56" s="150"/>
      <c r="G56" s="150"/>
      <c r="H56" s="26"/>
      <c r="I56" s="150" t="s">
        <v>5</v>
      </c>
      <c r="J56" s="150"/>
      <c r="K56" s="150"/>
    </row>
    <row r="57" spans="1:11" ht="16.5" customHeight="1" x14ac:dyDescent="0.6">
      <c r="A57" s="7"/>
      <c r="B57" s="7"/>
      <c r="C57" s="26"/>
      <c r="D57" s="26"/>
      <c r="E57" s="91" t="s">
        <v>6</v>
      </c>
      <c r="F57" s="91"/>
      <c r="G57" s="91" t="s">
        <v>6</v>
      </c>
      <c r="H57" s="91"/>
      <c r="I57" s="91" t="s">
        <v>6</v>
      </c>
      <c r="J57" s="91"/>
      <c r="K57" s="91" t="s">
        <v>6</v>
      </c>
    </row>
    <row r="58" spans="1:11" s="1" customFormat="1" ht="16.5" customHeight="1" x14ac:dyDescent="0.6">
      <c r="C58" s="122"/>
      <c r="D58" s="122"/>
      <c r="E58" s="91">
        <v>2022</v>
      </c>
      <c r="F58" s="91"/>
      <c r="G58" s="91">
        <v>2021</v>
      </c>
      <c r="H58" s="91"/>
      <c r="I58" s="91">
        <v>2022</v>
      </c>
      <c r="J58" s="91"/>
      <c r="K58" s="91">
        <v>2021</v>
      </c>
    </row>
    <row r="59" spans="1:11" s="1" customFormat="1" ht="16.5" customHeight="1" x14ac:dyDescent="0.6">
      <c r="C59" s="16" t="s">
        <v>7</v>
      </c>
      <c r="D59" s="17"/>
      <c r="E59" s="123" t="s">
        <v>8</v>
      </c>
      <c r="F59" s="91"/>
      <c r="G59" s="123" t="s">
        <v>8</v>
      </c>
      <c r="H59" s="91"/>
      <c r="I59" s="123" t="s">
        <v>8</v>
      </c>
      <c r="J59" s="91"/>
      <c r="K59" s="123" t="s">
        <v>8</v>
      </c>
    </row>
    <row r="60" spans="1:11" s="1" customFormat="1" ht="16.5" customHeight="1" x14ac:dyDescent="0.6">
      <c r="C60" s="20"/>
      <c r="D60" s="17"/>
      <c r="E60" s="21"/>
      <c r="F60" s="17"/>
      <c r="G60" s="17"/>
      <c r="H60" s="19"/>
      <c r="I60" s="23"/>
      <c r="J60" s="19"/>
      <c r="K60" s="24"/>
    </row>
    <row r="61" spans="1:11" ht="16.5" customHeight="1" x14ac:dyDescent="0.6">
      <c r="A61" s="1" t="s">
        <v>31</v>
      </c>
      <c r="B61" s="1"/>
      <c r="C61" s="20"/>
      <c r="D61" s="20"/>
      <c r="E61" s="124"/>
      <c r="F61" s="20"/>
      <c r="G61" s="20"/>
      <c r="I61" s="27"/>
    </row>
    <row r="62" spans="1:11" ht="16.5" customHeight="1" x14ac:dyDescent="0.6">
      <c r="B62" s="7"/>
      <c r="C62" s="26"/>
      <c r="D62" s="26"/>
      <c r="E62" s="40"/>
      <c r="F62" s="26"/>
      <c r="G62" s="26"/>
      <c r="I62" s="27"/>
    </row>
    <row r="63" spans="1:11" ht="16.5" customHeight="1" x14ac:dyDescent="0.6">
      <c r="A63" s="1" t="s">
        <v>32</v>
      </c>
      <c r="B63" s="1"/>
      <c r="C63" s="114"/>
      <c r="D63" s="114"/>
      <c r="E63" s="138"/>
      <c r="F63" s="114"/>
      <c r="G63" s="114"/>
      <c r="I63" s="27"/>
    </row>
    <row r="64" spans="1:11" ht="16.5" customHeight="1" x14ac:dyDescent="0.6">
      <c r="A64" s="1"/>
      <c r="B64" s="1"/>
      <c r="C64" s="114"/>
      <c r="D64" s="114"/>
      <c r="E64" s="138"/>
      <c r="F64" s="114"/>
      <c r="G64" s="114"/>
      <c r="I64" s="27"/>
    </row>
    <row r="65" spans="1:11" ht="16.5" customHeight="1" x14ac:dyDescent="0.6">
      <c r="A65" s="25" t="s">
        <v>33</v>
      </c>
      <c r="B65" s="25"/>
      <c r="C65" s="114">
        <v>20</v>
      </c>
      <c r="D65" s="114"/>
      <c r="E65" s="27">
        <v>430963</v>
      </c>
      <c r="F65" s="114"/>
      <c r="G65" s="28">
        <v>21337177</v>
      </c>
      <c r="H65" s="114"/>
      <c r="I65" s="27">
        <v>0</v>
      </c>
      <c r="J65" s="114"/>
      <c r="K65" s="28">
        <v>0</v>
      </c>
    </row>
    <row r="66" spans="1:11" ht="16.5" customHeight="1" x14ac:dyDescent="0.6">
      <c r="A66" s="6" t="s">
        <v>34</v>
      </c>
      <c r="B66" s="25"/>
      <c r="C66" s="114">
        <v>19</v>
      </c>
      <c r="D66" s="114"/>
      <c r="E66" s="27">
        <v>106643514</v>
      </c>
      <c r="F66" s="114"/>
      <c r="G66" s="28">
        <v>119507715</v>
      </c>
      <c r="H66" s="114"/>
      <c r="I66" s="27">
        <v>93433937</v>
      </c>
      <c r="J66" s="114"/>
      <c r="K66" s="28">
        <v>95409552</v>
      </c>
    </row>
    <row r="67" spans="1:11" ht="16.5" customHeight="1" x14ac:dyDescent="0.6">
      <c r="A67" s="6" t="s">
        <v>35</v>
      </c>
      <c r="B67" s="25"/>
      <c r="C67" s="114"/>
      <c r="D67" s="114"/>
      <c r="E67" s="27"/>
      <c r="F67" s="114"/>
      <c r="G67" s="28"/>
      <c r="H67" s="114"/>
      <c r="I67" s="27"/>
      <c r="J67" s="114"/>
    </row>
    <row r="68" spans="1:11" s="139" customFormat="1" ht="16.5" customHeight="1" x14ac:dyDescent="0.6">
      <c r="B68" s="140" t="s">
        <v>36</v>
      </c>
      <c r="C68" s="141">
        <v>20</v>
      </c>
      <c r="D68" s="141"/>
      <c r="E68" s="142">
        <v>400000000</v>
      </c>
      <c r="F68" s="141"/>
      <c r="G68" s="73">
        <v>0</v>
      </c>
      <c r="H68" s="141"/>
      <c r="I68" s="142">
        <v>400000000</v>
      </c>
      <c r="J68" s="141"/>
      <c r="K68" s="73">
        <v>0</v>
      </c>
    </row>
    <row r="69" spans="1:11" s="139" customFormat="1" ht="16.5" customHeight="1" x14ac:dyDescent="0.6">
      <c r="A69" s="139" t="s">
        <v>37</v>
      </c>
      <c r="B69" s="140"/>
      <c r="C69" s="141">
        <v>20</v>
      </c>
      <c r="D69" s="141"/>
      <c r="E69" s="142">
        <v>145252806</v>
      </c>
      <c r="F69" s="141"/>
      <c r="G69" s="73">
        <v>0</v>
      </c>
      <c r="H69" s="141"/>
      <c r="I69" s="142">
        <v>137826893</v>
      </c>
      <c r="J69" s="141"/>
      <c r="K69" s="73">
        <v>0</v>
      </c>
    </row>
    <row r="70" spans="1:11" ht="16.5" customHeight="1" x14ac:dyDescent="0.6">
      <c r="A70" s="25" t="s">
        <v>38</v>
      </c>
      <c r="B70" s="25"/>
      <c r="C70" s="114">
        <v>11</v>
      </c>
      <c r="D70" s="114"/>
      <c r="E70" s="27">
        <v>3083643</v>
      </c>
      <c r="F70" s="114"/>
      <c r="G70" s="28">
        <v>0</v>
      </c>
      <c r="H70" s="114"/>
      <c r="I70" s="27">
        <v>2958728</v>
      </c>
      <c r="J70" s="114"/>
      <c r="K70" s="28">
        <v>0</v>
      </c>
    </row>
    <row r="71" spans="1:11" ht="16.5" customHeight="1" x14ac:dyDescent="0.6">
      <c r="A71" s="6" t="s">
        <v>39</v>
      </c>
      <c r="B71" s="25"/>
      <c r="C71" s="143"/>
      <c r="D71" s="114"/>
      <c r="E71" s="27">
        <v>2506556</v>
      </c>
      <c r="F71" s="114"/>
      <c r="G71" s="28">
        <v>2270433</v>
      </c>
      <c r="H71" s="114"/>
      <c r="I71" s="27">
        <v>7714672</v>
      </c>
      <c r="J71" s="114"/>
      <c r="K71" s="28">
        <v>14290739</v>
      </c>
    </row>
    <row r="72" spans="1:11" ht="16.5" customHeight="1" x14ac:dyDescent="0.6">
      <c r="A72" s="6" t="s">
        <v>40</v>
      </c>
      <c r="B72" s="25"/>
      <c r="C72" s="143"/>
      <c r="D72" s="114"/>
      <c r="E72" s="27">
        <v>7739274</v>
      </c>
      <c r="F72" s="114"/>
      <c r="G72" s="28">
        <v>14119777</v>
      </c>
      <c r="H72" s="114"/>
      <c r="I72" s="27">
        <v>6539493</v>
      </c>
      <c r="J72" s="114"/>
      <c r="K72" s="28">
        <v>13576177</v>
      </c>
    </row>
    <row r="73" spans="1:11" ht="16.5" customHeight="1" x14ac:dyDescent="0.6">
      <c r="A73" s="135" t="s">
        <v>41</v>
      </c>
      <c r="B73" s="144"/>
      <c r="C73" s="114"/>
      <c r="D73" s="114"/>
      <c r="E73" s="29">
        <v>42843534</v>
      </c>
      <c r="F73" s="114"/>
      <c r="G73" s="30">
        <v>3570518</v>
      </c>
      <c r="H73" s="114"/>
      <c r="I73" s="29">
        <v>42737097</v>
      </c>
      <c r="J73" s="114"/>
      <c r="K73" s="30">
        <v>3380875</v>
      </c>
    </row>
    <row r="74" spans="1:11" ht="16.5" customHeight="1" x14ac:dyDescent="0.6">
      <c r="A74" s="145"/>
      <c r="B74" s="145"/>
      <c r="C74" s="114"/>
      <c r="D74" s="114"/>
      <c r="E74" s="27"/>
      <c r="F74" s="114"/>
      <c r="G74" s="28"/>
      <c r="H74" s="114"/>
      <c r="I74" s="27"/>
      <c r="J74" s="114"/>
    </row>
    <row r="75" spans="1:11" ht="16.5" customHeight="1" x14ac:dyDescent="0.6">
      <c r="A75" s="1" t="s">
        <v>42</v>
      </c>
      <c r="C75" s="114"/>
      <c r="D75" s="114"/>
      <c r="E75" s="29">
        <f>SUM(E65:E73)</f>
        <v>708500290</v>
      </c>
      <c r="F75" s="114"/>
      <c r="G75" s="30">
        <f>SUM(G65:G73)</f>
        <v>160805620</v>
      </c>
      <c r="H75" s="114"/>
      <c r="I75" s="29">
        <f>SUM(I65:I73)</f>
        <v>691210820</v>
      </c>
      <c r="J75" s="114"/>
      <c r="K75" s="30">
        <f>SUM(K65:K73)</f>
        <v>126657343</v>
      </c>
    </row>
    <row r="76" spans="1:11" ht="16.5" customHeight="1" x14ac:dyDescent="0.6">
      <c r="C76" s="114"/>
      <c r="D76" s="114"/>
      <c r="E76" s="27"/>
      <c r="F76" s="114"/>
      <c r="G76" s="28"/>
      <c r="H76" s="114"/>
      <c r="I76" s="27"/>
      <c r="J76" s="114"/>
    </row>
    <row r="77" spans="1:11" ht="16.5" customHeight="1" x14ac:dyDescent="0.6">
      <c r="A77" s="1" t="s">
        <v>43</v>
      </c>
      <c r="B77" s="7"/>
      <c r="C77" s="114"/>
      <c r="D77" s="114"/>
      <c r="E77" s="27"/>
      <c r="F77" s="114"/>
      <c r="G77" s="28"/>
      <c r="H77" s="114"/>
      <c r="I77" s="27"/>
      <c r="J77" s="114"/>
    </row>
    <row r="78" spans="1:11" ht="16.5" customHeight="1" x14ac:dyDescent="0.6">
      <c r="B78" s="7"/>
      <c r="C78" s="26"/>
      <c r="D78" s="26"/>
      <c r="E78" s="27"/>
      <c r="F78" s="26"/>
      <c r="G78" s="28"/>
      <c r="H78" s="26"/>
      <c r="I78" s="27"/>
      <c r="J78" s="26"/>
    </row>
    <row r="79" spans="1:11" ht="16.5" customHeight="1" x14ac:dyDescent="0.6">
      <c r="A79" s="25" t="s">
        <v>44</v>
      </c>
      <c r="B79" s="25"/>
      <c r="C79" s="26"/>
      <c r="D79" s="26"/>
      <c r="E79" s="27">
        <v>110078785</v>
      </c>
      <c r="F79" s="26"/>
      <c r="G79" s="28">
        <v>101860968</v>
      </c>
      <c r="H79" s="26"/>
      <c r="I79" s="27">
        <v>351664266</v>
      </c>
      <c r="J79" s="26"/>
      <c r="K79" s="28">
        <v>32486334</v>
      </c>
    </row>
    <row r="80" spans="1:11" ht="16.5" customHeight="1" x14ac:dyDescent="0.6">
      <c r="A80" s="6" t="s">
        <v>45</v>
      </c>
      <c r="B80" s="25"/>
      <c r="C80" s="26">
        <v>21</v>
      </c>
      <c r="D80" s="26"/>
      <c r="E80" s="29">
        <v>10156924</v>
      </c>
      <c r="F80" s="26"/>
      <c r="G80" s="30">
        <v>10147214</v>
      </c>
      <c r="H80" s="26"/>
      <c r="I80" s="29">
        <v>8676065</v>
      </c>
      <c r="J80" s="26"/>
      <c r="K80" s="30">
        <v>8923740</v>
      </c>
    </row>
    <row r="81" spans="1:11" ht="16.5" customHeight="1" x14ac:dyDescent="0.6">
      <c r="A81" s="1"/>
      <c r="B81" s="1"/>
      <c r="C81" s="114"/>
      <c r="D81" s="114"/>
      <c r="E81" s="27"/>
      <c r="F81" s="114"/>
      <c r="G81" s="28"/>
      <c r="H81" s="114"/>
      <c r="I81" s="27"/>
      <c r="J81" s="114"/>
    </row>
    <row r="82" spans="1:11" ht="16.5" customHeight="1" x14ac:dyDescent="0.6">
      <c r="A82" s="1" t="s">
        <v>46</v>
      </c>
      <c r="C82" s="114"/>
      <c r="D82" s="114"/>
      <c r="E82" s="29">
        <f>SUM(E79:E81)</f>
        <v>120235709</v>
      </c>
      <c r="F82" s="114"/>
      <c r="G82" s="30">
        <f>SUM(G79:G81)</f>
        <v>112008182</v>
      </c>
      <c r="H82" s="114"/>
      <c r="I82" s="29">
        <f>SUM(I79:I81)</f>
        <v>360340331</v>
      </c>
      <c r="J82" s="114"/>
      <c r="K82" s="30">
        <f>SUM(K79:K81)</f>
        <v>41410074</v>
      </c>
    </row>
    <row r="83" spans="1:11" ht="16.5" customHeight="1" x14ac:dyDescent="0.6">
      <c r="A83" s="1"/>
      <c r="B83" s="1"/>
      <c r="C83" s="114"/>
      <c r="D83" s="114"/>
      <c r="E83" s="27"/>
      <c r="F83" s="114"/>
      <c r="G83" s="28"/>
      <c r="H83" s="114"/>
      <c r="I83" s="27"/>
      <c r="J83" s="114"/>
    </row>
    <row r="84" spans="1:11" ht="16.5" customHeight="1" x14ac:dyDescent="0.6">
      <c r="A84" s="1" t="s">
        <v>47</v>
      </c>
      <c r="C84" s="146"/>
      <c r="D84" s="146"/>
      <c r="E84" s="29">
        <f>SUM(E75+E82)</f>
        <v>828735999</v>
      </c>
      <c r="F84" s="146"/>
      <c r="G84" s="30">
        <f>SUM(G75+G82)</f>
        <v>272813802</v>
      </c>
      <c r="H84" s="146"/>
      <c r="I84" s="29">
        <f>SUM(I75+I82)</f>
        <v>1051551151</v>
      </c>
      <c r="J84" s="146"/>
      <c r="K84" s="30">
        <f>SUM(K75+K82)</f>
        <v>168067417</v>
      </c>
    </row>
    <row r="85" spans="1:11" ht="16.5" customHeight="1" x14ac:dyDescent="0.6">
      <c r="A85" s="1"/>
      <c r="B85" s="1"/>
      <c r="C85" s="146"/>
      <c r="D85" s="146"/>
      <c r="E85" s="146"/>
      <c r="F85" s="146"/>
      <c r="G85" s="146"/>
      <c r="H85" s="146"/>
      <c r="J85" s="146"/>
    </row>
    <row r="86" spans="1:11" ht="16.5" customHeight="1" x14ac:dyDescent="0.6">
      <c r="A86" s="1"/>
      <c r="B86" s="1"/>
      <c r="C86" s="146"/>
      <c r="D86" s="146"/>
      <c r="E86" s="146"/>
      <c r="F86" s="146"/>
      <c r="G86" s="146"/>
      <c r="H86" s="146"/>
      <c r="J86" s="146"/>
    </row>
    <row r="87" spans="1:11" ht="16.5" customHeight="1" x14ac:dyDescent="0.6">
      <c r="A87" s="1"/>
      <c r="B87" s="1"/>
      <c r="C87" s="146"/>
      <c r="D87" s="146"/>
      <c r="E87" s="146"/>
      <c r="F87" s="146"/>
      <c r="G87" s="146"/>
      <c r="H87" s="146"/>
      <c r="J87" s="146"/>
    </row>
    <row r="88" spans="1:11" ht="16.5" customHeight="1" x14ac:dyDescent="0.6">
      <c r="A88" s="1"/>
      <c r="B88" s="1"/>
      <c r="C88" s="146"/>
      <c r="D88" s="146"/>
      <c r="E88" s="146"/>
      <c r="F88" s="146"/>
      <c r="G88" s="146"/>
      <c r="H88" s="146"/>
      <c r="J88" s="146"/>
    </row>
    <row r="89" spans="1:11" ht="16.5" customHeight="1" x14ac:dyDescent="0.6">
      <c r="A89" s="1"/>
      <c r="B89" s="1"/>
      <c r="C89" s="146"/>
      <c r="D89" s="146"/>
      <c r="E89" s="146"/>
      <c r="F89" s="146"/>
      <c r="G89" s="146"/>
      <c r="H89" s="146"/>
      <c r="J89" s="146"/>
    </row>
    <row r="90" spans="1:11" ht="16.5" customHeight="1" x14ac:dyDescent="0.6">
      <c r="A90" s="1"/>
      <c r="B90" s="1"/>
      <c r="C90" s="146"/>
      <c r="D90" s="146"/>
      <c r="E90" s="146"/>
      <c r="F90" s="146"/>
      <c r="G90" s="146"/>
      <c r="H90" s="146"/>
      <c r="J90" s="146"/>
    </row>
    <row r="91" spans="1:11" ht="16.5" customHeight="1" x14ac:dyDescent="0.6">
      <c r="A91" s="1"/>
      <c r="B91" s="1"/>
      <c r="C91" s="146"/>
      <c r="D91" s="146"/>
      <c r="E91" s="146"/>
      <c r="F91" s="146"/>
      <c r="G91" s="146"/>
      <c r="H91" s="146"/>
      <c r="J91" s="146"/>
    </row>
    <row r="92" spans="1:11" ht="16.5" customHeight="1" x14ac:dyDescent="0.6">
      <c r="A92" s="1"/>
      <c r="B92" s="1"/>
      <c r="C92" s="146"/>
      <c r="D92" s="146"/>
      <c r="E92" s="146"/>
      <c r="F92" s="146"/>
      <c r="G92" s="146"/>
      <c r="H92" s="146"/>
      <c r="J92" s="146"/>
    </row>
    <row r="93" spans="1:11" ht="16.5" customHeight="1" x14ac:dyDescent="0.6">
      <c r="A93" s="1"/>
      <c r="B93" s="1"/>
      <c r="C93" s="146"/>
      <c r="D93" s="146"/>
      <c r="E93" s="146"/>
      <c r="F93" s="146"/>
      <c r="G93" s="146"/>
      <c r="H93" s="146"/>
      <c r="J93" s="146"/>
    </row>
    <row r="94" spans="1:11" ht="16.5" customHeight="1" x14ac:dyDescent="0.6">
      <c r="A94" s="1"/>
      <c r="B94" s="1"/>
      <c r="C94" s="146"/>
      <c r="D94" s="146"/>
      <c r="E94" s="146"/>
      <c r="F94" s="146"/>
      <c r="G94" s="146"/>
      <c r="H94" s="146"/>
      <c r="J94" s="146"/>
    </row>
    <row r="95" spans="1:11" ht="16.5" customHeight="1" x14ac:dyDescent="0.6">
      <c r="A95" s="1"/>
      <c r="B95" s="1"/>
      <c r="C95" s="146"/>
      <c r="D95" s="146"/>
      <c r="E95" s="146"/>
      <c r="F95" s="146"/>
      <c r="G95" s="146"/>
      <c r="H95" s="146"/>
      <c r="J95" s="146"/>
    </row>
    <row r="96" spans="1:11" ht="16.5" customHeight="1" x14ac:dyDescent="0.6">
      <c r="A96" s="1"/>
      <c r="B96" s="1"/>
      <c r="C96" s="146"/>
      <c r="D96" s="146"/>
      <c r="E96" s="146"/>
      <c r="F96" s="146"/>
      <c r="G96" s="146"/>
      <c r="H96" s="146"/>
      <c r="J96" s="146"/>
    </row>
    <row r="97" spans="1:11" ht="13.5" customHeight="1" x14ac:dyDescent="0.6">
      <c r="A97" s="1"/>
      <c r="B97" s="1"/>
      <c r="C97" s="146"/>
      <c r="D97" s="146"/>
      <c r="E97" s="146"/>
      <c r="F97" s="146"/>
      <c r="G97" s="146"/>
    </row>
    <row r="98" spans="1:11" ht="21.9" customHeight="1" x14ac:dyDescent="0.6">
      <c r="A98" s="48" t="str">
        <f>A49</f>
        <v>The notes to the financial statements are an integral part of these financial statements.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99" spans="1:11" ht="16.5" customHeight="1" x14ac:dyDescent="0.6">
      <c r="A99" s="1" t="s">
        <v>0</v>
      </c>
      <c r="B99" s="2"/>
      <c r="C99" s="26"/>
      <c r="D99" s="26"/>
      <c r="E99" s="26"/>
      <c r="F99" s="26"/>
      <c r="G99" s="26"/>
      <c r="I99" s="24"/>
      <c r="K99" s="24"/>
    </row>
    <row r="100" spans="1:11" ht="16.5" customHeight="1" x14ac:dyDescent="0.6">
      <c r="A100" s="1" t="s">
        <v>191</v>
      </c>
      <c r="B100" s="7"/>
      <c r="C100" s="26"/>
      <c r="D100" s="26"/>
      <c r="E100" s="26"/>
      <c r="F100" s="26"/>
      <c r="G100" s="26"/>
    </row>
    <row r="101" spans="1:11" s="1" customFormat="1" ht="16.5" customHeight="1" x14ac:dyDescent="0.6">
      <c r="A101" s="117" t="s">
        <v>2</v>
      </c>
      <c r="B101" s="117"/>
      <c r="C101" s="118"/>
      <c r="D101" s="118"/>
      <c r="E101" s="118"/>
      <c r="F101" s="118"/>
      <c r="G101" s="118"/>
      <c r="H101" s="119"/>
      <c r="I101" s="30"/>
      <c r="J101" s="119"/>
      <c r="K101" s="30"/>
    </row>
    <row r="102" spans="1:11" s="1" customFormat="1" ht="16.5" customHeight="1" x14ac:dyDescent="0.6">
      <c r="A102" s="7"/>
      <c r="B102" s="7"/>
      <c r="C102" s="26"/>
      <c r="D102" s="26"/>
      <c r="E102" s="26"/>
      <c r="F102" s="26"/>
      <c r="G102" s="26"/>
      <c r="H102" s="31"/>
      <c r="I102" s="28"/>
      <c r="J102" s="31"/>
      <c r="K102" s="28"/>
    </row>
    <row r="103" spans="1:11" s="1" customFormat="1" ht="16.5" customHeight="1" x14ac:dyDescent="0.6">
      <c r="A103" s="7"/>
      <c r="B103" s="7"/>
      <c r="C103" s="26"/>
      <c r="D103" s="26"/>
      <c r="E103" s="26"/>
      <c r="F103" s="26"/>
      <c r="G103" s="26"/>
      <c r="H103" s="31"/>
      <c r="I103" s="28"/>
      <c r="J103" s="31"/>
      <c r="K103" s="28"/>
    </row>
    <row r="104" spans="1:11" s="1" customFormat="1" ht="16.5" customHeight="1" x14ac:dyDescent="0.6">
      <c r="A104" s="7"/>
      <c r="B104" s="7"/>
      <c r="C104" s="26"/>
      <c r="D104" s="26"/>
      <c r="E104" s="149" t="s">
        <v>3</v>
      </c>
      <c r="F104" s="149"/>
      <c r="G104" s="149"/>
      <c r="H104" s="26"/>
      <c r="I104" s="149" t="s">
        <v>4</v>
      </c>
      <c r="J104" s="149"/>
      <c r="K104" s="149"/>
    </row>
    <row r="105" spans="1:11" ht="16.5" customHeight="1" x14ac:dyDescent="0.6">
      <c r="A105" s="7"/>
      <c r="B105" s="7"/>
      <c r="C105" s="26"/>
      <c r="D105" s="26"/>
      <c r="E105" s="150" t="s">
        <v>5</v>
      </c>
      <c r="F105" s="150"/>
      <c r="G105" s="150"/>
      <c r="H105" s="26"/>
      <c r="I105" s="150" t="s">
        <v>5</v>
      </c>
      <c r="J105" s="150"/>
      <c r="K105" s="150"/>
    </row>
    <row r="106" spans="1:11" ht="16.5" customHeight="1" x14ac:dyDescent="0.6">
      <c r="A106" s="7"/>
      <c r="B106" s="7"/>
      <c r="C106" s="26"/>
      <c r="D106" s="26"/>
      <c r="E106" s="91" t="s">
        <v>6</v>
      </c>
      <c r="F106" s="91"/>
      <c r="G106" s="91" t="s">
        <v>6</v>
      </c>
      <c r="H106" s="91"/>
      <c r="I106" s="91" t="s">
        <v>6</v>
      </c>
      <c r="J106" s="91"/>
      <c r="K106" s="91" t="s">
        <v>6</v>
      </c>
    </row>
    <row r="107" spans="1:11" s="1" customFormat="1" ht="16.5" customHeight="1" x14ac:dyDescent="0.6">
      <c r="C107" s="122"/>
      <c r="D107" s="122"/>
      <c r="E107" s="91">
        <v>2022</v>
      </c>
      <c r="F107" s="91"/>
      <c r="G107" s="91">
        <v>2021</v>
      </c>
      <c r="H107" s="91"/>
      <c r="I107" s="91">
        <v>2022</v>
      </c>
      <c r="J107" s="91"/>
      <c r="K107" s="91">
        <v>2021</v>
      </c>
    </row>
    <row r="108" spans="1:11" s="1" customFormat="1" ht="16.5" customHeight="1" x14ac:dyDescent="0.6">
      <c r="C108" s="16" t="s">
        <v>7</v>
      </c>
      <c r="D108" s="17"/>
      <c r="E108" s="123" t="s">
        <v>8</v>
      </c>
      <c r="F108" s="91"/>
      <c r="G108" s="123" t="s">
        <v>8</v>
      </c>
      <c r="H108" s="91"/>
      <c r="I108" s="123" t="s">
        <v>8</v>
      </c>
      <c r="J108" s="91"/>
      <c r="K108" s="123" t="s">
        <v>8</v>
      </c>
    </row>
    <row r="109" spans="1:11" ht="16.5" customHeight="1" x14ac:dyDescent="0.6">
      <c r="A109" s="1" t="s">
        <v>192</v>
      </c>
      <c r="C109" s="20"/>
      <c r="D109" s="20"/>
      <c r="E109" s="124"/>
      <c r="F109" s="20"/>
      <c r="G109" s="20"/>
      <c r="I109" s="27"/>
    </row>
    <row r="110" spans="1:11" ht="16.5" customHeight="1" x14ac:dyDescent="0.6">
      <c r="C110" s="20"/>
      <c r="D110" s="20"/>
      <c r="E110" s="124"/>
      <c r="F110" s="20"/>
      <c r="G110" s="20"/>
      <c r="I110" s="27"/>
    </row>
    <row r="111" spans="1:11" ht="16.5" customHeight="1" x14ac:dyDescent="0.6">
      <c r="A111" s="7" t="s">
        <v>48</v>
      </c>
      <c r="B111" s="1"/>
      <c r="C111" s="147"/>
      <c r="D111" s="147"/>
      <c r="E111" s="148"/>
      <c r="F111" s="147"/>
      <c r="G111" s="147"/>
      <c r="I111" s="27"/>
    </row>
    <row r="112" spans="1:11" ht="16.5" customHeight="1" x14ac:dyDescent="0.6">
      <c r="A112" s="1"/>
      <c r="B112" s="1"/>
      <c r="C112" s="147"/>
      <c r="D112" s="147"/>
      <c r="E112" s="148"/>
      <c r="F112" s="147"/>
      <c r="G112" s="147"/>
      <c r="I112" s="27"/>
    </row>
    <row r="113" spans="1:11" ht="16.5" customHeight="1" x14ac:dyDescent="0.6">
      <c r="A113" s="6" t="s">
        <v>49</v>
      </c>
      <c r="C113" s="26"/>
      <c r="D113" s="26"/>
      <c r="E113" s="40"/>
      <c r="F113" s="26"/>
      <c r="G113" s="26"/>
      <c r="I113" s="27"/>
    </row>
    <row r="114" spans="1:11" ht="16.5" customHeight="1" x14ac:dyDescent="0.6">
      <c r="B114" s="6" t="s">
        <v>50</v>
      </c>
      <c r="C114" s="26"/>
      <c r="D114" s="26"/>
      <c r="E114" s="40"/>
      <c r="F114" s="26"/>
      <c r="G114" s="26"/>
      <c r="H114" s="6"/>
      <c r="I114" s="112"/>
      <c r="J114" s="6"/>
      <c r="K114" s="6"/>
    </row>
    <row r="115" spans="1:11" ht="16.5" customHeight="1" x14ac:dyDescent="0.6">
      <c r="B115" s="6" t="s">
        <v>51</v>
      </c>
      <c r="C115" s="26"/>
      <c r="D115" s="26"/>
      <c r="E115" s="40"/>
      <c r="F115" s="26"/>
      <c r="G115" s="26"/>
      <c r="H115" s="26"/>
      <c r="I115" s="27"/>
      <c r="J115" s="26"/>
    </row>
    <row r="116" spans="1:11" ht="16.5" customHeight="1" x14ac:dyDescent="0.6">
      <c r="B116" s="6" t="s">
        <v>52</v>
      </c>
      <c r="C116" s="26"/>
      <c r="D116" s="26"/>
      <c r="E116" s="27">
        <v>50000000</v>
      </c>
      <c r="F116" s="26"/>
      <c r="G116" s="28">
        <v>0</v>
      </c>
      <c r="H116" s="26"/>
      <c r="I116" s="27">
        <v>50000000</v>
      </c>
      <c r="J116" s="26"/>
      <c r="K116" s="28">
        <v>0</v>
      </c>
    </row>
    <row r="117" spans="1:11" ht="16.5" customHeight="1" x14ac:dyDescent="0.6">
      <c r="B117" s="6" t="s">
        <v>53</v>
      </c>
      <c r="C117" s="26"/>
      <c r="D117" s="26"/>
      <c r="E117" s="40"/>
      <c r="F117" s="26"/>
      <c r="G117" s="26"/>
      <c r="H117" s="26"/>
      <c r="I117" s="27"/>
      <c r="J117" s="26"/>
    </row>
    <row r="118" spans="1:11" ht="16.5" customHeight="1" thickBot="1" x14ac:dyDescent="0.65">
      <c r="B118" s="6" t="s">
        <v>54</v>
      </c>
      <c r="C118" s="26"/>
      <c r="D118" s="26"/>
      <c r="E118" s="38">
        <v>0</v>
      </c>
      <c r="F118" s="26"/>
      <c r="G118" s="39">
        <v>20999400</v>
      </c>
      <c r="H118" s="26"/>
      <c r="I118" s="38">
        <v>0</v>
      </c>
      <c r="J118" s="26"/>
      <c r="K118" s="39">
        <v>20999400</v>
      </c>
    </row>
    <row r="119" spans="1:11" ht="16.5" customHeight="1" thickTop="1" x14ac:dyDescent="0.6">
      <c r="C119" s="26"/>
      <c r="D119" s="26"/>
      <c r="E119" s="27"/>
      <c r="F119" s="26"/>
      <c r="G119" s="28"/>
      <c r="H119" s="26"/>
      <c r="I119" s="27"/>
      <c r="J119" s="26"/>
    </row>
    <row r="120" spans="1:11" ht="16.5" customHeight="1" x14ac:dyDescent="0.6">
      <c r="B120" s="6" t="s">
        <v>55</v>
      </c>
      <c r="C120" s="26"/>
      <c r="D120" s="26"/>
      <c r="E120" s="27"/>
      <c r="F120" s="26"/>
      <c r="G120" s="28"/>
      <c r="H120" s="26"/>
      <c r="I120" s="27"/>
      <c r="J120" s="26"/>
    </row>
    <row r="121" spans="1:11" ht="16.5" customHeight="1" x14ac:dyDescent="0.6">
      <c r="B121" s="6" t="s">
        <v>56</v>
      </c>
      <c r="C121" s="26"/>
      <c r="D121" s="26"/>
      <c r="E121" s="27"/>
      <c r="F121" s="26"/>
      <c r="G121" s="28"/>
      <c r="H121" s="26"/>
      <c r="I121" s="27"/>
      <c r="J121" s="26"/>
    </row>
    <row r="122" spans="1:11" ht="16.5" customHeight="1" x14ac:dyDescent="0.6">
      <c r="B122" s="6" t="s">
        <v>57</v>
      </c>
      <c r="C122" s="26">
        <v>22</v>
      </c>
      <c r="D122" s="26"/>
      <c r="E122" s="27">
        <v>37500000</v>
      </c>
      <c r="F122" s="26"/>
      <c r="G122" s="28">
        <v>0</v>
      </c>
      <c r="H122" s="26"/>
      <c r="I122" s="27">
        <v>37500000</v>
      </c>
      <c r="J122" s="26"/>
      <c r="K122" s="28">
        <v>0</v>
      </c>
    </row>
    <row r="123" spans="1:11" ht="16.5" customHeight="1" x14ac:dyDescent="0.6">
      <c r="B123" s="6" t="s">
        <v>55</v>
      </c>
      <c r="C123" s="26"/>
      <c r="D123" s="26"/>
      <c r="E123" s="27"/>
      <c r="F123" s="26"/>
      <c r="G123" s="28"/>
      <c r="H123" s="26"/>
      <c r="I123" s="27"/>
      <c r="J123" s="26"/>
    </row>
    <row r="124" spans="1:11" ht="16.5" customHeight="1" x14ac:dyDescent="0.6">
      <c r="B124" s="6" t="s">
        <v>53</v>
      </c>
      <c r="C124" s="26"/>
      <c r="D124" s="26"/>
      <c r="E124" s="27"/>
      <c r="F124" s="26"/>
      <c r="G124" s="28"/>
      <c r="H124" s="26"/>
      <c r="I124" s="27"/>
      <c r="J124" s="26"/>
    </row>
    <row r="125" spans="1:11" ht="16.5" customHeight="1" x14ac:dyDescent="0.6">
      <c r="B125" s="6" t="s">
        <v>58</v>
      </c>
      <c r="C125" s="26">
        <v>22</v>
      </c>
      <c r="D125" s="26"/>
      <c r="E125" s="27">
        <v>0</v>
      </c>
      <c r="F125" s="26"/>
      <c r="G125" s="28">
        <v>20999400</v>
      </c>
      <c r="H125" s="26"/>
      <c r="I125" s="27">
        <v>0</v>
      </c>
      <c r="J125" s="26"/>
      <c r="K125" s="28">
        <v>20999400</v>
      </c>
    </row>
    <row r="126" spans="1:11" ht="16.5" customHeight="1" x14ac:dyDescent="0.6">
      <c r="A126" s="6" t="s">
        <v>59</v>
      </c>
      <c r="C126" s="26">
        <v>22</v>
      </c>
      <c r="D126" s="26"/>
      <c r="E126" s="27">
        <v>135878855</v>
      </c>
      <c r="F126" s="26"/>
      <c r="G126" s="28">
        <v>135878855</v>
      </c>
      <c r="H126" s="26"/>
      <c r="I126" s="27">
        <v>135878855</v>
      </c>
      <c r="J126" s="26"/>
      <c r="K126" s="28">
        <v>135878855</v>
      </c>
    </row>
    <row r="127" spans="1:11" ht="16.5" customHeight="1" x14ac:dyDescent="0.6">
      <c r="A127" s="6" t="s">
        <v>60</v>
      </c>
      <c r="E127" s="27"/>
      <c r="G127" s="28"/>
      <c r="H127" s="6"/>
      <c r="I127" s="27"/>
      <c r="J127" s="6"/>
    </row>
    <row r="128" spans="1:11" ht="16.5" customHeight="1" x14ac:dyDescent="0.6">
      <c r="B128" s="6" t="s">
        <v>61</v>
      </c>
      <c r="C128" s="26">
        <v>23</v>
      </c>
      <c r="D128" s="147"/>
      <c r="E128" s="27">
        <v>5000000</v>
      </c>
      <c r="F128" s="147"/>
      <c r="G128" s="28">
        <v>400000</v>
      </c>
      <c r="H128" s="147"/>
      <c r="I128" s="27">
        <v>5000000</v>
      </c>
      <c r="J128" s="147"/>
      <c r="K128" s="28">
        <v>400000</v>
      </c>
    </row>
    <row r="129" spans="1:11" ht="16.5" customHeight="1" x14ac:dyDescent="0.6">
      <c r="B129" s="6" t="s">
        <v>62</v>
      </c>
      <c r="D129" s="26"/>
      <c r="E129" s="29">
        <v>69006247</v>
      </c>
      <c r="F129" s="26"/>
      <c r="G129" s="30">
        <v>455732344</v>
      </c>
      <c r="H129" s="26"/>
      <c r="I129" s="29">
        <v>44828291.232000001</v>
      </c>
      <c r="J129" s="26"/>
      <c r="K129" s="30">
        <v>443278079</v>
      </c>
    </row>
    <row r="130" spans="1:11" ht="16.5" customHeight="1" x14ac:dyDescent="0.6">
      <c r="C130" s="26"/>
      <c r="D130" s="26"/>
      <c r="E130" s="27"/>
      <c r="F130" s="26"/>
      <c r="G130" s="28"/>
      <c r="H130" s="26"/>
      <c r="I130" s="27"/>
      <c r="J130" s="26"/>
    </row>
    <row r="131" spans="1:11" ht="16.5" customHeight="1" x14ac:dyDescent="0.6">
      <c r="A131" s="7" t="s">
        <v>63</v>
      </c>
      <c r="C131" s="26"/>
      <c r="D131" s="26"/>
      <c r="E131" s="27"/>
      <c r="F131" s="26"/>
      <c r="G131" s="28"/>
      <c r="H131" s="26"/>
      <c r="I131" s="27"/>
      <c r="J131" s="26"/>
    </row>
    <row r="132" spans="1:11" ht="16.5" customHeight="1" x14ac:dyDescent="0.6">
      <c r="B132" s="1" t="s">
        <v>64</v>
      </c>
      <c r="C132" s="26"/>
      <c r="D132" s="147"/>
      <c r="E132" s="27">
        <f>SUM(E122:E129)</f>
        <v>247385102</v>
      </c>
      <c r="F132" s="28"/>
      <c r="G132" s="28">
        <f t="shared" ref="G132:K132" si="0">SUM(G122:G129)</f>
        <v>613010599</v>
      </c>
      <c r="H132" s="28"/>
      <c r="I132" s="27">
        <f t="shared" si="0"/>
        <v>223207146.23199999</v>
      </c>
      <c r="J132" s="28"/>
      <c r="K132" s="28">
        <f t="shared" si="0"/>
        <v>600556334</v>
      </c>
    </row>
    <row r="133" spans="1:11" ht="16.5" customHeight="1" x14ac:dyDescent="0.6">
      <c r="A133" s="25" t="s">
        <v>65</v>
      </c>
      <c r="C133" s="26"/>
      <c r="D133" s="147"/>
      <c r="E133" s="29">
        <v>5623</v>
      </c>
      <c r="F133" s="147"/>
      <c r="G133" s="30">
        <v>5271</v>
      </c>
      <c r="H133" s="147"/>
      <c r="I133" s="29">
        <v>0</v>
      </c>
      <c r="J133" s="147"/>
      <c r="K133" s="30">
        <v>0</v>
      </c>
    </row>
    <row r="134" spans="1:11" ht="16.5" customHeight="1" x14ac:dyDescent="0.6">
      <c r="C134" s="26"/>
      <c r="D134" s="26"/>
      <c r="E134" s="27"/>
      <c r="F134" s="26"/>
      <c r="G134" s="28"/>
      <c r="H134" s="26"/>
      <c r="I134" s="27"/>
      <c r="J134" s="26"/>
    </row>
    <row r="135" spans="1:11" ht="16.5" customHeight="1" x14ac:dyDescent="0.6">
      <c r="A135" s="7" t="s">
        <v>66</v>
      </c>
      <c r="C135" s="26"/>
      <c r="D135" s="147"/>
      <c r="E135" s="29">
        <f>SUM(E132:E133)</f>
        <v>247390725</v>
      </c>
      <c r="F135" s="147"/>
      <c r="G135" s="30">
        <f>SUM(G132:G133)</f>
        <v>613015870</v>
      </c>
      <c r="H135" s="147"/>
      <c r="I135" s="29">
        <f>SUM(I132:I133)</f>
        <v>223207146.23199999</v>
      </c>
      <c r="J135" s="147"/>
      <c r="K135" s="30">
        <f>SUM(K132:K133)</f>
        <v>600556334</v>
      </c>
    </row>
    <row r="136" spans="1:11" ht="16.5" customHeight="1" x14ac:dyDescent="0.6">
      <c r="A136" s="7"/>
      <c r="B136" s="7"/>
      <c r="C136" s="26"/>
      <c r="D136" s="147"/>
      <c r="E136" s="27"/>
      <c r="F136" s="147"/>
      <c r="G136" s="28"/>
      <c r="H136" s="147"/>
      <c r="I136" s="27"/>
      <c r="J136" s="147"/>
    </row>
    <row r="137" spans="1:11" ht="16.5" customHeight="1" thickBot="1" x14ac:dyDescent="0.65">
      <c r="A137" s="7" t="s">
        <v>67</v>
      </c>
      <c r="B137" s="7"/>
      <c r="C137" s="26"/>
      <c r="D137" s="26"/>
      <c r="E137" s="38">
        <f>SUM(E84,E135)</f>
        <v>1076126724</v>
      </c>
      <c r="F137" s="26"/>
      <c r="G137" s="39">
        <f>SUM(G84,G135)</f>
        <v>885829672</v>
      </c>
      <c r="H137" s="26"/>
      <c r="I137" s="38">
        <f>SUM(I84,I135)</f>
        <v>1274758297.2319999</v>
      </c>
      <c r="J137" s="26"/>
      <c r="K137" s="39">
        <f>SUM(K84,K135)</f>
        <v>768623751</v>
      </c>
    </row>
    <row r="138" spans="1:11" ht="16.5" customHeight="1" thickTop="1" x14ac:dyDescent="0.6">
      <c r="A138" s="7"/>
      <c r="B138" s="7"/>
      <c r="C138" s="26"/>
      <c r="D138" s="26"/>
      <c r="E138" s="26"/>
      <c r="F138" s="26"/>
      <c r="G138" s="26"/>
      <c r="H138" s="26"/>
      <c r="J138" s="26"/>
    </row>
    <row r="139" spans="1:11" ht="16.5" customHeight="1" x14ac:dyDescent="0.6">
      <c r="A139" s="7"/>
      <c r="B139" s="7"/>
      <c r="C139" s="26"/>
      <c r="D139" s="26"/>
      <c r="E139" s="108"/>
      <c r="F139" s="108"/>
      <c r="G139" s="108"/>
      <c r="H139" s="108"/>
      <c r="I139" s="108"/>
      <c r="J139" s="108"/>
      <c r="K139" s="108"/>
    </row>
    <row r="140" spans="1:11" ht="16.5" customHeight="1" x14ac:dyDescent="0.6">
      <c r="A140" s="7"/>
      <c r="B140" s="7"/>
      <c r="C140" s="26"/>
      <c r="D140" s="26"/>
      <c r="E140" s="108"/>
      <c r="F140" s="108"/>
      <c r="G140" s="108"/>
      <c r="H140" s="108"/>
      <c r="I140" s="108"/>
      <c r="J140" s="108"/>
      <c r="K140" s="108"/>
    </row>
    <row r="141" spans="1:11" ht="16.5" customHeight="1" x14ac:dyDescent="0.6">
      <c r="A141" s="7"/>
      <c r="B141" s="7"/>
      <c r="C141" s="26"/>
      <c r="D141" s="26"/>
      <c r="E141" s="26"/>
      <c r="F141" s="26"/>
      <c r="G141" s="26"/>
      <c r="H141" s="26"/>
      <c r="I141" s="26"/>
      <c r="J141" s="26"/>
      <c r="K141" s="26"/>
    </row>
    <row r="142" spans="1:11" ht="16.5" customHeight="1" x14ac:dyDescent="0.6">
      <c r="A142" s="7"/>
      <c r="B142" s="7"/>
      <c r="C142" s="26"/>
      <c r="D142" s="26"/>
      <c r="E142" s="26"/>
      <c r="F142" s="26"/>
      <c r="G142" s="26"/>
      <c r="H142" s="26"/>
      <c r="I142" s="26"/>
      <c r="J142" s="26"/>
      <c r="K142" s="26"/>
    </row>
    <row r="143" spans="1:11" ht="16.5" customHeight="1" x14ac:dyDescent="0.6">
      <c r="A143" s="7"/>
      <c r="B143" s="7"/>
      <c r="C143" s="26"/>
      <c r="D143" s="26"/>
      <c r="E143" s="26"/>
      <c r="F143" s="26"/>
      <c r="G143" s="26"/>
      <c r="H143" s="26"/>
      <c r="I143" s="26"/>
      <c r="J143" s="26"/>
      <c r="K143" s="26"/>
    </row>
    <row r="144" spans="1:11" ht="17.25" customHeight="1" x14ac:dyDescent="0.6">
      <c r="A144" s="7"/>
      <c r="B144" s="7"/>
      <c r="C144" s="26"/>
      <c r="D144" s="26"/>
      <c r="E144" s="26"/>
      <c r="F144" s="26"/>
      <c r="G144" s="26"/>
      <c r="H144" s="26"/>
      <c r="I144" s="26"/>
      <c r="J144" s="26"/>
      <c r="K144" s="26"/>
    </row>
    <row r="145" spans="1:11" ht="29.25" customHeight="1" x14ac:dyDescent="0.6">
      <c r="A145" s="7"/>
      <c r="B145" s="7"/>
      <c r="C145" s="26"/>
      <c r="D145" s="26"/>
      <c r="E145" s="26"/>
      <c r="F145" s="26"/>
      <c r="G145" s="26"/>
    </row>
    <row r="146" spans="1:11" ht="21.9" customHeight="1" x14ac:dyDescent="0.6">
      <c r="A146" s="48" t="str">
        <f>A98</f>
        <v>The notes to the financial statements are an integral part of these financial statements.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</row>
  </sheetData>
  <mergeCells count="12">
    <mergeCell ref="E56:G56"/>
    <mergeCell ref="I56:K56"/>
    <mergeCell ref="E104:G104"/>
    <mergeCell ref="I104:K104"/>
    <mergeCell ref="E105:G105"/>
    <mergeCell ref="I105:K105"/>
    <mergeCell ref="E55:G55"/>
    <mergeCell ref="I55:K55"/>
    <mergeCell ref="E6:G6"/>
    <mergeCell ref="I6:K6"/>
    <mergeCell ref="E7:G7"/>
    <mergeCell ref="I7:K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04C12-B9ED-49C5-979A-0FFCA67235B2}">
  <dimension ref="A1:L61"/>
  <sheetViews>
    <sheetView topLeftCell="A35" zoomScaleNormal="100" zoomScaleSheetLayoutView="85" workbookViewId="0">
      <selection activeCell="O55" sqref="O55"/>
    </sheetView>
  </sheetViews>
  <sheetFormatPr defaultColWidth="9.125" defaultRowHeight="16.5" customHeight="1" x14ac:dyDescent="0.6"/>
  <cols>
    <col min="1" max="2" width="1.375" style="6" customWidth="1"/>
    <col min="3" max="3" width="32.375" style="6" customWidth="1"/>
    <col min="4" max="4" width="7.875" style="6" customWidth="1"/>
    <col min="5" max="5" width="0.625" style="6" customWidth="1"/>
    <col min="6" max="6" width="15.75" style="6" customWidth="1"/>
    <col min="7" max="7" width="0.625" style="6" customWidth="1"/>
    <col min="8" max="8" width="15.75" style="6" customWidth="1"/>
    <col min="9" max="9" width="0.625" style="50" customWidth="1"/>
    <col min="10" max="10" width="15.75" style="50" customWidth="1"/>
    <col min="11" max="11" width="0.625" style="50" customWidth="1"/>
    <col min="12" max="12" width="15.75" style="50" customWidth="1"/>
    <col min="13" max="16384" width="9.125" style="6"/>
  </cols>
  <sheetData>
    <row r="1" spans="1:12" ht="16.5" customHeight="1" x14ac:dyDescent="0.6">
      <c r="A1" s="1" t="s">
        <v>0</v>
      </c>
      <c r="B1" s="1"/>
      <c r="C1" s="2"/>
      <c r="D1" s="3"/>
      <c r="E1" s="3"/>
      <c r="F1" s="3"/>
      <c r="G1" s="3"/>
      <c r="H1" s="3"/>
      <c r="I1" s="4"/>
      <c r="J1" s="5"/>
      <c r="K1" s="4"/>
      <c r="L1" s="5"/>
    </row>
    <row r="2" spans="1:12" ht="16.5" customHeight="1" x14ac:dyDescent="0.6">
      <c r="A2" s="7" t="s">
        <v>68</v>
      </c>
      <c r="B2" s="7"/>
      <c r="C2" s="7"/>
      <c r="D2" s="3"/>
      <c r="E2" s="3"/>
      <c r="F2" s="3"/>
      <c r="G2" s="3"/>
      <c r="H2" s="3"/>
      <c r="I2" s="4"/>
      <c r="J2" s="4"/>
      <c r="K2" s="4"/>
      <c r="L2" s="4"/>
    </row>
    <row r="3" spans="1:12" ht="16.5" customHeight="1" x14ac:dyDescent="0.6">
      <c r="A3" s="8" t="s">
        <v>69</v>
      </c>
      <c r="B3" s="8"/>
      <c r="C3" s="8"/>
      <c r="D3" s="9"/>
      <c r="E3" s="9"/>
      <c r="F3" s="9"/>
      <c r="G3" s="9"/>
      <c r="H3" s="9"/>
      <c r="I3" s="10"/>
      <c r="J3" s="10"/>
      <c r="K3" s="10"/>
      <c r="L3" s="10"/>
    </row>
    <row r="4" spans="1:12" ht="15.75" customHeight="1" x14ac:dyDescent="0.6">
      <c r="A4" s="7"/>
      <c r="B4" s="7"/>
      <c r="C4" s="7"/>
      <c r="D4" s="3"/>
      <c r="E4" s="3"/>
      <c r="F4" s="3"/>
      <c r="G4" s="3"/>
      <c r="H4" s="3"/>
      <c r="I4" s="11"/>
      <c r="J4" s="11"/>
      <c r="K4" s="11"/>
      <c r="L4" s="11"/>
    </row>
    <row r="5" spans="1:12" ht="15.75" customHeight="1" x14ac:dyDescent="0.6">
      <c r="A5" s="7"/>
      <c r="B5" s="7"/>
      <c r="C5" s="7"/>
      <c r="D5" s="3"/>
      <c r="E5" s="3"/>
      <c r="F5" s="3"/>
      <c r="G5" s="3"/>
      <c r="H5" s="3"/>
      <c r="I5" s="4"/>
      <c r="J5" s="4"/>
      <c r="K5" s="4"/>
      <c r="L5" s="4"/>
    </row>
    <row r="6" spans="1:12" ht="15.75" customHeight="1" x14ac:dyDescent="0.6">
      <c r="A6" s="7"/>
      <c r="B6" s="7"/>
      <c r="C6" s="7"/>
      <c r="D6" s="3"/>
      <c r="E6" s="3"/>
      <c r="F6" s="149" t="s">
        <v>3</v>
      </c>
      <c r="G6" s="149"/>
      <c r="H6" s="149"/>
      <c r="I6" s="3"/>
      <c r="J6" s="151" t="s">
        <v>4</v>
      </c>
      <c r="K6" s="151"/>
      <c r="L6" s="151"/>
    </row>
    <row r="7" spans="1:12" ht="15.75" customHeight="1" x14ac:dyDescent="0.6">
      <c r="A7" s="7"/>
      <c r="B7" s="7"/>
      <c r="C7" s="7"/>
      <c r="D7" s="3"/>
      <c r="E7" s="3"/>
      <c r="F7" s="152" t="s">
        <v>5</v>
      </c>
      <c r="G7" s="152"/>
      <c r="H7" s="152"/>
      <c r="I7" s="3"/>
      <c r="J7" s="152" t="s">
        <v>5</v>
      </c>
      <c r="K7" s="152"/>
      <c r="L7" s="152"/>
    </row>
    <row r="8" spans="1:12" ht="15.75" customHeight="1" x14ac:dyDescent="0.6">
      <c r="A8" s="7"/>
      <c r="B8" s="7"/>
      <c r="C8" s="7"/>
      <c r="D8" s="3"/>
      <c r="E8" s="3"/>
      <c r="F8" s="12" t="s">
        <v>6</v>
      </c>
      <c r="G8" s="3"/>
      <c r="H8" s="12" t="s">
        <v>6</v>
      </c>
      <c r="I8" s="3"/>
      <c r="J8" s="12" t="s">
        <v>6</v>
      </c>
      <c r="K8" s="13"/>
      <c r="L8" s="12" t="s">
        <v>6</v>
      </c>
    </row>
    <row r="9" spans="1:12" ht="15.75" customHeight="1" x14ac:dyDescent="0.6">
      <c r="A9" s="7"/>
      <c r="B9" s="7"/>
      <c r="C9" s="7"/>
      <c r="D9" s="3"/>
      <c r="E9" s="3"/>
      <c r="F9" s="14">
        <v>2022</v>
      </c>
      <c r="G9" s="3"/>
      <c r="H9" s="14">
        <v>2021</v>
      </c>
      <c r="I9" s="15"/>
      <c r="J9" s="14">
        <v>2022</v>
      </c>
      <c r="K9" s="15"/>
      <c r="L9" s="14">
        <v>2021</v>
      </c>
    </row>
    <row r="10" spans="1:12" ht="15.75" customHeight="1" x14ac:dyDescent="0.6">
      <c r="D10" s="16" t="s">
        <v>7</v>
      </c>
      <c r="E10" s="17"/>
      <c r="F10" s="18" t="s">
        <v>8</v>
      </c>
      <c r="G10" s="17"/>
      <c r="H10" s="18" t="s">
        <v>8</v>
      </c>
      <c r="I10" s="19"/>
      <c r="J10" s="18" t="s">
        <v>8</v>
      </c>
      <c r="K10" s="19"/>
      <c r="L10" s="18" t="s">
        <v>8</v>
      </c>
    </row>
    <row r="11" spans="1:12" ht="15.75" customHeight="1" x14ac:dyDescent="0.6">
      <c r="D11" s="20"/>
      <c r="E11" s="17"/>
      <c r="F11" s="21"/>
      <c r="G11" s="17"/>
      <c r="H11" s="17"/>
      <c r="I11" s="22"/>
      <c r="J11" s="23"/>
      <c r="K11" s="22"/>
      <c r="L11" s="24"/>
    </row>
    <row r="12" spans="1:12" ht="15.75" customHeight="1" x14ac:dyDescent="0.6">
      <c r="A12" s="25" t="s">
        <v>70</v>
      </c>
      <c r="B12" s="7"/>
      <c r="C12" s="25"/>
      <c r="E12" s="26"/>
      <c r="F12" s="27">
        <v>1056824622</v>
      </c>
      <c r="G12" s="26"/>
      <c r="H12" s="28">
        <v>1037860235</v>
      </c>
      <c r="I12" s="26"/>
      <c r="J12" s="27">
        <v>952458840</v>
      </c>
      <c r="K12" s="28"/>
      <c r="L12" s="28">
        <v>952017005</v>
      </c>
    </row>
    <row r="13" spans="1:12" ht="15.75" customHeight="1" x14ac:dyDescent="0.6">
      <c r="A13" s="6" t="s">
        <v>71</v>
      </c>
      <c r="B13" s="25"/>
      <c r="D13" s="26"/>
      <c r="E13" s="26"/>
      <c r="F13" s="29">
        <v>-821034174</v>
      </c>
      <c r="G13" s="26"/>
      <c r="H13" s="30">
        <v>-802675531</v>
      </c>
      <c r="I13" s="26"/>
      <c r="J13" s="29">
        <v>-745435271</v>
      </c>
      <c r="K13" s="31"/>
      <c r="L13" s="30">
        <v>-743616281</v>
      </c>
    </row>
    <row r="14" spans="1:12" ht="6" customHeight="1" x14ac:dyDescent="0.6">
      <c r="A14" s="25"/>
      <c r="B14" s="25"/>
      <c r="C14" s="25"/>
      <c r="D14" s="26"/>
      <c r="E14" s="26"/>
      <c r="F14" s="27"/>
      <c r="G14" s="26"/>
      <c r="H14" s="28"/>
      <c r="I14" s="26"/>
      <c r="J14" s="27"/>
      <c r="K14" s="28"/>
      <c r="L14" s="28"/>
    </row>
    <row r="15" spans="1:12" ht="15.75" customHeight="1" x14ac:dyDescent="0.6">
      <c r="A15" s="1" t="s">
        <v>72</v>
      </c>
      <c r="B15" s="1"/>
      <c r="D15" s="26"/>
      <c r="E15" s="26"/>
      <c r="F15" s="29">
        <f>SUM(F12:F13)</f>
        <v>235790448</v>
      </c>
      <c r="G15" s="26"/>
      <c r="H15" s="30">
        <f>SUM(H12:H13)</f>
        <v>235184704</v>
      </c>
      <c r="I15" s="26"/>
      <c r="J15" s="29">
        <f>SUM(J12:J13)</f>
        <v>207023569</v>
      </c>
      <c r="K15" s="28"/>
      <c r="L15" s="30">
        <f>SUM(L12:L13)</f>
        <v>208400724</v>
      </c>
    </row>
    <row r="16" spans="1:12" ht="15.75" customHeight="1" x14ac:dyDescent="0.6">
      <c r="B16" s="25"/>
      <c r="C16" s="7"/>
      <c r="D16" s="26"/>
      <c r="E16" s="26"/>
      <c r="F16" s="27"/>
      <c r="G16" s="26"/>
      <c r="H16" s="28"/>
      <c r="I16" s="26"/>
      <c r="J16" s="27"/>
      <c r="K16" s="28"/>
      <c r="L16" s="28"/>
    </row>
    <row r="17" spans="1:12" ht="15.75" customHeight="1" x14ac:dyDescent="0.6">
      <c r="A17" s="6" t="s">
        <v>73</v>
      </c>
      <c r="B17" s="25"/>
      <c r="C17" s="25"/>
      <c r="D17" s="26"/>
      <c r="E17" s="26"/>
      <c r="F17" s="27">
        <v>1433734</v>
      </c>
      <c r="G17" s="26"/>
      <c r="H17" s="28">
        <v>2583188</v>
      </c>
      <c r="I17" s="26"/>
      <c r="J17" s="27">
        <v>1135245</v>
      </c>
      <c r="K17" s="31"/>
      <c r="L17" s="28">
        <v>10594114</v>
      </c>
    </row>
    <row r="18" spans="1:12" ht="15.75" customHeight="1" x14ac:dyDescent="0.6">
      <c r="A18" s="6" t="s">
        <v>74</v>
      </c>
      <c r="B18" s="25"/>
      <c r="C18" s="25"/>
      <c r="D18" s="26"/>
      <c r="E18" s="26"/>
      <c r="F18" s="27">
        <v>-41586443</v>
      </c>
      <c r="G18" s="26"/>
      <c r="H18" s="28">
        <v>-36495685</v>
      </c>
      <c r="I18" s="26"/>
      <c r="J18" s="27">
        <v>-36412559</v>
      </c>
      <c r="K18" s="31"/>
      <c r="L18" s="28">
        <v>-32256958</v>
      </c>
    </row>
    <row r="19" spans="1:12" ht="15.75" customHeight="1" x14ac:dyDescent="0.6">
      <c r="A19" s="6" t="s">
        <v>75</v>
      </c>
      <c r="B19" s="25"/>
      <c r="C19" s="25"/>
      <c r="D19" s="26"/>
      <c r="E19" s="26"/>
      <c r="F19" s="27">
        <v>-91716321</v>
      </c>
      <c r="G19" s="26"/>
      <c r="H19" s="28">
        <v>-70779867</v>
      </c>
      <c r="I19" s="26"/>
      <c r="J19" s="27">
        <v>-82569418</v>
      </c>
      <c r="K19" s="31"/>
      <c r="L19" s="28">
        <v>-55659960</v>
      </c>
    </row>
    <row r="20" spans="1:12" ht="15.75" customHeight="1" x14ac:dyDescent="0.6">
      <c r="A20" s="6" t="s">
        <v>76</v>
      </c>
      <c r="B20" s="25"/>
      <c r="C20" s="25"/>
      <c r="D20" s="26"/>
      <c r="E20" s="26"/>
      <c r="F20" s="27">
        <v>-858983</v>
      </c>
      <c r="G20" s="26"/>
      <c r="H20" s="28">
        <v>-3875751</v>
      </c>
      <c r="I20" s="26"/>
      <c r="J20" s="27">
        <v>-1130161</v>
      </c>
      <c r="K20" s="31"/>
      <c r="L20" s="28">
        <v>-9819726</v>
      </c>
    </row>
    <row r="21" spans="1:12" ht="15.75" customHeight="1" x14ac:dyDescent="0.6">
      <c r="A21" s="6" t="s">
        <v>77</v>
      </c>
      <c r="B21" s="25"/>
      <c r="C21" s="25"/>
      <c r="D21" s="26"/>
      <c r="E21" s="26"/>
      <c r="F21" s="29">
        <v>-6541873</v>
      </c>
      <c r="G21" s="26"/>
      <c r="H21" s="30">
        <v>-1899892</v>
      </c>
      <c r="I21" s="26"/>
      <c r="J21" s="29">
        <v>-6561302</v>
      </c>
      <c r="K21" s="28"/>
      <c r="L21" s="30">
        <v>-1042978</v>
      </c>
    </row>
    <row r="22" spans="1:12" ht="6" customHeight="1" x14ac:dyDescent="0.6">
      <c r="C22" s="25"/>
      <c r="D22" s="26"/>
      <c r="E22" s="26"/>
      <c r="F22" s="27"/>
      <c r="G22" s="26"/>
      <c r="H22" s="28"/>
      <c r="I22" s="26"/>
      <c r="J22" s="27"/>
      <c r="K22" s="28"/>
      <c r="L22" s="28"/>
    </row>
    <row r="23" spans="1:12" ht="15.75" customHeight="1" x14ac:dyDescent="0.6">
      <c r="A23" s="1" t="s">
        <v>78</v>
      </c>
      <c r="B23" s="7"/>
      <c r="C23" s="25"/>
      <c r="D23" s="26"/>
      <c r="E23" s="26"/>
      <c r="F23" s="27">
        <f>SUM(F15:F21)</f>
        <v>96520562</v>
      </c>
      <c r="G23" s="26"/>
      <c r="H23" s="28">
        <v>124716697</v>
      </c>
      <c r="I23" s="26"/>
      <c r="J23" s="27">
        <v>81485374</v>
      </c>
      <c r="K23" s="28"/>
      <c r="L23" s="28">
        <v>120215216</v>
      </c>
    </row>
    <row r="24" spans="1:12" ht="15.75" customHeight="1" x14ac:dyDescent="0.6">
      <c r="A24" s="25" t="s">
        <v>79</v>
      </c>
      <c r="B24" s="25"/>
      <c r="C24" s="25"/>
      <c r="D24" s="26">
        <v>25</v>
      </c>
      <c r="E24" s="26"/>
      <c r="F24" s="29">
        <v>-19457033</v>
      </c>
      <c r="G24" s="26"/>
      <c r="H24" s="30">
        <v>-25929835</v>
      </c>
      <c r="I24" s="26"/>
      <c r="J24" s="29">
        <v>-16217734</v>
      </c>
      <c r="K24" s="28"/>
      <c r="L24" s="30">
        <v>-23950555</v>
      </c>
    </row>
    <row r="25" spans="1:12" ht="6" customHeight="1" x14ac:dyDescent="0.6">
      <c r="A25" s="25"/>
      <c r="B25" s="25"/>
      <c r="C25" s="25"/>
      <c r="D25" s="26"/>
      <c r="E25" s="26"/>
      <c r="F25" s="27"/>
      <c r="G25" s="26"/>
      <c r="H25" s="28"/>
      <c r="I25" s="26"/>
      <c r="J25" s="27"/>
      <c r="K25" s="28"/>
      <c r="L25" s="28"/>
    </row>
    <row r="26" spans="1:12" ht="15.75" customHeight="1" x14ac:dyDescent="0.6">
      <c r="A26" s="1" t="s">
        <v>80</v>
      </c>
      <c r="B26" s="7"/>
      <c r="C26" s="1"/>
      <c r="D26" s="26"/>
      <c r="F26" s="27">
        <f>SUM(F23:F24)</f>
        <v>77063529</v>
      </c>
      <c r="G26" s="26"/>
      <c r="H26" s="28">
        <f>SUM(H23:H24)</f>
        <v>98786862</v>
      </c>
      <c r="I26" s="26"/>
      <c r="J26" s="27">
        <f>SUM(J23:J24)</f>
        <v>65267640</v>
      </c>
      <c r="K26" s="28"/>
      <c r="L26" s="28">
        <f>SUM(L23:L24)</f>
        <v>96264661</v>
      </c>
    </row>
    <row r="27" spans="1:12" ht="15.75" customHeight="1" x14ac:dyDescent="0.6">
      <c r="D27" s="26"/>
      <c r="E27" s="26"/>
      <c r="F27" s="27"/>
      <c r="G27" s="26"/>
      <c r="H27" s="28"/>
      <c r="I27" s="26"/>
      <c r="J27" s="27"/>
      <c r="K27" s="32"/>
      <c r="L27" s="28"/>
    </row>
    <row r="28" spans="1:12" ht="15.75" customHeight="1" x14ac:dyDescent="0.6">
      <c r="A28" s="25" t="s">
        <v>81</v>
      </c>
      <c r="D28" s="26"/>
      <c r="E28" s="26"/>
      <c r="F28" s="27"/>
      <c r="G28" s="26"/>
      <c r="H28" s="28"/>
      <c r="I28" s="26"/>
      <c r="J28" s="27"/>
      <c r="K28" s="32"/>
      <c r="L28" s="28"/>
    </row>
    <row r="29" spans="1:12" ht="15.75" customHeight="1" x14ac:dyDescent="0.6">
      <c r="D29" s="26"/>
      <c r="E29" s="26"/>
      <c r="F29" s="27"/>
      <c r="G29" s="26"/>
      <c r="H29" s="28"/>
      <c r="I29" s="26"/>
      <c r="J29" s="27"/>
      <c r="K29" s="32"/>
      <c r="L29" s="28"/>
    </row>
    <row r="30" spans="1:12" ht="15.75" customHeight="1" x14ac:dyDescent="0.6">
      <c r="A30" s="33" t="s">
        <v>82</v>
      </c>
      <c r="B30" s="34"/>
      <c r="C30" s="34"/>
      <c r="D30" s="26"/>
      <c r="E30" s="26"/>
      <c r="F30" s="27"/>
      <c r="G30" s="26"/>
      <c r="H30" s="28"/>
      <c r="I30" s="26"/>
      <c r="J30" s="27"/>
      <c r="K30" s="32"/>
      <c r="L30" s="28"/>
    </row>
    <row r="31" spans="1:12" ht="15.75" customHeight="1" x14ac:dyDescent="0.6">
      <c r="A31" s="34"/>
      <c r="B31" s="34" t="s">
        <v>83</v>
      </c>
      <c r="C31" s="34"/>
      <c r="D31" s="26"/>
      <c r="E31" s="26"/>
      <c r="F31" s="27"/>
      <c r="G31" s="26"/>
      <c r="H31" s="28"/>
      <c r="I31" s="26"/>
      <c r="J31" s="27"/>
      <c r="K31" s="32"/>
      <c r="L31" s="28"/>
    </row>
    <row r="32" spans="1:12" ht="15.75" customHeight="1" x14ac:dyDescent="0.25">
      <c r="A32" s="35"/>
      <c r="B32" s="36" t="s">
        <v>84</v>
      </c>
      <c r="C32" s="35"/>
      <c r="D32" s="26"/>
      <c r="E32" s="26"/>
      <c r="F32" s="27"/>
      <c r="G32" s="26"/>
      <c r="H32" s="28"/>
      <c r="I32" s="26"/>
      <c r="J32" s="27"/>
      <c r="K32" s="32"/>
      <c r="L32" s="28"/>
    </row>
    <row r="33" spans="1:12" ht="15.75" customHeight="1" x14ac:dyDescent="0.25">
      <c r="A33" s="35"/>
      <c r="B33" s="35"/>
      <c r="C33" s="36" t="s">
        <v>85</v>
      </c>
      <c r="D33" s="26"/>
      <c r="E33" s="26"/>
      <c r="F33" s="27">
        <v>1013407.5800000001</v>
      </c>
      <c r="G33" s="26"/>
      <c r="H33" s="28">
        <v>0</v>
      </c>
      <c r="I33" s="26"/>
      <c r="J33" s="27">
        <v>1103215.29</v>
      </c>
      <c r="K33" s="32"/>
      <c r="L33" s="28">
        <v>0</v>
      </c>
    </row>
    <row r="34" spans="1:12" ht="15.75" customHeight="1" x14ac:dyDescent="0.25">
      <c r="A34" s="35"/>
      <c r="B34" s="36" t="s">
        <v>86</v>
      </c>
      <c r="C34" s="36"/>
      <c r="D34" s="26"/>
      <c r="E34" s="26"/>
      <c r="F34" s="29">
        <v>-202681.516</v>
      </c>
      <c r="G34" s="26"/>
      <c r="H34" s="30">
        <v>0</v>
      </c>
      <c r="I34" s="26"/>
      <c r="J34" s="29">
        <v>-220643.05800000002</v>
      </c>
      <c r="K34" s="28"/>
      <c r="L34" s="30">
        <v>0</v>
      </c>
    </row>
    <row r="35" spans="1:12" ht="6" customHeight="1" x14ac:dyDescent="0.25">
      <c r="A35" s="35"/>
      <c r="B35" s="35"/>
      <c r="C35" s="36"/>
      <c r="D35" s="26"/>
      <c r="E35" s="26"/>
      <c r="F35" s="27"/>
      <c r="G35" s="26"/>
      <c r="H35" s="28"/>
      <c r="I35" s="26"/>
      <c r="J35" s="27"/>
      <c r="K35" s="32"/>
      <c r="L35" s="28"/>
    </row>
    <row r="36" spans="1:12" ht="15.75" customHeight="1" x14ac:dyDescent="0.25">
      <c r="A36" s="36" t="s">
        <v>87</v>
      </c>
      <c r="B36" s="36"/>
      <c r="C36" s="35"/>
      <c r="D36" s="26"/>
      <c r="E36" s="26"/>
      <c r="F36" s="27"/>
      <c r="G36" s="26"/>
      <c r="H36" s="28"/>
      <c r="I36" s="26"/>
      <c r="J36" s="27"/>
      <c r="K36" s="32"/>
      <c r="L36" s="28"/>
    </row>
    <row r="37" spans="1:12" ht="15.75" customHeight="1" x14ac:dyDescent="0.6">
      <c r="A37" s="36"/>
      <c r="B37" s="37" t="s">
        <v>88</v>
      </c>
      <c r="D37" s="26"/>
      <c r="F37" s="29">
        <v>810726.06400000001</v>
      </c>
      <c r="G37" s="26"/>
      <c r="H37" s="30">
        <v>0</v>
      </c>
      <c r="I37" s="26"/>
      <c r="J37" s="29">
        <v>882572.23200000008</v>
      </c>
      <c r="K37" s="28"/>
      <c r="L37" s="30">
        <v>0</v>
      </c>
    </row>
    <row r="38" spans="1:12" ht="6" customHeight="1" x14ac:dyDescent="0.6">
      <c r="A38" s="7"/>
      <c r="B38" s="7"/>
      <c r="D38" s="26"/>
      <c r="F38" s="27"/>
      <c r="H38" s="28"/>
      <c r="I38" s="6"/>
      <c r="J38" s="27"/>
      <c r="K38" s="28"/>
      <c r="L38" s="28"/>
    </row>
    <row r="39" spans="1:12" ht="15.75" customHeight="1" x14ac:dyDescent="0.6">
      <c r="A39" s="7" t="s">
        <v>89</v>
      </c>
      <c r="B39" s="7"/>
      <c r="C39" s="7"/>
      <c r="D39" s="26"/>
      <c r="E39" s="26"/>
      <c r="F39" s="27"/>
      <c r="H39" s="28"/>
      <c r="I39" s="6"/>
      <c r="J39" s="27"/>
      <c r="K39" s="28"/>
      <c r="L39" s="28"/>
    </row>
    <row r="40" spans="1:12" ht="15.75" customHeight="1" thickBot="1" x14ac:dyDescent="0.65">
      <c r="B40" s="1" t="s">
        <v>90</v>
      </c>
      <c r="D40" s="26"/>
      <c r="E40" s="26"/>
      <c r="F40" s="38">
        <f>SUM(F26,F37)</f>
        <v>77874255.063999996</v>
      </c>
      <c r="G40" s="28"/>
      <c r="H40" s="39">
        <f t="shared" ref="H40:L40" si="0">SUM(H26,H37)</f>
        <v>98786862</v>
      </c>
      <c r="I40" s="28"/>
      <c r="J40" s="38">
        <f t="shared" si="0"/>
        <v>66150212.232000001</v>
      </c>
      <c r="K40" s="28">
        <v>0</v>
      </c>
      <c r="L40" s="39">
        <f t="shared" si="0"/>
        <v>96264661</v>
      </c>
    </row>
    <row r="41" spans="1:12" ht="15.75" customHeight="1" thickTop="1" x14ac:dyDescent="0.6">
      <c r="D41" s="26"/>
      <c r="E41" s="26"/>
      <c r="F41" s="40"/>
      <c r="G41" s="26"/>
      <c r="H41" s="26"/>
      <c r="I41" s="28"/>
      <c r="J41" s="27"/>
      <c r="K41" s="32"/>
      <c r="L41" s="28"/>
    </row>
    <row r="42" spans="1:12" ht="15.75" customHeight="1" x14ac:dyDescent="0.6">
      <c r="A42" s="25"/>
      <c r="B42" s="25"/>
      <c r="C42" s="25"/>
      <c r="D42" s="26"/>
      <c r="E42" s="26"/>
      <c r="F42" s="40"/>
      <c r="G42" s="26"/>
      <c r="H42" s="26"/>
      <c r="I42" s="28"/>
      <c r="J42" s="27"/>
      <c r="K42" s="28"/>
      <c r="L42" s="28"/>
    </row>
    <row r="43" spans="1:12" ht="15.75" customHeight="1" x14ac:dyDescent="0.6">
      <c r="A43" s="7" t="s">
        <v>91</v>
      </c>
      <c r="B43" s="7"/>
      <c r="C43" s="7"/>
      <c r="D43" s="26"/>
      <c r="E43" s="26"/>
      <c r="F43" s="40"/>
      <c r="G43" s="26"/>
      <c r="H43" s="26"/>
      <c r="I43" s="26"/>
      <c r="J43" s="27"/>
      <c r="K43" s="28"/>
      <c r="L43" s="28"/>
    </row>
    <row r="44" spans="1:12" ht="15.75" customHeight="1" x14ac:dyDescent="0.6">
      <c r="A44" s="25" t="s">
        <v>92</v>
      </c>
      <c r="D44" s="26"/>
      <c r="E44" s="26"/>
      <c r="F44" s="27">
        <v>77063177</v>
      </c>
      <c r="G44" s="26"/>
      <c r="H44" s="28">
        <v>98786788</v>
      </c>
      <c r="I44" s="26"/>
      <c r="J44" s="27">
        <v>65267640</v>
      </c>
      <c r="K44" s="28"/>
      <c r="L44" s="28">
        <v>96264661</v>
      </c>
    </row>
    <row r="45" spans="1:12" ht="15.75" customHeight="1" x14ac:dyDescent="0.6">
      <c r="A45" s="6" t="s">
        <v>65</v>
      </c>
      <c r="D45" s="26"/>
      <c r="E45" s="26"/>
      <c r="F45" s="29">
        <v>352</v>
      </c>
      <c r="G45" s="26"/>
      <c r="H45" s="30">
        <v>74</v>
      </c>
      <c r="I45" s="26"/>
      <c r="J45" s="29">
        <v>0</v>
      </c>
      <c r="K45" s="28"/>
      <c r="L45" s="30">
        <v>0</v>
      </c>
    </row>
    <row r="46" spans="1:12" ht="6" customHeight="1" x14ac:dyDescent="0.6">
      <c r="D46" s="26"/>
      <c r="E46" s="26"/>
      <c r="F46" s="27"/>
      <c r="G46" s="26"/>
      <c r="H46" s="28"/>
      <c r="I46" s="26"/>
      <c r="J46" s="27"/>
      <c r="K46" s="28"/>
      <c r="L46" s="28"/>
    </row>
    <row r="47" spans="1:12" ht="15.75" customHeight="1" thickBot="1" x14ac:dyDescent="0.65">
      <c r="A47" s="7"/>
      <c r="B47" s="7"/>
      <c r="C47" s="25"/>
      <c r="D47" s="26"/>
      <c r="E47" s="26"/>
      <c r="F47" s="38">
        <f>SUM(F44:F45)</f>
        <v>77063529</v>
      </c>
      <c r="G47" s="26"/>
      <c r="H47" s="39">
        <f>SUM(H44:H45)</f>
        <v>98786862</v>
      </c>
      <c r="I47" s="26"/>
      <c r="J47" s="38">
        <f>SUM(J44:J45)</f>
        <v>65267640</v>
      </c>
      <c r="K47" s="28"/>
      <c r="L47" s="39">
        <f>SUM(L44:L45)</f>
        <v>96264661</v>
      </c>
    </row>
    <row r="48" spans="1:12" ht="15.75" customHeight="1" thickTop="1" x14ac:dyDescent="0.6">
      <c r="A48" s="7"/>
      <c r="B48" s="7"/>
      <c r="C48" s="7"/>
      <c r="D48" s="26"/>
      <c r="E48" s="26"/>
      <c r="F48" s="27"/>
      <c r="G48" s="26"/>
      <c r="H48" s="28"/>
      <c r="I48" s="26"/>
      <c r="J48" s="27"/>
      <c r="K48" s="28"/>
      <c r="L48" s="28"/>
    </row>
    <row r="49" spans="1:12" ht="15.75" customHeight="1" x14ac:dyDescent="0.6">
      <c r="A49" s="7" t="s">
        <v>89</v>
      </c>
      <c r="B49" s="7"/>
      <c r="C49" s="7"/>
      <c r="D49" s="26"/>
      <c r="E49" s="26"/>
      <c r="F49" s="27"/>
      <c r="G49" s="26"/>
      <c r="H49" s="28"/>
      <c r="I49" s="26"/>
      <c r="J49" s="27"/>
      <c r="K49" s="28"/>
      <c r="L49" s="28"/>
    </row>
    <row r="50" spans="1:12" ht="15.75" customHeight="1" x14ac:dyDescent="0.6">
      <c r="A50" s="7"/>
      <c r="B50" s="7" t="s">
        <v>93</v>
      </c>
      <c r="C50" s="7"/>
      <c r="D50" s="26"/>
      <c r="E50" s="26"/>
      <c r="F50" s="27"/>
      <c r="G50" s="26"/>
      <c r="H50" s="28"/>
      <c r="I50" s="26"/>
      <c r="J50" s="27"/>
      <c r="K50" s="28"/>
      <c r="L50" s="28"/>
    </row>
    <row r="51" spans="1:12" ht="15.75" customHeight="1" x14ac:dyDescent="0.6">
      <c r="A51" s="25" t="s">
        <v>92</v>
      </c>
      <c r="D51" s="26"/>
      <c r="E51" s="26"/>
      <c r="F51" s="27">
        <v>77873903.063999996</v>
      </c>
      <c r="G51" s="26"/>
      <c r="H51" s="28">
        <v>98786788</v>
      </c>
      <c r="I51" s="26"/>
      <c r="J51" s="27">
        <v>66150212.232000001</v>
      </c>
      <c r="K51" s="28"/>
      <c r="L51" s="28">
        <v>96264661</v>
      </c>
    </row>
    <row r="52" spans="1:12" ht="15.75" customHeight="1" x14ac:dyDescent="0.6">
      <c r="A52" s="6" t="s">
        <v>94</v>
      </c>
      <c r="D52" s="26"/>
      <c r="E52" s="26"/>
      <c r="F52" s="29">
        <v>352</v>
      </c>
      <c r="G52" s="26"/>
      <c r="H52" s="30">
        <v>74</v>
      </c>
      <c r="I52" s="26"/>
      <c r="J52" s="29">
        <v>0</v>
      </c>
      <c r="K52" s="28"/>
      <c r="L52" s="30">
        <v>0</v>
      </c>
    </row>
    <row r="53" spans="1:12" ht="6" customHeight="1" x14ac:dyDescent="0.6">
      <c r="D53" s="26"/>
      <c r="E53" s="26"/>
      <c r="F53" s="27"/>
      <c r="G53" s="26"/>
      <c r="H53" s="28"/>
      <c r="I53" s="26"/>
      <c r="J53" s="27"/>
      <c r="K53" s="28"/>
      <c r="L53" s="28"/>
    </row>
    <row r="54" spans="1:12" ht="15.75" customHeight="1" thickBot="1" x14ac:dyDescent="0.65">
      <c r="D54" s="26"/>
      <c r="E54" s="26"/>
      <c r="F54" s="38">
        <f>SUM(F51:F53)</f>
        <v>77874255.063999996</v>
      </c>
      <c r="G54" s="26"/>
      <c r="H54" s="39">
        <f>SUM(H51:H53)</f>
        <v>98786862</v>
      </c>
      <c r="I54" s="26"/>
      <c r="J54" s="38">
        <f>SUM(J51:J53)</f>
        <v>66150212.232000001</v>
      </c>
      <c r="K54" s="28"/>
      <c r="L54" s="39">
        <f>SUM(L51:L53)</f>
        <v>96264661</v>
      </c>
    </row>
    <row r="55" spans="1:12" ht="15.75" customHeight="1" thickTop="1" x14ac:dyDescent="0.6">
      <c r="D55" s="26"/>
      <c r="E55" s="26"/>
      <c r="F55" s="40"/>
      <c r="G55" s="26"/>
      <c r="H55" s="26"/>
      <c r="I55" s="26"/>
      <c r="J55" s="27"/>
      <c r="K55" s="28"/>
      <c r="L55" s="28"/>
    </row>
    <row r="56" spans="1:12" ht="15.75" customHeight="1" x14ac:dyDescent="0.6">
      <c r="A56" s="7" t="s">
        <v>95</v>
      </c>
      <c r="B56" s="7"/>
      <c r="C56" s="7"/>
      <c r="D56" s="26"/>
      <c r="E56" s="26"/>
      <c r="F56" s="40"/>
      <c r="G56" s="26"/>
      <c r="H56" s="26"/>
      <c r="I56" s="41"/>
      <c r="J56" s="42"/>
      <c r="K56" s="43"/>
      <c r="L56" s="43"/>
    </row>
    <row r="57" spans="1:12" ht="15.75" customHeight="1" x14ac:dyDescent="0.6">
      <c r="A57" s="6" t="s">
        <v>96</v>
      </c>
      <c r="D57" s="26">
        <v>26</v>
      </c>
      <c r="E57" s="26"/>
      <c r="F57" s="44">
        <v>1.04</v>
      </c>
      <c r="G57" s="41"/>
      <c r="H57" s="45">
        <v>1.34</v>
      </c>
      <c r="I57" s="41"/>
      <c r="J57" s="44">
        <v>0.88</v>
      </c>
      <c r="K57" s="45"/>
      <c r="L57" s="45">
        <v>1.3</v>
      </c>
    </row>
    <row r="58" spans="1:12" ht="15.75" customHeight="1" x14ac:dyDescent="0.6">
      <c r="D58" s="26"/>
      <c r="E58" s="26"/>
      <c r="F58" s="26"/>
      <c r="G58" s="26"/>
      <c r="H58" s="26"/>
      <c r="I58" s="46"/>
      <c r="J58" s="47"/>
      <c r="K58" s="47"/>
      <c r="L58" s="47"/>
    </row>
    <row r="59" spans="1:12" ht="15.75" customHeight="1" x14ac:dyDescent="0.6">
      <c r="D59" s="26"/>
      <c r="E59" s="26"/>
      <c r="F59" s="26"/>
      <c r="G59" s="26"/>
      <c r="H59" s="26"/>
      <c r="I59" s="46"/>
      <c r="J59" s="47"/>
      <c r="K59" s="47"/>
      <c r="L59" s="47"/>
    </row>
    <row r="60" spans="1:12" ht="12" customHeight="1" x14ac:dyDescent="0.6">
      <c r="D60" s="26"/>
      <c r="E60" s="26"/>
      <c r="F60" s="26"/>
      <c r="G60" s="26"/>
      <c r="H60" s="26"/>
      <c r="I60" s="46"/>
      <c r="J60" s="47"/>
      <c r="K60" s="47"/>
      <c r="L60" s="47"/>
    </row>
    <row r="61" spans="1:12" ht="21.9" customHeight="1" x14ac:dyDescent="0.6">
      <c r="A61" s="48" t="str">
        <f>'5-7'!A49:K49</f>
        <v>The notes to the financial statements are an integral part of these financial statements.</v>
      </c>
      <c r="B61" s="48"/>
      <c r="C61" s="48"/>
      <c r="D61" s="48"/>
      <c r="E61" s="48"/>
      <c r="F61" s="48"/>
      <c r="G61" s="48"/>
      <c r="H61" s="48"/>
      <c r="I61" s="49"/>
      <c r="J61" s="49"/>
      <c r="K61" s="49"/>
      <c r="L61" s="4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16366-A404-4189-A4D1-C819D06F5698}">
  <dimension ref="A1:Q37"/>
  <sheetViews>
    <sheetView topLeftCell="A19" zoomScale="85" zoomScaleNormal="85" zoomScaleSheetLayoutView="85" workbookViewId="0">
      <selection activeCell="O42" sqref="O42"/>
    </sheetView>
  </sheetViews>
  <sheetFormatPr defaultColWidth="9.125" defaultRowHeight="16.5" customHeight="1" x14ac:dyDescent="0.6"/>
  <cols>
    <col min="1" max="1" width="1.75" style="51" customWidth="1"/>
    <col min="2" max="2" width="43.75" style="51" customWidth="1"/>
    <col min="3" max="3" width="7" style="51" bestFit="1" customWidth="1"/>
    <col min="4" max="4" width="0.875" style="51" customWidth="1"/>
    <col min="5" max="5" width="20.25" style="50" customWidth="1"/>
    <col min="6" max="6" width="0.875" style="51" customWidth="1"/>
    <col min="7" max="7" width="15.875" style="50" customWidth="1"/>
    <col min="8" max="8" width="0.875" style="50" customWidth="1"/>
    <col min="9" max="9" width="16.25" style="28" customWidth="1"/>
    <col min="10" max="10" width="0.875" style="28" customWidth="1"/>
    <col min="11" max="11" width="15.25" style="50" customWidth="1"/>
    <col min="12" max="12" width="0.875" style="50" customWidth="1"/>
    <col min="13" max="13" width="15.75" style="50" customWidth="1"/>
    <col min="14" max="14" width="0.875" style="50" customWidth="1"/>
    <col min="15" max="15" width="15.625" style="50" customWidth="1"/>
    <col min="16" max="16" width="0.875" style="28" customWidth="1"/>
    <col min="17" max="17" width="15.125" style="50" bestFit="1" customWidth="1"/>
    <col min="18" max="18" width="9.125" style="51"/>
    <col min="19" max="19" width="12.75" style="51" bestFit="1" customWidth="1"/>
    <col min="20" max="20" width="10.875" style="51" customWidth="1"/>
    <col min="21" max="21" width="10.25" style="51" customWidth="1"/>
    <col min="22" max="16384" width="9.125" style="51"/>
  </cols>
  <sheetData>
    <row r="1" spans="1:17" ht="16.5" customHeight="1" x14ac:dyDescent="0.6">
      <c r="A1" s="1" t="s">
        <v>0</v>
      </c>
      <c r="Q1" s="22"/>
    </row>
    <row r="2" spans="1:17" ht="16.5" customHeight="1" x14ac:dyDescent="0.6">
      <c r="A2" s="1" t="s">
        <v>97</v>
      </c>
      <c r="B2" s="52"/>
      <c r="C2" s="52"/>
      <c r="D2" s="53"/>
      <c r="E2" s="4"/>
      <c r="F2" s="53"/>
      <c r="G2" s="4"/>
      <c r="H2" s="4"/>
      <c r="I2" s="4"/>
      <c r="J2" s="4"/>
      <c r="K2" s="28"/>
      <c r="L2" s="28"/>
      <c r="M2" s="28"/>
      <c r="N2" s="28"/>
      <c r="O2" s="28"/>
      <c r="Q2" s="4"/>
    </row>
    <row r="3" spans="1:17" ht="16.5" customHeight="1" x14ac:dyDescent="0.6">
      <c r="A3" s="54" t="s">
        <v>69</v>
      </c>
      <c r="B3" s="54"/>
      <c r="C3" s="54"/>
      <c r="D3" s="55"/>
      <c r="E3" s="10"/>
      <c r="F3" s="55"/>
      <c r="G3" s="10"/>
      <c r="H3" s="10"/>
      <c r="I3" s="10"/>
      <c r="J3" s="10"/>
      <c r="K3" s="30"/>
      <c r="L3" s="30"/>
      <c r="M3" s="30"/>
      <c r="N3" s="30"/>
      <c r="O3" s="30"/>
      <c r="P3" s="30"/>
      <c r="Q3" s="10"/>
    </row>
    <row r="4" spans="1:17" ht="16.5" customHeight="1" x14ac:dyDescent="0.6">
      <c r="A4" s="56"/>
      <c r="B4" s="56"/>
      <c r="C4" s="56"/>
      <c r="D4" s="57"/>
      <c r="E4" s="11"/>
      <c r="F4" s="57"/>
      <c r="G4" s="11"/>
      <c r="H4" s="11"/>
      <c r="I4" s="11"/>
      <c r="J4" s="11"/>
      <c r="K4" s="58"/>
      <c r="L4" s="28"/>
      <c r="M4" s="28"/>
      <c r="N4" s="28"/>
      <c r="O4" s="28"/>
      <c r="Q4" s="11"/>
    </row>
    <row r="5" spans="1:17" ht="16.5" customHeight="1" x14ac:dyDescent="0.6">
      <c r="A5" s="52"/>
      <c r="B5" s="52"/>
      <c r="C5" s="52"/>
      <c r="D5" s="53"/>
      <c r="E5" s="4"/>
      <c r="F5" s="53"/>
      <c r="G5" s="4"/>
      <c r="H5" s="4"/>
      <c r="I5" s="4"/>
      <c r="J5" s="4"/>
      <c r="K5" s="28"/>
      <c r="L5" s="28"/>
      <c r="M5" s="28"/>
      <c r="N5" s="28"/>
      <c r="O5" s="28"/>
      <c r="Q5" s="4"/>
    </row>
    <row r="6" spans="1:17" ht="16.5" customHeight="1" x14ac:dyDescent="0.6">
      <c r="A6" s="59"/>
      <c r="B6" s="59"/>
      <c r="C6" s="59"/>
      <c r="D6" s="59"/>
      <c r="E6" s="152" t="s">
        <v>98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17" ht="16.5" customHeight="1" x14ac:dyDescent="0.6">
      <c r="A7" s="59"/>
      <c r="B7" s="59"/>
      <c r="C7" s="59"/>
      <c r="D7" s="59"/>
      <c r="E7" s="152" t="s">
        <v>99</v>
      </c>
      <c r="F7" s="152"/>
      <c r="G7" s="152"/>
      <c r="H7" s="152"/>
      <c r="I7" s="152"/>
      <c r="J7" s="152"/>
      <c r="K7" s="152"/>
      <c r="L7" s="152"/>
      <c r="M7" s="152"/>
      <c r="N7" s="60"/>
      <c r="O7" s="60"/>
      <c r="P7" s="61"/>
      <c r="Q7" s="61"/>
    </row>
    <row r="8" spans="1:17" s="59" customFormat="1" ht="16.5" customHeight="1" x14ac:dyDescent="0.6">
      <c r="D8" s="62"/>
      <c r="E8" s="22"/>
      <c r="F8" s="62"/>
      <c r="G8" s="22"/>
      <c r="H8" s="24"/>
      <c r="I8" s="152" t="s">
        <v>60</v>
      </c>
      <c r="J8" s="152"/>
      <c r="K8" s="152"/>
      <c r="L8" s="61"/>
      <c r="M8" s="61"/>
      <c r="N8" s="61"/>
      <c r="O8" s="61"/>
      <c r="P8" s="19"/>
      <c r="Q8" s="22"/>
    </row>
    <row r="9" spans="1:17" s="59" customFormat="1" ht="16.5" customHeight="1" x14ac:dyDescent="0.6">
      <c r="D9" s="62"/>
      <c r="E9" s="22"/>
      <c r="F9" s="62"/>
      <c r="G9" s="22"/>
      <c r="H9" s="24"/>
      <c r="I9" s="61"/>
      <c r="J9" s="61"/>
      <c r="K9" s="61"/>
      <c r="L9" s="61"/>
      <c r="M9" s="22" t="s">
        <v>100</v>
      </c>
      <c r="N9" s="61"/>
      <c r="O9" s="61"/>
      <c r="P9" s="19"/>
      <c r="Q9" s="22"/>
    </row>
    <row r="10" spans="1:17" s="59" customFormat="1" ht="16.5" customHeight="1" x14ac:dyDescent="0.6">
      <c r="D10" s="62"/>
      <c r="E10" s="22" t="s">
        <v>101</v>
      </c>
      <c r="F10" s="62"/>
      <c r="G10" s="22" t="s">
        <v>102</v>
      </c>
      <c r="H10" s="24"/>
      <c r="I10" s="22" t="s">
        <v>103</v>
      </c>
      <c r="J10" s="22"/>
      <c r="K10" s="22"/>
      <c r="L10" s="22"/>
      <c r="M10" s="22" t="s">
        <v>104</v>
      </c>
      <c r="N10" s="22"/>
      <c r="O10" s="22" t="s">
        <v>105</v>
      </c>
      <c r="P10" s="22"/>
      <c r="Q10" s="22"/>
    </row>
    <row r="11" spans="1:17" s="59" customFormat="1" ht="16.5" customHeight="1" x14ac:dyDescent="0.6">
      <c r="D11" s="62"/>
      <c r="E11" s="22" t="s">
        <v>106</v>
      </c>
      <c r="F11" s="62"/>
      <c r="G11" s="22" t="s">
        <v>107</v>
      </c>
      <c r="H11" s="24"/>
      <c r="I11" s="22" t="s">
        <v>108</v>
      </c>
      <c r="J11" s="22"/>
      <c r="K11" s="22" t="s">
        <v>62</v>
      </c>
      <c r="L11" s="22"/>
      <c r="M11" s="22" t="s">
        <v>109</v>
      </c>
      <c r="N11" s="22"/>
      <c r="O11" s="22" t="s">
        <v>110</v>
      </c>
      <c r="P11" s="22"/>
      <c r="Q11" s="22" t="s">
        <v>66</v>
      </c>
    </row>
    <row r="12" spans="1:17" s="59" customFormat="1" ht="16.5" customHeight="1" x14ac:dyDescent="0.6">
      <c r="C12" s="16" t="s">
        <v>7</v>
      </c>
      <c r="D12" s="62"/>
      <c r="E12" s="63" t="s">
        <v>8</v>
      </c>
      <c r="F12" s="62"/>
      <c r="G12" s="63" t="s">
        <v>8</v>
      </c>
      <c r="H12" s="24"/>
      <c r="I12" s="63" t="s">
        <v>8</v>
      </c>
      <c r="J12" s="22"/>
      <c r="K12" s="63" t="s">
        <v>8</v>
      </c>
      <c r="L12" s="22"/>
      <c r="M12" s="63" t="s">
        <v>8</v>
      </c>
      <c r="N12" s="22"/>
      <c r="O12" s="63" t="s">
        <v>8</v>
      </c>
      <c r="P12" s="22"/>
      <c r="Q12" s="63" t="s">
        <v>8</v>
      </c>
    </row>
    <row r="13" spans="1:17" s="59" customFormat="1" ht="16.5" customHeight="1" x14ac:dyDescent="0.6">
      <c r="D13" s="62"/>
      <c r="E13" s="64"/>
      <c r="F13" s="62"/>
      <c r="G13" s="64"/>
      <c r="H13" s="24"/>
      <c r="I13" s="64"/>
      <c r="J13" s="22"/>
      <c r="K13" s="64"/>
      <c r="L13" s="22"/>
      <c r="M13" s="64"/>
      <c r="N13" s="22"/>
      <c r="O13" s="64"/>
      <c r="P13" s="22"/>
      <c r="Q13" s="64"/>
    </row>
    <row r="14" spans="1:17" s="68" customFormat="1" ht="16.5" customHeight="1" x14ac:dyDescent="0.25">
      <c r="A14" s="65" t="s">
        <v>111</v>
      </c>
      <c r="B14" s="66"/>
      <c r="C14" s="20"/>
      <c r="D14" s="67"/>
      <c r="E14" s="27">
        <v>20999400</v>
      </c>
      <c r="F14" s="67"/>
      <c r="G14" s="27">
        <v>135878855</v>
      </c>
      <c r="H14" s="28"/>
      <c r="I14" s="27">
        <v>400000</v>
      </c>
      <c r="J14" s="28"/>
      <c r="K14" s="27">
        <v>455732344</v>
      </c>
      <c r="L14" s="28"/>
      <c r="M14" s="27">
        <v>613010599</v>
      </c>
      <c r="N14" s="28"/>
      <c r="O14" s="27">
        <v>5271</v>
      </c>
      <c r="Q14" s="27">
        <v>613015870</v>
      </c>
    </row>
    <row r="15" spans="1:17" s="68" customFormat="1" ht="16.5" customHeight="1" x14ac:dyDescent="0.25">
      <c r="A15" s="65" t="s">
        <v>112</v>
      </c>
      <c r="B15" s="26"/>
      <c r="C15" s="26"/>
      <c r="D15" s="67"/>
      <c r="E15" s="27"/>
      <c r="F15" s="67"/>
      <c r="G15" s="27"/>
      <c r="H15" s="28"/>
      <c r="I15" s="27"/>
      <c r="J15" s="28"/>
      <c r="K15" s="27"/>
      <c r="L15" s="28"/>
      <c r="M15" s="27"/>
      <c r="N15" s="28"/>
      <c r="O15" s="27"/>
      <c r="Q15" s="27"/>
    </row>
    <row r="16" spans="1:17" s="74" customFormat="1" ht="16.5" customHeight="1" x14ac:dyDescent="0.25">
      <c r="A16" s="69" t="s">
        <v>113</v>
      </c>
      <c r="B16" s="70"/>
      <c r="C16" s="70">
        <v>22</v>
      </c>
      <c r="D16" s="71"/>
      <c r="E16" s="72">
        <v>16500600</v>
      </c>
      <c r="F16" s="71"/>
      <c r="G16" s="72">
        <v>0</v>
      </c>
      <c r="H16" s="73"/>
      <c r="I16" s="72">
        <v>0</v>
      </c>
      <c r="J16" s="73"/>
      <c r="K16" s="72">
        <v>0</v>
      </c>
      <c r="L16" s="73"/>
      <c r="M16" s="72">
        <v>16500600</v>
      </c>
      <c r="N16" s="73"/>
      <c r="O16" s="72">
        <v>0</v>
      </c>
      <c r="Q16" s="72">
        <v>16500600</v>
      </c>
    </row>
    <row r="17" spans="1:17" s="74" customFormat="1" ht="16.5" customHeight="1" x14ac:dyDescent="0.25">
      <c r="A17" s="69" t="s">
        <v>114</v>
      </c>
      <c r="B17" s="75"/>
      <c r="C17" s="70">
        <v>27</v>
      </c>
      <c r="D17" s="71"/>
      <c r="E17" s="72">
        <v>0</v>
      </c>
      <c r="F17" s="71"/>
      <c r="G17" s="72">
        <v>0</v>
      </c>
      <c r="H17" s="73"/>
      <c r="I17" s="72">
        <v>0</v>
      </c>
      <c r="J17" s="73"/>
      <c r="K17" s="72">
        <v>-460000000</v>
      </c>
      <c r="L17" s="73"/>
      <c r="M17" s="72">
        <v>-460000000</v>
      </c>
      <c r="N17" s="73"/>
      <c r="O17" s="72">
        <v>0</v>
      </c>
      <c r="Q17" s="72">
        <v>-460000000</v>
      </c>
    </row>
    <row r="18" spans="1:17" s="74" customFormat="1" ht="16.5" customHeight="1" x14ac:dyDescent="0.25">
      <c r="A18" s="69" t="s">
        <v>115</v>
      </c>
      <c r="B18" s="75"/>
      <c r="C18" s="70">
        <v>23</v>
      </c>
      <c r="D18" s="71"/>
      <c r="E18" s="72">
        <v>0</v>
      </c>
      <c r="F18" s="71"/>
      <c r="G18" s="72">
        <v>0</v>
      </c>
      <c r="H18" s="73"/>
      <c r="I18" s="72">
        <v>4600000</v>
      </c>
      <c r="J18" s="73"/>
      <c r="K18" s="72">
        <v>-4600000</v>
      </c>
      <c r="L18" s="73"/>
      <c r="M18" s="72">
        <v>0</v>
      </c>
      <c r="N18" s="73"/>
      <c r="O18" s="72">
        <v>0</v>
      </c>
      <c r="Q18" s="72">
        <v>0</v>
      </c>
    </row>
    <row r="19" spans="1:17" s="74" customFormat="1" ht="16.5" customHeight="1" x14ac:dyDescent="0.25">
      <c r="A19" s="76" t="s">
        <v>116</v>
      </c>
      <c r="B19" s="77"/>
      <c r="C19" s="70"/>
      <c r="D19" s="71"/>
      <c r="E19" s="78">
        <v>0</v>
      </c>
      <c r="F19" s="71"/>
      <c r="G19" s="78">
        <v>0</v>
      </c>
      <c r="H19" s="73"/>
      <c r="I19" s="78">
        <v>0</v>
      </c>
      <c r="J19" s="73"/>
      <c r="K19" s="78">
        <v>77873903.063999996</v>
      </c>
      <c r="L19" s="73"/>
      <c r="M19" s="78">
        <f>K19</f>
        <v>77873903.063999996</v>
      </c>
      <c r="N19" s="79"/>
      <c r="O19" s="78">
        <v>352</v>
      </c>
      <c r="Q19" s="78">
        <f>M19+O19</f>
        <v>77874255.063999996</v>
      </c>
    </row>
    <row r="20" spans="1:17" s="68" customFormat="1" ht="16.5" customHeight="1" x14ac:dyDescent="0.25">
      <c r="A20" s="80"/>
      <c r="B20" s="80"/>
      <c r="C20" s="26"/>
      <c r="D20" s="67"/>
      <c r="E20" s="27"/>
      <c r="F20" s="67"/>
      <c r="G20" s="27"/>
      <c r="H20" s="28"/>
      <c r="I20" s="27"/>
      <c r="J20" s="28"/>
      <c r="K20" s="27"/>
      <c r="L20" s="28"/>
      <c r="M20" s="27"/>
      <c r="N20" s="28"/>
      <c r="O20" s="27"/>
      <c r="Q20" s="27"/>
    </row>
    <row r="21" spans="1:17" s="68" customFormat="1" ht="16.5" customHeight="1" thickBot="1" x14ac:dyDescent="0.3">
      <c r="A21" s="65" t="s">
        <v>117</v>
      </c>
      <c r="B21" s="81"/>
      <c r="C21" s="82"/>
      <c r="D21" s="67"/>
      <c r="E21" s="38">
        <f>SUM(E14:E19)</f>
        <v>37500000</v>
      </c>
      <c r="F21" s="67"/>
      <c r="G21" s="38">
        <f>SUM(G14:G19)</f>
        <v>135878855</v>
      </c>
      <c r="H21" s="28"/>
      <c r="I21" s="38">
        <f>SUM(I14:I19)</f>
        <v>5000000</v>
      </c>
      <c r="J21" s="28"/>
      <c r="K21" s="38">
        <f>SUM(K14:K19)</f>
        <v>69006247.063999996</v>
      </c>
      <c r="L21" s="28"/>
      <c r="M21" s="38">
        <f>SUM(M14:M19)</f>
        <v>247385102.06400001</v>
      </c>
      <c r="N21" s="28"/>
      <c r="O21" s="38">
        <f>SUM(O14:O19)</f>
        <v>5623</v>
      </c>
      <c r="Q21" s="38">
        <f>SUM(Q14:Q19)</f>
        <v>247390725.06400001</v>
      </c>
    </row>
    <row r="22" spans="1:17" s="35" customFormat="1" ht="16.5" customHeight="1" thickTop="1" x14ac:dyDescent="0.25"/>
    <row r="23" spans="1:17" s="35" customFormat="1" ht="16.5" customHeight="1" x14ac:dyDescent="0.25"/>
    <row r="24" spans="1:17" s="68" customFormat="1" ht="16.5" customHeight="1" x14ac:dyDescent="0.25">
      <c r="A24" s="65" t="s">
        <v>118</v>
      </c>
      <c r="B24" s="66"/>
      <c r="C24" s="20"/>
      <c r="D24" s="67"/>
      <c r="E24" s="28">
        <v>20999400</v>
      </c>
      <c r="F24" s="67"/>
      <c r="G24" s="28">
        <v>135878855</v>
      </c>
      <c r="H24" s="28"/>
      <c r="I24" s="28">
        <v>400000</v>
      </c>
      <c r="J24" s="28"/>
      <c r="K24" s="28">
        <v>356945556</v>
      </c>
      <c r="L24" s="28"/>
      <c r="M24" s="28">
        <v>514223811</v>
      </c>
      <c r="N24" s="28"/>
      <c r="O24" s="28">
        <v>5197</v>
      </c>
      <c r="Q24" s="28">
        <f>SUM(M24:O24)</f>
        <v>514229008</v>
      </c>
    </row>
    <row r="25" spans="1:17" s="68" customFormat="1" ht="16.5" customHeight="1" x14ac:dyDescent="0.25">
      <c r="A25" s="65" t="s">
        <v>112</v>
      </c>
      <c r="B25" s="26"/>
      <c r="C25" s="26"/>
      <c r="D25" s="67"/>
      <c r="E25" s="28"/>
      <c r="F25" s="67"/>
      <c r="G25" s="28"/>
      <c r="H25" s="28"/>
      <c r="I25" s="28"/>
      <c r="J25" s="28"/>
      <c r="K25" s="28"/>
      <c r="L25" s="28"/>
      <c r="M25" s="28"/>
      <c r="N25" s="28"/>
      <c r="O25" s="28"/>
      <c r="Q25" s="28"/>
    </row>
    <row r="26" spans="1:17" s="68" customFormat="1" ht="16.5" customHeight="1" x14ac:dyDescent="0.25">
      <c r="A26" s="51" t="s">
        <v>116</v>
      </c>
      <c r="B26" s="80"/>
      <c r="C26" s="26"/>
      <c r="D26" s="67"/>
      <c r="E26" s="30">
        <v>0</v>
      </c>
      <c r="F26" s="67"/>
      <c r="G26" s="30">
        <v>0</v>
      </c>
      <c r="H26" s="28"/>
      <c r="I26" s="30">
        <v>0</v>
      </c>
      <c r="J26" s="28"/>
      <c r="K26" s="30">
        <v>98786788</v>
      </c>
      <c r="L26" s="28"/>
      <c r="M26" s="30">
        <v>98786788</v>
      </c>
      <c r="N26" s="22"/>
      <c r="O26" s="30">
        <v>74</v>
      </c>
      <c r="Q26" s="30">
        <f>SUM(M26:O26)</f>
        <v>98786862</v>
      </c>
    </row>
    <row r="27" spans="1:17" s="68" customFormat="1" ht="16.5" customHeight="1" x14ac:dyDescent="0.25">
      <c r="A27" s="80"/>
      <c r="B27" s="80"/>
      <c r="C27" s="26"/>
      <c r="D27" s="67"/>
      <c r="E27" s="28"/>
      <c r="F27" s="67"/>
      <c r="G27" s="28"/>
      <c r="H27" s="28"/>
      <c r="I27" s="28"/>
      <c r="J27" s="28"/>
      <c r="K27" s="28"/>
      <c r="L27" s="28"/>
      <c r="M27" s="28"/>
      <c r="N27" s="28"/>
      <c r="O27" s="28"/>
      <c r="Q27" s="28"/>
    </row>
    <row r="28" spans="1:17" s="68" customFormat="1" ht="16.5" customHeight="1" thickBot="1" x14ac:dyDescent="0.3">
      <c r="A28" s="65" t="s">
        <v>119</v>
      </c>
      <c r="B28" s="81"/>
      <c r="C28" s="82"/>
      <c r="D28" s="67"/>
      <c r="E28" s="39">
        <f>SUM(E24:E26)</f>
        <v>20999400</v>
      </c>
      <c r="F28" s="67"/>
      <c r="G28" s="39">
        <f>SUM(G24:G26)</f>
        <v>135878855</v>
      </c>
      <c r="H28" s="28"/>
      <c r="I28" s="39">
        <f>SUM(I24:I26)</f>
        <v>400000</v>
      </c>
      <c r="J28" s="28"/>
      <c r="K28" s="39">
        <f>SUM(K24:K26)</f>
        <v>455732344</v>
      </c>
      <c r="L28" s="28"/>
      <c r="M28" s="39">
        <f>SUM(M24:M26)</f>
        <v>613010599</v>
      </c>
      <c r="N28" s="28"/>
      <c r="O28" s="39">
        <f>SUM(O24:O26)</f>
        <v>5271</v>
      </c>
      <c r="Q28" s="39">
        <f>SUM(Q24:Q26)</f>
        <v>613015870</v>
      </c>
    </row>
    <row r="29" spans="1:17" s="35" customFormat="1" ht="16.5" customHeight="1" thickTop="1" x14ac:dyDescent="0.25"/>
    <row r="30" spans="1:17" s="35" customFormat="1" ht="16.5" customHeight="1" x14ac:dyDescent="0.25"/>
    <row r="31" spans="1:17" s="35" customFormat="1" ht="16.5" customHeight="1" x14ac:dyDescent="0.25"/>
    <row r="32" spans="1:17" s="35" customFormat="1" ht="16.5" customHeight="1" x14ac:dyDescent="0.25"/>
    <row r="33" spans="1:17" s="35" customFormat="1" ht="16.5" customHeight="1" x14ac:dyDescent="0.25"/>
    <row r="34" spans="1:17" s="68" customFormat="1" ht="16.5" customHeight="1" x14ac:dyDescent="0.25">
      <c r="A34" s="65"/>
      <c r="B34" s="81"/>
      <c r="C34" s="82"/>
      <c r="D34" s="67"/>
      <c r="E34" s="28"/>
      <c r="F34" s="67"/>
      <c r="G34" s="28"/>
      <c r="H34" s="28"/>
      <c r="I34" s="28"/>
      <c r="J34" s="28"/>
      <c r="K34" s="28"/>
      <c r="L34" s="28"/>
      <c r="M34" s="28"/>
      <c r="N34" s="28"/>
      <c r="O34" s="28"/>
    </row>
    <row r="35" spans="1:17" s="68" customFormat="1" ht="16.5" customHeight="1" x14ac:dyDescent="0.25">
      <c r="A35" s="65"/>
      <c r="B35" s="81"/>
      <c r="C35" s="82"/>
      <c r="D35" s="67"/>
      <c r="E35" s="28"/>
      <c r="F35" s="67"/>
      <c r="G35" s="28"/>
      <c r="H35" s="28"/>
      <c r="I35" s="28"/>
      <c r="J35" s="28"/>
      <c r="K35" s="28"/>
      <c r="L35" s="28"/>
      <c r="M35" s="28"/>
      <c r="N35" s="28"/>
      <c r="O35" s="28"/>
    </row>
    <row r="36" spans="1:17" s="68" customFormat="1" ht="4.5" customHeight="1" x14ac:dyDescent="0.25">
      <c r="A36" s="65"/>
      <c r="B36" s="81"/>
      <c r="C36" s="82"/>
      <c r="D36" s="67"/>
      <c r="E36" s="28"/>
      <c r="F36" s="67"/>
      <c r="G36" s="28"/>
      <c r="H36" s="28"/>
      <c r="I36" s="28"/>
      <c r="J36" s="28"/>
      <c r="K36" s="28"/>
      <c r="L36" s="28"/>
      <c r="M36" s="28"/>
      <c r="N36" s="28"/>
      <c r="O36" s="28"/>
    </row>
    <row r="37" spans="1:17" ht="21.9" customHeight="1" x14ac:dyDescent="0.6">
      <c r="A37" s="153" t="s">
        <v>30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83"/>
      <c r="Q37" s="83"/>
    </row>
  </sheetData>
  <mergeCells count="4">
    <mergeCell ref="E6:Q6"/>
    <mergeCell ref="E7:M7"/>
    <mergeCell ref="I8:K8"/>
    <mergeCell ref="A37:O37"/>
  </mergeCells>
  <pageMargins left="0.3" right="0.3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5B66-2C1B-4FB7-A3A7-ED62E7E9838F}">
  <dimension ref="A1:M33"/>
  <sheetViews>
    <sheetView topLeftCell="A20" zoomScale="85" zoomScaleNormal="85" zoomScaleSheetLayoutView="100" workbookViewId="0">
      <selection activeCell="N39" sqref="N39"/>
    </sheetView>
  </sheetViews>
  <sheetFormatPr defaultColWidth="9.125" defaultRowHeight="16.5" customHeight="1" x14ac:dyDescent="0.6"/>
  <cols>
    <col min="1" max="1" width="1.75" style="51" customWidth="1"/>
    <col min="2" max="2" width="46.75" style="51" customWidth="1"/>
    <col min="3" max="3" width="7" style="51" customWidth="1"/>
    <col min="4" max="4" width="1.125" style="51" customWidth="1"/>
    <col min="5" max="5" width="19.75" style="50" customWidth="1"/>
    <col min="6" max="6" width="1.125" style="50" customWidth="1"/>
    <col min="7" max="7" width="16.75" style="28" customWidth="1"/>
    <col min="8" max="8" width="1.125" style="50" customWidth="1"/>
    <col min="9" max="9" width="16.75" style="28" customWidth="1"/>
    <col min="10" max="10" width="1.125" style="28" customWidth="1"/>
    <col min="11" max="11" width="16.75" style="50" customWidth="1"/>
    <col min="12" max="12" width="1.125" style="28" customWidth="1"/>
    <col min="13" max="13" width="16.75" style="50" customWidth="1"/>
    <col min="14" max="14" width="12.75" style="51" bestFit="1" customWidth="1"/>
    <col min="15" max="15" width="10.875" style="51" customWidth="1"/>
    <col min="16" max="16" width="10.25" style="51" customWidth="1"/>
    <col min="17" max="16384" width="9.125" style="51"/>
  </cols>
  <sheetData>
    <row r="1" spans="1:13" ht="16.5" customHeight="1" x14ac:dyDescent="0.6">
      <c r="A1" s="1" t="s">
        <v>0</v>
      </c>
      <c r="M1" s="22"/>
    </row>
    <row r="2" spans="1:13" ht="16.5" customHeight="1" x14ac:dyDescent="0.6">
      <c r="A2" s="1" t="s">
        <v>97</v>
      </c>
      <c r="B2" s="52"/>
      <c r="C2" s="52"/>
      <c r="D2" s="53"/>
      <c r="E2" s="4"/>
      <c r="F2" s="4"/>
      <c r="G2" s="4"/>
      <c r="H2" s="4"/>
      <c r="I2" s="4"/>
      <c r="J2" s="4"/>
      <c r="K2" s="28"/>
      <c r="M2" s="4"/>
    </row>
    <row r="3" spans="1:13" ht="16.5" customHeight="1" x14ac:dyDescent="0.6">
      <c r="A3" s="54" t="s">
        <v>69</v>
      </c>
      <c r="B3" s="54"/>
      <c r="C3" s="54"/>
      <c r="D3" s="55"/>
      <c r="E3" s="10"/>
      <c r="F3" s="10"/>
      <c r="G3" s="10"/>
      <c r="H3" s="10"/>
      <c r="I3" s="10"/>
      <c r="J3" s="10"/>
      <c r="K3" s="30"/>
      <c r="L3" s="30"/>
      <c r="M3" s="10"/>
    </row>
    <row r="4" spans="1:13" ht="16.5" customHeight="1" x14ac:dyDescent="0.6">
      <c r="A4" s="56"/>
      <c r="B4" s="56"/>
      <c r="C4" s="56"/>
      <c r="D4" s="57"/>
      <c r="E4" s="11"/>
      <c r="F4" s="11"/>
      <c r="G4" s="11"/>
      <c r="H4" s="11"/>
      <c r="I4" s="11"/>
      <c r="J4" s="11"/>
      <c r="K4" s="58"/>
      <c r="M4" s="11"/>
    </row>
    <row r="5" spans="1:13" ht="16.5" customHeight="1" x14ac:dyDescent="0.6">
      <c r="A5" s="52"/>
      <c r="B5" s="52"/>
      <c r="C5" s="52"/>
      <c r="D5" s="53"/>
      <c r="E5" s="4"/>
      <c r="F5" s="4"/>
      <c r="G5" s="4"/>
      <c r="H5" s="4"/>
      <c r="I5" s="4"/>
      <c r="J5" s="4"/>
      <c r="K5" s="28"/>
      <c r="M5" s="4"/>
    </row>
    <row r="6" spans="1:13" ht="16.5" customHeight="1" x14ac:dyDescent="0.6">
      <c r="A6" s="59"/>
      <c r="B6" s="59"/>
      <c r="C6" s="59"/>
      <c r="D6" s="59"/>
      <c r="E6" s="152" t="s">
        <v>120</v>
      </c>
      <c r="F6" s="152"/>
      <c r="G6" s="152"/>
      <c r="H6" s="152"/>
      <c r="I6" s="152"/>
      <c r="J6" s="152"/>
      <c r="K6" s="152"/>
      <c r="L6" s="152"/>
      <c r="M6" s="152"/>
    </row>
    <row r="7" spans="1:13" s="59" customFormat="1" ht="16.5" customHeight="1" x14ac:dyDescent="0.6">
      <c r="D7" s="62"/>
      <c r="E7" s="22"/>
      <c r="F7" s="24"/>
      <c r="G7" s="22"/>
      <c r="H7" s="24"/>
      <c r="I7" s="152" t="s">
        <v>60</v>
      </c>
      <c r="J7" s="152"/>
      <c r="K7" s="152"/>
      <c r="L7" s="19"/>
      <c r="M7" s="22"/>
    </row>
    <row r="8" spans="1:13" s="59" customFormat="1" ht="16.5" customHeight="1" x14ac:dyDescent="0.6">
      <c r="D8" s="62"/>
      <c r="E8" s="22" t="s">
        <v>101</v>
      </c>
      <c r="F8" s="24"/>
      <c r="G8" s="22" t="s">
        <v>102</v>
      </c>
      <c r="H8" s="24"/>
      <c r="I8" s="22" t="s">
        <v>103</v>
      </c>
      <c r="J8" s="22"/>
      <c r="K8" s="22"/>
      <c r="L8" s="22"/>
      <c r="M8" s="22"/>
    </row>
    <row r="9" spans="1:13" s="59" customFormat="1" ht="16.5" customHeight="1" x14ac:dyDescent="0.6">
      <c r="D9" s="62"/>
      <c r="E9" s="22" t="s">
        <v>106</v>
      </c>
      <c r="F9" s="24"/>
      <c r="G9" s="22" t="s">
        <v>107</v>
      </c>
      <c r="H9" s="24"/>
      <c r="I9" s="22" t="s">
        <v>108</v>
      </c>
      <c r="J9" s="22"/>
      <c r="K9" s="22" t="s">
        <v>62</v>
      </c>
      <c r="L9" s="22"/>
      <c r="M9" s="22" t="s">
        <v>66</v>
      </c>
    </row>
    <row r="10" spans="1:13" s="59" customFormat="1" ht="16.5" customHeight="1" x14ac:dyDescent="0.6">
      <c r="C10" s="16" t="s">
        <v>7</v>
      </c>
      <c r="D10" s="62"/>
      <c r="E10" s="63" t="s">
        <v>8</v>
      </c>
      <c r="F10" s="24"/>
      <c r="G10" s="63" t="s">
        <v>8</v>
      </c>
      <c r="H10" s="24"/>
      <c r="I10" s="63" t="s">
        <v>8</v>
      </c>
      <c r="J10" s="22"/>
      <c r="K10" s="63" t="s">
        <v>8</v>
      </c>
      <c r="L10" s="22"/>
      <c r="M10" s="63" t="s">
        <v>8</v>
      </c>
    </row>
    <row r="11" spans="1:13" s="59" customFormat="1" ht="16.5" customHeight="1" x14ac:dyDescent="0.6">
      <c r="D11" s="62"/>
      <c r="E11" s="64"/>
      <c r="F11" s="24"/>
      <c r="G11" s="64"/>
      <c r="H11" s="24"/>
      <c r="I11" s="64"/>
      <c r="J11" s="22"/>
      <c r="K11" s="64"/>
      <c r="L11" s="22"/>
      <c r="M11" s="64"/>
    </row>
    <row r="12" spans="1:13" s="68" customFormat="1" ht="16.5" customHeight="1" x14ac:dyDescent="0.25">
      <c r="A12" s="65" t="s">
        <v>111</v>
      </c>
      <c r="B12" s="66"/>
      <c r="C12" s="26"/>
      <c r="D12" s="67"/>
      <c r="E12" s="27">
        <v>20999400</v>
      </c>
      <c r="F12" s="28"/>
      <c r="G12" s="27">
        <v>135878855</v>
      </c>
      <c r="H12" s="28"/>
      <c r="I12" s="27">
        <v>400000</v>
      </c>
      <c r="J12" s="28"/>
      <c r="K12" s="27">
        <v>443278079</v>
      </c>
      <c r="L12" s="28"/>
      <c r="M12" s="27">
        <v>600556334</v>
      </c>
    </row>
    <row r="13" spans="1:13" s="68" customFormat="1" ht="16.5" customHeight="1" x14ac:dyDescent="0.25">
      <c r="A13" s="65" t="s">
        <v>112</v>
      </c>
      <c r="B13" s="26"/>
      <c r="C13" s="26"/>
      <c r="D13" s="67"/>
      <c r="E13" s="27"/>
      <c r="F13" s="28"/>
      <c r="G13" s="27"/>
      <c r="H13" s="28"/>
      <c r="I13" s="27"/>
      <c r="J13" s="28"/>
      <c r="K13" s="27"/>
      <c r="L13" s="28"/>
      <c r="M13" s="27"/>
    </row>
    <row r="14" spans="1:13" s="74" customFormat="1" ht="16.5" customHeight="1" x14ac:dyDescent="0.25">
      <c r="A14" s="69" t="s">
        <v>113</v>
      </c>
      <c r="B14" s="70"/>
      <c r="C14" s="70">
        <v>22</v>
      </c>
      <c r="D14" s="71"/>
      <c r="E14" s="72">
        <v>16500600</v>
      </c>
      <c r="F14" s="73"/>
      <c r="G14" s="72">
        <v>0</v>
      </c>
      <c r="H14" s="73"/>
      <c r="I14" s="72">
        <v>0</v>
      </c>
      <c r="J14" s="73"/>
      <c r="K14" s="84">
        <v>0</v>
      </c>
      <c r="L14" s="73"/>
      <c r="M14" s="84">
        <v>16500600</v>
      </c>
    </row>
    <row r="15" spans="1:13" s="69" customFormat="1" ht="16.5" customHeight="1" x14ac:dyDescent="0.6">
      <c r="A15" s="85" t="s">
        <v>114</v>
      </c>
      <c r="B15" s="75"/>
      <c r="C15" s="86">
        <v>27</v>
      </c>
      <c r="E15" s="84">
        <v>0</v>
      </c>
      <c r="G15" s="84">
        <v>0</v>
      </c>
      <c r="H15" s="87"/>
      <c r="I15" s="84">
        <v>0</v>
      </c>
      <c r="J15" s="87"/>
      <c r="K15" s="84">
        <v>-460000000</v>
      </c>
      <c r="L15" s="87"/>
      <c r="M15" s="84">
        <v>-460000000</v>
      </c>
    </row>
    <row r="16" spans="1:13" s="69" customFormat="1" ht="16.5" customHeight="1" x14ac:dyDescent="0.6">
      <c r="A16" s="85" t="s">
        <v>115</v>
      </c>
      <c r="B16" s="75"/>
      <c r="C16" s="86">
        <v>23</v>
      </c>
      <c r="E16" s="84">
        <v>0</v>
      </c>
      <c r="G16" s="84">
        <v>0</v>
      </c>
      <c r="H16" s="87"/>
      <c r="I16" s="84">
        <v>4600000</v>
      </c>
      <c r="J16" s="87"/>
      <c r="K16" s="84">
        <v>-4600000</v>
      </c>
      <c r="L16" s="87"/>
      <c r="M16" s="84">
        <v>0</v>
      </c>
    </row>
    <row r="17" spans="1:13" s="74" customFormat="1" ht="16.5" customHeight="1" x14ac:dyDescent="0.25">
      <c r="A17" s="76" t="s">
        <v>116</v>
      </c>
      <c r="B17" s="77"/>
      <c r="C17" s="70"/>
      <c r="D17" s="71"/>
      <c r="E17" s="78">
        <v>0</v>
      </c>
      <c r="F17" s="73"/>
      <c r="G17" s="78">
        <v>0</v>
      </c>
      <c r="H17" s="73"/>
      <c r="I17" s="78">
        <v>0</v>
      </c>
      <c r="J17" s="73"/>
      <c r="K17" s="78">
        <v>66150212.232000001</v>
      </c>
      <c r="L17" s="79"/>
      <c r="M17" s="78">
        <v>66150212.232000001</v>
      </c>
    </row>
    <row r="18" spans="1:13" s="68" customFormat="1" ht="16.5" customHeight="1" x14ac:dyDescent="0.25">
      <c r="A18" s="80"/>
      <c r="B18" s="80"/>
      <c r="C18" s="26"/>
      <c r="D18" s="67"/>
      <c r="E18" s="27"/>
      <c r="F18" s="28"/>
      <c r="G18" s="27"/>
      <c r="H18" s="28"/>
      <c r="I18" s="27"/>
      <c r="J18" s="28"/>
      <c r="K18" s="27"/>
      <c r="L18" s="28"/>
      <c r="M18" s="27"/>
    </row>
    <row r="19" spans="1:13" s="68" customFormat="1" ht="16.5" customHeight="1" thickBot="1" x14ac:dyDescent="0.3">
      <c r="A19" s="65" t="s">
        <v>117</v>
      </c>
      <c r="B19" s="81"/>
      <c r="C19" s="82"/>
      <c r="D19" s="67"/>
      <c r="E19" s="38">
        <f>SUM(E12:E17)</f>
        <v>37500000</v>
      </c>
      <c r="F19" s="28"/>
      <c r="G19" s="38">
        <f>SUM(G12:G17)</f>
        <v>135878855</v>
      </c>
      <c r="H19" s="28"/>
      <c r="I19" s="38">
        <f>SUM(I12:I17)</f>
        <v>5000000</v>
      </c>
      <c r="J19" s="28"/>
      <c r="K19" s="38">
        <f>SUM(K12:K17)</f>
        <v>44828291.232000001</v>
      </c>
      <c r="L19" s="28"/>
      <c r="M19" s="38">
        <f>SUM(M12:M17)</f>
        <v>223207146.23199999</v>
      </c>
    </row>
    <row r="20" spans="1:13" s="68" customFormat="1" ht="16.5" customHeight="1" thickTop="1" x14ac:dyDescent="0.25">
      <c r="A20" s="65"/>
      <c r="B20" s="81"/>
      <c r="C20" s="82"/>
      <c r="D20" s="67"/>
      <c r="E20" s="28"/>
      <c r="F20" s="28"/>
      <c r="G20" s="28"/>
      <c r="H20" s="28"/>
      <c r="I20" s="28"/>
      <c r="J20" s="28"/>
      <c r="K20" s="28"/>
      <c r="L20" s="28"/>
      <c r="M20" s="28"/>
    </row>
    <row r="21" spans="1:13" s="68" customFormat="1" ht="16.5" customHeight="1" x14ac:dyDescent="0.25">
      <c r="A21" s="65" t="s">
        <v>118</v>
      </c>
      <c r="B21" s="66"/>
      <c r="C21" s="26"/>
      <c r="D21" s="67"/>
      <c r="E21" s="28">
        <v>20999400</v>
      </c>
      <c r="F21" s="28"/>
      <c r="G21" s="28">
        <v>135878855</v>
      </c>
      <c r="H21" s="28"/>
      <c r="I21" s="28">
        <v>400000</v>
      </c>
      <c r="J21" s="28"/>
      <c r="K21" s="28">
        <v>347013418</v>
      </c>
      <c r="L21" s="28"/>
      <c r="M21" s="28">
        <f>SUM(E21:L21)</f>
        <v>504291673</v>
      </c>
    </row>
    <row r="22" spans="1:13" s="68" customFormat="1" ht="16.5" customHeight="1" x14ac:dyDescent="0.25">
      <c r="A22" s="65" t="s">
        <v>112</v>
      </c>
      <c r="B22" s="26"/>
      <c r="C22" s="26"/>
      <c r="D22" s="67"/>
      <c r="E22" s="28"/>
      <c r="F22" s="28"/>
      <c r="G22" s="28"/>
      <c r="H22" s="28"/>
      <c r="I22" s="28"/>
      <c r="J22" s="28"/>
      <c r="K22" s="28"/>
      <c r="L22" s="28"/>
      <c r="M22" s="28"/>
    </row>
    <row r="23" spans="1:13" s="68" customFormat="1" ht="16.5" customHeight="1" x14ac:dyDescent="0.25">
      <c r="A23" s="51" t="s">
        <v>116</v>
      </c>
      <c r="B23" s="80"/>
      <c r="C23" s="26"/>
      <c r="D23" s="67"/>
      <c r="E23" s="30">
        <v>0</v>
      </c>
      <c r="F23" s="28"/>
      <c r="G23" s="30">
        <v>0</v>
      </c>
      <c r="H23" s="28"/>
      <c r="I23" s="30">
        <v>0</v>
      </c>
      <c r="J23" s="28"/>
      <c r="K23" s="30">
        <v>96264661</v>
      </c>
      <c r="L23" s="22"/>
      <c r="M23" s="30">
        <f>SUM(E23:L23)</f>
        <v>96264661</v>
      </c>
    </row>
    <row r="24" spans="1:13" s="68" customFormat="1" ht="16.5" customHeight="1" x14ac:dyDescent="0.25">
      <c r="A24" s="80"/>
      <c r="B24" s="80"/>
      <c r="C24" s="26"/>
      <c r="D24" s="67"/>
      <c r="E24" s="28"/>
      <c r="F24" s="28"/>
      <c r="G24" s="28"/>
      <c r="H24" s="28"/>
      <c r="I24" s="28"/>
      <c r="J24" s="28"/>
      <c r="K24" s="28"/>
      <c r="L24" s="28"/>
      <c r="M24" s="28"/>
    </row>
    <row r="25" spans="1:13" s="68" customFormat="1" ht="16.5" customHeight="1" thickBot="1" x14ac:dyDescent="0.3">
      <c r="A25" s="65" t="s">
        <v>119</v>
      </c>
      <c r="B25" s="81"/>
      <c r="C25" s="82"/>
      <c r="D25" s="67"/>
      <c r="E25" s="39">
        <f>SUM(E21:E23)</f>
        <v>20999400</v>
      </c>
      <c r="F25" s="28"/>
      <c r="G25" s="39">
        <f>SUM(G21:G23)</f>
        <v>135878855</v>
      </c>
      <c r="H25" s="28"/>
      <c r="I25" s="39">
        <f>SUM(I21:I23)</f>
        <v>400000</v>
      </c>
      <c r="J25" s="28"/>
      <c r="K25" s="39">
        <f>SUM(K21:K23)</f>
        <v>443278079</v>
      </c>
      <c r="L25" s="28"/>
      <c r="M25" s="39">
        <f>SUM(M21:M23)</f>
        <v>600556334</v>
      </c>
    </row>
    <row r="26" spans="1:13" ht="16.5" customHeight="1" thickTop="1" x14ac:dyDescent="0.6"/>
    <row r="27" spans="1:13" s="68" customFormat="1" ht="16.5" customHeigh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</row>
    <row r="28" spans="1:13" s="68" customFormat="1" ht="16.5" customHeigh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s="68" customFormat="1" ht="16.5" customHeight="1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s="68" customFormat="1" ht="16.5" customHeigh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s="68" customFormat="1" ht="16.5" customHeight="1" x14ac:dyDescent="0.25">
      <c r="A31" s="65"/>
      <c r="B31" s="81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s="68" customFormat="1" ht="15.75" customHeight="1" x14ac:dyDescent="0.25">
      <c r="A32" s="65"/>
      <c r="B32" s="81"/>
      <c r="C32" s="82"/>
      <c r="D32" s="67"/>
      <c r="E32" s="28"/>
      <c r="F32" s="28"/>
      <c r="G32" s="28"/>
      <c r="H32" s="28"/>
      <c r="I32" s="28"/>
      <c r="J32" s="28"/>
      <c r="K32" s="28"/>
      <c r="L32" s="28"/>
      <c r="M32" s="28"/>
    </row>
    <row r="33" spans="1:13" ht="21.9" customHeight="1" x14ac:dyDescent="0.6">
      <c r="A33" s="153" t="s">
        <v>30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</row>
  </sheetData>
  <mergeCells count="3">
    <mergeCell ref="E6:M6"/>
    <mergeCell ref="I7:K7"/>
    <mergeCell ref="A33:M33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3366-6677-4777-9471-64DCC38F9BB0}">
  <dimension ref="A1:L54"/>
  <sheetViews>
    <sheetView topLeftCell="A36" zoomScale="85" zoomScaleNormal="85" zoomScaleSheetLayoutView="85" workbookViewId="0">
      <selection activeCell="M57" sqref="M57"/>
    </sheetView>
  </sheetViews>
  <sheetFormatPr defaultColWidth="9.125" defaultRowHeight="16.5" customHeight="1" x14ac:dyDescent="0.6"/>
  <cols>
    <col min="1" max="2" width="1.75" style="6" customWidth="1"/>
    <col min="3" max="3" width="39.125" style="6" customWidth="1"/>
    <col min="4" max="4" width="7.375" style="6" customWidth="1"/>
    <col min="5" max="5" width="0.875" style="6" customWidth="1"/>
    <col min="6" max="6" width="13.75" style="6" customWidth="1"/>
    <col min="7" max="7" width="0.875" style="6" customWidth="1"/>
    <col min="8" max="8" width="13.75" style="6" customWidth="1"/>
    <col min="9" max="9" width="0.875" style="88" customWidth="1"/>
    <col min="10" max="10" width="13.75" style="88" customWidth="1"/>
    <col min="11" max="11" width="0.875" style="88" customWidth="1"/>
    <col min="12" max="12" width="13.75" style="88" customWidth="1"/>
    <col min="13" max="16384" width="9.125" style="6"/>
  </cols>
  <sheetData>
    <row r="1" spans="1:12" ht="16.5" customHeight="1" x14ac:dyDescent="0.6">
      <c r="A1" s="1" t="s">
        <v>0</v>
      </c>
      <c r="B1" s="1"/>
      <c r="C1" s="1"/>
    </row>
    <row r="2" spans="1:12" ht="16.5" customHeight="1" x14ac:dyDescent="0.6">
      <c r="A2" s="1" t="s">
        <v>121</v>
      </c>
      <c r="B2" s="1"/>
      <c r="C2" s="1"/>
    </row>
    <row r="3" spans="1:12" ht="16.5" customHeight="1" x14ac:dyDescent="0.6">
      <c r="A3" s="54" t="s">
        <v>69</v>
      </c>
      <c r="B3" s="89"/>
      <c r="C3" s="89"/>
      <c r="D3" s="48"/>
      <c r="E3" s="48"/>
      <c r="F3" s="48"/>
      <c r="G3" s="48"/>
      <c r="H3" s="48"/>
      <c r="I3" s="90"/>
      <c r="J3" s="90"/>
      <c r="K3" s="90"/>
      <c r="L3" s="90"/>
    </row>
    <row r="6" spans="1:12" ht="16.5" customHeight="1" x14ac:dyDescent="0.6">
      <c r="F6" s="149" t="s">
        <v>3</v>
      </c>
      <c r="G6" s="149"/>
      <c r="H6" s="149"/>
      <c r="I6" s="3"/>
      <c r="J6" s="151" t="s">
        <v>4</v>
      </c>
      <c r="K6" s="151"/>
      <c r="L6" s="151"/>
    </row>
    <row r="7" spans="1:12" ht="16.5" customHeight="1" x14ac:dyDescent="0.6">
      <c r="D7" s="26"/>
      <c r="E7" s="26"/>
      <c r="F7" s="152" t="s">
        <v>5</v>
      </c>
      <c r="G7" s="152"/>
      <c r="H7" s="152"/>
      <c r="I7" s="3"/>
      <c r="J7" s="152" t="s">
        <v>5</v>
      </c>
      <c r="K7" s="152"/>
      <c r="L7" s="152"/>
    </row>
    <row r="8" spans="1:12" ht="16.5" customHeight="1" x14ac:dyDescent="0.6">
      <c r="D8" s="26"/>
      <c r="E8" s="26"/>
      <c r="F8" s="12">
        <v>2022</v>
      </c>
      <c r="G8" s="91"/>
      <c r="H8" s="12">
        <v>2021</v>
      </c>
      <c r="I8" s="91"/>
      <c r="J8" s="12">
        <v>2022</v>
      </c>
      <c r="K8" s="91"/>
      <c r="L8" s="12">
        <v>2021</v>
      </c>
    </row>
    <row r="9" spans="1:12" ht="16.5" customHeight="1" x14ac:dyDescent="0.6">
      <c r="D9" s="16" t="s">
        <v>7</v>
      </c>
      <c r="E9" s="62"/>
      <c r="F9" s="18" t="s">
        <v>8</v>
      </c>
      <c r="G9" s="19"/>
      <c r="H9" s="18" t="s">
        <v>8</v>
      </c>
      <c r="I9" s="19"/>
      <c r="J9" s="18" t="s">
        <v>8</v>
      </c>
      <c r="K9" s="19"/>
      <c r="L9" s="18" t="s">
        <v>8</v>
      </c>
    </row>
    <row r="10" spans="1:12" ht="16.5" customHeight="1" x14ac:dyDescent="0.6">
      <c r="D10" s="20"/>
      <c r="E10" s="62"/>
      <c r="F10" s="92"/>
      <c r="G10" s="62"/>
      <c r="H10" s="62"/>
      <c r="I10" s="93"/>
      <c r="J10" s="94"/>
      <c r="K10" s="95"/>
      <c r="L10" s="96"/>
    </row>
    <row r="11" spans="1:12" ht="16.5" customHeight="1" x14ac:dyDescent="0.6">
      <c r="A11" s="1"/>
      <c r="D11" s="20"/>
      <c r="E11" s="62"/>
      <c r="F11" s="92"/>
      <c r="G11" s="62"/>
      <c r="H11" s="62"/>
      <c r="I11" s="93"/>
      <c r="J11" s="92"/>
      <c r="K11" s="95"/>
      <c r="L11" s="62"/>
    </row>
    <row r="12" spans="1:12" ht="16.5" customHeight="1" x14ac:dyDescent="0.6">
      <c r="A12" s="6" t="s">
        <v>122</v>
      </c>
      <c r="B12" s="97"/>
      <c r="C12" s="97"/>
      <c r="D12" s="98"/>
      <c r="E12" s="98"/>
      <c r="F12" s="99">
        <v>96520562</v>
      </c>
      <c r="G12" s="100"/>
      <c r="H12" s="100">
        <v>124716697</v>
      </c>
      <c r="I12" s="100"/>
      <c r="J12" s="99">
        <v>81485374</v>
      </c>
      <c r="K12" s="100"/>
      <c r="L12" s="100">
        <v>120215216</v>
      </c>
    </row>
    <row r="13" spans="1:12" ht="16.5" customHeight="1" x14ac:dyDescent="0.6">
      <c r="A13" s="154" t="s">
        <v>123</v>
      </c>
      <c r="B13" s="154"/>
      <c r="C13" s="154"/>
      <c r="D13" s="98"/>
      <c r="E13" s="98"/>
      <c r="F13" s="99"/>
      <c r="G13" s="100"/>
      <c r="H13" s="100"/>
      <c r="I13" s="100"/>
      <c r="J13" s="99"/>
      <c r="K13" s="100"/>
      <c r="L13" s="100"/>
    </row>
    <row r="14" spans="1:12" ht="16.5" customHeight="1" x14ac:dyDescent="0.6">
      <c r="B14" s="6" t="s">
        <v>124</v>
      </c>
      <c r="D14" s="98">
        <v>15</v>
      </c>
      <c r="E14" s="98"/>
      <c r="F14" s="99">
        <v>8380965</v>
      </c>
      <c r="G14" s="100"/>
      <c r="H14" s="100">
        <v>6975036</v>
      </c>
      <c r="I14" s="100"/>
      <c r="J14" s="99">
        <v>3189565</v>
      </c>
      <c r="K14" s="100"/>
      <c r="L14" s="100">
        <v>2243088</v>
      </c>
    </row>
    <row r="15" spans="1:12" ht="16.5" customHeight="1" x14ac:dyDescent="0.6">
      <c r="B15" s="6" t="s">
        <v>125</v>
      </c>
      <c r="D15" s="98">
        <v>16</v>
      </c>
      <c r="E15" s="98"/>
      <c r="F15" s="99">
        <v>6137635</v>
      </c>
      <c r="G15" s="100"/>
      <c r="H15" s="100">
        <v>2432209</v>
      </c>
      <c r="I15" s="100"/>
      <c r="J15" s="99">
        <v>16525719</v>
      </c>
      <c r="K15" s="100"/>
      <c r="L15" s="100">
        <v>5950232</v>
      </c>
    </row>
    <row r="16" spans="1:12" ht="16.5" customHeight="1" x14ac:dyDescent="0.6">
      <c r="B16" s="6" t="s">
        <v>126</v>
      </c>
      <c r="D16" s="98">
        <v>17</v>
      </c>
      <c r="E16" s="98"/>
      <c r="F16" s="99">
        <v>915197</v>
      </c>
      <c r="G16" s="100"/>
      <c r="H16" s="100">
        <v>782994</v>
      </c>
      <c r="I16" s="100"/>
      <c r="J16" s="99">
        <v>915197</v>
      </c>
      <c r="K16" s="100"/>
      <c r="L16" s="100">
        <v>782994</v>
      </c>
    </row>
    <row r="17" spans="2:12" ht="16.5" customHeight="1" x14ac:dyDescent="0.6">
      <c r="B17" s="6" t="s">
        <v>127</v>
      </c>
      <c r="D17" s="98" t="s">
        <v>128</v>
      </c>
      <c r="E17" s="98"/>
      <c r="F17" s="99">
        <v>2705094</v>
      </c>
      <c r="G17" s="100"/>
      <c r="H17" s="100">
        <v>49631</v>
      </c>
      <c r="I17" s="100"/>
      <c r="J17" s="99">
        <v>2591094</v>
      </c>
      <c r="K17" s="100"/>
      <c r="L17" s="100">
        <v>300749</v>
      </c>
    </row>
    <row r="18" spans="2:12" ht="16.5" customHeight="1" x14ac:dyDescent="0.6">
      <c r="B18" s="6" t="s">
        <v>129</v>
      </c>
      <c r="D18" s="98">
        <v>12</v>
      </c>
      <c r="F18" s="99">
        <v>262078</v>
      </c>
      <c r="G18" s="100"/>
      <c r="H18" s="100">
        <v>1836141</v>
      </c>
      <c r="I18" s="100"/>
      <c r="J18" s="99">
        <v>1490984</v>
      </c>
      <c r="K18" s="100"/>
      <c r="L18" s="100">
        <v>4087552</v>
      </c>
    </row>
    <row r="19" spans="2:12" ht="16.5" customHeight="1" x14ac:dyDescent="0.6">
      <c r="B19" s="6" t="s">
        <v>130</v>
      </c>
      <c r="D19" s="98"/>
      <c r="E19" s="98"/>
      <c r="F19" s="99">
        <v>-14017</v>
      </c>
      <c r="G19" s="100"/>
      <c r="H19" s="100">
        <v>-18499</v>
      </c>
      <c r="I19" s="100"/>
      <c r="J19" s="99">
        <v>-14017</v>
      </c>
      <c r="K19" s="100"/>
      <c r="L19" s="100" t="s">
        <v>131</v>
      </c>
    </row>
    <row r="20" spans="2:12" ht="16.5" customHeight="1" x14ac:dyDescent="0.6">
      <c r="B20" s="6" t="s">
        <v>132</v>
      </c>
      <c r="D20" s="98"/>
      <c r="E20" s="98"/>
      <c r="F20" s="99" t="s">
        <v>131</v>
      </c>
      <c r="G20" s="100"/>
      <c r="H20" s="100">
        <v>1066486</v>
      </c>
      <c r="I20" s="100"/>
      <c r="J20" s="99" t="s">
        <v>131</v>
      </c>
      <c r="K20" s="100"/>
      <c r="L20" s="100" t="s">
        <v>131</v>
      </c>
    </row>
    <row r="21" spans="2:12" ht="16.5" customHeight="1" x14ac:dyDescent="0.6">
      <c r="B21" s="6" t="s">
        <v>133</v>
      </c>
      <c r="D21" s="98"/>
      <c r="E21" s="98"/>
      <c r="F21" s="99"/>
      <c r="G21" s="100"/>
      <c r="H21" s="100"/>
      <c r="I21" s="100"/>
      <c r="J21" s="99"/>
      <c r="K21" s="100"/>
      <c r="L21" s="100"/>
    </row>
    <row r="22" spans="2:12" ht="16.5" customHeight="1" x14ac:dyDescent="0.6">
      <c r="C22" s="6" t="s">
        <v>134</v>
      </c>
      <c r="D22" s="98"/>
      <c r="E22" s="98"/>
      <c r="F22" s="99">
        <v>3103753</v>
      </c>
      <c r="G22" s="100"/>
      <c r="H22" s="100">
        <v>374176</v>
      </c>
      <c r="I22" s="100"/>
      <c r="J22" s="99">
        <v>2974197</v>
      </c>
      <c r="K22" s="100"/>
      <c r="L22" s="100">
        <v>-482534</v>
      </c>
    </row>
    <row r="23" spans="2:12" ht="16.5" customHeight="1" x14ac:dyDescent="0.6">
      <c r="B23" s="6" t="s">
        <v>135</v>
      </c>
      <c r="D23" s="98"/>
      <c r="E23" s="98"/>
      <c r="F23" s="99"/>
      <c r="G23" s="100"/>
      <c r="H23" s="100"/>
      <c r="I23" s="100"/>
      <c r="J23" s="99"/>
      <c r="K23" s="100"/>
      <c r="L23" s="100"/>
    </row>
    <row r="24" spans="2:12" ht="16.5" customHeight="1" x14ac:dyDescent="0.6">
      <c r="C24" s="6" t="s">
        <v>136</v>
      </c>
      <c r="D24" s="98"/>
      <c r="E24" s="98"/>
      <c r="F24" s="99" t="s">
        <v>131</v>
      </c>
      <c r="G24" s="100"/>
      <c r="H24" s="100">
        <v>-5317</v>
      </c>
      <c r="I24" s="100"/>
      <c r="J24" s="99" t="s">
        <v>131</v>
      </c>
      <c r="K24" s="100"/>
      <c r="L24" s="100">
        <v>-2712</v>
      </c>
    </row>
    <row r="25" spans="2:12" ht="16.5" customHeight="1" x14ac:dyDescent="0.6">
      <c r="B25" s="6" t="s">
        <v>137</v>
      </c>
      <c r="D25" s="98"/>
      <c r="E25" s="98"/>
      <c r="F25" s="99"/>
      <c r="G25" s="100"/>
      <c r="H25" s="100"/>
      <c r="I25" s="100"/>
      <c r="J25" s="99"/>
      <c r="K25" s="100"/>
      <c r="L25" s="100"/>
    </row>
    <row r="26" spans="2:12" ht="16.5" customHeight="1" x14ac:dyDescent="0.6">
      <c r="C26" s="6" t="s">
        <v>138</v>
      </c>
      <c r="D26" s="98"/>
      <c r="E26" s="98"/>
      <c r="F26" s="99" t="s">
        <v>131</v>
      </c>
      <c r="G26" s="100"/>
      <c r="H26" s="100">
        <v>-354780</v>
      </c>
      <c r="I26" s="100"/>
      <c r="J26" s="99" t="s">
        <v>131</v>
      </c>
      <c r="K26" s="100"/>
      <c r="L26" s="100">
        <v>5473378</v>
      </c>
    </row>
    <row r="27" spans="2:12" ht="16.5" customHeight="1" x14ac:dyDescent="0.6">
      <c r="B27" s="6" t="s">
        <v>45</v>
      </c>
      <c r="D27" s="98">
        <v>21</v>
      </c>
      <c r="E27" s="98"/>
      <c r="F27" s="99">
        <v>1327118</v>
      </c>
      <c r="G27" s="100"/>
      <c r="H27" s="100">
        <v>1331760</v>
      </c>
      <c r="I27" s="100"/>
      <c r="J27" s="99">
        <v>1159540</v>
      </c>
      <c r="K27" s="100"/>
      <c r="L27" s="100">
        <v>1099030</v>
      </c>
    </row>
    <row r="28" spans="2:12" ht="16.5" customHeight="1" x14ac:dyDescent="0.6">
      <c r="B28" s="6" t="s">
        <v>139</v>
      </c>
      <c r="D28" s="98"/>
      <c r="E28" s="98"/>
      <c r="F28" s="99">
        <v>-678629</v>
      </c>
      <c r="G28" s="100"/>
      <c r="H28" s="100">
        <v>164512</v>
      </c>
      <c r="I28" s="100"/>
      <c r="J28" s="99">
        <v>-726483</v>
      </c>
      <c r="K28" s="100"/>
      <c r="L28" s="100">
        <v>471836</v>
      </c>
    </row>
    <row r="29" spans="2:12" ht="16.5" customHeight="1" x14ac:dyDescent="0.6">
      <c r="B29" s="6" t="s">
        <v>140</v>
      </c>
      <c r="D29" s="98"/>
      <c r="E29" s="98"/>
      <c r="F29" s="99" t="s">
        <v>131</v>
      </c>
      <c r="G29" s="100"/>
      <c r="H29" s="100" t="s">
        <v>131</v>
      </c>
      <c r="I29" s="100"/>
      <c r="J29" s="99" t="s">
        <v>131</v>
      </c>
      <c r="K29" s="100"/>
      <c r="L29" s="100">
        <v>-8999100</v>
      </c>
    </row>
    <row r="30" spans="2:12" ht="16.5" customHeight="1" x14ac:dyDescent="0.6">
      <c r="B30" s="6" t="s">
        <v>141</v>
      </c>
      <c r="D30" s="98"/>
      <c r="E30" s="98"/>
      <c r="F30" s="99">
        <v>-370682</v>
      </c>
      <c r="G30" s="100"/>
      <c r="H30" s="100">
        <v>-522656</v>
      </c>
      <c r="I30" s="100"/>
      <c r="J30" s="99">
        <v>-222877</v>
      </c>
      <c r="K30" s="100"/>
      <c r="L30" s="100">
        <v>-223055</v>
      </c>
    </row>
    <row r="31" spans="2:12" ht="16.5" customHeight="1" x14ac:dyDescent="0.6">
      <c r="B31" s="6" t="s">
        <v>77</v>
      </c>
      <c r="D31" s="98"/>
      <c r="E31" s="98"/>
      <c r="F31" s="99">
        <v>6541873</v>
      </c>
      <c r="G31" s="100"/>
      <c r="H31" s="100">
        <v>1899892</v>
      </c>
      <c r="I31" s="100"/>
      <c r="J31" s="99">
        <v>6561302</v>
      </c>
      <c r="K31" s="100"/>
      <c r="L31" s="100">
        <v>1042978</v>
      </c>
    </row>
    <row r="32" spans="2:12" ht="16.5" customHeight="1" x14ac:dyDescent="0.6">
      <c r="D32" s="98"/>
      <c r="E32" s="98"/>
      <c r="F32" s="99"/>
      <c r="G32" s="100"/>
      <c r="H32" s="100"/>
      <c r="I32" s="100"/>
      <c r="J32" s="99"/>
      <c r="K32" s="100"/>
      <c r="L32" s="100"/>
    </row>
    <row r="33" spans="1:12" ht="16.5" customHeight="1" x14ac:dyDescent="0.6">
      <c r="A33" s="154" t="s">
        <v>142</v>
      </c>
      <c r="B33" s="154"/>
      <c r="C33" s="154"/>
      <c r="D33" s="98"/>
      <c r="E33" s="98"/>
      <c r="F33" s="99"/>
      <c r="G33" s="100"/>
      <c r="H33" s="100"/>
      <c r="I33" s="100"/>
      <c r="J33" s="99"/>
      <c r="K33" s="100"/>
      <c r="L33" s="100"/>
    </row>
    <row r="34" spans="1:12" ht="16.5" customHeight="1" x14ac:dyDescent="0.6">
      <c r="B34" s="101" t="s">
        <v>143</v>
      </c>
      <c r="D34" s="102"/>
      <c r="E34" s="98"/>
      <c r="F34" s="99">
        <v>4251029</v>
      </c>
      <c r="G34" s="100"/>
      <c r="H34" s="100">
        <v>-22189315</v>
      </c>
      <c r="I34" s="100"/>
      <c r="J34" s="99">
        <v>1991039</v>
      </c>
      <c r="K34" s="100"/>
      <c r="L34" s="100">
        <v>-15962518</v>
      </c>
    </row>
    <row r="35" spans="1:12" ht="16.5" customHeight="1" x14ac:dyDescent="0.6">
      <c r="B35" s="101" t="s">
        <v>14</v>
      </c>
      <c r="D35" s="102"/>
      <c r="E35" s="98"/>
      <c r="F35" s="99">
        <v>-34373976</v>
      </c>
      <c r="G35" s="100"/>
      <c r="H35" s="100">
        <v>-16363475</v>
      </c>
      <c r="I35" s="100"/>
      <c r="J35" s="99">
        <v>-48959477</v>
      </c>
      <c r="K35" s="100"/>
      <c r="L35" s="100">
        <v>-2211083</v>
      </c>
    </row>
    <row r="36" spans="1:12" ht="16.5" customHeight="1" x14ac:dyDescent="0.6">
      <c r="B36" s="101" t="s">
        <v>17</v>
      </c>
      <c r="D36" s="102"/>
      <c r="E36" s="98"/>
      <c r="F36" s="99">
        <v>-2310687</v>
      </c>
      <c r="G36" s="100"/>
      <c r="H36" s="100">
        <v>-142800</v>
      </c>
      <c r="I36" s="100"/>
      <c r="J36" s="99">
        <v>-2600752</v>
      </c>
      <c r="K36" s="100"/>
      <c r="L36" s="100">
        <v>22693</v>
      </c>
    </row>
    <row r="37" spans="1:12" ht="16.5" customHeight="1" x14ac:dyDescent="0.6">
      <c r="B37" s="101" t="s">
        <v>34</v>
      </c>
      <c r="D37" s="102"/>
      <c r="E37" s="98"/>
      <c r="F37" s="99">
        <v>-7864154</v>
      </c>
      <c r="G37" s="100"/>
      <c r="H37" s="100">
        <v>24304477</v>
      </c>
      <c r="I37" s="100"/>
      <c r="J37" s="99">
        <v>-1238151</v>
      </c>
      <c r="K37" s="100"/>
      <c r="L37" s="100">
        <v>13686498</v>
      </c>
    </row>
    <row r="38" spans="1:12" ht="16.5" customHeight="1" x14ac:dyDescent="0.6">
      <c r="B38" s="101" t="s">
        <v>41</v>
      </c>
      <c r="D38" s="98"/>
      <c r="E38" s="98"/>
      <c r="F38" s="99">
        <v>39273016</v>
      </c>
      <c r="G38" s="100"/>
      <c r="H38" s="100">
        <v>1160084</v>
      </c>
      <c r="I38" s="100"/>
      <c r="J38" s="99">
        <v>39356222</v>
      </c>
      <c r="K38" s="100"/>
      <c r="L38" s="100">
        <v>1129161</v>
      </c>
    </row>
    <row r="39" spans="1:12" ht="16.5" customHeight="1" x14ac:dyDescent="0.6">
      <c r="B39" s="103" t="s">
        <v>144</v>
      </c>
      <c r="D39" s="98">
        <v>21</v>
      </c>
      <c r="E39" s="98"/>
      <c r="F39" s="99">
        <v>-304000</v>
      </c>
      <c r="G39" s="100"/>
      <c r="H39" s="100">
        <v>-422668</v>
      </c>
      <c r="I39" s="100"/>
      <c r="J39" s="99">
        <v>-304000</v>
      </c>
      <c r="K39" s="100"/>
      <c r="L39" s="100">
        <v>-422668</v>
      </c>
    </row>
    <row r="40" spans="1:12" ht="16.5" customHeight="1" x14ac:dyDescent="0.6">
      <c r="B40" s="6" t="s">
        <v>145</v>
      </c>
      <c r="D40" s="102"/>
      <c r="E40" s="98"/>
      <c r="F40" s="99"/>
      <c r="G40" s="100"/>
      <c r="H40" s="100"/>
      <c r="I40" s="100"/>
      <c r="J40" s="99"/>
      <c r="K40" s="100"/>
      <c r="L40" s="100"/>
    </row>
    <row r="41" spans="1:12" ht="16.5" customHeight="1" x14ac:dyDescent="0.6">
      <c r="B41" s="103"/>
      <c r="C41" s="6" t="s">
        <v>146</v>
      </c>
      <c r="D41" s="98"/>
      <c r="E41" s="98"/>
      <c r="F41" s="104" t="s">
        <v>131</v>
      </c>
      <c r="G41" s="98"/>
      <c r="H41" s="105" t="s">
        <v>131</v>
      </c>
      <c r="I41" s="100"/>
      <c r="J41" s="104" t="s">
        <v>131</v>
      </c>
      <c r="K41" s="100"/>
      <c r="L41" s="105">
        <v>2405007</v>
      </c>
    </row>
    <row r="42" spans="1:12" ht="16.5" customHeight="1" x14ac:dyDescent="0.6">
      <c r="A42" s="102"/>
      <c r="B42" s="102"/>
      <c r="C42" s="102"/>
      <c r="D42" s="98"/>
      <c r="E42" s="98"/>
      <c r="F42" s="99"/>
      <c r="G42" s="98"/>
      <c r="H42" s="100"/>
      <c r="I42" s="100"/>
      <c r="J42" s="99"/>
      <c r="K42" s="100"/>
      <c r="L42" s="100"/>
    </row>
    <row r="43" spans="1:12" ht="16.5" customHeight="1" x14ac:dyDescent="0.6">
      <c r="A43" s="154" t="s">
        <v>147</v>
      </c>
      <c r="B43" s="154"/>
      <c r="C43" s="154"/>
      <c r="D43" s="98"/>
      <c r="E43" s="98"/>
      <c r="F43" s="99">
        <f>SUM(F12:F41)</f>
        <v>123502175</v>
      </c>
      <c r="G43" s="98"/>
      <c r="H43" s="100">
        <f>SUM(H12:H41)</f>
        <v>127074585</v>
      </c>
      <c r="I43" s="100"/>
      <c r="J43" s="99">
        <f>SUM(J12:J41)</f>
        <v>104174476</v>
      </c>
      <c r="K43" s="100"/>
      <c r="L43" s="100">
        <f>SUM(L12:L41)</f>
        <v>130606742</v>
      </c>
    </row>
    <row r="44" spans="1:12" ht="16.5" customHeight="1" x14ac:dyDescent="0.6">
      <c r="B44" s="51" t="s">
        <v>148</v>
      </c>
      <c r="D44" s="106"/>
      <c r="E44" s="28"/>
      <c r="F44" s="99">
        <v>-6541873</v>
      </c>
      <c r="G44" s="28"/>
      <c r="H44" s="100">
        <v>-1899892</v>
      </c>
      <c r="I44" s="100"/>
      <c r="J44" s="99">
        <v>-6561302</v>
      </c>
      <c r="K44" s="100"/>
      <c r="L44" s="100">
        <v>-1042978</v>
      </c>
    </row>
    <row r="45" spans="1:12" ht="16.5" customHeight="1" x14ac:dyDescent="0.6">
      <c r="B45" s="51" t="s">
        <v>149</v>
      </c>
      <c r="C45" s="106"/>
      <c r="D45" s="106"/>
      <c r="E45" s="28"/>
      <c r="F45" s="104">
        <v>-28026609</v>
      </c>
      <c r="G45" s="28"/>
      <c r="H45" s="105">
        <v>-21648663</v>
      </c>
      <c r="I45" s="100"/>
      <c r="J45" s="104">
        <v>-25760863</v>
      </c>
      <c r="K45" s="100"/>
      <c r="L45" s="105">
        <v>-19688385</v>
      </c>
    </row>
    <row r="46" spans="1:12" ht="16.5" customHeight="1" x14ac:dyDescent="0.6">
      <c r="A46" s="51"/>
      <c r="B46" s="51"/>
      <c r="C46" s="106"/>
      <c r="D46" s="106"/>
      <c r="E46" s="28"/>
      <c r="F46" s="107"/>
      <c r="G46" s="28"/>
      <c r="H46" s="106"/>
      <c r="I46" s="28"/>
      <c r="J46" s="107"/>
      <c r="K46" s="28"/>
      <c r="L46" s="106"/>
    </row>
    <row r="47" spans="1:12" ht="16.5" customHeight="1" x14ac:dyDescent="0.6">
      <c r="A47" s="51" t="s">
        <v>150</v>
      </c>
      <c r="B47" s="51"/>
      <c r="C47" s="106"/>
      <c r="D47" s="106"/>
      <c r="E47" s="28"/>
      <c r="F47" s="104">
        <f>SUM(F43:F45)</f>
        <v>88933693</v>
      </c>
      <c r="G47" s="28"/>
      <c r="H47" s="105">
        <f>SUM(H43:H45)</f>
        <v>103526030</v>
      </c>
      <c r="I47" s="100"/>
      <c r="J47" s="104">
        <f>SUM(J43:J45)</f>
        <v>71852311</v>
      </c>
      <c r="K47" s="100"/>
      <c r="L47" s="105">
        <f>SUM(L43:L45)</f>
        <v>109875379</v>
      </c>
    </row>
    <row r="48" spans="1:12" ht="16.5" customHeight="1" x14ac:dyDescent="0.6">
      <c r="A48" s="51"/>
      <c r="B48" s="51"/>
      <c r="C48" s="106"/>
      <c r="D48" s="106"/>
      <c r="E48" s="28"/>
      <c r="F48" s="100"/>
      <c r="G48" s="28"/>
      <c r="H48" s="100"/>
      <c r="I48" s="100"/>
      <c r="J48" s="100"/>
      <c r="K48" s="100"/>
      <c r="L48" s="100"/>
    </row>
    <row r="49" spans="1:12" ht="16.5" customHeight="1" x14ac:dyDescent="0.6">
      <c r="A49" s="51"/>
      <c r="B49" s="51"/>
      <c r="C49" s="106"/>
      <c r="D49" s="106"/>
      <c r="E49" s="28"/>
      <c r="F49" s="100"/>
      <c r="G49" s="28"/>
      <c r="H49" s="100"/>
      <c r="I49" s="100"/>
      <c r="J49" s="100"/>
      <c r="K49" s="100"/>
      <c r="L49" s="100"/>
    </row>
    <row r="50" spans="1:12" ht="16.5" customHeight="1" x14ac:dyDescent="0.6">
      <c r="A50" s="51"/>
      <c r="B50" s="51"/>
      <c r="C50" s="106"/>
      <c r="D50" s="106"/>
      <c r="E50" s="28"/>
      <c r="F50" s="100"/>
      <c r="G50" s="28"/>
      <c r="H50" s="100"/>
      <c r="I50" s="100"/>
      <c r="J50" s="100"/>
      <c r="K50" s="100"/>
      <c r="L50" s="100"/>
    </row>
    <row r="51" spans="1:12" ht="16.5" customHeight="1" x14ac:dyDescent="0.6">
      <c r="A51" s="51"/>
      <c r="B51" s="51"/>
      <c r="C51" s="106"/>
      <c r="D51" s="106"/>
      <c r="E51" s="28"/>
      <c r="F51" s="100"/>
      <c r="G51" s="28"/>
      <c r="H51" s="100"/>
      <c r="I51" s="100"/>
      <c r="J51" s="100"/>
      <c r="K51" s="100"/>
      <c r="L51" s="100"/>
    </row>
    <row r="52" spans="1:12" ht="16.5" customHeight="1" x14ac:dyDescent="0.6">
      <c r="A52" s="51"/>
      <c r="B52" s="51"/>
      <c r="C52" s="106"/>
      <c r="D52" s="106"/>
      <c r="E52" s="28"/>
      <c r="F52" s="100"/>
      <c r="G52" s="28"/>
      <c r="H52" s="100"/>
      <c r="I52" s="100"/>
      <c r="J52" s="100"/>
      <c r="K52" s="100"/>
      <c r="L52" s="100"/>
    </row>
    <row r="53" spans="1:12" ht="16.5" customHeight="1" x14ac:dyDescent="0.6">
      <c r="A53" s="51"/>
      <c r="B53" s="51"/>
      <c r="C53" s="106"/>
      <c r="D53" s="106"/>
      <c r="E53" s="28"/>
      <c r="F53" s="100"/>
      <c r="G53" s="28"/>
      <c r="H53" s="100"/>
      <c r="I53" s="100"/>
      <c r="J53" s="100"/>
      <c r="K53" s="100"/>
      <c r="L53" s="100"/>
    </row>
    <row r="54" spans="1:12" ht="21.9" customHeight="1" x14ac:dyDescent="0.6">
      <c r="A54" s="48" t="str">
        <f>+'5-7'!A146</f>
        <v>The notes to the financial statements are an integral part of these financial statements.</v>
      </c>
      <c r="B54" s="48"/>
      <c r="C54" s="48"/>
      <c r="D54" s="48"/>
      <c r="E54" s="48"/>
      <c r="F54" s="48"/>
      <c r="G54" s="48"/>
      <c r="H54" s="48"/>
      <c r="I54" s="90"/>
      <c r="J54" s="90"/>
      <c r="K54" s="90"/>
      <c r="L54" s="90"/>
    </row>
  </sheetData>
  <mergeCells count="7">
    <mergeCell ref="A43:C43"/>
    <mergeCell ref="F6:H6"/>
    <mergeCell ref="J6:L6"/>
    <mergeCell ref="F7:H7"/>
    <mergeCell ref="J7:L7"/>
    <mergeCell ref="A13:C13"/>
    <mergeCell ref="A33:C3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214E-6848-4926-9479-725FB8E16FA1}">
  <dimension ref="A1:K68"/>
  <sheetViews>
    <sheetView topLeftCell="A42" zoomScaleNormal="100" zoomScaleSheetLayoutView="100" workbookViewId="0">
      <selection activeCell="M64" sqref="M64"/>
    </sheetView>
  </sheetViews>
  <sheetFormatPr defaultColWidth="9.125" defaultRowHeight="16.5" customHeight="1" x14ac:dyDescent="0.6"/>
  <cols>
    <col min="1" max="1" width="1.375" style="6" customWidth="1"/>
    <col min="2" max="2" width="52" style="6" customWidth="1"/>
    <col min="3" max="3" width="7.125" style="6" customWidth="1"/>
    <col min="4" max="4" width="0.875" style="6" customWidth="1"/>
    <col min="5" max="5" width="14.625" style="6" customWidth="1"/>
    <col min="6" max="6" width="0.875" style="6" customWidth="1"/>
    <col min="7" max="7" width="14.625" style="6" customWidth="1"/>
    <col min="8" max="8" width="0.875" style="6" customWidth="1"/>
    <col min="9" max="9" width="14.75" style="50" customWidth="1"/>
    <col min="10" max="10" width="0.875" style="50" customWidth="1"/>
    <col min="11" max="11" width="14.75" style="50" customWidth="1"/>
    <col min="12" max="16384" width="9.125" style="6"/>
  </cols>
  <sheetData>
    <row r="1" spans="1:11" ht="16.5" customHeight="1" x14ac:dyDescent="0.6">
      <c r="A1" s="1" t="s">
        <v>0</v>
      </c>
    </row>
    <row r="2" spans="1:11" ht="16.5" customHeight="1" x14ac:dyDescent="0.6">
      <c r="A2" s="1" t="s">
        <v>151</v>
      </c>
      <c r="B2" s="65"/>
      <c r="C2" s="106"/>
      <c r="D2" s="106"/>
      <c r="E2" s="106"/>
      <c r="F2" s="106"/>
      <c r="G2" s="106"/>
      <c r="H2" s="106"/>
      <c r="I2" s="108"/>
      <c r="J2" s="108"/>
      <c r="K2" s="108"/>
    </row>
    <row r="3" spans="1:11" ht="16.5" customHeight="1" x14ac:dyDescent="0.6">
      <c r="A3" s="54" t="s">
        <v>69</v>
      </c>
      <c r="B3" s="54"/>
      <c r="C3" s="109"/>
      <c r="D3" s="109"/>
      <c r="E3" s="109"/>
      <c r="F3" s="109"/>
      <c r="G3" s="109"/>
      <c r="H3" s="109"/>
      <c r="I3" s="110"/>
      <c r="J3" s="110"/>
      <c r="K3" s="110"/>
    </row>
    <row r="4" spans="1:11" ht="15.6" customHeight="1" x14ac:dyDescent="0.6">
      <c r="A4" s="51"/>
      <c r="B4" s="51"/>
      <c r="C4" s="106"/>
      <c r="D4" s="106"/>
      <c r="E4" s="106"/>
      <c r="F4" s="106"/>
      <c r="G4" s="106"/>
      <c r="H4" s="106"/>
      <c r="I4" s="28"/>
      <c r="J4" s="28"/>
      <c r="K4" s="28"/>
    </row>
    <row r="5" spans="1:11" ht="15.6" customHeight="1" x14ac:dyDescent="0.6">
      <c r="A5" s="51"/>
      <c r="B5" s="51"/>
      <c r="C5" s="106"/>
      <c r="D5" s="106"/>
      <c r="E5" s="106"/>
      <c r="F5" s="106"/>
      <c r="G5" s="106"/>
      <c r="H5" s="106"/>
      <c r="I5" s="28"/>
      <c r="J5" s="28"/>
      <c r="K5" s="28"/>
    </row>
    <row r="6" spans="1:11" ht="15.6" customHeight="1" x14ac:dyDescent="0.6">
      <c r="A6" s="51"/>
      <c r="B6" s="51"/>
      <c r="C6" s="106"/>
      <c r="D6" s="106"/>
      <c r="E6" s="149" t="s">
        <v>3</v>
      </c>
      <c r="F6" s="149"/>
      <c r="G6" s="149"/>
      <c r="H6" s="3"/>
      <c r="I6" s="151" t="s">
        <v>4</v>
      </c>
      <c r="J6" s="151"/>
      <c r="K6" s="151"/>
    </row>
    <row r="7" spans="1:11" ht="15.6" customHeight="1" x14ac:dyDescent="0.6">
      <c r="A7" s="7"/>
      <c r="B7" s="7"/>
      <c r="C7" s="26"/>
      <c r="D7" s="26"/>
      <c r="E7" s="152" t="s">
        <v>5</v>
      </c>
      <c r="F7" s="152"/>
      <c r="G7" s="152"/>
      <c r="H7" s="3"/>
      <c r="I7" s="152" t="s">
        <v>5</v>
      </c>
      <c r="J7" s="152"/>
      <c r="K7" s="152"/>
    </row>
    <row r="8" spans="1:11" ht="15.6" customHeight="1" x14ac:dyDescent="0.6">
      <c r="A8" s="7"/>
      <c r="B8" s="7"/>
      <c r="C8" s="26"/>
      <c r="D8" s="26"/>
      <c r="E8" s="12">
        <v>2022</v>
      </c>
      <c r="F8" s="91"/>
      <c r="G8" s="12">
        <v>2021</v>
      </c>
      <c r="H8" s="91"/>
      <c r="I8" s="12">
        <v>2022</v>
      </c>
      <c r="J8" s="91"/>
      <c r="K8" s="12">
        <v>2021</v>
      </c>
    </row>
    <row r="9" spans="1:11" ht="15.6" customHeight="1" x14ac:dyDescent="0.6">
      <c r="A9" s="51"/>
      <c r="B9" s="51"/>
      <c r="C9" s="16" t="s">
        <v>7</v>
      </c>
      <c r="D9" s="62"/>
      <c r="E9" s="18" t="s">
        <v>8</v>
      </c>
      <c r="F9" s="19"/>
      <c r="G9" s="18" t="s">
        <v>8</v>
      </c>
      <c r="H9" s="19"/>
      <c r="I9" s="18" t="s">
        <v>8</v>
      </c>
      <c r="J9" s="19"/>
      <c r="K9" s="18" t="s">
        <v>8</v>
      </c>
    </row>
    <row r="10" spans="1:11" ht="6" customHeight="1" x14ac:dyDescent="0.6">
      <c r="A10" s="51"/>
      <c r="B10" s="51"/>
      <c r="C10" s="20"/>
      <c r="D10" s="62"/>
      <c r="E10" s="23"/>
      <c r="F10" s="19"/>
      <c r="G10" s="24"/>
      <c r="H10" s="19"/>
      <c r="I10" s="23"/>
      <c r="J10" s="19"/>
      <c r="K10" s="24"/>
    </row>
    <row r="11" spans="1:11" ht="15.6" customHeight="1" x14ac:dyDescent="0.6">
      <c r="A11" s="111" t="s">
        <v>152</v>
      </c>
      <c r="B11" s="111"/>
      <c r="C11" s="106"/>
      <c r="D11" s="106"/>
      <c r="E11" s="107"/>
      <c r="F11" s="106"/>
      <c r="G11" s="106"/>
      <c r="H11" s="106"/>
      <c r="I11" s="107"/>
      <c r="J11" s="106"/>
      <c r="K11" s="106"/>
    </row>
    <row r="12" spans="1:11" ht="15.6" customHeight="1" x14ac:dyDescent="0.6">
      <c r="A12" s="51" t="s">
        <v>153</v>
      </c>
      <c r="B12" s="111"/>
      <c r="C12" s="98"/>
      <c r="D12" s="106"/>
      <c r="E12" s="107"/>
      <c r="F12" s="106"/>
      <c r="G12" s="106"/>
      <c r="H12" s="106"/>
      <c r="I12" s="107"/>
      <c r="J12" s="106"/>
      <c r="K12" s="106"/>
    </row>
    <row r="13" spans="1:11" ht="15.6" customHeight="1" x14ac:dyDescent="0.6">
      <c r="B13" s="6" t="s">
        <v>154</v>
      </c>
      <c r="C13" s="98"/>
      <c r="D13" s="98"/>
      <c r="E13" s="99">
        <v>10300000</v>
      </c>
      <c r="F13" s="100"/>
      <c r="G13" s="100">
        <v>5750000</v>
      </c>
      <c r="H13" s="100"/>
      <c r="I13" s="99">
        <v>-28250000</v>
      </c>
      <c r="J13" s="100"/>
      <c r="K13" s="100" t="s">
        <v>131</v>
      </c>
    </row>
    <row r="14" spans="1:11" ht="15.6" customHeight="1" x14ac:dyDescent="0.6">
      <c r="A14" s="6" t="s">
        <v>155</v>
      </c>
      <c r="C14" s="98"/>
      <c r="D14" s="98"/>
      <c r="E14" s="99">
        <v>-59189376</v>
      </c>
      <c r="F14" s="100"/>
      <c r="G14" s="100">
        <v>-24043132</v>
      </c>
      <c r="H14" s="100"/>
      <c r="I14" s="99">
        <v>-7700591</v>
      </c>
      <c r="J14" s="100"/>
      <c r="K14" s="100">
        <v>-5306518</v>
      </c>
    </row>
    <row r="15" spans="1:11" ht="15.6" customHeight="1" x14ac:dyDescent="0.6">
      <c r="A15" s="6" t="s">
        <v>156</v>
      </c>
      <c r="C15" s="98"/>
      <c r="D15" s="98"/>
      <c r="E15" s="99">
        <v>14018</v>
      </c>
      <c r="F15" s="100"/>
      <c r="G15" s="100">
        <v>21047</v>
      </c>
      <c r="H15" s="100"/>
      <c r="I15" s="99">
        <v>14018</v>
      </c>
      <c r="J15" s="100"/>
      <c r="K15" s="100">
        <v>39507</v>
      </c>
    </row>
    <row r="16" spans="1:11" ht="15.6" customHeight="1" x14ac:dyDescent="0.6">
      <c r="A16" s="6" t="s">
        <v>157</v>
      </c>
      <c r="C16" s="98">
        <v>17</v>
      </c>
      <c r="D16" s="98"/>
      <c r="E16" s="99">
        <v>-2202329</v>
      </c>
      <c r="F16" s="100"/>
      <c r="G16" s="100">
        <v>-62500</v>
      </c>
      <c r="H16" s="100"/>
      <c r="I16" s="99">
        <v>-2112440</v>
      </c>
      <c r="J16" s="100"/>
      <c r="K16" s="100">
        <v>-62500</v>
      </c>
    </row>
    <row r="17" spans="1:11" ht="15.6" customHeight="1" x14ac:dyDescent="0.6">
      <c r="A17" s="6" t="s">
        <v>158</v>
      </c>
      <c r="C17" s="98"/>
      <c r="D17" s="98"/>
      <c r="E17" s="99"/>
      <c r="F17" s="100"/>
      <c r="G17" s="100"/>
      <c r="H17" s="100"/>
      <c r="I17" s="99"/>
      <c r="J17" s="100"/>
      <c r="K17" s="100"/>
    </row>
    <row r="18" spans="1:11" ht="15.6" customHeight="1" x14ac:dyDescent="0.6">
      <c r="B18" s="6" t="s">
        <v>138</v>
      </c>
      <c r="C18" s="98"/>
      <c r="D18" s="98"/>
      <c r="E18" s="99" t="s">
        <v>131</v>
      </c>
      <c r="F18" s="100"/>
      <c r="G18" s="100">
        <v>2625435</v>
      </c>
      <c r="H18" s="100"/>
      <c r="I18" s="99" t="s">
        <v>131</v>
      </c>
      <c r="J18" s="100"/>
      <c r="K18" s="100">
        <v>4996107</v>
      </c>
    </row>
    <row r="19" spans="1:11" ht="15.6" customHeight="1" x14ac:dyDescent="0.6">
      <c r="A19" s="6" t="s">
        <v>159</v>
      </c>
      <c r="C19" s="98"/>
      <c r="D19" s="98"/>
      <c r="E19" s="99"/>
      <c r="F19" s="100"/>
      <c r="G19" s="100"/>
      <c r="H19" s="100"/>
      <c r="I19" s="99"/>
      <c r="J19" s="100"/>
      <c r="K19" s="100"/>
    </row>
    <row r="20" spans="1:11" ht="15.6" customHeight="1" x14ac:dyDescent="0.6">
      <c r="B20" s="6" t="s">
        <v>136</v>
      </c>
      <c r="C20" s="98"/>
      <c r="D20" s="98"/>
      <c r="E20" s="99" t="s">
        <v>131</v>
      </c>
      <c r="F20" s="100"/>
      <c r="G20" s="100">
        <v>23163857</v>
      </c>
      <c r="H20" s="100"/>
      <c r="I20" s="99" t="s">
        <v>131</v>
      </c>
      <c r="J20" s="100"/>
      <c r="K20" s="100">
        <v>11879929</v>
      </c>
    </row>
    <row r="21" spans="1:11" ht="15.6" customHeight="1" x14ac:dyDescent="0.6">
      <c r="A21" s="6" t="s">
        <v>160</v>
      </c>
      <c r="C21" s="98"/>
      <c r="D21" s="98"/>
      <c r="E21" s="99">
        <v>468455</v>
      </c>
      <c r="F21" s="100"/>
      <c r="G21" s="100">
        <v>780904</v>
      </c>
      <c r="H21" s="100"/>
      <c r="I21" s="99">
        <v>254644</v>
      </c>
      <c r="J21" s="100"/>
      <c r="K21" s="100">
        <v>361817</v>
      </c>
    </row>
    <row r="22" spans="1:11" ht="15.6" customHeight="1" x14ac:dyDescent="0.6">
      <c r="A22" s="6" t="s">
        <v>161</v>
      </c>
      <c r="C22" s="26"/>
      <c r="D22" s="26"/>
      <c r="E22" s="104" t="s">
        <v>131</v>
      </c>
      <c r="F22" s="98"/>
      <c r="G22" s="105" t="s">
        <v>131</v>
      </c>
      <c r="H22" s="100"/>
      <c r="I22" s="104" t="s">
        <v>131</v>
      </c>
      <c r="J22" s="100"/>
      <c r="K22" s="105">
        <v>8999100</v>
      </c>
    </row>
    <row r="23" spans="1:11" ht="6" customHeight="1" x14ac:dyDescent="0.6">
      <c r="A23" s="51"/>
      <c r="B23" s="51"/>
      <c r="C23" s="106"/>
      <c r="D23" s="106"/>
      <c r="E23" s="27"/>
      <c r="F23" s="106"/>
      <c r="G23" s="28"/>
      <c r="H23" s="106"/>
      <c r="I23" s="27"/>
      <c r="J23" s="106"/>
      <c r="K23" s="28"/>
    </row>
    <row r="24" spans="1:11" ht="15.6" customHeight="1" x14ac:dyDescent="0.6">
      <c r="A24" s="51" t="s">
        <v>162</v>
      </c>
      <c r="B24" s="51"/>
      <c r="C24" s="106"/>
      <c r="D24" s="106"/>
      <c r="E24" s="27"/>
      <c r="F24" s="106"/>
      <c r="G24" s="28"/>
      <c r="H24" s="106"/>
      <c r="I24" s="27"/>
      <c r="J24" s="106"/>
      <c r="K24" s="28"/>
    </row>
    <row r="25" spans="1:11" ht="15.6" customHeight="1" x14ac:dyDescent="0.6">
      <c r="A25" s="111"/>
      <c r="B25" s="51" t="s">
        <v>163</v>
      </c>
      <c r="C25" s="106"/>
      <c r="D25" s="106"/>
      <c r="E25" s="29">
        <f>SUM(E13:E23)</f>
        <v>-50609232</v>
      </c>
      <c r="F25" s="106"/>
      <c r="G25" s="30">
        <f>SUM(G13:G23)</f>
        <v>8235611</v>
      </c>
      <c r="H25" s="106"/>
      <c r="I25" s="29">
        <f>SUM(I13:I23)</f>
        <v>-37794369</v>
      </c>
      <c r="J25" s="106"/>
      <c r="K25" s="30">
        <f>SUM(K13:K23)</f>
        <v>20907442</v>
      </c>
    </row>
    <row r="26" spans="1:11" ht="15.6" customHeight="1" x14ac:dyDescent="0.6">
      <c r="A26" s="111"/>
      <c r="B26" s="51"/>
      <c r="C26" s="106"/>
      <c r="D26" s="106"/>
      <c r="E26" s="27"/>
      <c r="F26" s="106"/>
      <c r="G26" s="28"/>
      <c r="H26" s="106"/>
      <c r="I26" s="27"/>
      <c r="J26" s="106"/>
      <c r="K26" s="28"/>
    </row>
    <row r="27" spans="1:11" ht="15.6" customHeight="1" x14ac:dyDescent="0.6">
      <c r="A27" s="111" t="s">
        <v>164</v>
      </c>
      <c r="B27" s="51"/>
      <c r="C27" s="106"/>
      <c r="D27" s="106"/>
      <c r="E27" s="27"/>
      <c r="F27" s="106"/>
      <c r="G27" s="28"/>
      <c r="H27" s="106"/>
      <c r="I27" s="27"/>
      <c r="J27" s="106"/>
      <c r="K27" s="28"/>
    </row>
    <row r="28" spans="1:11" ht="15.6" customHeight="1" x14ac:dyDescent="0.6">
      <c r="A28" s="51" t="s">
        <v>165</v>
      </c>
      <c r="C28" s="106">
        <v>28</v>
      </c>
      <c r="D28" s="106"/>
      <c r="E28" s="27">
        <v>-20906214</v>
      </c>
      <c r="F28" s="106"/>
      <c r="G28" s="28">
        <v>7545450</v>
      </c>
      <c r="H28" s="106"/>
      <c r="I28" s="27" t="s">
        <v>131</v>
      </c>
      <c r="J28" s="106"/>
      <c r="K28" s="28" t="s">
        <v>131</v>
      </c>
    </row>
    <row r="29" spans="1:11" ht="15.6" customHeight="1" x14ac:dyDescent="0.6">
      <c r="A29" s="51" t="s">
        <v>166</v>
      </c>
      <c r="C29" s="106">
        <v>28</v>
      </c>
      <c r="D29" s="106"/>
      <c r="E29" s="27">
        <v>262989821</v>
      </c>
      <c r="F29" s="106"/>
      <c r="G29" s="28" t="s">
        <v>131</v>
      </c>
      <c r="H29" s="106"/>
      <c r="I29" s="27">
        <v>246267026</v>
      </c>
      <c r="J29" s="106"/>
      <c r="K29" s="28" t="s">
        <v>131</v>
      </c>
    </row>
    <row r="30" spans="1:11" ht="15.6" customHeight="1" x14ac:dyDescent="0.6">
      <c r="A30" s="51" t="s">
        <v>167</v>
      </c>
      <c r="C30" s="106">
        <v>28</v>
      </c>
      <c r="D30" s="106"/>
      <c r="E30" s="27">
        <v>-117737015</v>
      </c>
      <c r="F30" s="106"/>
      <c r="G30" s="28" t="s">
        <v>131</v>
      </c>
      <c r="H30" s="106"/>
      <c r="I30" s="27">
        <v>-108440133</v>
      </c>
      <c r="J30" s="106"/>
      <c r="K30" s="28" t="s">
        <v>131</v>
      </c>
    </row>
    <row r="31" spans="1:11" ht="15.6" customHeight="1" x14ac:dyDescent="0.6">
      <c r="A31" s="51" t="s">
        <v>168</v>
      </c>
      <c r="C31" s="106"/>
      <c r="D31" s="106"/>
      <c r="E31" s="27"/>
      <c r="F31" s="106"/>
      <c r="G31" s="28"/>
      <c r="H31" s="106"/>
      <c r="I31" s="27"/>
      <c r="J31" s="106"/>
      <c r="K31" s="28"/>
    </row>
    <row r="32" spans="1:11" ht="15.6" customHeight="1" x14ac:dyDescent="0.6">
      <c r="B32" s="51" t="s">
        <v>169</v>
      </c>
      <c r="C32" s="106">
        <v>28</v>
      </c>
      <c r="D32" s="106"/>
      <c r="E32" s="27">
        <v>-2345486</v>
      </c>
      <c r="F32" s="28"/>
      <c r="G32" s="28">
        <v>-2441221</v>
      </c>
      <c r="H32" s="28"/>
      <c r="I32" s="27">
        <v>-11998479</v>
      </c>
      <c r="J32" s="28"/>
      <c r="K32" s="28">
        <v>-6674033</v>
      </c>
    </row>
    <row r="33" spans="1:11" ht="15.6" customHeight="1" x14ac:dyDescent="0.6">
      <c r="A33" s="6" t="s">
        <v>170</v>
      </c>
      <c r="B33" s="51"/>
      <c r="C33" s="106">
        <v>22</v>
      </c>
      <c r="D33" s="106"/>
      <c r="E33" s="27">
        <v>16500600</v>
      </c>
      <c r="F33" s="28"/>
      <c r="G33" s="28" t="s">
        <v>131</v>
      </c>
      <c r="H33" s="28"/>
      <c r="I33" s="27">
        <v>16500600</v>
      </c>
      <c r="J33" s="28"/>
      <c r="K33" s="28" t="s">
        <v>131</v>
      </c>
    </row>
    <row r="34" spans="1:11" ht="15.6" customHeight="1" x14ac:dyDescent="0.6">
      <c r="A34" s="6" t="s">
        <v>171</v>
      </c>
      <c r="B34" s="51"/>
      <c r="C34" s="106">
        <v>27</v>
      </c>
      <c r="D34" s="106"/>
      <c r="E34" s="27">
        <v>-460000000</v>
      </c>
      <c r="F34" s="106"/>
      <c r="G34" s="28" t="s">
        <v>131</v>
      </c>
      <c r="H34" s="106"/>
      <c r="I34" s="27">
        <v>-460000000</v>
      </c>
      <c r="J34" s="106"/>
      <c r="K34" s="28" t="s">
        <v>131</v>
      </c>
    </row>
    <row r="35" spans="1:11" ht="15.6" customHeight="1" x14ac:dyDescent="0.6">
      <c r="A35" s="6" t="s">
        <v>172</v>
      </c>
      <c r="B35" s="51"/>
      <c r="C35" s="106"/>
      <c r="D35" s="106"/>
      <c r="E35" s="27"/>
      <c r="F35" s="106"/>
      <c r="G35" s="28"/>
      <c r="H35" s="106"/>
      <c r="I35" s="27"/>
      <c r="J35" s="106"/>
      <c r="K35" s="28"/>
    </row>
    <row r="36" spans="1:11" ht="15.6" customHeight="1" x14ac:dyDescent="0.6">
      <c r="B36" s="51" t="s">
        <v>173</v>
      </c>
      <c r="C36" s="106">
        <v>29</v>
      </c>
      <c r="D36" s="106"/>
      <c r="E36" s="27" t="s">
        <v>131</v>
      </c>
      <c r="F36" s="106"/>
      <c r="G36" s="28" t="s">
        <v>131</v>
      </c>
      <c r="H36" s="106"/>
      <c r="I36" s="27">
        <v>1000000</v>
      </c>
      <c r="J36" s="106"/>
      <c r="K36" s="28" t="s">
        <v>131</v>
      </c>
    </row>
    <row r="37" spans="1:11" ht="15.6" customHeight="1" x14ac:dyDescent="0.6">
      <c r="A37" s="6" t="s">
        <v>174</v>
      </c>
      <c r="B37" s="51"/>
      <c r="D37" s="106"/>
      <c r="E37" s="27"/>
      <c r="F37" s="106"/>
      <c r="G37" s="28"/>
      <c r="H37" s="106"/>
      <c r="I37" s="27"/>
      <c r="J37" s="106"/>
      <c r="K37" s="28"/>
    </row>
    <row r="38" spans="1:11" ht="15.6" customHeight="1" x14ac:dyDescent="0.6">
      <c r="B38" s="51" t="s">
        <v>173</v>
      </c>
      <c r="C38" s="106">
        <v>29</v>
      </c>
      <c r="D38" s="106"/>
      <c r="E38" s="27" t="s">
        <v>131</v>
      </c>
      <c r="F38" s="106"/>
      <c r="G38" s="28" t="s">
        <v>131</v>
      </c>
      <c r="H38" s="106"/>
      <c r="I38" s="27">
        <v>-30000000</v>
      </c>
      <c r="J38" s="106"/>
      <c r="K38" s="28" t="s">
        <v>131</v>
      </c>
    </row>
    <row r="39" spans="1:11" ht="15.6" customHeight="1" x14ac:dyDescent="0.6">
      <c r="A39" s="6" t="s">
        <v>175</v>
      </c>
      <c r="B39" s="51"/>
      <c r="C39" s="106"/>
      <c r="D39" s="106"/>
      <c r="E39" s="27"/>
      <c r="F39" s="106"/>
      <c r="G39" s="28"/>
      <c r="H39" s="106"/>
      <c r="I39" s="27"/>
      <c r="J39" s="106"/>
      <c r="K39" s="28"/>
    </row>
    <row r="40" spans="1:11" ht="15.6" customHeight="1" x14ac:dyDescent="0.6">
      <c r="B40" s="51" t="s">
        <v>176</v>
      </c>
      <c r="C40" s="106">
        <v>20</v>
      </c>
      <c r="D40" s="106"/>
      <c r="E40" s="27">
        <v>400000000</v>
      </c>
      <c r="F40" s="106"/>
      <c r="G40" s="28" t="s">
        <v>131</v>
      </c>
      <c r="H40" s="106"/>
      <c r="I40" s="27">
        <v>400000000</v>
      </c>
      <c r="J40" s="106"/>
      <c r="K40" s="28" t="s">
        <v>131</v>
      </c>
    </row>
    <row r="41" spans="1:11" ht="15.6" customHeight="1" x14ac:dyDescent="0.6">
      <c r="A41" s="6" t="s">
        <v>174</v>
      </c>
      <c r="B41" s="51"/>
      <c r="C41" s="106"/>
      <c r="D41" s="106"/>
      <c r="E41" s="27"/>
      <c r="F41" s="106"/>
      <c r="G41" s="28"/>
      <c r="H41" s="106"/>
      <c r="I41" s="27"/>
      <c r="J41" s="106"/>
      <c r="K41" s="28"/>
    </row>
    <row r="42" spans="1:11" ht="15.6" customHeight="1" x14ac:dyDescent="0.6">
      <c r="B42" s="51" t="s">
        <v>176</v>
      </c>
      <c r="C42" s="106">
        <v>20</v>
      </c>
      <c r="D42" s="106"/>
      <c r="E42" s="27">
        <v>-70500000</v>
      </c>
      <c r="F42" s="106"/>
      <c r="G42" s="28" t="s">
        <v>131</v>
      </c>
      <c r="H42" s="106"/>
      <c r="I42" s="27" t="s">
        <v>131</v>
      </c>
      <c r="J42" s="106"/>
      <c r="K42" s="28" t="s">
        <v>131</v>
      </c>
    </row>
    <row r="43" spans="1:11" ht="15.6" customHeight="1" x14ac:dyDescent="0.6">
      <c r="A43" s="6" t="s">
        <v>172</v>
      </c>
      <c r="B43" s="51"/>
      <c r="C43" s="106"/>
      <c r="D43" s="106"/>
      <c r="E43" s="27"/>
      <c r="F43" s="106"/>
      <c r="G43" s="28"/>
      <c r="H43" s="106"/>
      <c r="I43" s="27"/>
      <c r="J43" s="106"/>
      <c r="K43" s="28"/>
    </row>
    <row r="44" spans="1:11" ht="15.6" customHeight="1" x14ac:dyDescent="0.6">
      <c r="A44" s="51"/>
      <c r="B44" s="51" t="s">
        <v>176</v>
      </c>
      <c r="C44" s="106">
        <v>20</v>
      </c>
      <c r="D44" s="106"/>
      <c r="E44" s="29">
        <v>70500000</v>
      </c>
      <c r="F44" s="106"/>
      <c r="G44" s="30" t="s">
        <v>131</v>
      </c>
      <c r="H44" s="106"/>
      <c r="I44" s="29" t="s">
        <v>131</v>
      </c>
      <c r="J44" s="106"/>
      <c r="K44" s="30" t="s">
        <v>131</v>
      </c>
    </row>
    <row r="45" spans="1:11" ht="6" customHeight="1" x14ac:dyDescent="0.6">
      <c r="A45" s="51"/>
      <c r="B45" s="51"/>
      <c r="C45" s="106"/>
      <c r="D45" s="106"/>
      <c r="E45" s="27"/>
      <c r="F45" s="106"/>
      <c r="G45" s="28"/>
      <c r="H45" s="106"/>
      <c r="I45" s="27"/>
      <c r="J45" s="106"/>
      <c r="K45" s="28"/>
    </row>
    <row r="46" spans="1:11" ht="15.6" customHeight="1" x14ac:dyDescent="0.6">
      <c r="A46" s="51" t="s">
        <v>177</v>
      </c>
      <c r="B46" s="51"/>
      <c r="C46" s="106"/>
      <c r="D46" s="106"/>
      <c r="E46" s="27"/>
      <c r="F46" s="106"/>
      <c r="G46" s="28"/>
      <c r="H46" s="106"/>
      <c r="I46" s="27"/>
      <c r="J46" s="106"/>
      <c r="K46" s="28"/>
    </row>
    <row r="47" spans="1:11" ht="15.6" customHeight="1" x14ac:dyDescent="0.6">
      <c r="A47" s="51"/>
      <c r="B47" s="51" t="s">
        <v>178</v>
      </c>
      <c r="C47" s="106"/>
      <c r="D47" s="106"/>
      <c r="E47" s="29">
        <f>SUM(E28:E44)</f>
        <v>78501706</v>
      </c>
      <c r="F47" s="106"/>
      <c r="G47" s="30">
        <f>SUM(G28:G44)</f>
        <v>5104229</v>
      </c>
      <c r="H47" s="106"/>
      <c r="I47" s="29">
        <f>SUM(I28:I44)</f>
        <v>53329014</v>
      </c>
      <c r="J47" s="106"/>
      <c r="K47" s="30">
        <f>SUM(K28:K44)</f>
        <v>-6674033</v>
      </c>
    </row>
    <row r="48" spans="1:11" ht="6" customHeight="1" x14ac:dyDescent="0.6">
      <c r="A48" s="51"/>
      <c r="B48" s="51"/>
      <c r="C48" s="106"/>
      <c r="D48" s="106"/>
      <c r="E48" s="27"/>
      <c r="F48" s="106"/>
      <c r="G48" s="28"/>
      <c r="H48" s="106"/>
      <c r="I48" s="27"/>
      <c r="J48" s="106"/>
      <c r="K48" s="28"/>
    </row>
    <row r="49" spans="1:11" ht="15.6" customHeight="1" x14ac:dyDescent="0.6">
      <c r="A49" s="111" t="s">
        <v>179</v>
      </c>
      <c r="B49" s="111"/>
      <c r="C49" s="106"/>
      <c r="D49" s="106"/>
      <c r="E49" s="27">
        <v>116826167</v>
      </c>
      <c r="F49" s="106"/>
      <c r="G49" s="28">
        <v>116865870</v>
      </c>
      <c r="H49" s="106"/>
      <c r="I49" s="27">
        <v>87386956</v>
      </c>
      <c r="J49" s="106"/>
      <c r="K49" s="28">
        <v>124108788</v>
      </c>
    </row>
    <row r="50" spans="1:11" ht="15.6" customHeight="1" x14ac:dyDescent="0.6">
      <c r="A50" s="51" t="s">
        <v>180</v>
      </c>
      <c r="B50" s="51"/>
      <c r="C50" s="106"/>
      <c r="D50" s="106"/>
      <c r="E50" s="27"/>
      <c r="F50" s="106"/>
      <c r="G50" s="28"/>
      <c r="H50" s="106"/>
      <c r="I50" s="27"/>
      <c r="J50" s="106"/>
      <c r="K50" s="28"/>
    </row>
    <row r="51" spans="1:11" ht="15.6" customHeight="1" x14ac:dyDescent="0.6">
      <c r="A51" s="51"/>
      <c r="B51" s="51" t="s">
        <v>181</v>
      </c>
      <c r="C51" s="106"/>
      <c r="D51" s="106"/>
      <c r="E51" s="27">
        <v>136947822</v>
      </c>
      <c r="F51" s="106"/>
      <c r="G51" s="28">
        <v>19881372</v>
      </c>
      <c r="H51" s="106"/>
      <c r="I51" s="27">
        <v>131241906</v>
      </c>
      <c r="J51" s="106"/>
      <c r="K51" s="28">
        <v>7157769</v>
      </c>
    </row>
    <row r="52" spans="1:11" ht="15.6" customHeight="1" x14ac:dyDescent="0.6">
      <c r="A52" s="51" t="s">
        <v>182</v>
      </c>
      <c r="B52" s="51"/>
      <c r="C52" s="106"/>
      <c r="D52" s="106"/>
      <c r="E52" s="27"/>
      <c r="F52" s="106"/>
      <c r="G52" s="28"/>
      <c r="H52" s="106"/>
      <c r="I52" s="27"/>
      <c r="J52" s="106"/>
      <c r="K52" s="28"/>
    </row>
    <row r="53" spans="1:11" ht="15.6" customHeight="1" x14ac:dyDescent="0.6">
      <c r="B53" s="51" t="s">
        <v>183</v>
      </c>
      <c r="C53" s="106"/>
      <c r="D53" s="106"/>
      <c r="E53" s="29">
        <v>-321993</v>
      </c>
      <c r="F53" s="106"/>
      <c r="G53" s="30">
        <v>200580</v>
      </c>
      <c r="H53" s="106"/>
      <c r="I53" s="29">
        <v>-173847</v>
      </c>
      <c r="J53" s="106"/>
      <c r="K53" s="30">
        <v>-24651</v>
      </c>
    </row>
    <row r="54" spans="1:11" ht="6" customHeight="1" x14ac:dyDescent="0.6">
      <c r="A54" s="51"/>
      <c r="B54" s="51"/>
      <c r="C54" s="106"/>
      <c r="D54" s="106"/>
      <c r="E54" s="27"/>
      <c r="F54" s="106"/>
      <c r="G54" s="28"/>
      <c r="H54" s="106"/>
      <c r="I54" s="27"/>
      <c r="J54" s="106"/>
      <c r="K54" s="28"/>
    </row>
    <row r="55" spans="1:11" ht="15.6" customHeight="1" x14ac:dyDescent="0.6">
      <c r="A55" s="65" t="s">
        <v>184</v>
      </c>
      <c r="B55" s="51"/>
      <c r="C55" s="106"/>
      <c r="D55" s="106"/>
      <c r="E55" s="27"/>
      <c r="F55" s="106"/>
      <c r="G55" s="28"/>
      <c r="H55" s="106"/>
      <c r="I55" s="27"/>
      <c r="J55" s="106"/>
      <c r="K55" s="28"/>
    </row>
    <row r="56" spans="1:11" ht="15.6" customHeight="1" thickBot="1" x14ac:dyDescent="0.65">
      <c r="A56" s="51"/>
      <c r="B56" s="111" t="s">
        <v>185</v>
      </c>
      <c r="C56" s="26">
        <v>9</v>
      </c>
      <c r="E56" s="38">
        <f>SUM(E49:E54)</f>
        <v>253451996</v>
      </c>
      <c r="F56" s="106"/>
      <c r="G56" s="39">
        <f>SUM(G49:G54)</f>
        <v>136947822</v>
      </c>
      <c r="H56" s="106"/>
      <c r="I56" s="38">
        <f>SUM(I49:I54)</f>
        <v>218455015</v>
      </c>
      <c r="J56" s="106"/>
      <c r="K56" s="39">
        <f>SUM(K49:K54)</f>
        <v>131241906</v>
      </c>
    </row>
    <row r="57" spans="1:11" ht="15.6" customHeight="1" thickTop="1" x14ac:dyDescent="0.6">
      <c r="A57" s="51"/>
      <c r="B57" s="51"/>
      <c r="E57" s="112"/>
      <c r="I57" s="112"/>
      <c r="J57" s="6"/>
      <c r="K57" s="6"/>
    </row>
    <row r="58" spans="1:11" ht="15.6" customHeight="1" x14ac:dyDescent="0.6">
      <c r="A58" s="1" t="s">
        <v>186</v>
      </c>
      <c r="B58" s="51"/>
      <c r="C58" s="106"/>
      <c r="D58" s="106"/>
      <c r="E58" s="107"/>
      <c r="F58" s="106"/>
      <c r="G58" s="106"/>
      <c r="H58" s="106"/>
      <c r="I58" s="107"/>
      <c r="J58" s="106"/>
      <c r="K58" s="106"/>
    </row>
    <row r="59" spans="1:11" ht="6" customHeight="1" x14ac:dyDescent="0.6">
      <c r="A59" s="65"/>
      <c r="B59" s="51"/>
      <c r="C59" s="106"/>
      <c r="D59" s="106"/>
      <c r="E59" s="27"/>
      <c r="F59" s="106"/>
      <c r="G59" s="28"/>
      <c r="H59" s="28"/>
      <c r="I59" s="27"/>
      <c r="J59" s="28"/>
      <c r="K59" s="28"/>
    </row>
    <row r="60" spans="1:11" ht="15.6" customHeight="1" x14ac:dyDescent="0.6">
      <c r="A60" s="6" t="s">
        <v>187</v>
      </c>
      <c r="B60" s="113"/>
      <c r="C60" s="113"/>
      <c r="E60" s="27"/>
      <c r="G60" s="28"/>
      <c r="H60" s="28"/>
      <c r="I60" s="27"/>
      <c r="J60" s="28"/>
      <c r="K60" s="28"/>
    </row>
    <row r="61" spans="1:11" ht="15.6" customHeight="1" x14ac:dyDescent="0.6">
      <c r="B61" s="113" t="s">
        <v>188</v>
      </c>
      <c r="C61" s="113"/>
      <c r="E61" s="27">
        <v>162866</v>
      </c>
      <c r="F61" s="106"/>
      <c r="G61" s="28">
        <v>4162291</v>
      </c>
      <c r="H61" s="106"/>
      <c r="I61" s="27">
        <v>162866</v>
      </c>
      <c r="J61" s="106"/>
      <c r="K61" s="28" t="s">
        <v>131</v>
      </c>
    </row>
    <row r="62" spans="1:11" ht="15.6" customHeight="1" x14ac:dyDescent="0.6">
      <c r="B62" s="113" t="s">
        <v>189</v>
      </c>
      <c r="C62" s="114"/>
      <c r="E62" s="27" t="s">
        <v>131</v>
      </c>
      <c r="F62" s="106"/>
      <c r="G62" s="28">
        <v>103265569</v>
      </c>
      <c r="H62" s="106"/>
      <c r="I62" s="27">
        <v>49160077</v>
      </c>
      <c r="J62" s="106"/>
      <c r="K62" s="28">
        <v>49767963</v>
      </c>
    </row>
    <row r="63" spans="1:11" ht="15.6" customHeight="1" x14ac:dyDescent="0.6">
      <c r="B63" s="115" t="s">
        <v>190</v>
      </c>
      <c r="C63" s="114">
        <v>28</v>
      </c>
      <c r="E63" s="27">
        <v>10799426</v>
      </c>
      <c r="G63" s="28" t="s">
        <v>131</v>
      </c>
      <c r="H63" s="28"/>
      <c r="I63" s="27">
        <v>275440267</v>
      </c>
      <c r="J63" s="28"/>
      <c r="K63" s="28">
        <v>0</v>
      </c>
    </row>
    <row r="64" spans="1:11" ht="15.6" customHeight="1" x14ac:dyDescent="0.6">
      <c r="B64" s="115"/>
      <c r="C64" s="114"/>
      <c r="H64" s="28"/>
      <c r="I64" s="28"/>
      <c r="J64" s="28"/>
      <c r="K64" s="28"/>
    </row>
    <row r="65" spans="1:11" ht="15.6" customHeight="1" x14ac:dyDescent="0.6">
      <c r="B65" s="115"/>
      <c r="C65" s="114"/>
      <c r="H65" s="28"/>
      <c r="I65" s="28"/>
      <c r="J65" s="28"/>
      <c r="K65" s="28"/>
    </row>
    <row r="66" spans="1:11" ht="15.6" customHeight="1" x14ac:dyDescent="0.6">
      <c r="B66" s="115"/>
      <c r="C66" s="114"/>
      <c r="H66" s="28"/>
      <c r="I66" s="28"/>
      <c r="J66" s="28"/>
      <c r="K66" s="28"/>
    </row>
    <row r="67" spans="1:11" ht="21" customHeight="1" x14ac:dyDescent="0.6">
      <c r="B67" s="115"/>
      <c r="C67" s="114"/>
      <c r="H67" s="28"/>
      <c r="I67" s="28"/>
      <c r="J67" s="28"/>
      <c r="K67" s="28"/>
    </row>
    <row r="68" spans="1:11" ht="21.9" customHeight="1" x14ac:dyDescent="0.6">
      <c r="A68" s="155" t="str">
        <f>+_xlfn.SINGLE('11'!A54)</f>
        <v>The notes to the financial statements are an integral part of these financial statements.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</row>
  </sheetData>
  <mergeCells count="5">
    <mergeCell ref="E6:G6"/>
    <mergeCell ref="I6:K6"/>
    <mergeCell ref="E7:G7"/>
    <mergeCell ref="I7:K7"/>
    <mergeCell ref="A68:K68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Phraiporn Arunsopha</cp:lastModifiedBy>
  <cp:lastPrinted>2023-02-27T09:35:56Z</cp:lastPrinted>
  <dcterms:created xsi:type="dcterms:W3CDTF">2023-02-27T02:19:11Z</dcterms:created>
  <dcterms:modified xsi:type="dcterms:W3CDTF">2023-02-27T09:36:05Z</dcterms:modified>
</cp:coreProperties>
</file>