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 Financial Statements\FS ปี 2565\Q4 2565\FS\Final\"/>
    </mc:Choice>
  </mc:AlternateContent>
  <xr:revisionPtr revIDLastSave="0" documentId="13_ncr:1_{8EFBE908-CC1F-4304-A3DE-BAA615A16979}" xr6:coauthVersionLast="47" xr6:coauthVersionMax="47" xr10:uidLastSave="{00000000-0000-0000-0000-000000000000}"/>
  <bookViews>
    <workbookView xWindow="1680" yWindow="900" windowWidth="22725" windowHeight="14145" tabRatio="851" xr2:uid="{00000000-000D-0000-FFFF-FFFF00000000}"/>
  </bookViews>
  <sheets>
    <sheet name="SFP-8-10" sheetId="1" r:id="rId1"/>
    <sheet name="PL12M-11-12" sheetId="6" r:id="rId2"/>
    <sheet name="CH Conso-13-14" sheetId="3" r:id="rId3"/>
    <sheet name="CH Separate-15-16" sheetId="4" r:id="rId4"/>
    <sheet name="CF-17-18" sheetId="5" r:id="rId5"/>
  </sheets>
  <definedNames>
    <definedName name="_xlnm.Print_Area" localSheetId="4">'CF-17-18'!$A$1:$J$112</definedName>
    <definedName name="_xlnm.Print_Area" localSheetId="2">'CH Conso-13-14'!$A$1:$T$63</definedName>
    <definedName name="_xlnm.Print_Area" localSheetId="3">'CH Separate-15-16'!$A$1:$L$52</definedName>
    <definedName name="_xlnm.Print_Area" localSheetId="1">'PL12M-11-12'!$A$1:$J$58</definedName>
    <definedName name="_xlnm.Print_Area" localSheetId="0">'SFP-8-10'!$A$1:$J$97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" i="5" l="1"/>
  <c r="D88" i="5"/>
  <c r="D102" i="5" l="1"/>
  <c r="R57" i="3"/>
  <c r="D38" i="5" l="1"/>
  <c r="D37" i="5"/>
  <c r="D31" i="5"/>
  <c r="D44" i="6"/>
  <c r="D49" i="6" l="1"/>
  <c r="D42" i="6"/>
  <c r="T52" i="3" l="1"/>
  <c r="H10" i="1" l="1"/>
  <c r="H48" i="4"/>
  <c r="F48" i="4"/>
  <c r="D48" i="4"/>
  <c r="H44" i="6"/>
  <c r="H42" i="6"/>
  <c r="D107" i="5" l="1"/>
  <c r="H107" i="5"/>
  <c r="D103" i="5" l="1"/>
  <c r="H103" i="5"/>
  <c r="H102" i="5"/>
  <c r="J103" i="5"/>
  <c r="J102" i="5"/>
  <c r="J73" i="5"/>
  <c r="J95" i="5"/>
  <c r="H13" i="5"/>
  <c r="H12" i="5"/>
  <c r="D13" i="5"/>
  <c r="D12" i="5"/>
  <c r="L48" i="3"/>
  <c r="L54" i="3" s="1"/>
  <c r="J104" i="5" l="1"/>
  <c r="H98" i="5" s="1"/>
  <c r="P61" i="3"/>
  <c r="D69" i="1" l="1"/>
  <c r="D65" i="1"/>
  <c r="D58" i="1"/>
  <c r="R58" i="3"/>
  <c r="T61" i="3"/>
  <c r="P47" i="3"/>
  <c r="T47" i="3" s="1"/>
  <c r="P42" i="3"/>
  <c r="L50" i="4"/>
  <c r="L42" i="4"/>
  <c r="H69" i="1"/>
  <c r="H35" i="1"/>
  <c r="J91" i="1"/>
  <c r="J93" i="1" s="1"/>
  <c r="J95" i="1" s="1"/>
  <c r="J70" i="1"/>
  <c r="J50" i="1"/>
  <c r="J61" i="1" s="1"/>
  <c r="J36" i="1"/>
  <c r="J18" i="1"/>
  <c r="F93" i="1"/>
  <c r="F95" i="1" s="1"/>
  <c r="F70" i="1"/>
  <c r="F61" i="1"/>
  <c r="F21" i="1"/>
  <c r="F36" i="1" s="1"/>
  <c r="F9" i="1"/>
  <c r="F18" i="1" s="1"/>
  <c r="J45" i="6"/>
  <c r="J12" i="6"/>
  <c r="J15" i="6" s="1"/>
  <c r="J20" i="6" s="1"/>
  <c r="J25" i="6" s="1"/>
  <c r="F45" i="6"/>
  <c r="F44" i="6"/>
  <c r="F12" i="6"/>
  <c r="F15" i="6" s="1"/>
  <c r="F20" i="6" s="1"/>
  <c r="F25" i="6" s="1"/>
  <c r="N59" i="3"/>
  <c r="J59" i="3"/>
  <c r="H59" i="3"/>
  <c r="F59" i="3"/>
  <c r="D59" i="3"/>
  <c r="N48" i="3"/>
  <c r="N54" i="3" s="1"/>
  <c r="J48" i="3"/>
  <c r="J54" i="3" s="1"/>
  <c r="H48" i="3"/>
  <c r="H54" i="3" s="1"/>
  <c r="F48" i="3"/>
  <c r="F54" i="3" s="1"/>
  <c r="F63" i="3" s="1"/>
  <c r="D48" i="3"/>
  <c r="D54" i="3" s="1"/>
  <c r="D63" i="3" s="1"/>
  <c r="R48" i="3"/>
  <c r="R54" i="3" s="1"/>
  <c r="J63" i="3" l="1"/>
  <c r="H63" i="3"/>
  <c r="N63" i="3"/>
  <c r="D45" i="6"/>
  <c r="D90" i="1"/>
  <c r="P48" i="3"/>
  <c r="P54" i="3" s="1"/>
  <c r="J38" i="1"/>
  <c r="F72" i="1"/>
  <c r="F97" i="1" s="1"/>
  <c r="F38" i="1"/>
  <c r="J72" i="1"/>
  <c r="J97" i="1" s="1"/>
  <c r="J27" i="6"/>
  <c r="J49" i="6" s="1"/>
  <c r="J29" i="6"/>
  <c r="F29" i="6"/>
  <c r="F27" i="6"/>
  <c r="F49" i="6" s="1"/>
  <c r="D92" i="1"/>
  <c r="T48" i="3"/>
  <c r="T54" i="3" s="1"/>
  <c r="R59" i="3"/>
  <c r="R63" i="3" l="1"/>
  <c r="D94" i="1" s="1"/>
  <c r="J46" i="6"/>
  <c r="F58" i="6"/>
  <c r="F51" i="6"/>
  <c r="F46" i="6"/>
  <c r="J54" i="6" l="1"/>
  <c r="J56" i="6" s="1"/>
  <c r="F54" i="6"/>
  <c r="F56" i="6" s="1"/>
  <c r="J51" i="6"/>
  <c r="J58" i="6"/>
  <c r="H43" i="4" l="1"/>
  <c r="F43" i="4"/>
  <c r="D43" i="4"/>
  <c r="D52" i="4" s="1"/>
  <c r="F52" i="4"/>
  <c r="J13" i="5"/>
  <c r="J12" i="5"/>
  <c r="J10" i="5"/>
  <c r="F103" i="5"/>
  <c r="F102" i="5"/>
  <c r="F95" i="5"/>
  <c r="F58" i="5"/>
  <c r="F73" i="5" s="1"/>
  <c r="F23" i="5"/>
  <c r="F13" i="5"/>
  <c r="F12" i="5"/>
  <c r="F10" i="5"/>
  <c r="F104" i="5" l="1"/>
  <c r="J27" i="5"/>
  <c r="J51" i="5" s="1"/>
  <c r="J54" i="5" s="1"/>
  <c r="J97" i="5" s="1"/>
  <c r="J99" i="5" s="1"/>
  <c r="F27" i="5"/>
  <c r="F51" i="5" s="1"/>
  <c r="F54" i="5" s="1"/>
  <c r="F97" i="5" s="1"/>
  <c r="L43" i="4"/>
  <c r="H52" i="4"/>
  <c r="J43" i="4"/>
  <c r="D98" i="5" l="1"/>
  <c r="H18" i="1" l="1"/>
  <c r="H45" i="6" l="1"/>
  <c r="H104" i="5" l="1"/>
  <c r="F99" i="5" l="1"/>
  <c r="H12" i="6" l="1"/>
  <c r="H15" i="6" s="1"/>
  <c r="H20" i="6" s="1"/>
  <c r="A1" i="6"/>
  <c r="A30" i="6" s="1"/>
  <c r="H25" i="6" l="1"/>
  <c r="H27" i="6" l="1"/>
  <c r="H29" i="6"/>
  <c r="H46" i="6" l="1"/>
  <c r="H10" i="5"/>
  <c r="H27" i="5" s="1"/>
  <c r="H49" i="6"/>
  <c r="J46" i="4" s="1"/>
  <c r="H58" i="6" l="1"/>
  <c r="H54" i="6"/>
  <c r="H51" i="6"/>
  <c r="H61" i="1"/>
  <c r="H56" i="6" l="1"/>
  <c r="J47" i="4"/>
  <c r="A1" i="5"/>
  <c r="L47" i="4" l="1"/>
  <c r="J48" i="4"/>
  <c r="L46" i="4"/>
  <c r="J52" i="4"/>
  <c r="H91" i="1" s="1"/>
  <c r="A74" i="5"/>
  <c r="A40" i="5"/>
  <c r="L48" i="4" l="1"/>
  <c r="L52" i="4" s="1"/>
  <c r="H93" i="1"/>
  <c r="H95" i="1" s="1"/>
  <c r="A40" i="1"/>
  <c r="A74" i="1" s="1"/>
  <c r="H70" i="1" l="1"/>
  <c r="H36" i="1"/>
  <c r="H38" i="1" l="1"/>
  <c r="H72" i="1"/>
  <c r="H97" i="1" s="1"/>
  <c r="H95" i="5" l="1"/>
  <c r="H73" i="5" l="1"/>
  <c r="H51" i="5" l="1"/>
  <c r="H54" i="5" s="1"/>
  <c r="H97" i="5" s="1"/>
  <c r="H99" i="5" s="1"/>
  <c r="D73" i="5" l="1"/>
  <c r="D95" i="5" l="1"/>
  <c r="D12" i="6" l="1"/>
  <c r="D15" i="6" l="1"/>
  <c r="D20" i="6" l="1"/>
  <c r="D25" i="6" l="1"/>
  <c r="D29" i="6" s="1"/>
  <c r="D27" i="6" l="1"/>
  <c r="D10" i="5" l="1"/>
  <c r="D27" i="5" s="1"/>
  <c r="L57" i="3"/>
  <c r="D46" i="6"/>
  <c r="D54" i="6" s="1"/>
  <c r="L58" i="3" l="1"/>
  <c r="P58" i="3" s="1"/>
  <c r="T58" i="3" s="1"/>
  <c r="D58" i="6"/>
  <c r="P57" i="3"/>
  <c r="D51" i="6"/>
  <c r="L59" i="3" l="1"/>
  <c r="L63" i="3" s="1"/>
  <c r="D91" i="1" s="1"/>
  <c r="T57" i="3"/>
  <c r="T59" i="3" s="1"/>
  <c r="T63" i="3" s="1"/>
  <c r="P59" i="3"/>
  <c r="P63" i="3" s="1"/>
  <c r="D51" i="5"/>
  <c r="D54" i="5" l="1"/>
  <c r="D97" i="5" l="1"/>
  <c r="D99" i="5" l="1"/>
  <c r="D104" i="5" l="1"/>
  <c r="D56" i="6" l="1"/>
  <c r="D36" i="1" l="1"/>
  <c r="D18" i="1" l="1"/>
  <c r="D38" i="1" l="1"/>
  <c r="D61" i="1" l="1"/>
  <c r="D70" i="1"/>
  <c r="D72" i="1" l="1"/>
  <c r="D93" i="1" l="1"/>
  <c r="D95" i="1" l="1"/>
  <c r="D97" i="1" l="1"/>
</calcChain>
</file>

<file path=xl/sharedStrings.xml><?xml version="1.0" encoding="utf-8"?>
<sst xmlns="http://schemas.openxmlformats.org/spreadsheetml/2006/main" count="406" uniqueCount="229">
  <si>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</si>
  <si>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</si>
  <si>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</si>
  <si>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</si>
  <si>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</si>
  <si>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</si>
  <si>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</si>
  <si>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</si>
  <si>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</si>
  <si>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</si>
  <si>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</si>
  <si>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</si>
  <si>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</si>
  <si>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</si>
  <si>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</si>
  <si>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</si>
  <si>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</si>
  <si>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</si>
  <si>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</si>
  <si>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</si>
  <si>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</si>
  <si>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</si>
  <si>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</si>
  <si>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</si>
  <si>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</si>
  <si>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</si>
  <si>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</si>
  <si>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</si>
  <si>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</si>
  <si>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</si>
  <si>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</si>
  <si>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</si>
  <si>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</si>
  <si>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</si>
  <si>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</si>
  <si>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</si>
  <si>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</si>
  <si>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</si>
  <si>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</si>
  <si>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</si>
  <si>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</si>
  <si>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</si>
  <si>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</si>
  <si>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</si>
  <si>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</si>
  <si>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</si>
  <si>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</si>
  <si>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</si>
  <si>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</si>
  <si>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</si>
  <si>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</si>
  <si>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</si>
  <si>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</si>
  <si>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</si>
  <si>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</si>
  <si>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</si>
  <si>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</si>
  <si>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</si>
  <si>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</si>
  <si>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</si>
  <si>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</si>
  <si>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</si>
  <si>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</si>
  <si>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</si>
  <si>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</si>
  <si>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</si>
  <si>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</si>
  <si>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</si>
  <si>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</si>
  <si>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</si>
  <si>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</si>
  <si>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</si>
  <si>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</si>
  <si>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</si>
  <si>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</si>
  <si>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</si>
  <si>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</si>
  <si>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</si>
  <si>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</si>
  <si>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</si>
  <si>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</si>
  <si>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</si>
  <si>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</si>
  <si>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</si>
  <si>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</si>
  <si>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</si>
  <si>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</si>
  <si>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</si>
  <si>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</si>
  <si>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</si>
  <si>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</si>
  <si>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</si>
  <si>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</si>
  <si>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</si>
  <si>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</si>
  <si>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</si>
  <si>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</si>
  <si>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</si>
  <si>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ผู้ถือหุ้น</t>
  </si>
  <si>
    <t>องค์ประกอบอื่น</t>
  </si>
  <si>
    <t>ของส่วนของผู้ถือหุ้น</t>
  </si>
  <si>
    <t>เงินสดจ่ายเพื่อซื้อบริษัทย่อยสุทธิจากเงินสดที่ได้มา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</si>
  <si>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</si>
  <si>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</si>
  <si>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</si>
  <si>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</si>
  <si>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</si>
  <si>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</si>
  <si>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</si>
  <si>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</si>
  <si>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</si>
  <si>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</si>
  <si>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 xml:space="preserve">หนี้สินตามสัญญาเช่า </t>
  </si>
  <si>
    <t>เงินเบิกเกินบัญชี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</si>
  <si>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</si>
  <si>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</si>
  <si>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</si>
  <si>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</si>
  <si>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</si>
  <si>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</si>
  <si>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</si>
  <si>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</si>
  <si>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</si>
  <si>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</si>
  <si>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การได้มาซึ่งสิทธิการใช้ภายใต้สัญญาเช่า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</si>
  <si>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</si>
  <si>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</si>
  <si>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</si>
  <si>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</si>
  <si>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</si>
  <si>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</si>
  <si>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 xml:space="preserve">   ที่ใช้วิธีส่วนได้เสีย</t>
  </si>
  <si>
    <t>จ่ายประมาณการหนี้สินไม่หมุนเวียน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</si>
  <si>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</si>
  <si>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</si>
  <si>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</si>
  <si>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</si>
  <si>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</si>
  <si>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</si>
  <si>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</si>
  <si>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</si>
  <si>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เงินสดรับจากการจำหน่ายเงินลงทุนระยะสั้น</t>
  </si>
  <si>
    <t>กระแสเงินสดสุทธิได้มาจาก (ใช้ไปใน) กิจกรรมลงทุน</t>
  </si>
  <si>
    <t xml:space="preserve">   กำไร </t>
  </si>
  <si>
    <t>เงินเบิกเกินบัญชีธนาคาร</t>
  </si>
  <si>
    <t>(บาท)</t>
  </si>
  <si>
    <t>งบกำไรขาดทุนเบ็ดเสร็จ</t>
  </si>
  <si>
    <t>สำหรับปีสิ้นสุด</t>
  </si>
  <si>
    <t>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</si>
  <si>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</si>
  <si>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</si>
  <si>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</si>
  <si>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</si>
  <si>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</si>
  <si>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งบกระแสเงินสด</t>
  </si>
  <si>
    <t>โอนไปสำรองตามกฎหมาย</t>
  </si>
  <si>
    <t>เงินสดและรายการเทียบเท่าเงินสด ณ วันที่ 31 ธันวาคม</t>
  </si>
  <si>
    <t>เงินสดจ่ายเพื่อชำระเงินกู้ยืมระยะสั้นจากบุคคลอื่น</t>
  </si>
  <si>
    <t xml:space="preserve">     กำไร</t>
  </si>
  <si>
    <t>ลูกหนี้ค่าที่ดิน</t>
  </si>
  <si>
    <t>ลูกหนี้เงินประกันผลงาน</t>
  </si>
  <si>
    <t>รายได้รอการรับรู้</t>
  </si>
  <si>
    <t>กำไรจากกิจกรรมดำเนินงาน</t>
  </si>
  <si>
    <t>กำไรก่อนภาษีเงินได้</t>
  </si>
  <si>
    <t>กำไรสำหรับปี</t>
  </si>
  <si>
    <t>การแบ่งปันกำไร</t>
  </si>
  <si>
    <t>เงินสดและรายการเทียบเท่าเงินสดเพิ่มขึ้น (ลดลง) สุทธิ</t>
  </si>
  <si>
    <t>ปรับรายการที่กระทบกำไรเป็นเงินสดรับ (จ่าย)</t>
  </si>
  <si>
    <t>จำหน่ายที่ดินและอาคารเพื่อขายโดยยังไม่ได้รับชำระ</t>
  </si>
  <si>
    <t>ภาษีเงินได้ของรายการที่จะไม่ถูกจัดประเภทใหม่</t>
  </si>
  <si>
    <t xml:space="preserve">   พนักงานที่กำหนดไว้</t>
  </si>
  <si>
    <t>5, 15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</si>
  <si>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</si>
  <si>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</si>
  <si>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 xml:space="preserve">กำไรต่อหุ้นขั้นพื้นฐาน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</si>
  <si>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</si>
  <si>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</si>
  <si>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</si>
  <si>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   เงินปันผลให้ผู้ถือหุ้นของบริษัท</t>
  </si>
  <si>
    <t>ส่วนแบ่งกำไร (ขาดทุน) จากเงินลงทุนในบริษัทร่วม</t>
  </si>
  <si>
    <t xml:space="preserve">   กำไรขาดทุนเบ็ดเสร็จอื่น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</si>
  <si>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</si>
  <si>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</si>
  <si>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เงินสดรับจากเงินกู้ยืมระยะยาวจากสถาบันการเงิน</t>
  </si>
  <si>
    <t>ส่วนแบ่ง (กำไร) ขาดทุนจากเงินลงทุนในบริษัทร่วม</t>
  </si>
  <si>
    <t>ภาษีเงินได้รับคืน (จ่ายออก) - สุทธิ</t>
  </si>
  <si>
    <t xml:space="preserve">       หุ้นทุนออกให้ตามสิทธิ</t>
  </si>
  <si>
    <t xml:space="preserve">   ยังไม่ได้จัดสรร</t>
  </si>
  <si>
    <t>ขาดทุนจากการปรับลดมูลค่าสินค้าคงเหลือ</t>
  </si>
  <si>
    <t>ตัดจำหน่ายภาษีเงินได้ถูกหัก ณ ที่จ่าย</t>
  </si>
  <si>
    <t>ผลกำไรจากการวัดมูลค่าใหม่ของผลประโยชน์</t>
  </si>
  <si>
    <t>เงินสดรับจากหุ้นทุนออกให้ตามสิทธิ</t>
  </si>
  <si>
    <t xml:space="preserve">     ที่ใช้วิธีส่วนได้เสีย</t>
  </si>
  <si>
    <t>เงินสดจ่ายเพื่อเงินให้กู้ยืมแก่กิจการที่เกี่ยวข้องกัน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</si>
  <si>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</si>
  <si>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</si>
  <si>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</si>
  <si>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17, 20</t>
  </si>
  <si>
    <t>6, 16</t>
  </si>
  <si>
    <t>13, 16</t>
  </si>
  <si>
    <t>7</t>
  </si>
  <si>
    <t>9</t>
  </si>
  <si>
    <t>เงินปันผลค้างรับ</t>
  </si>
  <si>
    <t xml:space="preserve">     กำไรขาดทุนเบ็ดเสร็จอื่น</t>
  </si>
  <si>
    <t>เงินสดรับจากเงินกู้ยืมระยะสั้นจากบุคคลและกิจการที่เกี่ยวข้องกัน</t>
  </si>
  <si>
    <t>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</si>
  <si>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</si>
  <si>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สิ่งตอบแทนที่โอนให้สูงกว่ามูลค่ายุติธรรมของ</t>
  </si>
  <si>
    <t xml:space="preserve">   สินทรัพย์สุทธิที่ระบุได้ที่ได้รับ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</si>
  <si>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</si>
  <si>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</si>
  <si>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สินทรัพย์ที่ได้มาจากการค้ำประกัน</t>
  </si>
  <si>
    <t>เงินให้กู้ยืมระยะยาวแก่กิจการที่เกี่ยวข้องกัน</t>
  </si>
  <si>
    <t>5, 16</t>
  </si>
  <si>
    <t>เงินกู้ยืมระยะสั้นจากบุคคลและกิจการอื่น</t>
  </si>
  <si>
    <t xml:space="preserve">    ของลูกหนี้และหนี้สูญ</t>
  </si>
  <si>
    <t>(กลับรายการ) ผลขาดทุนด้านเครดิตที่คาดว่าจะเกิดขึ้น</t>
  </si>
  <si>
    <t>เงินให้กู้ยืมระยะสั้นแก่กิจการอื่น</t>
  </si>
  <si>
    <t>เงินสดรับจากเงินให้กู้ยืมแก่กิจการอื่น</t>
  </si>
  <si>
    <t>เจ้าหนี้จากการซื้อบริษัทย่อย</t>
  </si>
  <si>
    <t>(กำไร) ขาดทุนที่ยังไม่เกิดขึ้นจริงจากอัตราแลกเปลี่ยน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</si>
  <si>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</si>
  <si>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</si>
  <si>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</si>
  <si>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เงินฝากสถาบันการเงินที่ติดภาระค้ำประกันลดลง</t>
  </si>
  <si>
    <t>เงินสดรับจากการขายบริษัทร่วม</t>
  </si>
  <si>
    <t>เงินสดจ่ายเพื่อซื้อบริษัทร่วม</t>
  </si>
  <si>
    <t>(กำไร) ขาดทุนจากการจำหน่ายและตัดจำหน่ายสินทรัพย์</t>
  </si>
  <si>
    <t>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</si>
</sst>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_(* #,##0.000_);_(* \(#,##0.000\);_(* &quot;-&quot;??_);_(@_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2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92">
    <xf numFmtId="0" fontId="0" fillId="0" borderId="0" xfId="0"/>
    <xf numFmtId="188" fontId="4" fillId="0" borderId="0" xfId="1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3" applyNumberFormat="1" applyFont="1" applyFill="1" applyBorder="1" applyAlignment="1">
      <alignment horizontal="center" vertical="top"/>
    </xf>
    <xf numFmtId="10" fontId="4" fillId="0" borderId="0" xfId="2" applyNumberFormat="1" applyFont="1" applyFill="1" applyAlignment="1"/>
    <xf numFmtId="187" fontId="4" fillId="0" borderId="0" xfId="3" applyNumberFormat="1" applyFont="1" applyFill="1" applyBorder="1" applyAlignment="1"/>
    <xf numFmtId="188" fontId="2" fillId="0" borderId="0" xfId="3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188" fontId="4" fillId="0" borderId="0" xfId="3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left"/>
    </xf>
    <xf numFmtId="188" fontId="2" fillId="0" borderId="0" xfId="3" applyFont="1" applyFill="1" applyBorder="1" applyAlignment="1"/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187" fontId="21" fillId="0" borderId="0" xfId="5" applyNumberFormat="1" applyFont="1" applyFill="1" applyBorder="1"/>
    <xf numFmtId="189" fontId="2" fillId="0" borderId="0" xfId="3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89" fontId="4" fillId="0" borderId="0" xfId="1" applyNumberFormat="1" applyFont="1" applyFill="1" applyAlignment="1">
      <alignment horizontal="left"/>
    </xf>
    <xf numFmtId="188" fontId="2" fillId="0" borderId="0" xfId="1" applyFont="1" applyFill="1" applyBorder="1" applyAlignment="1">
      <alignment horizontal="center" vertical="top"/>
    </xf>
    <xf numFmtId="189" fontId="2" fillId="0" borderId="0" xfId="1" applyNumberFormat="1" applyFont="1" applyFill="1" applyBorder="1" applyAlignment="1">
      <alignment horizontal="center" vertical="top"/>
    </xf>
    <xf numFmtId="187" fontId="2" fillId="0" borderId="0" xfId="3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center" vertical="top"/>
    </xf>
    <xf numFmtId="188" fontId="4" fillId="0" borderId="0" xfId="1" applyFont="1" applyFill="1" applyAlignment="1">
      <alignment horizontal="center" vertical="top"/>
    </xf>
    <xf numFmtId="191" fontId="4" fillId="0" borderId="0" xfId="3" applyNumberFormat="1" applyFont="1" applyFill="1" applyAlignment="1">
      <alignment horizontal="left" vertical="top"/>
    </xf>
    <xf numFmtId="191" fontId="4" fillId="0" borderId="0" xfId="3" applyNumberFormat="1" applyFont="1" applyFill="1" applyAlignment="1">
      <alignment horizontal="center" vertical="top"/>
    </xf>
    <xf numFmtId="189" fontId="4" fillId="0" borderId="0" xfId="3" applyNumberFormat="1" applyFont="1" applyFill="1" applyAlignment="1">
      <alignment vertical="top"/>
    </xf>
    <xf numFmtId="188" fontId="4" fillId="0" borderId="3" xfId="1" applyFont="1" applyFill="1" applyBorder="1" applyAlignment="1">
      <alignment horizontal="center" vertical="top"/>
    </xf>
    <xf numFmtId="189" fontId="4" fillId="0" borderId="3" xfId="3" applyNumberFormat="1" applyFont="1" applyFill="1" applyBorder="1" applyAlignment="1">
      <alignment vertical="top"/>
    </xf>
    <xf numFmtId="188" fontId="4" fillId="0" borderId="0" xfId="1" applyFont="1" applyFill="1" applyBorder="1" applyAlignment="1">
      <alignment horizontal="center" vertical="top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3" xfId="3" quotePrefix="1" applyNumberFormat="1" applyFont="1" applyFill="1" applyBorder="1" applyAlignment="1">
      <alignment horizontal="left"/>
    </xf>
    <xf numFmtId="189" fontId="4" fillId="0" borderId="3" xfId="3" applyNumberFormat="1" applyFont="1" applyFill="1" applyBorder="1" applyAlignment="1"/>
    <xf numFmtId="9" fontId="2" fillId="0" borderId="0" xfId="2" applyFont="1" applyFill="1" applyBorder="1" applyAlignment="1"/>
    <xf numFmtId="187" fontId="2" fillId="0" borderId="0" xfId="0" applyNumberFormat="1" applyFont="1" applyFill="1" applyAlignment="1">
      <alignment horizontal="right"/>
    </xf>
    <xf numFmtId="193" fontId="2" fillId="0" borderId="2" xfId="3" applyNumberFormat="1" applyFont="1" applyFill="1" applyBorder="1" applyAlignment="1">
      <alignment horizontal="right"/>
    </xf>
    <xf numFmtId="193" fontId="2" fillId="0" borderId="0" xfId="3" applyNumberFormat="1" applyFont="1" applyFill="1" applyBorder="1" applyAlignment="1">
      <alignment horizontal="right"/>
    </xf>
    <xf numFmtId="0" fontId="4" fillId="0" borderId="0" xfId="0" applyFont="1" applyFill="1"/>
    <xf numFmtId="189" fontId="4" fillId="0" borderId="0" xfId="0" applyNumberFormat="1" applyFont="1" applyFill="1"/>
    <xf numFmtId="0" fontId="4" fillId="0" borderId="0" xfId="0" applyFont="1" applyFill="1" applyAlignment="1">
      <alignment horizontal="left"/>
    </xf>
    <xf numFmtId="49" fontId="4" fillId="0" borderId="0" xfId="0" applyNumberFormat="1" applyFont="1" applyFill="1"/>
    <xf numFmtId="0" fontId="13" fillId="0" borderId="0" xfId="6" applyFont="1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190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189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>
      <alignment vertical="center"/>
    </xf>
    <xf numFmtId="0" fontId="15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left"/>
    </xf>
    <xf numFmtId="49" fontId="6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0" fontId="23" fillId="0" borderId="0" xfId="4" applyFont="1" applyFill="1" applyAlignment="1">
      <alignment vertical="center"/>
    </xf>
    <xf numFmtId="0" fontId="16" fillId="0" borderId="0" xfId="0" applyFont="1" applyFill="1"/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187" fontId="2" fillId="0" borderId="0" xfId="0" applyNumberFormat="1" applyFont="1" applyFill="1"/>
    <xf numFmtId="0" fontId="3" fillId="0" borderId="0" xfId="0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right"/>
    </xf>
    <xf numFmtId="187" fontId="18" fillId="0" borderId="0" xfId="0" applyNumberFormat="1" applyFont="1" applyFill="1" applyAlignment="1">
      <alignment horizontal="center" vertical="top" wrapText="1"/>
    </xf>
    <xf numFmtId="190" fontId="4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190" fontId="2" fillId="0" borderId="0" xfId="0" applyNumberFormat="1" applyFont="1" applyFill="1"/>
    <xf numFmtId="188" fontId="4" fillId="0" borderId="0" xfId="0" applyNumberFormat="1" applyFont="1" applyFill="1"/>
    <xf numFmtId="190" fontId="4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90" fontId="2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88" fontId="2" fillId="0" borderId="3" xfId="1" applyFont="1" applyFill="1" applyBorder="1" applyAlignment="1">
      <alignment horizontal="center" vertical="top"/>
    </xf>
    <xf numFmtId="191" fontId="2" fillId="0" borderId="0" xfId="3" applyNumberFormat="1" applyFont="1" applyFill="1" applyAlignment="1">
      <alignment horizontal="left" vertical="top"/>
    </xf>
    <xf numFmtId="187" fontId="20" fillId="0" borderId="0" xfId="0" applyNumberFormat="1" applyFont="1" applyFill="1" applyAlignment="1">
      <alignment horizontal="center" vertical="top" wrapText="1"/>
    </xf>
    <xf numFmtId="189" fontId="2" fillId="0" borderId="3" xfId="3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</cellXfs>
  <cellStyles count="13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5" xfId="6" xr:uid="{00000000-0005-0000-0000-00000A000000}"/>
    <cellStyle name="Normal 7" xfId="4" xr:uid="{00000000-0005-0000-0000-00000B000000}"/>
    <cellStyle name="Percent" xfId="2" builtinId="5"/>
  </cellStyles>
  <dxfs count="0"/>
  <tableStyles count="0" defaultTableStyle="TableStyleMedium2" defaultPivotStyle="PivotStyleLight16"/>
  <colors>
    <mruColors>
      <color rgb="FF66FF99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2"/>
  <sheetViews>
    <sheetView tabSelected="1" zoomScaleNormal="100" zoomScaleSheetLayoutView="70" workbookViewId="0"/>
  </sheetViews>
  <sheetFormatPr defaultColWidth="9.375" defaultRowHeight="21.75" x14ac:dyDescent="0.2"/>
  <cols>
    <col min="1" max="1" width="41.125" style="110" customWidth="1"/>
    <col min="2" max="2" width="7.625" style="115" customWidth="1"/>
    <col min="3" max="3" width="1" style="110" customWidth="1"/>
    <col min="4" max="4" width="14" style="110" customWidth="1"/>
    <col min="5" max="5" width="1" style="110" customWidth="1"/>
    <col min="6" max="6" width="14" style="110" customWidth="1"/>
    <col min="7" max="7" width="1" style="110" customWidth="1"/>
    <col min="8" max="8" width="13" style="110" customWidth="1"/>
    <col min="9" max="9" width="1" style="110" customWidth="1"/>
    <col min="10" max="10" width="13" style="110" customWidth="1"/>
    <col min="11" max="11" width="10.125" style="110" bestFit="1" customWidth="1"/>
    <col min="12" max="16384" width="9.375" style="110"/>
  </cols>
  <sheetData>
    <row r="1" spans="1:10" ht="20.25" customHeight="1" x14ac:dyDescent="0.2">
      <c r="A1" s="113" t="s">
        <v>87</v>
      </c>
    </row>
    <row r="2" spans="1:10" ht="20.25" customHeight="1" x14ac:dyDescent="0.2">
      <c r="A2" s="113" t="s">
        <v>0</v>
      </c>
    </row>
    <row r="3" spans="1:10" ht="20.25" customHeight="1" x14ac:dyDescent="0.2">
      <c r="B3" s="173"/>
      <c r="D3" s="174"/>
      <c r="E3" s="174"/>
      <c r="F3" s="174"/>
      <c r="G3" s="174"/>
      <c r="H3" s="174"/>
      <c r="I3" s="174"/>
      <c r="J3" s="174"/>
    </row>
    <row r="4" spans="1:10" ht="20.25" customHeight="1" x14ac:dyDescent="0.2">
      <c r="B4" s="173"/>
      <c r="D4" s="182" t="s">
        <v>1</v>
      </c>
      <c r="E4" s="182"/>
      <c r="F4" s="182"/>
      <c r="G4" s="172"/>
      <c r="H4" s="182" t="s">
        <v>2</v>
      </c>
      <c r="I4" s="182"/>
      <c r="J4" s="182"/>
    </row>
    <row r="5" spans="1:10" ht="20.25" customHeight="1" x14ac:dyDescent="0.2">
      <c r="B5" s="110"/>
      <c r="D5" s="183" t="s">
        <v>3</v>
      </c>
      <c r="E5" s="183"/>
      <c r="F5" s="183"/>
      <c r="G5" s="172"/>
      <c r="H5" s="183" t="s">
        <v>3</v>
      </c>
      <c r="I5" s="183"/>
      <c r="J5" s="183"/>
    </row>
    <row r="6" spans="1:10" ht="20.25" customHeight="1" x14ac:dyDescent="0.2">
      <c r="A6" s="113" t="s">
        <v>4</v>
      </c>
      <c r="B6" s="173" t="s">
        <v>5</v>
      </c>
      <c r="D6" s="174">
        <v>2565</v>
      </c>
      <c r="E6" s="174"/>
      <c r="F6" s="174">
        <v>2564</v>
      </c>
      <c r="G6" s="174"/>
      <c r="H6" s="174">
        <v>2565</v>
      </c>
      <c r="I6" s="174"/>
      <c r="J6" s="174">
        <v>2564</v>
      </c>
    </row>
    <row r="7" spans="1:10" ht="20.25" customHeight="1" x14ac:dyDescent="0.2">
      <c r="A7" s="113"/>
      <c r="B7" s="173"/>
      <c r="D7" s="181" t="s">
        <v>145</v>
      </c>
      <c r="E7" s="181"/>
      <c r="F7" s="181"/>
      <c r="G7" s="181"/>
      <c r="H7" s="181"/>
      <c r="I7" s="181"/>
      <c r="J7" s="181"/>
    </row>
    <row r="8" spans="1:10" x14ac:dyDescent="0.45">
      <c r="A8" s="112" t="s">
        <v>6</v>
      </c>
      <c r="B8" s="175"/>
      <c r="C8" s="104"/>
      <c r="D8" s="125"/>
      <c r="E8" s="126"/>
      <c r="F8" s="126"/>
      <c r="G8" s="126"/>
      <c r="H8" s="126"/>
      <c r="I8" s="126"/>
      <c r="J8" s="126"/>
    </row>
    <row r="9" spans="1:10" ht="22.5" customHeight="1" x14ac:dyDescent="0.45">
      <c r="A9" s="104" t="s">
        <v>7</v>
      </c>
      <c r="B9" s="109">
        <v>6</v>
      </c>
      <c r="C9" s="104"/>
      <c r="D9" s="78">
        <v>180324120</v>
      </c>
      <c r="E9" s="78"/>
      <c r="F9" s="78">
        <f>525627411+200000</f>
        <v>525827411</v>
      </c>
      <c r="G9" s="78"/>
      <c r="H9" s="78">
        <v>15264647</v>
      </c>
      <c r="I9" s="78"/>
      <c r="J9" s="78">
        <v>257813034</v>
      </c>
    </row>
    <row r="10" spans="1:10" ht="22.5" customHeight="1" x14ac:dyDescent="0.45">
      <c r="A10" s="104" t="s">
        <v>103</v>
      </c>
      <c r="B10" s="109">
        <v>7</v>
      </c>
      <c r="C10" s="104"/>
      <c r="D10" s="78">
        <v>585885873</v>
      </c>
      <c r="E10" s="78"/>
      <c r="F10" s="78">
        <v>400285678</v>
      </c>
      <c r="G10" s="78"/>
      <c r="H10" s="81">
        <f>(49573655)+74999985</f>
        <v>124573640</v>
      </c>
      <c r="I10" s="78"/>
      <c r="J10" s="81">
        <v>84432377</v>
      </c>
    </row>
    <row r="11" spans="1:10" ht="21.75" customHeight="1" x14ac:dyDescent="0.45">
      <c r="A11" s="104" t="s">
        <v>125</v>
      </c>
      <c r="B11" s="109">
        <v>8</v>
      </c>
      <c r="C11" s="104"/>
      <c r="D11" s="78">
        <v>633808011</v>
      </c>
      <c r="E11" s="78"/>
      <c r="F11" s="78">
        <v>634777109</v>
      </c>
      <c r="G11" s="78"/>
      <c r="H11" s="81">
        <v>0</v>
      </c>
      <c r="I11" s="78"/>
      <c r="J11" s="81">
        <v>0</v>
      </c>
    </row>
    <row r="12" spans="1:10" ht="21.75" customHeight="1" x14ac:dyDescent="0.45">
      <c r="A12" s="104" t="s">
        <v>8</v>
      </c>
      <c r="B12" s="109">
        <v>5</v>
      </c>
      <c r="C12" s="104"/>
      <c r="D12" s="78">
        <v>81934392</v>
      </c>
      <c r="E12" s="78"/>
      <c r="F12" s="78">
        <v>47320000</v>
      </c>
      <c r="G12" s="78"/>
      <c r="H12" s="81">
        <v>93384392</v>
      </c>
      <c r="I12" s="78"/>
      <c r="J12" s="81">
        <v>86750000</v>
      </c>
    </row>
    <row r="13" spans="1:10" ht="21.75" customHeight="1" x14ac:dyDescent="0.45">
      <c r="A13" s="104" t="s">
        <v>217</v>
      </c>
      <c r="B13" s="109"/>
      <c r="C13" s="104"/>
      <c r="D13" s="78">
        <v>42284249</v>
      </c>
      <c r="E13" s="78"/>
      <c r="F13" s="81">
        <v>0</v>
      </c>
      <c r="G13" s="78"/>
      <c r="H13" s="81">
        <v>0</v>
      </c>
      <c r="I13" s="81">
        <v>0</v>
      </c>
      <c r="J13" s="81">
        <v>0</v>
      </c>
    </row>
    <row r="14" spans="1:10" ht="21.75" customHeight="1" x14ac:dyDescent="0.45">
      <c r="A14" s="104" t="s">
        <v>33</v>
      </c>
      <c r="B14" s="109">
        <v>9</v>
      </c>
      <c r="C14" s="104"/>
      <c r="D14" s="78">
        <v>80811590</v>
      </c>
      <c r="E14" s="78"/>
      <c r="F14" s="78">
        <v>70171487</v>
      </c>
      <c r="G14" s="78"/>
      <c r="H14" s="81">
        <v>23971031</v>
      </c>
      <c r="I14" s="78"/>
      <c r="J14" s="81">
        <v>13654110</v>
      </c>
    </row>
    <row r="15" spans="1:10" ht="21.75" customHeight="1" x14ac:dyDescent="0.45">
      <c r="A15" s="104" t="s">
        <v>104</v>
      </c>
      <c r="B15" s="109"/>
      <c r="C15" s="104"/>
      <c r="D15" s="78">
        <v>36442870</v>
      </c>
      <c r="E15" s="78"/>
      <c r="F15" s="78">
        <v>0</v>
      </c>
      <c r="G15" s="78"/>
      <c r="H15" s="81">
        <v>0</v>
      </c>
      <c r="I15" s="78"/>
      <c r="J15" s="81">
        <v>0</v>
      </c>
    </row>
    <row r="16" spans="1:10" ht="21.75" customHeight="1" x14ac:dyDescent="0.45">
      <c r="A16" s="104" t="s">
        <v>211</v>
      </c>
      <c r="B16" s="109"/>
      <c r="C16" s="104"/>
      <c r="D16" s="78">
        <v>14078413</v>
      </c>
      <c r="E16" s="78"/>
      <c r="F16" s="78">
        <v>0</v>
      </c>
      <c r="G16" s="78"/>
      <c r="H16" s="78">
        <v>0</v>
      </c>
      <c r="I16" s="78"/>
      <c r="J16" s="78">
        <v>0</v>
      </c>
    </row>
    <row r="17" spans="1:10" ht="21.75" customHeight="1" x14ac:dyDescent="0.45">
      <c r="A17" s="104" t="s">
        <v>9</v>
      </c>
      <c r="B17" s="109"/>
      <c r="C17" s="104"/>
      <c r="D17" s="78">
        <v>8412362</v>
      </c>
      <c r="E17" s="78"/>
      <c r="F17" s="78">
        <v>11095704</v>
      </c>
      <c r="G17" s="78"/>
      <c r="H17" s="81">
        <v>102462</v>
      </c>
      <c r="I17" s="78"/>
      <c r="J17" s="81">
        <v>108854</v>
      </c>
    </row>
    <row r="18" spans="1:10" x14ac:dyDescent="0.45">
      <c r="A18" s="111" t="s">
        <v>10</v>
      </c>
      <c r="B18" s="175"/>
      <c r="C18" s="104"/>
      <c r="D18" s="79">
        <f>SUM(D9:D17)</f>
        <v>1663981880</v>
      </c>
      <c r="E18" s="46"/>
      <c r="F18" s="79">
        <f>SUM(F9:F17)</f>
        <v>1689477389</v>
      </c>
      <c r="G18" s="45"/>
      <c r="H18" s="79">
        <f>SUM(H9:H17)</f>
        <v>257296172</v>
      </c>
      <c r="I18" s="46"/>
      <c r="J18" s="79">
        <f>SUM(J9:J17)</f>
        <v>442758375</v>
      </c>
    </row>
    <row r="19" spans="1:10" ht="20.25" customHeight="1" x14ac:dyDescent="0.45">
      <c r="A19" s="104"/>
      <c r="B19" s="175"/>
      <c r="C19" s="104"/>
      <c r="D19" s="74"/>
      <c r="E19" s="74"/>
      <c r="F19" s="74"/>
      <c r="G19" s="74"/>
      <c r="H19" s="74"/>
      <c r="I19" s="74"/>
      <c r="J19" s="74"/>
    </row>
    <row r="20" spans="1:10" x14ac:dyDescent="0.45">
      <c r="A20" s="112" t="s">
        <v>11</v>
      </c>
      <c r="B20" s="175"/>
      <c r="C20" s="104"/>
      <c r="D20" s="74"/>
      <c r="E20" s="74"/>
      <c r="F20" s="74"/>
      <c r="G20" s="74"/>
      <c r="H20" s="74"/>
      <c r="I20" s="74"/>
      <c r="J20" s="74"/>
    </row>
    <row r="21" spans="1:10" ht="21.75" customHeight="1" x14ac:dyDescent="0.45">
      <c r="A21" s="104" t="s">
        <v>115</v>
      </c>
      <c r="B21" s="109">
        <v>16</v>
      </c>
      <c r="C21" s="104"/>
      <c r="D21" s="78">
        <v>20030490</v>
      </c>
      <c r="E21" s="78"/>
      <c r="F21" s="78">
        <f>27487974-200000</f>
        <v>27287974</v>
      </c>
      <c r="G21" s="78"/>
      <c r="H21" s="81">
        <v>2801000</v>
      </c>
      <c r="I21" s="78"/>
      <c r="J21" s="81">
        <v>15600000</v>
      </c>
    </row>
    <row r="22" spans="1:10" ht="21.75" customHeight="1" x14ac:dyDescent="0.45">
      <c r="A22" s="104" t="s">
        <v>34</v>
      </c>
      <c r="B22" s="109">
        <v>11</v>
      </c>
      <c r="C22" s="104"/>
      <c r="D22" s="78">
        <v>0</v>
      </c>
      <c r="E22" s="78"/>
      <c r="F22" s="78">
        <v>0</v>
      </c>
      <c r="G22" s="78"/>
      <c r="H22" s="81">
        <v>316248870</v>
      </c>
      <c r="I22" s="78"/>
      <c r="J22" s="81">
        <v>111458970</v>
      </c>
    </row>
    <row r="23" spans="1:10" ht="21.75" customHeight="1" x14ac:dyDescent="0.45">
      <c r="A23" s="104" t="s">
        <v>123</v>
      </c>
      <c r="B23" s="109">
        <v>10</v>
      </c>
      <c r="C23" s="104"/>
      <c r="D23" s="78">
        <v>54573808</v>
      </c>
      <c r="E23" s="78"/>
      <c r="F23" s="78">
        <v>4255385</v>
      </c>
      <c r="G23" s="78"/>
      <c r="H23" s="81">
        <v>62241800</v>
      </c>
      <c r="I23" s="78"/>
      <c r="J23" s="81">
        <v>4000000</v>
      </c>
    </row>
    <row r="24" spans="1:10" ht="21.75" customHeight="1" x14ac:dyDescent="0.45">
      <c r="A24" s="104" t="s">
        <v>212</v>
      </c>
      <c r="B24" s="109">
        <v>5</v>
      </c>
      <c r="C24" s="104"/>
      <c r="D24" s="78">
        <v>222693176</v>
      </c>
      <c r="E24" s="78"/>
      <c r="F24" s="78">
        <v>13383671</v>
      </c>
      <c r="G24" s="78"/>
      <c r="H24" s="81">
        <v>261066642</v>
      </c>
      <c r="I24" s="78"/>
      <c r="J24" s="81">
        <v>130937600</v>
      </c>
    </row>
    <row r="25" spans="1:10" ht="21.75" customHeight="1" x14ac:dyDescent="0.45">
      <c r="A25" s="104" t="s">
        <v>35</v>
      </c>
      <c r="B25" s="109">
        <v>16</v>
      </c>
      <c r="C25" s="104"/>
      <c r="D25" s="78">
        <v>0</v>
      </c>
      <c r="E25" s="78"/>
      <c r="F25" s="78">
        <v>3819899</v>
      </c>
      <c r="G25" s="78"/>
      <c r="H25" s="81">
        <v>0</v>
      </c>
      <c r="I25" s="78"/>
      <c r="J25" s="81">
        <v>0</v>
      </c>
    </row>
    <row r="26" spans="1:10" ht="21.75" customHeight="1" x14ac:dyDescent="0.45">
      <c r="A26" s="104" t="s">
        <v>12</v>
      </c>
      <c r="B26" s="109" t="s">
        <v>199</v>
      </c>
      <c r="C26" s="104"/>
      <c r="D26" s="78">
        <v>666961672</v>
      </c>
      <c r="E26" s="78"/>
      <c r="F26" s="78">
        <v>710705795</v>
      </c>
      <c r="G26" s="78"/>
      <c r="H26" s="78">
        <v>48117819</v>
      </c>
      <c r="I26" s="78"/>
      <c r="J26" s="78">
        <v>52020321</v>
      </c>
    </row>
    <row r="27" spans="1:10" ht="21.75" customHeight="1" x14ac:dyDescent="0.45">
      <c r="A27" s="104" t="s">
        <v>36</v>
      </c>
      <c r="B27" s="109">
        <v>14</v>
      </c>
      <c r="C27" s="104"/>
      <c r="D27" s="78">
        <v>19383641</v>
      </c>
      <c r="E27" s="78"/>
      <c r="F27" s="78">
        <v>19383641</v>
      </c>
      <c r="G27" s="78"/>
      <c r="H27" s="81">
        <v>0</v>
      </c>
      <c r="I27" s="78"/>
      <c r="J27" s="81">
        <v>0</v>
      </c>
    </row>
    <row r="28" spans="1:10" ht="21.75" customHeight="1" x14ac:dyDescent="0.45">
      <c r="A28" s="104" t="s">
        <v>207</v>
      </c>
      <c r="B28" s="109"/>
      <c r="C28" s="104"/>
      <c r="E28" s="78"/>
      <c r="F28" s="78"/>
      <c r="G28" s="78"/>
      <c r="H28" s="81"/>
      <c r="I28" s="78"/>
      <c r="J28" s="81"/>
    </row>
    <row r="29" spans="1:10" ht="21.75" customHeight="1" x14ac:dyDescent="0.45">
      <c r="A29" s="104" t="s">
        <v>208</v>
      </c>
      <c r="B29" s="109">
        <v>4</v>
      </c>
      <c r="C29" s="104"/>
      <c r="D29" s="78">
        <v>172683978</v>
      </c>
      <c r="E29" s="78"/>
      <c r="F29" s="81">
        <v>0</v>
      </c>
      <c r="G29" s="78"/>
      <c r="H29" s="81">
        <v>0</v>
      </c>
      <c r="I29" s="78"/>
      <c r="J29" s="81">
        <v>0</v>
      </c>
    </row>
    <row r="30" spans="1:10" ht="21.75" customHeight="1" x14ac:dyDescent="0.45">
      <c r="A30" s="104" t="s">
        <v>13</v>
      </c>
      <c r="B30" s="109"/>
      <c r="C30" s="104"/>
      <c r="D30" s="78">
        <v>14277587</v>
      </c>
      <c r="E30" s="78"/>
      <c r="F30" s="78">
        <v>14441756</v>
      </c>
      <c r="G30" s="78"/>
      <c r="H30" s="81">
        <v>879313</v>
      </c>
      <c r="I30" s="78"/>
      <c r="J30" s="81">
        <v>1225859</v>
      </c>
    </row>
    <row r="31" spans="1:10" ht="21.75" customHeight="1" x14ac:dyDescent="0.45">
      <c r="A31" s="104" t="s">
        <v>159</v>
      </c>
      <c r="B31" s="109" t="s">
        <v>171</v>
      </c>
      <c r="C31" s="104"/>
      <c r="D31" s="78">
        <v>0</v>
      </c>
      <c r="E31" s="78"/>
      <c r="F31" s="78">
        <v>76240690</v>
      </c>
      <c r="G31" s="78"/>
      <c r="H31" s="81">
        <v>0</v>
      </c>
      <c r="I31" s="78"/>
      <c r="J31" s="81">
        <v>0</v>
      </c>
    </row>
    <row r="32" spans="1:10" ht="21.75" customHeight="1" x14ac:dyDescent="0.45">
      <c r="A32" s="104" t="s">
        <v>160</v>
      </c>
      <c r="B32" s="109">
        <v>8</v>
      </c>
      <c r="C32" s="104"/>
      <c r="D32" s="78">
        <v>220510298</v>
      </c>
      <c r="E32" s="78"/>
      <c r="F32" s="78">
        <v>97154401</v>
      </c>
      <c r="G32" s="78"/>
      <c r="H32" s="81">
        <v>0</v>
      </c>
      <c r="I32" s="78"/>
      <c r="J32" s="81">
        <v>0</v>
      </c>
    </row>
    <row r="33" spans="1:10" ht="21.75" customHeight="1" x14ac:dyDescent="0.45">
      <c r="A33" s="104" t="s">
        <v>228</v>
      </c>
      <c r="B33" s="109"/>
      <c r="C33" s="104"/>
      <c r="D33" s="78">
        <v>73867847</v>
      </c>
      <c r="E33" s="78"/>
      <c r="F33" s="78">
        <v>51477556</v>
      </c>
      <c r="G33" s="78"/>
      <c r="H33" s="78">
        <v>9058454</v>
      </c>
      <c r="I33" s="78"/>
      <c r="J33" s="78">
        <v>8676652</v>
      </c>
    </row>
    <row r="34" spans="1:10" ht="21.75" customHeight="1" x14ac:dyDescent="0.45">
      <c r="A34" s="104" t="s">
        <v>37</v>
      </c>
      <c r="B34" s="109">
        <v>23</v>
      </c>
      <c r="C34" s="104"/>
      <c r="D34" s="78">
        <v>7776388</v>
      </c>
      <c r="E34" s="78"/>
      <c r="F34" s="78">
        <v>5752145</v>
      </c>
      <c r="G34" s="78"/>
      <c r="H34" s="81">
        <v>214416</v>
      </c>
      <c r="I34" s="78"/>
      <c r="J34" s="81">
        <v>631520</v>
      </c>
    </row>
    <row r="35" spans="1:10" ht="21.75" customHeight="1" x14ac:dyDescent="0.45">
      <c r="A35" s="104" t="s">
        <v>38</v>
      </c>
      <c r="B35" s="109"/>
      <c r="C35" s="104"/>
      <c r="D35" s="78">
        <v>42623620</v>
      </c>
      <c r="E35" s="78"/>
      <c r="F35" s="78">
        <v>8938802</v>
      </c>
      <c r="G35" s="78"/>
      <c r="H35" s="81">
        <f>4834004+859379</f>
        <v>5693383</v>
      </c>
      <c r="I35" s="78"/>
      <c r="J35" s="81">
        <v>3004577</v>
      </c>
    </row>
    <row r="36" spans="1:10" x14ac:dyDescent="0.45">
      <c r="A36" s="111" t="s">
        <v>14</v>
      </c>
      <c r="B36" s="175"/>
      <c r="C36" s="104"/>
      <c r="D36" s="79">
        <f>SUM(D21:D35)</f>
        <v>1515382505</v>
      </c>
      <c r="E36" s="46"/>
      <c r="F36" s="79">
        <f>SUM(F21:F35)</f>
        <v>1032841715</v>
      </c>
      <c r="G36" s="45"/>
      <c r="H36" s="79">
        <f>SUM(H21:H35)</f>
        <v>706321697</v>
      </c>
      <c r="I36" s="46"/>
      <c r="J36" s="79">
        <f>SUM(J21:J35)</f>
        <v>327555499</v>
      </c>
    </row>
    <row r="37" spans="1:10" ht="20.25" customHeight="1" x14ac:dyDescent="0.45">
      <c r="A37" s="111"/>
      <c r="B37" s="175"/>
      <c r="C37" s="104"/>
      <c r="D37" s="45"/>
      <c r="E37" s="46"/>
      <c r="F37" s="45"/>
      <c r="G37" s="45"/>
      <c r="H37" s="45"/>
      <c r="I37" s="46"/>
      <c r="J37" s="45"/>
    </row>
    <row r="38" spans="1:10" ht="22.5" thickBot="1" x14ac:dyDescent="0.5">
      <c r="A38" s="111" t="s">
        <v>15</v>
      </c>
      <c r="B38" s="175"/>
      <c r="C38" s="104"/>
      <c r="D38" s="58">
        <f>SUM(D18+D36)</f>
        <v>3179364385</v>
      </c>
      <c r="E38" s="46"/>
      <c r="F38" s="58">
        <f>SUM(F18+F36)</f>
        <v>2722319104</v>
      </c>
      <c r="G38" s="45"/>
      <c r="H38" s="58">
        <f>SUM(H18+H36)</f>
        <v>963617869</v>
      </c>
      <c r="I38" s="46"/>
      <c r="J38" s="58">
        <f>SUM(J18+J36)</f>
        <v>770313874</v>
      </c>
    </row>
    <row r="39" spans="1:10" ht="20.25" customHeight="1" thickTop="1" x14ac:dyDescent="0.2">
      <c r="A39" s="113"/>
      <c r="B39" s="173"/>
      <c r="D39" s="114"/>
      <c r="E39" s="114"/>
      <c r="F39" s="114"/>
      <c r="G39" s="114"/>
      <c r="H39" s="114"/>
      <c r="I39" s="114"/>
      <c r="J39" s="114"/>
    </row>
    <row r="40" spans="1:10" x14ac:dyDescent="0.2">
      <c r="A40" s="113" t="str">
        <f>A1</f>
        <v>บริษัท ทาคูนิ กรุ๊ป จำกัด (มหาชน) และบริษัทย่อย</v>
      </c>
    </row>
    <row r="41" spans="1:10" ht="20.25" customHeight="1" x14ac:dyDescent="0.2">
      <c r="A41" s="113" t="s">
        <v>0</v>
      </c>
    </row>
    <row r="42" spans="1:10" ht="20.25" customHeight="1" x14ac:dyDescent="0.2">
      <c r="A42" s="113"/>
    </row>
    <row r="43" spans="1:10" ht="20.25" customHeight="1" x14ac:dyDescent="0.2">
      <c r="B43" s="173"/>
      <c r="D43" s="182" t="s">
        <v>1</v>
      </c>
      <c r="E43" s="182"/>
      <c r="F43" s="182"/>
      <c r="G43" s="113"/>
      <c r="H43" s="182" t="s">
        <v>2</v>
      </c>
      <c r="I43" s="182"/>
      <c r="J43" s="182"/>
    </row>
    <row r="44" spans="1:10" ht="20.25" customHeight="1" x14ac:dyDescent="0.2">
      <c r="B44" s="110"/>
      <c r="D44" s="183" t="s">
        <v>3</v>
      </c>
      <c r="E44" s="183"/>
      <c r="F44" s="183"/>
      <c r="G44" s="172"/>
      <c r="H44" s="183" t="s">
        <v>3</v>
      </c>
      <c r="I44" s="183"/>
      <c r="J44" s="183"/>
    </row>
    <row r="45" spans="1:10" ht="21" customHeight="1" x14ac:dyDescent="0.2">
      <c r="A45" s="113" t="s">
        <v>16</v>
      </c>
      <c r="B45" s="173" t="s">
        <v>5</v>
      </c>
      <c r="D45" s="174">
        <v>2565</v>
      </c>
      <c r="E45" s="174"/>
      <c r="F45" s="174">
        <v>2564</v>
      </c>
      <c r="G45" s="174"/>
      <c r="H45" s="174">
        <v>2565</v>
      </c>
      <c r="I45" s="174"/>
      <c r="J45" s="174">
        <v>2564</v>
      </c>
    </row>
    <row r="46" spans="1:10" ht="20.25" customHeight="1" x14ac:dyDescent="0.2">
      <c r="A46" s="113"/>
      <c r="B46" s="173"/>
      <c r="D46" s="181" t="s">
        <v>145</v>
      </c>
      <c r="E46" s="181"/>
      <c r="F46" s="181"/>
      <c r="G46" s="181"/>
      <c r="H46" s="181"/>
      <c r="I46" s="181"/>
      <c r="J46" s="181"/>
    </row>
    <row r="47" spans="1:10" ht="22.5" customHeight="1" x14ac:dyDescent="0.45">
      <c r="A47" s="112" t="s">
        <v>17</v>
      </c>
      <c r="B47" s="175"/>
      <c r="C47" s="104"/>
      <c r="D47" s="74"/>
      <c r="E47" s="74"/>
      <c r="F47" s="74"/>
      <c r="G47" s="74"/>
      <c r="H47" s="74"/>
      <c r="I47" s="74"/>
      <c r="J47" s="74"/>
    </row>
    <row r="48" spans="1:10" ht="22.5" customHeight="1" x14ac:dyDescent="0.45">
      <c r="A48" s="104" t="s">
        <v>113</v>
      </c>
      <c r="B48" s="175" t="s">
        <v>198</v>
      </c>
      <c r="C48" s="104"/>
      <c r="D48" s="78">
        <v>4963999</v>
      </c>
      <c r="E48" s="74"/>
      <c r="F48" s="78">
        <v>0</v>
      </c>
      <c r="G48" s="72"/>
      <c r="H48" s="74">
        <v>0</v>
      </c>
      <c r="I48" s="72"/>
      <c r="J48" s="74">
        <v>0</v>
      </c>
    </row>
    <row r="49" spans="1:10" ht="22.5" customHeight="1" x14ac:dyDescent="0.45">
      <c r="A49" s="104" t="s">
        <v>114</v>
      </c>
      <c r="B49" s="175">
        <v>16</v>
      </c>
      <c r="C49" s="104"/>
      <c r="D49" s="78">
        <v>175300000</v>
      </c>
      <c r="E49" s="74"/>
      <c r="F49" s="78">
        <v>373502000</v>
      </c>
      <c r="G49" s="74"/>
      <c r="H49" s="81">
        <v>0</v>
      </c>
      <c r="I49" s="74"/>
      <c r="J49" s="81">
        <v>0</v>
      </c>
    </row>
    <row r="50" spans="1:10" ht="22.5" customHeight="1" x14ac:dyDescent="0.45">
      <c r="A50" s="104" t="s">
        <v>108</v>
      </c>
      <c r="B50" s="175"/>
      <c r="C50" s="104"/>
      <c r="D50" s="78">
        <v>433818037</v>
      </c>
      <c r="E50" s="74"/>
      <c r="F50" s="78">
        <v>400533479</v>
      </c>
      <c r="G50" s="73"/>
      <c r="H50" s="74">
        <v>24441314</v>
      </c>
      <c r="I50" s="74"/>
      <c r="J50" s="74">
        <f>25476111+2</f>
        <v>25476113</v>
      </c>
    </row>
    <row r="51" spans="1:10" ht="22.5" customHeight="1" x14ac:dyDescent="0.45">
      <c r="A51" s="104" t="s">
        <v>219</v>
      </c>
      <c r="B51" s="175">
        <v>4</v>
      </c>
      <c r="C51" s="104"/>
      <c r="D51" s="78">
        <v>89000000</v>
      </c>
      <c r="E51" s="74"/>
      <c r="F51" s="78">
        <v>0</v>
      </c>
      <c r="G51" s="73"/>
      <c r="H51" s="78">
        <v>89509900</v>
      </c>
      <c r="I51" s="74"/>
      <c r="J51" s="74">
        <v>0</v>
      </c>
    </row>
    <row r="52" spans="1:10" ht="22.5" customHeight="1" x14ac:dyDescent="0.45">
      <c r="A52" s="104" t="s">
        <v>126</v>
      </c>
      <c r="B52" s="175">
        <v>8</v>
      </c>
      <c r="C52" s="104"/>
      <c r="D52" s="78">
        <v>529410146</v>
      </c>
      <c r="E52" s="74"/>
      <c r="F52" s="78">
        <v>290141964</v>
      </c>
      <c r="G52" s="76"/>
      <c r="H52" s="74">
        <v>0</v>
      </c>
      <c r="I52" s="74"/>
      <c r="J52" s="74">
        <v>0</v>
      </c>
    </row>
    <row r="53" spans="1:10" ht="22.5" customHeight="1" x14ac:dyDescent="0.45">
      <c r="A53" s="104" t="s">
        <v>205</v>
      </c>
      <c r="B53" s="175" t="s">
        <v>213</v>
      </c>
      <c r="C53" s="104"/>
      <c r="D53" s="78">
        <v>0</v>
      </c>
      <c r="E53" s="74"/>
      <c r="F53" s="78">
        <v>0</v>
      </c>
      <c r="G53" s="76"/>
      <c r="H53" s="81">
        <v>55000000</v>
      </c>
      <c r="I53" s="74"/>
      <c r="J53" s="74">
        <v>0</v>
      </c>
    </row>
    <row r="54" spans="1:10" ht="22.5" customHeight="1" x14ac:dyDescent="0.45">
      <c r="A54" s="104" t="s">
        <v>214</v>
      </c>
      <c r="B54" s="175">
        <v>16</v>
      </c>
      <c r="C54" s="104"/>
      <c r="D54" s="78">
        <v>73139112</v>
      </c>
      <c r="E54" s="74"/>
      <c r="F54" s="78">
        <v>20000000</v>
      </c>
      <c r="G54" s="76"/>
      <c r="H54" s="81">
        <v>0</v>
      </c>
      <c r="I54" s="74"/>
      <c r="J54" s="81">
        <v>0</v>
      </c>
    </row>
    <row r="55" spans="1:10" ht="22.5" customHeight="1" x14ac:dyDescent="0.45">
      <c r="A55" s="104" t="s">
        <v>88</v>
      </c>
      <c r="B55" s="175"/>
      <c r="C55" s="104"/>
      <c r="D55" s="59"/>
      <c r="E55" s="74"/>
      <c r="F55" s="59"/>
      <c r="G55" s="76"/>
      <c r="H55" s="74"/>
      <c r="I55" s="74"/>
      <c r="J55" s="74"/>
    </row>
    <row r="56" spans="1:10" ht="22.5" customHeight="1" x14ac:dyDescent="0.45">
      <c r="A56" s="104" t="s">
        <v>18</v>
      </c>
      <c r="B56" s="175">
        <v>16</v>
      </c>
      <c r="C56" s="104"/>
      <c r="D56" s="78">
        <v>79843200</v>
      </c>
      <c r="E56" s="74"/>
      <c r="F56" s="78">
        <v>38640000</v>
      </c>
      <c r="G56" s="76"/>
      <c r="H56" s="81">
        <v>0</v>
      </c>
      <c r="I56" s="74"/>
      <c r="J56" s="81">
        <v>0</v>
      </c>
    </row>
    <row r="57" spans="1:10" ht="23.85" customHeight="1" x14ac:dyDescent="0.45">
      <c r="A57" s="104" t="s">
        <v>39</v>
      </c>
      <c r="B57" s="175"/>
      <c r="C57" s="104"/>
      <c r="D57" s="74"/>
      <c r="E57" s="74"/>
      <c r="F57" s="74"/>
      <c r="G57" s="74"/>
      <c r="H57" s="74"/>
      <c r="I57" s="74"/>
      <c r="J57" s="74"/>
    </row>
    <row r="58" spans="1:10" ht="22.5" customHeight="1" x14ac:dyDescent="0.45">
      <c r="A58" s="104" t="s">
        <v>18</v>
      </c>
      <c r="B58" s="175">
        <v>16</v>
      </c>
      <c r="C58" s="104"/>
      <c r="D58" s="78">
        <f>3479013+24736888</f>
        <v>28215901</v>
      </c>
      <c r="E58" s="74"/>
      <c r="F58" s="78">
        <v>36305930</v>
      </c>
      <c r="G58" s="73"/>
      <c r="H58" s="74">
        <v>496749</v>
      </c>
      <c r="I58" s="74"/>
      <c r="J58" s="74">
        <v>1023655</v>
      </c>
    </row>
    <row r="59" spans="1:10" s="113" customFormat="1" ht="22.5" customHeight="1" x14ac:dyDescent="0.45">
      <c r="A59" s="104" t="s">
        <v>40</v>
      </c>
      <c r="B59" s="175"/>
      <c r="C59" s="104"/>
      <c r="D59" s="78">
        <v>15703116</v>
      </c>
      <c r="E59" s="74"/>
      <c r="F59" s="78">
        <v>1253552</v>
      </c>
      <c r="G59" s="73"/>
      <c r="H59" s="74">
        <v>0</v>
      </c>
      <c r="I59" s="74"/>
      <c r="J59" s="74">
        <v>0</v>
      </c>
    </row>
    <row r="60" spans="1:10" s="113" customFormat="1" ht="22.5" customHeight="1" x14ac:dyDescent="0.45">
      <c r="A60" s="104" t="s">
        <v>41</v>
      </c>
      <c r="B60" s="175"/>
      <c r="C60" s="104"/>
      <c r="D60" s="78">
        <v>63124978</v>
      </c>
      <c r="E60" s="74"/>
      <c r="F60" s="78">
        <v>47758461</v>
      </c>
      <c r="G60" s="73"/>
      <c r="H60" s="81">
        <v>732352</v>
      </c>
      <c r="I60" s="74"/>
      <c r="J60" s="81">
        <v>238666</v>
      </c>
    </row>
    <row r="61" spans="1:10" s="113" customFormat="1" ht="22.5" customHeight="1" x14ac:dyDescent="0.45">
      <c r="A61" s="111" t="s">
        <v>19</v>
      </c>
      <c r="B61" s="175"/>
      <c r="C61" s="104"/>
      <c r="D61" s="79">
        <f>SUM(D48:D60)</f>
        <v>1492518489</v>
      </c>
      <c r="E61" s="45"/>
      <c r="F61" s="79">
        <f>SUM(F48:F60)</f>
        <v>1208135386</v>
      </c>
      <c r="G61" s="45"/>
      <c r="H61" s="79">
        <f>SUM(H48:H60)</f>
        <v>170180315</v>
      </c>
      <c r="I61" s="45"/>
      <c r="J61" s="79">
        <f>SUM(J48:J60)</f>
        <v>26738434</v>
      </c>
    </row>
    <row r="62" spans="1:10" s="119" customFormat="1" ht="14.25" x14ac:dyDescent="0.3">
      <c r="A62" s="116"/>
      <c r="B62" s="117"/>
      <c r="C62" s="118"/>
      <c r="D62" s="60"/>
      <c r="E62" s="60"/>
      <c r="F62" s="60"/>
      <c r="G62" s="60"/>
      <c r="H62" s="60"/>
      <c r="I62" s="60"/>
      <c r="J62" s="60"/>
    </row>
    <row r="63" spans="1:10" s="113" customFormat="1" ht="23.85" customHeight="1" x14ac:dyDescent="0.45">
      <c r="A63" s="112" t="s">
        <v>20</v>
      </c>
      <c r="B63" s="175"/>
      <c r="C63" s="104"/>
      <c r="D63" s="74"/>
      <c r="E63" s="74"/>
      <c r="F63" s="74"/>
      <c r="G63" s="74"/>
      <c r="H63" s="74"/>
      <c r="I63" s="74"/>
      <c r="J63" s="74"/>
    </row>
    <row r="64" spans="1:10" s="113" customFormat="1" ht="22.5" customHeight="1" x14ac:dyDescent="0.45">
      <c r="A64" s="104" t="s">
        <v>89</v>
      </c>
      <c r="B64" s="175">
        <v>16</v>
      </c>
      <c r="C64" s="104"/>
      <c r="D64" s="78">
        <v>23097654</v>
      </c>
      <c r="E64" s="74"/>
      <c r="F64" s="78">
        <v>87660000</v>
      </c>
      <c r="G64" s="76"/>
      <c r="H64" s="81">
        <v>0</v>
      </c>
      <c r="I64" s="74"/>
      <c r="J64" s="81">
        <v>0</v>
      </c>
    </row>
    <row r="65" spans="1:11" s="113" customFormat="1" ht="22.5" customHeight="1" x14ac:dyDescent="0.45">
      <c r="A65" s="104" t="s">
        <v>112</v>
      </c>
      <c r="B65" s="175">
        <v>16</v>
      </c>
      <c r="C65" s="104"/>
      <c r="D65" s="78">
        <f>8888574+13351245</f>
        <v>22239819</v>
      </c>
      <c r="E65" s="74"/>
      <c r="F65" s="78">
        <v>40582568</v>
      </c>
      <c r="G65" s="76"/>
      <c r="H65" s="74">
        <v>3404185</v>
      </c>
      <c r="I65" s="74"/>
      <c r="J65" s="74">
        <v>3900934</v>
      </c>
    </row>
    <row r="66" spans="1:11" s="113" customFormat="1" ht="22.5" customHeight="1" x14ac:dyDescent="0.45">
      <c r="A66" s="104" t="s">
        <v>161</v>
      </c>
      <c r="B66" s="175">
        <v>15</v>
      </c>
      <c r="C66" s="104"/>
      <c r="D66" s="78">
        <v>12540503</v>
      </c>
      <c r="E66" s="74"/>
      <c r="F66" s="78">
        <v>14236079</v>
      </c>
      <c r="G66" s="76"/>
      <c r="H66" s="81">
        <v>0</v>
      </c>
      <c r="I66" s="74"/>
      <c r="J66" s="81">
        <v>0</v>
      </c>
    </row>
    <row r="67" spans="1:11" s="113" customFormat="1" ht="23.85" customHeight="1" x14ac:dyDescent="0.45">
      <c r="A67" s="104" t="s">
        <v>90</v>
      </c>
      <c r="B67" s="175"/>
      <c r="C67" s="104"/>
      <c r="D67" s="76"/>
      <c r="E67" s="74"/>
      <c r="F67" s="76"/>
      <c r="G67" s="76"/>
      <c r="H67" s="74"/>
      <c r="I67" s="74"/>
      <c r="J67" s="74"/>
    </row>
    <row r="68" spans="1:11" s="113" customFormat="1" ht="23.85" customHeight="1" x14ac:dyDescent="0.45">
      <c r="A68" s="104" t="s">
        <v>91</v>
      </c>
      <c r="B68" s="175"/>
      <c r="C68" s="104"/>
      <c r="D68" s="78">
        <v>8191084</v>
      </c>
      <c r="E68" s="74"/>
      <c r="F68" s="78">
        <v>11077505</v>
      </c>
      <c r="G68" s="76"/>
      <c r="H68" s="81">
        <v>234269</v>
      </c>
      <c r="I68" s="74"/>
      <c r="J68" s="81">
        <v>733708</v>
      </c>
      <c r="K68" s="120"/>
    </row>
    <row r="69" spans="1:11" s="113" customFormat="1" ht="22.5" customHeight="1" x14ac:dyDescent="0.45">
      <c r="A69" s="104" t="s">
        <v>21</v>
      </c>
      <c r="B69" s="175"/>
      <c r="C69" s="104"/>
      <c r="D69" s="78">
        <f>28375355+324810</f>
        <v>28700165</v>
      </c>
      <c r="E69" s="76"/>
      <c r="F69" s="78">
        <v>12443231</v>
      </c>
      <c r="G69" s="76"/>
      <c r="H69" s="81">
        <f>268277+324810</f>
        <v>593087</v>
      </c>
      <c r="I69" s="76"/>
      <c r="J69" s="81">
        <v>486287</v>
      </c>
    </row>
    <row r="70" spans="1:11" s="113" customFormat="1" ht="22.5" customHeight="1" x14ac:dyDescent="0.45">
      <c r="A70" s="111" t="s">
        <v>22</v>
      </c>
      <c r="B70" s="121"/>
      <c r="C70" s="111"/>
      <c r="D70" s="79">
        <f>SUM(D64:D69)</f>
        <v>94769225</v>
      </c>
      <c r="E70" s="46"/>
      <c r="F70" s="79">
        <f>SUM(F64:F69)</f>
        <v>165999383</v>
      </c>
      <c r="G70" s="45"/>
      <c r="H70" s="79">
        <f>SUM(H64:H69)</f>
        <v>4231541</v>
      </c>
      <c r="I70" s="46"/>
      <c r="J70" s="79">
        <f>SUM(J64:J69)</f>
        <v>5120929</v>
      </c>
    </row>
    <row r="71" spans="1:11" s="119" customFormat="1" ht="14.25" x14ac:dyDescent="0.3">
      <c r="A71" s="118"/>
      <c r="B71" s="117"/>
      <c r="C71" s="118"/>
      <c r="D71" s="61"/>
      <c r="E71" s="60"/>
      <c r="F71" s="61"/>
      <c r="G71" s="61"/>
      <c r="H71" s="61"/>
      <c r="I71" s="60"/>
      <c r="J71" s="61"/>
    </row>
    <row r="72" spans="1:11" s="113" customFormat="1" ht="22.5" customHeight="1" x14ac:dyDescent="0.45">
      <c r="A72" s="111" t="s">
        <v>23</v>
      </c>
      <c r="B72" s="175"/>
      <c r="C72" s="104"/>
      <c r="D72" s="49">
        <f>D61+D70</f>
        <v>1587287714</v>
      </c>
      <c r="E72" s="46"/>
      <c r="F72" s="49">
        <f>F61+F70</f>
        <v>1374134769</v>
      </c>
      <c r="G72" s="45"/>
      <c r="H72" s="49">
        <f>H61+H70</f>
        <v>174411856</v>
      </c>
      <c r="I72" s="46"/>
      <c r="J72" s="49">
        <f>J61+J70</f>
        <v>31859363</v>
      </c>
    </row>
    <row r="73" spans="1:11" s="113" customFormat="1" ht="22.5" customHeight="1" x14ac:dyDescent="0.45">
      <c r="A73" s="111"/>
      <c r="B73" s="175"/>
      <c r="C73" s="104"/>
      <c r="D73" s="3"/>
      <c r="E73" s="5"/>
      <c r="F73" s="3"/>
      <c r="G73" s="3"/>
      <c r="H73" s="3"/>
      <c r="I73" s="5"/>
      <c r="J73" s="3"/>
    </row>
    <row r="74" spans="1:11" x14ac:dyDescent="0.2">
      <c r="A74" s="113" t="str">
        <f>A40</f>
        <v>บริษัท ทาคูนิ กรุ๊ป จำกัด (มหาชน) และบริษัทย่อย</v>
      </c>
    </row>
    <row r="75" spans="1:11" x14ac:dyDescent="0.2">
      <c r="A75" s="113" t="s">
        <v>0</v>
      </c>
    </row>
    <row r="76" spans="1:11" ht="20.25" customHeight="1" x14ac:dyDescent="0.2">
      <c r="A76" s="113"/>
    </row>
    <row r="77" spans="1:11" ht="20.25" customHeight="1" x14ac:dyDescent="0.2">
      <c r="B77" s="173"/>
      <c r="D77" s="182" t="s">
        <v>1</v>
      </c>
      <c r="E77" s="182"/>
      <c r="F77" s="182"/>
      <c r="G77" s="182"/>
      <c r="H77" s="182" t="s">
        <v>2</v>
      </c>
      <c r="I77" s="182"/>
      <c r="J77" s="182"/>
    </row>
    <row r="78" spans="1:11" ht="20.25" customHeight="1" x14ac:dyDescent="0.2">
      <c r="B78" s="110"/>
      <c r="D78" s="183" t="s">
        <v>3</v>
      </c>
      <c r="E78" s="183"/>
      <c r="F78" s="183"/>
      <c r="G78" s="172"/>
      <c r="H78" s="183" t="s">
        <v>3</v>
      </c>
      <c r="I78" s="183"/>
      <c r="J78" s="183"/>
    </row>
    <row r="79" spans="1:11" x14ac:dyDescent="0.2">
      <c r="A79" s="113" t="s">
        <v>16</v>
      </c>
      <c r="B79" s="173" t="s">
        <v>5</v>
      </c>
      <c r="D79" s="174">
        <v>2565</v>
      </c>
      <c r="E79" s="174"/>
      <c r="F79" s="174">
        <v>2564</v>
      </c>
      <c r="G79" s="174"/>
      <c r="H79" s="174">
        <v>2565</v>
      </c>
      <c r="I79" s="174"/>
      <c r="J79" s="174">
        <v>2564</v>
      </c>
    </row>
    <row r="80" spans="1:11" ht="20.25" customHeight="1" x14ac:dyDescent="0.2">
      <c r="A80" s="113"/>
      <c r="B80" s="173"/>
      <c r="D80" s="181" t="s">
        <v>145</v>
      </c>
      <c r="E80" s="181"/>
      <c r="F80" s="181"/>
      <c r="G80" s="181"/>
      <c r="H80" s="181"/>
      <c r="I80" s="181"/>
      <c r="J80" s="181"/>
    </row>
    <row r="81" spans="1:10" x14ac:dyDescent="0.45">
      <c r="A81" s="112" t="s">
        <v>24</v>
      </c>
      <c r="B81" s="175"/>
      <c r="C81" s="104"/>
      <c r="D81" s="74"/>
      <c r="E81" s="74"/>
      <c r="F81" s="74"/>
      <c r="G81" s="74"/>
      <c r="H81" s="74"/>
      <c r="I81" s="74"/>
      <c r="J81" s="74"/>
    </row>
    <row r="82" spans="1:10" x14ac:dyDescent="0.45">
      <c r="A82" s="104" t="s">
        <v>25</v>
      </c>
      <c r="B82" s="175" t="s">
        <v>197</v>
      </c>
      <c r="C82" s="104"/>
      <c r="D82" s="74"/>
      <c r="E82" s="74"/>
      <c r="F82" s="74"/>
      <c r="G82" s="74"/>
      <c r="H82" s="74"/>
      <c r="I82" s="74"/>
      <c r="J82" s="74"/>
    </row>
    <row r="83" spans="1:10" ht="22.5" thickBot="1" x14ac:dyDescent="0.5">
      <c r="A83" s="104" t="s">
        <v>93</v>
      </c>
      <c r="B83" s="175"/>
      <c r="C83" s="104"/>
      <c r="D83" s="62">
        <v>400000118</v>
      </c>
      <c r="E83" s="74"/>
      <c r="F83" s="62">
        <v>400000118</v>
      </c>
      <c r="G83" s="76"/>
      <c r="H83" s="62">
        <v>400000118</v>
      </c>
      <c r="I83" s="74"/>
      <c r="J83" s="62">
        <v>400000118</v>
      </c>
    </row>
    <row r="84" spans="1:10" ht="22.5" thickTop="1" x14ac:dyDescent="0.45">
      <c r="A84" s="104" t="s">
        <v>92</v>
      </c>
      <c r="B84" s="175"/>
      <c r="C84" s="104"/>
      <c r="D84" s="78">
        <v>400000118</v>
      </c>
      <c r="E84" s="74"/>
      <c r="F84" s="78">
        <v>400000118</v>
      </c>
      <c r="G84" s="74"/>
      <c r="H84" s="74">
        <v>400000118</v>
      </c>
      <c r="I84" s="74"/>
      <c r="J84" s="74">
        <v>400000118</v>
      </c>
    </row>
    <row r="85" spans="1:10" x14ac:dyDescent="0.45">
      <c r="A85" s="106" t="s">
        <v>116</v>
      </c>
      <c r="B85" s="175">
        <v>18</v>
      </c>
      <c r="C85" s="104"/>
      <c r="D85" s="78">
        <v>305528071</v>
      </c>
      <c r="E85" s="74"/>
      <c r="F85" s="78">
        <v>305528071</v>
      </c>
      <c r="G85" s="74"/>
      <c r="H85" s="74">
        <v>305528071</v>
      </c>
      <c r="I85" s="74"/>
      <c r="J85" s="74">
        <v>305528071</v>
      </c>
    </row>
    <row r="86" spans="1:10" x14ac:dyDescent="0.45">
      <c r="A86" s="104" t="s">
        <v>42</v>
      </c>
      <c r="B86" s="175"/>
      <c r="C86" s="104"/>
      <c r="D86" s="74"/>
      <c r="E86" s="74"/>
      <c r="F86" s="74"/>
      <c r="G86" s="74"/>
      <c r="H86" s="74"/>
      <c r="I86" s="74"/>
      <c r="J86" s="74"/>
    </row>
    <row r="87" spans="1:10" x14ac:dyDescent="0.45">
      <c r="A87" s="104" t="s">
        <v>43</v>
      </c>
      <c r="B87" s="175"/>
      <c r="C87" s="104"/>
      <c r="D87" s="78">
        <v>20636290</v>
      </c>
      <c r="E87" s="74"/>
      <c r="F87" s="78">
        <v>20636290</v>
      </c>
      <c r="G87" s="74"/>
      <c r="H87" s="81">
        <v>0</v>
      </c>
      <c r="I87" s="74"/>
      <c r="J87" s="81">
        <v>0</v>
      </c>
    </row>
    <row r="88" spans="1:10" x14ac:dyDescent="0.45">
      <c r="A88" s="104" t="s">
        <v>26</v>
      </c>
      <c r="B88" s="175"/>
      <c r="C88" s="104"/>
      <c r="D88" s="74"/>
      <c r="E88" s="74"/>
      <c r="F88" s="74"/>
      <c r="G88" s="74"/>
      <c r="H88" s="74"/>
      <c r="I88" s="74"/>
      <c r="J88" s="74"/>
    </row>
    <row r="89" spans="1:10" x14ac:dyDescent="0.45">
      <c r="A89" s="104" t="s">
        <v>27</v>
      </c>
      <c r="B89" s="175"/>
      <c r="C89" s="104"/>
      <c r="D89" s="74"/>
      <c r="E89" s="74"/>
      <c r="F89" s="74"/>
      <c r="G89" s="74"/>
      <c r="H89" s="74"/>
      <c r="I89" s="74"/>
      <c r="J89" s="74"/>
    </row>
    <row r="90" spans="1:10" x14ac:dyDescent="0.45">
      <c r="A90" s="107" t="s">
        <v>28</v>
      </c>
      <c r="B90" s="175">
        <v>18</v>
      </c>
      <c r="C90" s="104"/>
      <c r="D90" s="78">
        <f>+'CH Conso-13-14'!J63</f>
        <v>16252000</v>
      </c>
      <c r="E90" s="74"/>
      <c r="F90" s="78">
        <v>12597000</v>
      </c>
      <c r="G90" s="74"/>
      <c r="H90" s="74">
        <v>16252000</v>
      </c>
      <c r="I90" s="74"/>
      <c r="J90" s="74">
        <v>12597000</v>
      </c>
    </row>
    <row r="91" spans="1:10" x14ac:dyDescent="0.45">
      <c r="A91" s="107" t="s">
        <v>187</v>
      </c>
      <c r="B91" s="175"/>
      <c r="C91" s="104"/>
      <c r="D91" s="74">
        <f>'CH Conso-13-14'!L63</f>
        <v>213189512</v>
      </c>
      <c r="E91" s="74"/>
      <c r="F91" s="74">
        <v>105919314</v>
      </c>
      <c r="G91" s="74"/>
      <c r="H91" s="74">
        <f>+'CH Separate-15-16'!J52</f>
        <v>67425824</v>
      </c>
      <c r="I91" s="74"/>
      <c r="J91" s="74">
        <f>20329324-2</f>
        <v>20329322</v>
      </c>
    </row>
    <row r="92" spans="1:10" x14ac:dyDescent="0.45">
      <c r="A92" s="107" t="s">
        <v>94</v>
      </c>
      <c r="B92" s="175"/>
      <c r="C92" s="104"/>
      <c r="D92" s="44">
        <f>+'CH Conso-13-14'!N63</f>
        <v>81852708</v>
      </c>
      <c r="E92" s="74"/>
      <c r="F92" s="44">
        <v>81852708</v>
      </c>
      <c r="G92" s="76"/>
      <c r="H92" s="81">
        <v>0</v>
      </c>
      <c r="I92" s="74"/>
      <c r="J92" s="81">
        <v>0</v>
      </c>
    </row>
    <row r="93" spans="1:10" x14ac:dyDescent="0.45">
      <c r="A93" s="111" t="s">
        <v>29</v>
      </c>
      <c r="B93" s="175"/>
      <c r="C93" s="104"/>
      <c r="D93" s="63">
        <f>SUM(D84:D92)</f>
        <v>1037458699</v>
      </c>
      <c r="E93" s="76"/>
      <c r="F93" s="63">
        <f>SUM(F84:F92)</f>
        <v>926533501</v>
      </c>
      <c r="G93" s="45"/>
      <c r="H93" s="63">
        <f>SUM(H84:H92)</f>
        <v>789206013</v>
      </c>
      <c r="I93" s="76"/>
      <c r="J93" s="63">
        <f>SUM(J84:J92)</f>
        <v>738454511</v>
      </c>
    </row>
    <row r="94" spans="1:10" x14ac:dyDescent="0.45">
      <c r="A94" s="104" t="s">
        <v>30</v>
      </c>
      <c r="B94" s="175">
        <v>12</v>
      </c>
      <c r="C94" s="104"/>
      <c r="D94" s="59">
        <f>'CH Conso-13-14'!R63</f>
        <v>554617972</v>
      </c>
      <c r="E94" s="74"/>
      <c r="F94" s="59">
        <v>421650834</v>
      </c>
      <c r="G94" s="76"/>
      <c r="H94" s="44">
        <v>0</v>
      </c>
      <c r="I94" s="74"/>
      <c r="J94" s="44">
        <v>0</v>
      </c>
    </row>
    <row r="95" spans="1:10" x14ac:dyDescent="0.45">
      <c r="A95" s="111" t="s">
        <v>31</v>
      </c>
      <c r="B95" s="175"/>
      <c r="C95" s="104"/>
      <c r="D95" s="79">
        <f>SUM(D93:D94)</f>
        <v>1592076671</v>
      </c>
      <c r="E95" s="74"/>
      <c r="F95" s="79">
        <f>SUM(F93:F94)</f>
        <v>1348184335</v>
      </c>
      <c r="G95" s="45"/>
      <c r="H95" s="79">
        <f>SUM(H93:H94)</f>
        <v>789206013</v>
      </c>
      <c r="I95" s="74"/>
      <c r="J95" s="79">
        <f>SUM(J93:J94)</f>
        <v>738454511</v>
      </c>
    </row>
    <row r="96" spans="1:10" s="119" customFormat="1" ht="14.25" x14ac:dyDescent="0.3">
      <c r="A96" s="118"/>
      <c r="B96" s="117"/>
      <c r="C96" s="118"/>
      <c r="D96" s="61"/>
      <c r="E96" s="60"/>
      <c r="F96" s="61"/>
      <c r="G96" s="61"/>
      <c r="H96" s="61"/>
      <c r="I96" s="60"/>
      <c r="J96" s="61"/>
    </row>
    <row r="97" spans="1:10" ht="24" customHeight="1" thickBot="1" x14ac:dyDescent="0.5">
      <c r="A97" s="111" t="s">
        <v>32</v>
      </c>
      <c r="B97" s="175"/>
      <c r="C97" s="104"/>
      <c r="D97" s="58">
        <f>SUM(D95+D72)</f>
        <v>3179364385</v>
      </c>
      <c r="E97" s="46"/>
      <c r="F97" s="58">
        <f>SUM(F95+F72)</f>
        <v>2722319104</v>
      </c>
      <c r="G97" s="45"/>
      <c r="H97" s="58">
        <f>SUM(H95+H72)</f>
        <v>963617869</v>
      </c>
      <c r="I97" s="46"/>
      <c r="J97" s="58">
        <f>SUM(J95+J72)</f>
        <v>770313874</v>
      </c>
    </row>
    <row r="98" spans="1:10" ht="20.25" customHeight="1" thickTop="1" x14ac:dyDescent="0.45">
      <c r="A98" s="122"/>
      <c r="B98" s="123"/>
      <c r="C98" s="124"/>
      <c r="D98" s="73"/>
      <c r="E98" s="73"/>
      <c r="F98" s="73"/>
      <c r="G98" s="73"/>
      <c r="H98" s="73"/>
      <c r="I98" s="73"/>
      <c r="J98" s="73"/>
    </row>
    <row r="99" spans="1:10" ht="20.25" customHeight="1" x14ac:dyDescent="0.2">
      <c r="B99" s="1"/>
      <c r="D99" s="72"/>
      <c r="E99" s="72"/>
      <c r="F99" s="72"/>
      <c r="G99" s="72"/>
      <c r="H99" s="72"/>
      <c r="I99" s="72"/>
      <c r="J99" s="72"/>
    </row>
    <row r="100" spans="1:10" ht="20.25" customHeight="1" x14ac:dyDescent="0.2">
      <c r="D100" s="1"/>
      <c r="E100" s="1"/>
      <c r="F100" s="1"/>
      <c r="G100" s="1"/>
      <c r="H100" s="1"/>
      <c r="I100" s="1"/>
      <c r="J100" s="1"/>
    </row>
    <row r="101" spans="1:10" ht="20.25" customHeight="1" x14ac:dyDescent="0.2"/>
    <row r="102" spans="1:10" ht="20.25" customHeight="1" x14ac:dyDescent="0.2"/>
    <row r="103" spans="1:10" ht="20.25" customHeight="1" x14ac:dyDescent="0.2"/>
    <row r="104" spans="1:10" ht="20.25" customHeight="1" x14ac:dyDescent="0.2"/>
    <row r="105" spans="1:10" ht="20.25" customHeight="1" x14ac:dyDescent="0.2"/>
    <row r="106" spans="1:10" ht="20.25" customHeight="1" x14ac:dyDescent="0.2"/>
    <row r="107" spans="1:10" ht="20.25" customHeight="1" x14ac:dyDescent="0.2"/>
    <row r="108" spans="1:10" ht="20.25" customHeight="1" x14ac:dyDescent="0.2"/>
    <row r="109" spans="1:10" ht="20.25" customHeight="1" x14ac:dyDescent="0.2"/>
    <row r="110" spans="1:10" ht="20.25" customHeight="1" x14ac:dyDescent="0.2"/>
    <row r="111" spans="1:10" ht="20.25" customHeight="1" x14ac:dyDescent="0.2"/>
    <row r="112" spans="1:10" ht="20.25" customHeight="1" x14ac:dyDescent="0.2"/>
    <row r="113" ht="20.25" customHeight="1" x14ac:dyDescent="0.2"/>
    <row r="114" ht="20.25" customHeight="1" x14ac:dyDescent="0.2"/>
    <row r="115" ht="20.25" customHeight="1" x14ac:dyDescent="0.2"/>
    <row r="116" ht="20.25" customHeight="1" x14ac:dyDescent="0.2"/>
    <row r="117" ht="20.25" customHeight="1" x14ac:dyDescent="0.2"/>
    <row r="118" ht="20.25" customHeight="1" x14ac:dyDescent="0.2"/>
    <row r="119" ht="20.25" customHeight="1" x14ac:dyDescent="0.2"/>
    <row r="120" ht="20.25" customHeight="1" x14ac:dyDescent="0.2"/>
    <row r="121" ht="20.25" customHeight="1" x14ac:dyDescent="0.2"/>
    <row r="122" s="113" customFormat="1" ht="20.25" customHeight="1" x14ac:dyDescent="0.2"/>
    <row r="123" ht="20.25" customHeight="1" x14ac:dyDescent="0.2"/>
    <row r="124" s="113" customFormat="1" ht="20.25" customHeight="1" x14ac:dyDescent="0.2"/>
    <row r="125" ht="20.25" customHeight="1" x14ac:dyDescent="0.2"/>
    <row r="126" s="113" customFormat="1" ht="20.25" customHeight="1" x14ac:dyDescent="0.2"/>
    <row r="127" ht="20.25" customHeight="1" x14ac:dyDescent="0.2"/>
    <row r="128" ht="20.25" customHeight="1" x14ac:dyDescent="0.2"/>
    <row r="129" ht="20.25" customHeight="1" x14ac:dyDescent="0.2"/>
    <row r="130" ht="20.25" customHeight="1" x14ac:dyDescent="0.2"/>
    <row r="131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4" ht="20.25" customHeight="1" x14ac:dyDescent="0.2"/>
    <row r="145" spans="2:10" ht="20.25" customHeight="1" x14ac:dyDescent="0.2"/>
    <row r="146" spans="2:10" ht="20.25" customHeight="1" x14ac:dyDescent="0.2"/>
    <row r="147" spans="2:10" ht="20.25" customHeight="1" x14ac:dyDescent="0.2"/>
    <row r="152" spans="2:10" ht="20.25" customHeight="1" x14ac:dyDescent="0.2">
      <c r="B152" s="173"/>
      <c r="C152" s="174"/>
      <c r="D152" s="6"/>
      <c r="E152" s="127"/>
      <c r="F152" s="6"/>
      <c r="G152" s="127"/>
      <c r="H152" s="6"/>
      <c r="I152" s="127"/>
      <c r="J152" s="6"/>
    </row>
  </sheetData>
  <mergeCells count="15">
    <mergeCell ref="D4:F4"/>
    <mergeCell ref="H4:J4"/>
    <mergeCell ref="D7:J7"/>
    <mergeCell ref="H43:J43"/>
    <mergeCell ref="D46:J46"/>
    <mergeCell ref="D5:F5"/>
    <mergeCell ref="H5:J5"/>
    <mergeCell ref="D44:F44"/>
    <mergeCell ref="H44:J44"/>
    <mergeCell ref="D43:F43"/>
    <mergeCell ref="D80:J80"/>
    <mergeCell ref="D77:G77"/>
    <mergeCell ref="H77:J77"/>
    <mergeCell ref="D78:F78"/>
    <mergeCell ref="H78:J78"/>
  </mergeCells>
  <pageMargins left="0.7" right="0.7" top="0.48" bottom="0.5" header="0.5" footer="0.5"/>
  <pageSetup paperSize="9" scale="81" firstPageNumber="8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zoomScaleNormal="100" zoomScaleSheetLayoutView="70" zoomScalePageLayoutView="90" workbookViewId="0"/>
  </sheetViews>
  <sheetFormatPr defaultColWidth="9.375" defaultRowHeight="21.75" x14ac:dyDescent="0.45"/>
  <cols>
    <col min="1" max="1" width="42.125" style="104" customWidth="1"/>
    <col min="2" max="2" width="7.5" style="154" customWidth="1"/>
    <col min="3" max="3" width="1.125" style="104" customWidth="1"/>
    <col min="4" max="4" width="14.625" style="104" customWidth="1"/>
    <col min="5" max="5" width="1.125" style="104" customWidth="1"/>
    <col min="6" max="6" width="14.625" style="104" customWidth="1"/>
    <col min="7" max="7" width="1.125" style="104" customWidth="1"/>
    <col min="8" max="8" width="13.875" style="104" customWidth="1"/>
    <col min="9" max="9" width="1.125" style="104" customWidth="1"/>
    <col min="10" max="10" width="13.875" style="104" customWidth="1"/>
    <col min="11" max="11" width="14" style="104" customWidth="1"/>
    <col min="12" max="12" width="9.625" style="104" customWidth="1"/>
    <col min="13" max="13" width="11.5" style="104" customWidth="1"/>
    <col min="14" max="14" width="11.625" style="104" bestFit="1" customWidth="1"/>
    <col min="15" max="16384" width="9.375" style="104"/>
  </cols>
  <sheetData>
    <row r="1" spans="1:14" ht="22.5" customHeight="1" x14ac:dyDescent="0.5">
      <c r="A1" s="128" t="str">
        <f>'SFP-8-10'!A1</f>
        <v>บริษัท ทาคูนิ กรุ๊ป จำกัด (มหาชน) และบริษัทย่อย</v>
      </c>
    </row>
    <row r="2" spans="1:14" ht="22.5" customHeight="1" x14ac:dyDescent="0.5">
      <c r="A2" s="128" t="s">
        <v>146</v>
      </c>
    </row>
    <row r="3" spans="1:14" x14ac:dyDescent="0.45">
      <c r="D3" s="73"/>
      <c r="E3" s="73"/>
      <c r="F3" s="73"/>
      <c r="G3" s="73"/>
      <c r="H3" s="73"/>
      <c r="I3" s="73"/>
      <c r="J3" s="73"/>
    </row>
    <row r="4" spans="1:14" ht="20.25" customHeight="1" x14ac:dyDescent="0.45">
      <c r="B4" s="175"/>
      <c r="D4" s="185" t="s">
        <v>1</v>
      </c>
      <c r="E4" s="185"/>
      <c r="F4" s="185"/>
      <c r="G4" s="176"/>
      <c r="H4" s="185" t="s">
        <v>2</v>
      </c>
      <c r="I4" s="185"/>
      <c r="J4" s="185"/>
    </row>
    <row r="5" spans="1:14" ht="22.5" customHeight="1" x14ac:dyDescent="0.45">
      <c r="B5" s="175"/>
      <c r="D5" s="187" t="s">
        <v>147</v>
      </c>
      <c r="E5" s="187"/>
      <c r="F5" s="187"/>
      <c r="G5" s="176"/>
      <c r="H5" s="187" t="s">
        <v>147</v>
      </c>
      <c r="I5" s="187"/>
      <c r="J5" s="187"/>
    </row>
    <row r="6" spans="1:14" ht="22.5" customHeight="1" x14ac:dyDescent="0.45">
      <c r="B6" s="175"/>
      <c r="D6" s="187" t="s">
        <v>148</v>
      </c>
      <c r="E6" s="187"/>
      <c r="F6" s="187"/>
      <c r="G6" s="176"/>
      <c r="H6" s="187" t="s">
        <v>148</v>
      </c>
      <c r="I6" s="187"/>
      <c r="J6" s="187"/>
    </row>
    <row r="7" spans="1:14" ht="21" customHeight="1" x14ac:dyDescent="0.45">
      <c r="A7" s="111"/>
      <c r="B7" s="175" t="s">
        <v>5</v>
      </c>
      <c r="D7" s="178">
        <v>2565</v>
      </c>
      <c r="E7" s="178"/>
      <c r="F7" s="178">
        <v>2564</v>
      </c>
      <c r="G7" s="178"/>
      <c r="H7" s="178">
        <v>2565</v>
      </c>
      <c r="I7" s="178"/>
      <c r="J7" s="178">
        <v>2564</v>
      </c>
    </row>
    <row r="8" spans="1:14" ht="20.25" customHeight="1" x14ac:dyDescent="0.45">
      <c r="A8" s="111"/>
      <c r="B8" s="175"/>
      <c r="D8" s="184" t="s">
        <v>145</v>
      </c>
      <c r="E8" s="184"/>
      <c r="F8" s="184"/>
      <c r="G8" s="184"/>
      <c r="H8" s="184"/>
      <c r="I8" s="184"/>
      <c r="J8" s="184"/>
    </row>
    <row r="9" spans="1:14" ht="21" customHeight="1" x14ac:dyDescent="0.45">
      <c r="A9" s="112" t="s">
        <v>44</v>
      </c>
      <c r="B9" s="175"/>
      <c r="C9" s="178"/>
      <c r="D9" s="126"/>
      <c r="E9" s="126"/>
      <c r="F9" s="126"/>
      <c r="G9" s="126"/>
      <c r="H9" s="126"/>
      <c r="I9" s="126"/>
      <c r="J9" s="126"/>
    </row>
    <row r="10" spans="1:14" ht="22.5" customHeight="1" x14ac:dyDescent="0.45">
      <c r="A10" s="104" t="s">
        <v>52</v>
      </c>
      <c r="B10" s="175"/>
      <c r="C10" s="178"/>
      <c r="D10" s="73">
        <v>543877846</v>
      </c>
      <c r="E10" s="74"/>
      <c r="F10" s="73">
        <v>411409902</v>
      </c>
      <c r="G10" s="76"/>
      <c r="H10" s="76">
        <v>541344420</v>
      </c>
      <c r="I10" s="76"/>
      <c r="J10" s="76">
        <v>409921597</v>
      </c>
      <c r="K10" s="159"/>
      <c r="N10" s="105"/>
    </row>
    <row r="11" spans="1:14" ht="22.5" customHeight="1" x14ac:dyDescent="0.45">
      <c r="A11" s="104" t="s">
        <v>172</v>
      </c>
      <c r="B11" s="175"/>
      <c r="C11" s="178"/>
      <c r="D11" s="43">
        <v>3280396459</v>
      </c>
      <c r="E11" s="74"/>
      <c r="F11" s="43">
        <v>2317795401</v>
      </c>
      <c r="G11" s="76"/>
      <c r="H11" s="44">
        <v>0</v>
      </c>
      <c r="I11" s="76"/>
      <c r="J11" s="44">
        <v>0</v>
      </c>
      <c r="K11" s="159"/>
      <c r="N11" s="105"/>
    </row>
    <row r="12" spans="1:14" ht="22.5" customHeight="1" x14ac:dyDescent="0.45">
      <c r="A12" s="111"/>
      <c r="B12" s="175">
        <v>19</v>
      </c>
      <c r="C12" s="178"/>
      <c r="D12" s="45">
        <f>SUM(D10:D11)</f>
        <v>3824274305</v>
      </c>
      <c r="E12" s="46"/>
      <c r="F12" s="45">
        <f>SUM(F10:F11)</f>
        <v>2729205303</v>
      </c>
      <c r="G12" s="46"/>
      <c r="H12" s="45">
        <f>SUM(H10:H11)</f>
        <v>541344420</v>
      </c>
      <c r="I12" s="46"/>
      <c r="J12" s="45">
        <f>SUM(J10:J11)</f>
        <v>409921597</v>
      </c>
      <c r="K12" s="159"/>
      <c r="N12" s="105"/>
    </row>
    <row r="13" spans="1:14" ht="22.5" customHeight="1" x14ac:dyDescent="0.45">
      <c r="A13" s="104" t="s">
        <v>53</v>
      </c>
      <c r="B13" s="160">
        <v>9</v>
      </c>
      <c r="C13" s="178"/>
      <c r="D13" s="47">
        <v>-525182134</v>
      </c>
      <c r="E13" s="76"/>
      <c r="F13" s="47">
        <v>-393438904</v>
      </c>
      <c r="G13" s="76"/>
      <c r="H13" s="76">
        <v>-521644273</v>
      </c>
      <c r="I13" s="76"/>
      <c r="J13" s="76">
        <v>-394398908</v>
      </c>
      <c r="K13" s="159"/>
      <c r="N13" s="105"/>
    </row>
    <row r="14" spans="1:14" ht="22.5" customHeight="1" x14ac:dyDescent="0.45">
      <c r="A14" s="104" t="s">
        <v>173</v>
      </c>
      <c r="B14" s="160"/>
      <c r="C14" s="178"/>
      <c r="D14" s="43">
        <v>-2871519725</v>
      </c>
      <c r="E14" s="74"/>
      <c r="F14" s="43">
        <v>-1980410534</v>
      </c>
      <c r="G14" s="76"/>
      <c r="H14" s="44">
        <v>0</v>
      </c>
      <c r="I14" s="76"/>
      <c r="J14" s="44">
        <v>0</v>
      </c>
      <c r="K14" s="159"/>
      <c r="N14" s="105"/>
    </row>
    <row r="15" spans="1:14" ht="22.5" customHeight="1" x14ac:dyDescent="0.45">
      <c r="A15" s="111" t="s">
        <v>95</v>
      </c>
      <c r="B15" s="160"/>
      <c r="C15" s="178"/>
      <c r="D15" s="48">
        <f>SUM(D12:D14)</f>
        <v>427572446</v>
      </c>
      <c r="E15" s="46"/>
      <c r="F15" s="48">
        <f>SUM(F12:F14)</f>
        <v>355355865</v>
      </c>
      <c r="G15" s="45"/>
      <c r="H15" s="48">
        <f>SUM(H12:H14)</f>
        <v>19700147</v>
      </c>
      <c r="I15" s="45"/>
      <c r="J15" s="48">
        <f>SUM(J12:J14)</f>
        <v>15522689</v>
      </c>
      <c r="K15" s="159"/>
      <c r="N15" s="105"/>
    </row>
    <row r="16" spans="1:14" ht="10.35" customHeight="1" x14ac:dyDescent="0.45">
      <c r="A16" s="111"/>
      <c r="B16" s="160"/>
      <c r="C16" s="178"/>
      <c r="D16" s="73"/>
      <c r="E16" s="74"/>
      <c r="F16" s="73"/>
      <c r="G16" s="76"/>
      <c r="H16" s="76"/>
      <c r="I16" s="76"/>
      <c r="J16" s="76"/>
      <c r="K16" s="159"/>
      <c r="N16" s="105"/>
    </row>
    <row r="17" spans="1:15" ht="22.5" customHeight="1" x14ac:dyDescent="0.45">
      <c r="A17" s="104" t="s">
        <v>45</v>
      </c>
      <c r="B17" s="160"/>
      <c r="C17" s="178"/>
      <c r="D17" s="47">
        <v>106192752</v>
      </c>
      <c r="E17" s="76"/>
      <c r="F17" s="47">
        <v>30810585</v>
      </c>
      <c r="G17" s="76"/>
      <c r="H17" s="76">
        <v>93563366</v>
      </c>
      <c r="I17" s="76"/>
      <c r="J17" s="76">
        <v>50408490</v>
      </c>
      <c r="K17" s="159"/>
      <c r="N17" s="105"/>
    </row>
    <row r="18" spans="1:15" ht="22.5" customHeight="1" x14ac:dyDescent="0.45">
      <c r="A18" s="104" t="s">
        <v>109</v>
      </c>
      <c r="B18" s="160"/>
      <c r="C18" s="178"/>
      <c r="D18" s="75">
        <v>-4809360</v>
      </c>
      <c r="E18" s="74"/>
      <c r="F18" s="75">
        <v>-4390617</v>
      </c>
      <c r="G18" s="76"/>
      <c r="H18" s="76">
        <v>-2203212</v>
      </c>
      <c r="I18" s="76"/>
      <c r="J18" s="76">
        <v>-1815878</v>
      </c>
      <c r="K18" s="159"/>
      <c r="N18" s="105"/>
    </row>
    <row r="19" spans="1:15" ht="22.5" customHeight="1" x14ac:dyDescent="0.45">
      <c r="A19" s="104" t="s">
        <v>46</v>
      </c>
      <c r="B19" s="160"/>
      <c r="C19" s="178"/>
      <c r="D19" s="43">
        <v>-181543754</v>
      </c>
      <c r="E19" s="74"/>
      <c r="F19" s="43">
        <v>-164928119</v>
      </c>
      <c r="G19" s="76"/>
      <c r="H19" s="44">
        <v>-40151904</v>
      </c>
      <c r="I19" s="76"/>
      <c r="J19" s="44">
        <v>-41573535</v>
      </c>
      <c r="K19" s="159"/>
      <c r="N19" s="105"/>
    </row>
    <row r="20" spans="1:15" ht="22.5" customHeight="1" x14ac:dyDescent="0.45">
      <c r="A20" s="111" t="s">
        <v>162</v>
      </c>
      <c r="B20" s="175"/>
      <c r="C20" s="178"/>
      <c r="D20" s="45">
        <f>SUM(D15:D19)</f>
        <v>347412084</v>
      </c>
      <c r="E20" s="46"/>
      <c r="F20" s="45">
        <f>SUM(F15:F19)</f>
        <v>216847714</v>
      </c>
      <c r="G20" s="46"/>
      <c r="H20" s="45">
        <f>SUM(H15:H19)</f>
        <v>70908397</v>
      </c>
      <c r="I20" s="46"/>
      <c r="J20" s="45">
        <f>SUM(J15:J19)</f>
        <v>22541766</v>
      </c>
      <c r="K20" s="159"/>
      <c r="N20" s="105"/>
    </row>
    <row r="21" spans="1:15" ht="9" customHeight="1" x14ac:dyDescent="0.45">
      <c r="B21" s="175"/>
      <c r="C21" s="178"/>
      <c r="D21" s="47"/>
      <c r="E21" s="76"/>
      <c r="F21" s="47"/>
      <c r="G21" s="76"/>
      <c r="H21" s="76"/>
      <c r="I21" s="76"/>
      <c r="J21" s="76"/>
      <c r="K21" s="159"/>
      <c r="N21" s="105"/>
    </row>
    <row r="22" spans="1:15" ht="22.5" customHeight="1" x14ac:dyDescent="0.45">
      <c r="A22" s="104" t="s">
        <v>47</v>
      </c>
      <c r="B22" s="175"/>
      <c r="C22" s="178"/>
      <c r="D22" s="47">
        <v>-15053548</v>
      </c>
      <c r="E22" s="76"/>
      <c r="F22" s="47">
        <v>-25077004</v>
      </c>
      <c r="G22" s="76"/>
      <c r="H22" s="64">
        <v>-408927</v>
      </c>
      <c r="I22" s="45"/>
      <c r="J22" s="64">
        <v>-299426</v>
      </c>
      <c r="K22" s="159"/>
      <c r="N22" s="105"/>
    </row>
    <row r="23" spans="1:15" ht="22.5" customHeight="1" x14ac:dyDescent="0.45">
      <c r="A23" s="104" t="s">
        <v>179</v>
      </c>
      <c r="B23" s="175"/>
      <c r="C23" s="178"/>
      <c r="D23" s="47"/>
      <c r="E23" s="74"/>
      <c r="F23" s="47"/>
      <c r="K23" s="159"/>
      <c r="N23" s="105"/>
    </row>
    <row r="24" spans="1:15" ht="22.5" customHeight="1" x14ac:dyDescent="0.45">
      <c r="A24" s="104" t="s">
        <v>131</v>
      </c>
      <c r="B24" s="175"/>
      <c r="C24" s="178"/>
      <c r="D24" s="47">
        <v>-5233490</v>
      </c>
      <c r="E24" s="74"/>
      <c r="F24" s="47">
        <v>1808794</v>
      </c>
      <c r="G24" s="74"/>
      <c r="H24" s="64">
        <v>0</v>
      </c>
      <c r="I24" s="46"/>
      <c r="J24" s="64">
        <v>0</v>
      </c>
      <c r="K24" s="159"/>
      <c r="N24" s="105"/>
    </row>
    <row r="25" spans="1:15" s="111" customFormat="1" ht="22.5" customHeight="1" x14ac:dyDescent="0.45">
      <c r="A25" s="111" t="s">
        <v>163</v>
      </c>
      <c r="B25" s="121"/>
      <c r="C25" s="176"/>
      <c r="D25" s="69">
        <f>SUM(D20:D24)</f>
        <v>327125046</v>
      </c>
      <c r="E25" s="50"/>
      <c r="F25" s="69">
        <f>SUM(F20:F24)</f>
        <v>193579504</v>
      </c>
      <c r="G25" s="50"/>
      <c r="H25" s="69">
        <f>SUM(H20:H24)</f>
        <v>70499470</v>
      </c>
      <c r="I25" s="46"/>
      <c r="J25" s="69">
        <f>SUM(J20:J24)</f>
        <v>22242340</v>
      </c>
      <c r="K25" s="161"/>
      <c r="N25" s="105"/>
    </row>
    <row r="26" spans="1:15" ht="22.5" customHeight="1" x14ac:dyDescent="0.45">
      <c r="A26" s="104" t="s">
        <v>48</v>
      </c>
      <c r="B26" s="175">
        <v>23</v>
      </c>
      <c r="C26" s="178"/>
      <c r="D26" s="43">
        <v>-67940130</v>
      </c>
      <c r="E26" s="74"/>
      <c r="F26" s="43">
        <v>-42397517</v>
      </c>
      <c r="G26" s="74"/>
      <c r="H26" s="76">
        <v>-283277</v>
      </c>
      <c r="I26" s="74"/>
      <c r="J26" s="76">
        <v>-1357211</v>
      </c>
      <c r="K26" s="8"/>
      <c r="M26" s="8"/>
      <c r="N26" s="105"/>
      <c r="O26" s="8"/>
    </row>
    <row r="27" spans="1:15" s="111" customFormat="1" ht="21" customHeight="1" x14ac:dyDescent="0.45">
      <c r="A27" s="111" t="s">
        <v>164</v>
      </c>
      <c r="B27" s="121"/>
      <c r="C27" s="176"/>
      <c r="D27" s="51">
        <f>SUM(D25:D26)</f>
        <v>259184916</v>
      </c>
      <c r="E27" s="46"/>
      <c r="F27" s="51">
        <f>SUM(F25:F26)</f>
        <v>151181987</v>
      </c>
      <c r="G27" s="46"/>
      <c r="H27" s="51">
        <f>SUM(H25:H26)</f>
        <v>70216193</v>
      </c>
      <c r="I27" s="46"/>
      <c r="J27" s="51">
        <f>SUM(J25:J26)</f>
        <v>20885129</v>
      </c>
      <c r="K27" s="161"/>
      <c r="N27" s="105"/>
    </row>
    <row r="28" spans="1:15" s="111" customFormat="1" ht="9.6" customHeight="1" x14ac:dyDescent="0.45">
      <c r="B28" s="121"/>
      <c r="C28" s="176"/>
      <c r="D28" s="52"/>
      <c r="E28" s="46"/>
      <c r="F28" s="52"/>
      <c r="G28" s="46"/>
      <c r="H28" s="52"/>
      <c r="I28" s="46"/>
      <c r="J28" s="52"/>
      <c r="K28" s="161"/>
      <c r="N28" s="105"/>
    </row>
    <row r="29" spans="1:15" ht="22.5" hidden="1" customHeight="1" x14ac:dyDescent="0.45">
      <c r="A29" s="150"/>
      <c r="B29" s="175"/>
      <c r="C29" s="178"/>
      <c r="D29" s="100">
        <f>D26/D25</f>
        <v>-0.20768856078357265</v>
      </c>
      <c r="E29" s="46"/>
      <c r="F29" s="100">
        <f>F26/F25</f>
        <v>-0.21901862606280881</v>
      </c>
      <c r="G29" s="46"/>
      <c r="H29" s="100">
        <f>H26/H25</f>
        <v>-4.0181436824986063E-3</v>
      </c>
      <c r="I29" s="46"/>
      <c r="J29" s="100">
        <f>J26/J25</f>
        <v>-6.1019254269110174E-2</v>
      </c>
      <c r="K29" s="159"/>
      <c r="N29" s="105"/>
    </row>
    <row r="30" spans="1:15" ht="22.5" customHeight="1" x14ac:dyDescent="0.5">
      <c r="A30" s="128" t="str">
        <f>A1</f>
        <v>บริษัท ทาคูนิ กรุ๊ป จำกัด (มหาชน) และบริษัทย่อย</v>
      </c>
      <c r="D30" s="73"/>
      <c r="E30" s="73"/>
      <c r="F30" s="73"/>
      <c r="G30" s="73"/>
      <c r="H30" s="73"/>
      <c r="I30" s="73"/>
      <c r="J30" s="73"/>
      <c r="N30" s="105"/>
    </row>
    <row r="31" spans="1:15" ht="22.5" customHeight="1" x14ac:dyDescent="0.5">
      <c r="A31" s="128" t="s">
        <v>146</v>
      </c>
      <c r="D31" s="73"/>
      <c r="E31" s="73"/>
      <c r="F31" s="73"/>
      <c r="G31" s="73"/>
      <c r="H31" s="73"/>
      <c r="I31" s="73"/>
      <c r="J31" s="73"/>
      <c r="N31" s="105"/>
    </row>
    <row r="32" spans="1:15" x14ac:dyDescent="0.45">
      <c r="D32" s="73"/>
      <c r="E32" s="73"/>
      <c r="F32" s="73"/>
      <c r="G32" s="73"/>
      <c r="H32" s="73"/>
      <c r="I32" s="73"/>
      <c r="J32" s="73"/>
      <c r="N32" s="105"/>
    </row>
    <row r="33" spans="1:14" ht="22.5" customHeight="1" x14ac:dyDescent="0.45">
      <c r="B33" s="175"/>
      <c r="D33" s="188" t="s">
        <v>1</v>
      </c>
      <c r="E33" s="188"/>
      <c r="F33" s="188"/>
      <c r="G33" s="177"/>
      <c r="H33" s="188" t="s">
        <v>2</v>
      </c>
      <c r="I33" s="188"/>
      <c r="J33" s="188"/>
      <c r="N33" s="105"/>
    </row>
    <row r="34" spans="1:14" ht="22.5" customHeight="1" x14ac:dyDescent="0.45">
      <c r="B34" s="175"/>
      <c r="D34" s="187" t="s">
        <v>147</v>
      </c>
      <c r="E34" s="187"/>
      <c r="F34" s="187"/>
      <c r="G34" s="176"/>
      <c r="H34" s="187" t="s">
        <v>147</v>
      </c>
      <c r="I34" s="187"/>
      <c r="J34" s="187"/>
      <c r="N34" s="105"/>
    </row>
    <row r="35" spans="1:14" ht="22.5" customHeight="1" x14ac:dyDescent="0.45">
      <c r="B35" s="175"/>
      <c r="D35" s="187" t="s">
        <v>148</v>
      </c>
      <c r="E35" s="187"/>
      <c r="F35" s="187"/>
      <c r="G35" s="176"/>
      <c r="H35" s="187" t="s">
        <v>148</v>
      </c>
      <c r="I35" s="187"/>
      <c r="J35" s="187"/>
      <c r="N35" s="105"/>
    </row>
    <row r="36" spans="1:14" ht="22.5" customHeight="1" x14ac:dyDescent="0.45">
      <c r="A36" s="111"/>
      <c r="B36" s="175" t="s">
        <v>5</v>
      </c>
      <c r="D36" s="178">
        <v>2565</v>
      </c>
      <c r="E36" s="178"/>
      <c r="F36" s="178">
        <v>2564</v>
      </c>
      <c r="G36" s="178"/>
      <c r="H36" s="178">
        <v>2565</v>
      </c>
      <c r="I36" s="178"/>
      <c r="J36" s="178">
        <v>2564</v>
      </c>
      <c r="N36" s="105"/>
    </row>
    <row r="37" spans="1:14" ht="22.5" customHeight="1" x14ac:dyDescent="0.45">
      <c r="A37" s="111"/>
      <c r="B37" s="175"/>
      <c r="D37" s="184" t="s">
        <v>145</v>
      </c>
      <c r="E37" s="184"/>
      <c r="F37" s="184"/>
      <c r="G37" s="184"/>
      <c r="H37" s="184"/>
      <c r="I37" s="184"/>
      <c r="J37" s="184"/>
      <c r="N37" s="105"/>
    </row>
    <row r="38" spans="1:14" ht="22.5" customHeight="1" x14ac:dyDescent="0.45">
      <c r="A38" s="111" t="s">
        <v>49</v>
      </c>
      <c r="B38" s="121"/>
      <c r="C38" s="176"/>
      <c r="D38" s="45"/>
      <c r="E38" s="45"/>
      <c r="F38" s="45"/>
      <c r="G38" s="45"/>
      <c r="H38" s="45"/>
      <c r="I38" s="45"/>
      <c r="J38" s="45"/>
      <c r="N38" s="105"/>
    </row>
    <row r="39" spans="1:14" ht="22.5" customHeight="1" x14ac:dyDescent="0.45">
      <c r="A39" s="112" t="s">
        <v>96</v>
      </c>
      <c r="B39" s="121"/>
      <c r="C39" s="176"/>
      <c r="D39" s="45"/>
      <c r="E39" s="45"/>
      <c r="F39" s="45"/>
      <c r="G39" s="45"/>
      <c r="H39" s="45"/>
      <c r="I39" s="45"/>
      <c r="J39" s="45"/>
      <c r="N39" s="105"/>
    </row>
    <row r="40" spans="1:14" ht="21" customHeight="1" x14ac:dyDescent="0.45">
      <c r="A40" s="112" t="s">
        <v>97</v>
      </c>
      <c r="B40" s="121"/>
      <c r="C40" s="176"/>
      <c r="D40" s="45"/>
      <c r="E40" s="45"/>
      <c r="F40" s="45"/>
      <c r="G40" s="45"/>
      <c r="H40" s="45"/>
      <c r="I40" s="45"/>
      <c r="J40" s="45"/>
      <c r="N40" s="105"/>
    </row>
    <row r="41" spans="1:14" x14ac:dyDescent="0.45">
      <c r="A41" s="106" t="s">
        <v>190</v>
      </c>
      <c r="B41" s="121"/>
      <c r="C41" s="176"/>
      <c r="D41" s="45"/>
      <c r="E41" s="45"/>
      <c r="F41" s="45"/>
      <c r="G41" s="45"/>
      <c r="H41" s="45"/>
      <c r="I41" s="45"/>
      <c r="J41" s="45"/>
      <c r="N41" s="105"/>
    </row>
    <row r="42" spans="1:14" x14ac:dyDescent="0.45">
      <c r="A42" s="106" t="s">
        <v>170</v>
      </c>
      <c r="B42" s="121"/>
      <c r="C42" s="176"/>
      <c r="D42" s="76">
        <f>ROUND(3911388/80%,0)-1</f>
        <v>4889234</v>
      </c>
      <c r="E42" s="45"/>
      <c r="F42" s="76">
        <v>1750408</v>
      </c>
      <c r="G42" s="45"/>
      <c r="H42" s="76">
        <f>535309/0.8</f>
        <v>669136.25</v>
      </c>
      <c r="I42" s="45"/>
      <c r="J42" s="76">
        <v>0</v>
      </c>
      <c r="N42" s="105"/>
    </row>
    <row r="43" spans="1:14" x14ac:dyDescent="0.45">
      <c r="A43" s="106" t="s">
        <v>169</v>
      </c>
      <c r="B43" s="121"/>
      <c r="C43" s="176"/>
      <c r="D43" s="45"/>
      <c r="E43" s="45"/>
      <c r="F43" s="45"/>
      <c r="G43" s="45"/>
      <c r="H43" s="45"/>
      <c r="I43" s="45"/>
      <c r="J43" s="45"/>
      <c r="N43" s="105"/>
    </row>
    <row r="44" spans="1:14" ht="21.75" customHeight="1" x14ac:dyDescent="0.45">
      <c r="A44" s="106" t="s">
        <v>97</v>
      </c>
      <c r="B44" s="175">
        <v>23</v>
      </c>
      <c r="C44" s="176"/>
      <c r="D44" s="44">
        <f>-ROUND(D42*20%,0)</f>
        <v>-977847</v>
      </c>
      <c r="E44" s="45"/>
      <c r="F44" s="44">
        <f>-ROUND(350081.6,0)</f>
        <v>-350082</v>
      </c>
      <c r="G44" s="45"/>
      <c r="H44" s="89">
        <f>-H42*0.2</f>
        <v>-133827.25</v>
      </c>
      <c r="I44" s="45"/>
      <c r="J44" s="89">
        <v>0</v>
      </c>
      <c r="N44" s="105"/>
    </row>
    <row r="45" spans="1:14" ht="22.5" customHeight="1" x14ac:dyDescent="0.45">
      <c r="A45" s="111" t="s">
        <v>152</v>
      </c>
      <c r="B45" s="175"/>
      <c r="C45" s="178"/>
      <c r="D45" s="53">
        <f>SUM(D42:D44)</f>
        <v>3911387</v>
      </c>
      <c r="E45" s="46"/>
      <c r="F45" s="53">
        <f>SUM(F42:F44)</f>
        <v>1400326</v>
      </c>
      <c r="G45" s="46"/>
      <c r="H45" s="53">
        <f>SUM(H42:H44)</f>
        <v>535309</v>
      </c>
      <c r="I45" s="46"/>
      <c r="J45" s="53">
        <f>SUM(J42:J44)</f>
        <v>0</v>
      </c>
      <c r="K45" s="159"/>
      <c r="N45" s="105"/>
    </row>
    <row r="46" spans="1:14" ht="22.5" customHeight="1" thickBot="1" x14ac:dyDescent="0.5">
      <c r="A46" s="150" t="s">
        <v>153</v>
      </c>
      <c r="B46" s="175"/>
      <c r="C46" s="178"/>
      <c r="D46" s="54">
        <f>SUM(D45,D27)</f>
        <v>263096303</v>
      </c>
      <c r="E46" s="46"/>
      <c r="F46" s="54">
        <f>SUM(F45,F27)</f>
        <v>152582313</v>
      </c>
      <c r="G46" s="46"/>
      <c r="H46" s="54">
        <f>SUM(H45,H27)</f>
        <v>70751502</v>
      </c>
      <c r="I46" s="46"/>
      <c r="J46" s="54">
        <f>SUM(J45,J27)</f>
        <v>20885129</v>
      </c>
      <c r="K46" s="159"/>
      <c r="N46" s="105"/>
    </row>
    <row r="47" spans="1:14" ht="22.5" customHeight="1" thickTop="1" x14ac:dyDescent="0.45">
      <c r="A47" s="150"/>
      <c r="B47" s="175"/>
      <c r="C47" s="178"/>
      <c r="D47" s="67"/>
      <c r="E47" s="46"/>
      <c r="F47" s="67"/>
      <c r="G47" s="46"/>
      <c r="H47" s="67"/>
      <c r="I47" s="46"/>
      <c r="J47" s="67"/>
      <c r="K47" s="159"/>
      <c r="N47" s="105"/>
    </row>
    <row r="48" spans="1:14" ht="22.5" customHeight="1" x14ac:dyDescent="0.45">
      <c r="A48" s="111" t="s">
        <v>165</v>
      </c>
      <c r="B48" s="175"/>
      <c r="C48" s="175"/>
      <c r="D48" s="52"/>
      <c r="E48" s="52"/>
      <c r="F48" s="52"/>
      <c r="G48" s="52"/>
      <c r="H48" s="52"/>
      <c r="I48" s="52"/>
      <c r="J48" s="52"/>
      <c r="N48" s="105"/>
    </row>
    <row r="49" spans="1:14" ht="22.5" customHeight="1" x14ac:dyDescent="0.45">
      <c r="A49" s="104" t="s">
        <v>50</v>
      </c>
      <c r="B49" s="175"/>
      <c r="C49" s="175"/>
      <c r="D49" s="76">
        <f>D27-D50</f>
        <v>127808257</v>
      </c>
      <c r="E49" s="74"/>
      <c r="F49" s="76">
        <f>F27-F50</f>
        <v>63150565</v>
      </c>
      <c r="G49" s="74"/>
      <c r="H49" s="76">
        <f>H27-H50</f>
        <v>70216193</v>
      </c>
      <c r="I49" s="74"/>
      <c r="J49" s="76">
        <f>J27-J50</f>
        <v>20885129</v>
      </c>
      <c r="N49" s="105"/>
    </row>
    <row r="50" spans="1:14" ht="22.5" customHeight="1" x14ac:dyDescent="0.45">
      <c r="A50" s="104" t="s">
        <v>51</v>
      </c>
      <c r="B50" s="175">
        <v>12</v>
      </c>
      <c r="C50" s="175"/>
      <c r="D50" s="77">
        <v>131376659</v>
      </c>
      <c r="E50" s="74"/>
      <c r="F50" s="77">
        <v>88031422</v>
      </c>
      <c r="G50" s="74"/>
      <c r="H50" s="77">
        <v>0</v>
      </c>
      <c r="I50" s="74"/>
      <c r="J50" s="77">
        <v>0</v>
      </c>
      <c r="N50" s="105"/>
    </row>
    <row r="51" spans="1:14" ht="22.5" customHeight="1" thickBot="1" x14ac:dyDescent="0.5">
      <c r="A51" s="150"/>
      <c r="B51" s="175"/>
      <c r="C51" s="175"/>
      <c r="D51" s="55">
        <f>SUM(D49:D50)</f>
        <v>259184916</v>
      </c>
      <c r="E51" s="45"/>
      <c r="F51" s="55">
        <f>SUM(F49:F50)</f>
        <v>151181987</v>
      </c>
      <c r="G51" s="45"/>
      <c r="H51" s="55">
        <f>SUM(H49:H50)</f>
        <v>70216193</v>
      </c>
      <c r="I51" s="45"/>
      <c r="J51" s="55">
        <f>SUM(J49:J50)</f>
        <v>20885129</v>
      </c>
      <c r="N51" s="105"/>
    </row>
    <row r="52" spans="1:14" ht="22.5" customHeight="1" thickTop="1" x14ac:dyDescent="0.45">
      <c r="A52" s="150"/>
      <c r="B52" s="175"/>
      <c r="C52" s="175"/>
      <c r="D52" s="45"/>
      <c r="E52" s="45"/>
      <c r="F52" s="45"/>
      <c r="G52" s="45"/>
      <c r="H52" s="45"/>
      <c r="I52" s="45"/>
      <c r="J52" s="45"/>
      <c r="N52" s="105"/>
    </row>
    <row r="53" spans="1:14" ht="22.5" customHeight="1" x14ac:dyDescent="0.45">
      <c r="A53" s="111" t="s">
        <v>134</v>
      </c>
      <c r="B53" s="175"/>
      <c r="C53" s="175"/>
      <c r="D53" s="52"/>
      <c r="E53" s="50"/>
      <c r="F53" s="52"/>
      <c r="G53" s="50"/>
      <c r="H53" s="52"/>
      <c r="I53" s="50"/>
      <c r="J53" s="52"/>
      <c r="N53" s="105"/>
    </row>
    <row r="54" spans="1:14" ht="22.5" customHeight="1" x14ac:dyDescent="0.45">
      <c r="A54" s="104" t="s">
        <v>50</v>
      </c>
      <c r="B54" s="175"/>
      <c r="C54" s="175"/>
      <c r="D54" s="76">
        <f>D46-D55</f>
        <v>130925198</v>
      </c>
      <c r="E54" s="74"/>
      <c r="F54" s="76">
        <f>F46-F55</f>
        <v>63663751</v>
      </c>
      <c r="G54" s="74"/>
      <c r="H54" s="76">
        <f>H46-H55</f>
        <v>70751502</v>
      </c>
      <c r="I54" s="74"/>
      <c r="J54" s="76">
        <f>J46-J55</f>
        <v>20885129</v>
      </c>
      <c r="K54" s="105"/>
      <c r="N54" s="105"/>
    </row>
    <row r="55" spans="1:14" ht="22.5" customHeight="1" x14ac:dyDescent="0.45">
      <c r="A55" s="104" t="s">
        <v>51</v>
      </c>
      <c r="B55" s="175">
        <v>12</v>
      </c>
      <c r="C55" s="175"/>
      <c r="D55" s="77">
        <v>132171105</v>
      </c>
      <c r="E55" s="74"/>
      <c r="F55" s="77">
        <v>88918562</v>
      </c>
      <c r="G55" s="74"/>
      <c r="H55" s="77">
        <v>0</v>
      </c>
      <c r="I55" s="74"/>
      <c r="J55" s="77">
        <v>0</v>
      </c>
      <c r="K55" s="105"/>
      <c r="N55" s="105"/>
    </row>
    <row r="56" spans="1:14" ht="22.5" customHeight="1" thickBot="1" x14ac:dyDescent="0.5">
      <c r="A56" s="150"/>
      <c r="B56" s="175"/>
      <c r="C56" s="175"/>
      <c r="D56" s="55">
        <f>SUM(D54:D55)</f>
        <v>263096303</v>
      </c>
      <c r="E56" s="45"/>
      <c r="F56" s="55">
        <f>SUM(F54:F55)</f>
        <v>152582313</v>
      </c>
      <c r="G56" s="45"/>
      <c r="H56" s="55">
        <f>SUM(H54:H55)</f>
        <v>70751502</v>
      </c>
      <c r="I56" s="45"/>
      <c r="J56" s="55">
        <f>SUM(J54:J55)</f>
        <v>20885129</v>
      </c>
      <c r="N56" s="105"/>
    </row>
    <row r="57" spans="1:14" ht="22.5" customHeight="1" thickTop="1" x14ac:dyDescent="0.45">
      <c r="A57" s="111"/>
      <c r="B57" s="175"/>
      <c r="C57" s="178"/>
      <c r="D57" s="9"/>
      <c r="E57" s="157"/>
      <c r="F57" s="9"/>
      <c r="G57" s="157"/>
      <c r="H57" s="71"/>
      <c r="I57" s="157"/>
      <c r="J57" s="71"/>
      <c r="N57" s="105"/>
    </row>
    <row r="58" spans="1:14" ht="24.75" customHeight="1" thickBot="1" x14ac:dyDescent="0.5">
      <c r="A58" s="111" t="s">
        <v>174</v>
      </c>
      <c r="B58" s="175">
        <v>24</v>
      </c>
      <c r="C58" s="178"/>
      <c r="D58" s="102">
        <f>D49/800000236</f>
        <v>0.15976027412071914</v>
      </c>
      <c r="E58" s="103"/>
      <c r="F58" s="102">
        <f>F49/800000236</f>
        <v>7.8938182963236028E-2</v>
      </c>
      <c r="G58" s="103"/>
      <c r="H58" s="102">
        <f>H49/800000236</f>
        <v>8.7770215357786466E-2</v>
      </c>
      <c r="I58" s="103"/>
      <c r="J58" s="102">
        <f>J49/800000236</f>
        <v>2.6106403548610952E-2</v>
      </c>
      <c r="K58" s="162"/>
      <c r="N58" s="105"/>
    </row>
    <row r="59" spans="1:14" ht="22.5" customHeight="1" thickTop="1" x14ac:dyDescent="0.45">
      <c r="B59" s="175"/>
      <c r="C59" s="178"/>
      <c r="D59" s="9"/>
      <c r="E59" s="9"/>
      <c r="F59" s="9"/>
      <c r="G59" s="9"/>
      <c r="H59" s="9"/>
      <c r="I59" s="9"/>
      <c r="J59" s="9"/>
      <c r="N59" s="105"/>
    </row>
    <row r="60" spans="1:14" ht="22.5" customHeight="1" x14ac:dyDescent="0.45">
      <c r="A60" s="162"/>
      <c r="B60" s="175"/>
      <c r="D60" s="9"/>
      <c r="E60" s="9"/>
      <c r="F60" s="9"/>
      <c r="G60" s="9"/>
      <c r="H60" s="9"/>
      <c r="I60" s="9"/>
      <c r="J60" s="9"/>
      <c r="N60" s="105"/>
    </row>
    <row r="61" spans="1:14" ht="22.5" customHeight="1" x14ac:dyDescent="0.45">
      <c r="B61" s="175"/>
      <c r="D61" s="9"/>
      <c r="E61" s="9"/>
      <c r="F61" s="9"/>
      <c r="G61" s="9"/>
      <c r="H61" s="9"/>
      <c r="I61" s="9"/>
      <c r="J61" s="9"/>
      <c r="N61" s="105"/>
    </row>
    <row r="62" spans="1:14" ht="19.5" customHeight="1" x14ac:dyDescent="0.45">
      <c r="A62" s="111"/>
      <c r="B62" s="175"/>
      <c r="D62" s="154"/>
      <c r="E62" s="154"/>
      <c r="F62" s="154"/>
      <c r="G62" s="154"/>
      <c r="H62" s="154"/>
      <c r="I62" s="154"/>
      <c r="J62" s="154"/>
    </row>
    <row r="63" spans="1:14" ht="22.5" customHeight="1" x14ac:dyDescent="0.45">
      <c r="A63" s="112"/>
      <c r="B63" s="160"/>
      <c r="C63" s="178"/>
      <c r="D63" s="126"/>
      <c r="E63" s="126"/>
      <c r="F63" s="126"/>
      <c r="G63" s="126"/>
      <c r="H63" s="126"/>
      <c r="I63" s="126"/>
      <c r="J63" s="126"/>
    </row>
    <row r="64" spans="1:14" ht="22.5" customHeight="1" x14ac:dyDescent="0.45">
      <c r="B64" s="175"/>
      <c r="C64" s="178"/>
      <c r="D64" s="157"/>
      <c r="E64" s="157"/>
      <c r="F64" s="157"/>
      <c r="G64" s="157"/>
      <c r="H64" s="157"/>
      <c r="I64" s="157"/>
      <c r="J64" s="157"/>
    </row>
    <row r="65" spans="1:14" ht="22.5" customHeight="1" x14ac:dyDescent="0.45">
      <c r="B65" s="175"/>
      <c r="C65" s="178"/>
      <c r="D65" s="157"/>
      <c r="E65" s="157"/>
      <c r="F65" s="157"/>
      <c r="G65" s="157"/>
      <c r="H65" s="157"/>
      <c r="I65" s="157"/>
      <c r="J65" s="157"/>
    </row>
    <row r="66" spans="1:14" ht="22.5" customHeight="1" x14ac:dyDescent="0.45">
      <c r="B66" s="160"/>
      <c r="C66" s="178"/>
      <c r="D66" s="157"/>
      <c r="E66" s="157"/>
      <c r="F66" s="157"/>
      <c r="G66" s="157"/>
      <c r="H66" s="157"/>
      <c r="I66" s="157"/>
      <c r="J66" s="157"/>
    </row>
    <row r="67" spans="1:14" ht="22.5" customHeight="1" x14ac:dyDescent="0.45">
      <c r="A67" s="111"/>
      <c r="B67" s="175"/>
      <c r="C67" s="178"/>
      <c r="D67" s="12"/>
      <c r="E67" s="101"/>
      <c r="F67" s="12"/>
      <c r="G67" s="101"/>
      <c r="H67" s="12"/>
      <c r="I67" s="101"/>
      <c r="J67" s="12"/>
    </row>
    <row r="68" spans="1:14" ht="9" customHeight="1" x14ac:dyDescent="0.45">
      <c r="B68" s="175"/>
      <c r="C68" s="178"/>
      <c r="D68" s="163"/>
      <c r="E68" s="163"/>
      <c r="F68" s="163"/>
      <c r="G68" s="163"/>
      <c r="H68" s="163"/>
      <c r="I68" s="163"/>
      <c r="J68" s="163"/>
    </row>
    <row r="69" spans="1:14" ht="22.5" customHeight="1" x14ac:dyDescent="0.45">
      <c r="A69" s="112"/>
      <c r="B69" s="175"/>
      <c r="C69" s="178"/>
      <c r="D69" s="163"/>
      <c r="E69" s="163"/>
      <c r="F69" s="163"/>
      <c r="G69" s="163"/>
      <c r="H69" s="163"/>
      <c r="I69" s="163"/>
      <c r="J69" s="163"/>
    </row>
    <row r="70" spans="1:14" ht="22.5" customHeight="1" x14ac:dyDescent="0.45">
      <c r="B70" s="160"/>
      <c r="C70" s="178"/>
      <c r="D70" s="157"/>
      <c r="E70" s="157"/>
      <c r="F70" s="157"/>
      <c r="G70" s="157"/>
      <c r="H70" s="157"/>
      <c r="I70" s="157"/>
      <c r="J70" s="157"/>
      <c r="K70" s="149"/>
    </row>
    <row r="71" spans="1:14" ht="22.5" customHeight="1" x14ac:dyDescent="0.45">
      <c r="B71" s="160"/>
      <c r="C71" s="178"/>
      <c r="D71" s="157"/>
      <c r="E71" s="157"/>
      <c r="F71" s="157"/>
      <c r="G71" s="157"/>
      <c r="H71" s="157"/>
      <c r="I71" s="157"/>
      <c r="J71" s="157"/>
      <c r="K71" s="149"/>
    </row>
    <row r="72" spans="1:14" ht="22.5" customHeight="1" x14ac:dyDescent="0.45">
      <c r="B72" s="160"/>
      <c r="C72" s="178"/>
      <c r="D72" s="157"/>
      <c r="E72" s="157"/>
      <c r="F72" s="157"/>
      <c r="G72" s="157"/>
      <c r="H72" s="157"/>
      <c r="I72" s="157"/>
      <c r="J72" s="157"/>
      <c r="K72" s="149"/>
    </row>
    <row r="73" spans="1:14" ht="22.5" customHeight="1" x14ac:dyDescent="0.45">
      <c r="B73" s="160"/>
      <c r="C73" s="178"/>
      <c r="D73" s="157"/>
      <c r="E73" s="157"/>
      <c r="F73" s="157"/>
      <c r="G73" s="13"/>
      <c r="H73" s="38"/>
      <c r="I73" s="13"/>
      <c r="J73" s="38"/>
      <c r="K73" s="149"/>
    </row>
    <row r="74" spans="1:14" ht="22.5" customHeight="1" x14ac:dyDescent="0.45">
      <c r="B74" s="175"/>
      <c r="C74" s="178"/>
      <c r="D74" s="157"/>
      <c r="E74" s="157"/>
      <c r="F74" s="157"/>
      <c r="G74" s="157"/>
      <c r="H74" s="157"/>
      <c r="I74" s="157"/>
      <c r="J74" s="157"/>
    </row>
    <row r="75" spans="1:14" ht="22.5" customHeight="1" x14ac:dyDescent="0.45">
      <c r="A75" s="111"/>
      <c r="B75" s="175"/>
      <c r="C75" s="178"/>
      <c r="D75" s="12"/>
      <c r="E75" s="101"/>
      <c r="F75" s="12"/>
      <c r="G75" s="101"/>
      <c r="H75" s="12"/>
      <c r="I75" s="101"/>
      <c r="J75" s="12"/>
    </row>
    <row r="76" spans="1:14" ht="7.5" customHeight="1" x14ac:dyDescent="0.45">
      <c r="B76" s="175"/>
      <c r="C76" s="178"/>
      <c r="E76" s="136"/>
      <c r="G76" s="136"/>
      <c r="H76" s="136"/>
      <c r="I76" s="136"/>
      <c r="J76" s="136"/>
    </row>
    <row r="77" spans="1:14" ht="20.25" customHeight="1" x14ac:dyDescent="0.45">
      <c r="B77" s="175"/>
      <c r="C77" s="178"/>
      <c r="D77" s="9"/>
      <c r="E77" s="157"/>
      <c r="F77" s="9"/>
      <c r="G77" s="157"/>
      <c r="H77" s="38"/>
      <c r="I77" s="10"/>
      <c r="J77" s="38"/>
    </row>
    <row r="78" spans="1:14" ht="6.75" customHeight="1" x14ac:dyDescent="0.45">
      <c r="A78" s="111"/>
      <c r="B78" s="175"/>
      <c r="C78" s="178"/>
      <c r="E78" s="136"/>
      <c r="G78" s="136"/>
      <c r="H78" s="136"/>
      <c r="I78" s="136"/>
      <c r="J78" s="136"/>
    </row>
    <row r="79" spans="1:14" ht="22.5" customHeight="1" x14ac:dyDescent="0.45">
      <c r="A79" s="111"/>
      <c r="B79" s="175"/>
      <c r="C79" s="176"/>
      <c r="D79" s="101"/>
      <c r="E79" s="101"/>
      <c r="F79" s="101"/>
      <c r="G79" s="101"/>
      <c r="H79" s="101"/>
      <c r="I79" s="101"/>
      <c r="J79" s="101"/>
    </row>
    <row r="80" spans="1:14" ht="22.5" customHeight="1" x14ac:dyDescent="0.45">
      <c r="B80" s="175"/>
      <c r="C80" s="178"/>
      <c r="D80" s="157"/>
      <c r="E80" s="157"/>
      <c r="F80" s="157"/>
      <c r="G80" s="157"/>
      <c r="H80" s="2"/>
      <c r="I80" s="157"/>
      <c r="J80" s="2"/>
      <c r="L80" s="39"/>
      <c r="M80" s="39"/>
      <c r="N80" s="39"/>
    </row>
    <row r="81" spans="1:10" ht="22.5" customHeight="1" x14ac:dyDescent="0.45">
      <c r="A81" s="111"/>
      <c r="B81" s="121"/>
      <c r="C81" s="176"/>
      <c r="D81" s="3"/>
      <c r="E81" s="3"/>
      <c r="F81" s="3"/>
      <c r="G81" s="3"/>
      <c r="H81" s="3"/>
      <c r="I81" s="3"/>
      <c r="J81" s="3"/>
    </row>
    <row r="82" spans="1:10" ht="8.1" customHeight="1" x14ac:dyDescent="0.45">
      <c r="A82" s="111"/>
      <c r="B82" s="121"/>
      <c r="C82" s="176"/>
      <c r="D82" s="3"/>
      <c r="E82" s="3"/>
      <c r="F82" s="3"/>
      <c r="G82" s="3"/>
      <c r="H82" s="3"/>
      <c r="I82" s="3"/>
      <c r="J82" s="3"/>
    </row>
    <row r="83" spans="1:10" ht="21.75" customHeight="1" x14ac:dyDescent="0.45">
      <c r="A83" s="111"/>
      <c r="B83" s="121"/>
      <c r="C83" s="176"/>
      <c r="D83" s="3"/>
      <c r="E83" s="3"/>
      <c r="F83" s="3"/>
      <c r="G83" s="3"/>
      <c r="H83" s="3"/>
      <c r="I83" s="3"/>
      <c r="J83" s="3"/>
    </row>
    <row r="84" spans="1:10" ht="22.5" customHeight="1" x14ac:dyDescent="0.45">
      <c r="A84" s="112"/>
      <c r="B84" s="121"/>
      <c r="C84" s="176"/>
      <c r="D84" s="3"/>
      <c r="E84" s="3"/>
      <c r="F84" s="3"/>
      <c r="G84" s="3"/>
      <c r="H84" s="3"/>
      <c r="I84" s="3"/>
      <c r="J84" s="3"/>
    </row>
    <row r="85" spans="1:10" ht="22.5" customHeight="1" x14ac:dyDescent="0.45">
      <c r="A85" s="112"/>
      <c r="B85" s="121"/>
      <c r="C85" s="176"/>
      <c r="D85" s="3"/>
      <c r="E85" s="3"/>
      <c r="F85" s="3"/>
      <c r="G85" s="3"/>
      <c r="H85" s="3"/>
      <c r="I85" s="3"/>
      <c r="J85" s="3"/>
    </row>
    <row r="86" spans="1:10" ht="22.5" customHeight="1" x14ac:dyDescent="0.45">
      <c r="A86" s="106"/>
      <c r="B86" s="121"/>
      <c r="C86" s="176"/>
      <c r="D86" s="3"/>
      <c r="E86" s="3"/>
      <c r="F86" s="3"/>
      <c r="G86" s="3"/>
      <c r="H86" s="3"/>
      <c r="I86" s="3"/>
      <c r="J86" s="3"/>
    </row>
    <row r="87" spans="1:10" ht="20.25" customHeight="1" x14ac:dyDescent="0.45">
      <c r="A87" s="106"/>
      <c r="B87" s="121"/>
      <c r="C87" s="176"/>
      <c r="D87" s="40"/>
      <c r="E87" s="3"/>
      <c r="F87" s="40"/>
      <c r="G87" s="11"/>
      <c r="H87" s="40"/>
      <c r="I87" s="11"/>
      <c r="J87" s="40"/>
    </row>
    <row r="88" spans="1:10" ht="22.5" customHeight="1" x14ac:dyDescent="0.45">
      <c r="A88" s="111"/>
      <c r="B88" s="175"/>
      <c r="C88" s="178"/>
      <c r="D88" s="41"/>
      <c r="E88" s="164"/>
      <c r="F88" s="41"/>
      <c r="G88" s="164"/>
      <c r="H88" s="41"/>
      <c r="I88" s="42"/>
      <c r="J88" s="41"/>
    </row>
    <row r="89" spans="1:10" ht="22.5" customHeight="1" x14ac:dyDescent="0.45">
      <c r="A89" s="150"/>
      <c r="B89" s="175"/>
      <c r="C89" s="178"/>
      <c r="D89" s="12"/>
      <c r="E89" s="101"/>
      <c r="F89" s="12"/>
      <c r="G89" s="101"/>
      <c r="H89" s="12"/>
      <c r="I89" s="101"/>
      <c r="J89" s="12"/>
    </row>
    <row r="90" spans="1:10" ht="22.5" customHeight="1" x14ac:dyDescent="0.45">
      <c r="A90" s="150"/>
      <c r="B90" s="175"/>
      <c r="C90" s="178"/>
      <c r="D90" s="12"/>
      <c r="E90" s="101"/>
      <c r="F90" s="12"/>
      <c r="G90" s="101"/>
      <c r="H90" s="12"/>
      <c r="I90" s="101"/>
      <c r="J90" s="12"/>
    </row>
    <row r="91" spans="1:10" ht="22.5" customHeight="1" x14ac:dyDescent="0.5">
      <c r="A91" s="128"/>
    </row>
    <row r="92" spans="1:10" ht="22.5" customHeight="1" x14ac:dyDescent="0.5">
      <c r="A92" s="128"/>
    </row>
    <row r="93" spans="1:10" ht="22.5" customHeight="1" x14ac:dyDescent="0.45"/>
    <row r="94" spans="1:10" ht="22.5" customHeight="1" x14ac:dyDescent="0.45">
      <c r="B94" s="175"/>
      <c r="D94" s="185"/>
      <c r="E94" s="185"/>
      <c r="F94" s="185"/>
      <c r="G94" s="176"/>
      <c r="H94" s="185"/>
      <c r="I94" s="185"/>
      <c r="J94" s="185"/>
    </row>
    <row r="95" spans="1:10" ht="22.5" customHeight="1" x14ac:dyDescent="0.45">
      <c r="B95" s="175"/>
      <c r="D95" s="186"/>
      <c r="E95" s="186"/>
      <c r="F95" s="186"/>
      <c r="G95" s="176"/>
      <c r="H95" s="186"/>
      <c r="I95" s="186"/>
      <c r="J95" s="186"/>
    </row>
    <row r="96" spans="1:10" ht="22.5" customHeight="1" x14ac:dyDescent="0.45">
      <c r="B96" s="175"/>
      <c r="D96" s="186"/>
      <c r="E96" s="186"/>
      <c r="F96" s="186"/>
      <c r="G96" s="176"/>
      <c r="H96" s="186"/>
      <c r="I96" s="186"/>
      <c r="J96" s="186"/>
    </row>
    <row r="97" spans="1:10" ht="22.5" customHeight="1" x14ac:dyDescent="0.45">
      <c r="B97" s="175"/>
      <c r="D97" s="178"/>
      <c r="E97" s="178"/>
      <c r="F97" s="178"/>
      <c r="G97" s="178"/>
      <c r="H97" s="178"/>
      <c r="I97" s="178"/>
      <c r="J97" s="178"/>
    </row>
    <row r="98" spans="1:10" ht="22.5" customHeight="1" x14ac:dyDescent="0.45">
      <c r="A98" s="111"/>
      <c r="B98" s="175"/>
      <c r="D98" s="184"/>
      <c r="E98" s="184"/>
      <c r="F98" s="184"/>
      <c r="G98" s="184"/>
      <c r="H98" s="184"/>
      <c r="I98" s="184"/>
      <c r="J98" s="184"/>
    </row>
    <row r="99" spans="1:10" ht="22.5" customHeight="1" x14ac:dyDescent="0.45">
      <c r="A99" s="111"/>
      <c r="B99" s="175"/>
      <c r="C99" s="175"/>
      <c r="D99" s="165"/>
      <c r="E99" s="111"/>
      <c r="F99" s="165"/>
      <c r="G99" s="111"/>
      <c r="H99" s="165"/>
      <c r="I99" s="111"/>
      <c r="J99" s="165"/>
    </row>
    <row r="100" spans="1:10" ht="22.5" customHeight="1" x14ac:dyDescent="0.45">
      <c r="B100" s="175"/>
      <c r="C100" s="175"/>
      <c r="D100" s="163"/>
      <c r="E100" s="163"/>
      <c r="F100" s="163"/>
      <c r="G100" s="163"/>
      <c r="H100" s="163"/>
      <c r="I100" s="163"/>
      <c r="J100" s="163"/>
    </row>
    <row r="101" spans="1:10" ht="22.5" customHeight="1" x14ac:dyDescent="0.45">
      <c r="B101" s="175"/>
      <c r="C101" s="175"/>
      <c r="D101" s="7"/>
      <c r="E101" s="136"/>
      <c r="F101" s="7"/>
      <c r="G101" s="136"/>
      <c r="H101" s="7"/>
      <c r="I101" s="7"/>
      <c r="J101" s="7"/>
    </row>
    <row r="102" spans="1:10" ht="22.5" customHeight="1" x14ac:dyDescent="0.45">
      <c r="A102" s="150"/>
      <c r="B102" s="175"/>
      <c r="C102" s="175"/>
      <c r="D102" s="166"/>
      <c r="E102" s="166"/>
      <c r="F102" s="166"/>
      <c r="G102" s="166"/>
      <c r="H102" s="166"/>
      <c r="I102" s="166"/>
      <c r="J102" s="166"/>
    </row>
    <row r="103" spans="1:10" ht="22.5" customHeight="1" x14ac:dyDescent="0.45">
      <c r="A103" s="150"/>
      <c r="B103" s="175"/>
      <c r="C103" s="175"/>
      <c r="D103" s="166"/>
      <c r="E103" s="166"/>
      <c r="F103" s="166"/>
      <c r="G103" s="166"/>
      <c r="H103" s="166"/>
      <c r="I103" s="166"/>
      <c r="J103" s="166"/>
    </row>
    <row r="104" spans="1:10" ht="22.5" customHeight="1" x14ac:dyDescent="0.45">
      <c r="A104" s="111"/>
      <c r="B104" s="175"/>
      <c r="C104" s="175"/>
      <c r="D104" s="165"/>
      <c r="E104" s="111"/>
      <c r="F104" s="165"/>
      <c r="G104" s="111"/>
      <c r="H104" s="165"/>
      <c r="I104" s="111"/>
      <c r="J104" s="165"/>
    </row>
    <row r="105" spans="1:10" ht="22.5" customHeight="1" x14ac:dyDescent="0.45">
      <c r="B105" s="175"/>
      <c r="C105" s="175"/>
      <c r="D105" s="163"/>
      <c r="E105" s="163"/>
      <c r="F105" s="163"/>
      <c r="G105" s="163"/>
      <c r="H105" s="163"/>
      <c r="I105" s="163"/>
      <c r="J105" s="163"/>
    </row>
    <row r="106" spans="1:10" ht="22.5" customHeight="1" x14ac:dyDescent="0.45">
      <c r="B106" s="175"/>
      <c r="C106" s="175"/>
      <c r="D106" s="38"/>
      <c r="E106" s="136"/>
      <c r="F106" s="38"/>
      <c r="G106" s="136"/>
      <c r="H106" s="38"/>
      <c r="I106" s="13"/>
      <c r="J106" s="38"/>
    </row>
    <row r="107" spans="1:10" ht="22.5" customHeight="1" x14ac:dyDescent="0.45">
      <c r="A107" s="150"/>
      <c r="B107" s="175"/>
      <c r="C107" s="175"/>
      <c r="D107" s="166"/>
      <c r="E107" s="166"/>
      <c r="F107" s="166"/>
      <c r="G107" s="166"/>
      <c r="H107" s="166"/>
      <c r="I107" s="166"/>
      <c r="J107" s="166"/>
    </row>
    <row r="108" spans="1:10" ht="22.5" customHeight="1" x14ac:dyDescent="0.45">
      <c r="A108" s="111"/>
      <c r="B108" s="175"/>
      <c r="C108" s="178"/>
      <c r="E108" s="136"/>
      <c r="G108" s="136"/>
      <c r="H108" s="136"/>
      <c r="I108" s="136"/>
      <c r="J108" s="136"/>
    </row>
    <row r="109" spans="1:10" ht="24.75" customHeight="1" x14ac:dyDescent="0.45">
      <c r="A109" s="111"/>
      <c r="B109" s="175"/>
      <c r="C109" s="178"/>
      <c r="D109" s="164"/>
      <c r="E109" s="164"/>
      <c r="F109" s="164"/>
      <c r="G109" s="164"/>
      <c r="H109" s="164"/>
      <c r="I109" s="164"/>
      <c r="J109" s="164"/>
    </row>
    <row r="110" spans="1:10" ht="22.5" customHeight="1" x14ac:dyDescent="0.45">
      <c r="B110" s="175"/>
      <c r="C110" s="178"/>
      <c r="D110" s="13"/>
      <c r="E110" s="167"/>
      <c r="F110" s="13"/>
      <c r="G110" s="167"/>
      <c r="H110" s="13"/>
      <c r="I110" s="167"/>
      <c r="J110" s="13"/>
    </row>
  </sheetData>
  <mergeCells count="21">
    <mergeCell ref="D37:J37"/>
    <mergeCell ref="D4:F4"/>
    <mergeCell ref="H4:J4"/>
    <mergeCell ref="D5:F5"/>
    <mergeCell ref="H5:J5"/>
    <mergeCell ref="D6:F6"/>
    <mergeCell ref="H6:J6"/>
    <mergeCell ref="D8:J8"/>
    <mergeCell ref="D33:F33"/>
    <mergeCell ref="H33:J33"/>
    <mergeCell ref="D34:F34"/>
    <mergeCell ref="H34:J34"/>
    <mergeCell ref="D35:F35"/>
    <mergeCell ref="H35:J35"/>
    <mergeCell ref="D98:J98"/>
    <mergeCell ref="D94:F94"/>
    <mergeCell ref="H94:J94"/>
    <mergeCell ref="D95:F95"/>
    <mergeCell ref="H95:J95"/>
    <mergeCell ref="D96:F96"/>
    <mergeCell ref="H96:J96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zoomScaleNormal="100" zoomScaleSheetLayoutView="55" workbookViewId="0"/>
  </sheetViews>
  <sheetFormatPr defaultColWidth="9.375" defaultRowHeight="21.75" x14ac:dyDescent="0.45"/>
  <cols>
    <col min="1" max="1" width="46.5" style="104" customWidth="1"/>
    <col min="2" max="2" width="8.5" style="104" customWidth="1"/>
    <col min="3" max="3" width="0.875" style="154" customWidth="1"/>
    <col min="4" max="4" width="12.5" style="104" customWidth="1"/>
    <col min="5" max="5" width="0.875" style="104" customWidth="1"/>
    <col min="6" max="6" width="12.5" style="104" customWidth="1"/>
    <col min="7" max="7" width="0.875" style="104" customWidth="1"/>
    <col min="8" max="8" width="15.5" style="104" customWidth="1"/>
    <col min="9" max="9" width="0.875" style="104" customWidth="1"/>
    <col min="10" max="10" width="13.5" style="104" customWidth="1"/>
    <col min="11" max="11" width="0.875" style="104" customWidth="1"/>
    <col min="12" max="12" width="13.5" style="104" customWidth="1"/>
    <col min="13" max="13" width="0.875" style="104" customWidth="1"/>
    <col min="14" max="14" width="18.625" style="104" customWidth="1"/>
    <col min="15" max="15" width="0.875" style="104" customWidth="1"/>
    <col min="16" max="16" width="13.375" style="104" customWidth="1"/>
    <col min="17" max="17" width="0.875" style="104" customWidth="1"/>
    <col min="18" max="18" width="12.375" style="104" customWidth="1"/>
    <col min="19" max="19" width="0.875" style="104" customWidth="1"/>
    <col min="20" max="20" width="13.375" style="104" customWidth="1"/>
    <col min="21" max="22" width="10" style="104" bestFit="1" customWidth="1"/>
    <col min="23" max="16384" width="9.375" style="104"/>
  </cols>
  <sheetData>
    <row r="1" spans="1:20" ht="23.25" x14ac:dyDescent="0.5">
      <c r="A1" s="128" t="s">
        <v>87</v>
      </c>
      <c r="B1" s="128"/>
      <c r="C1" s="138"/>
      <c r="D1" s="129"/>
      <c r="E1" s="128"/>
      <c r="F1" s="129"/>
      <c r="G1" s="128"/>
      <c r="H1" s="129"/>
      <c r="I1" s="129"/>
      <c r="J1" s="130"/>
      <c r="K1" s="128" t="s">
        <v>54</v>
      </c>
      <c r="L1" s="128"/>
      <c r="M1" s="128"/>
      <c r="N1" s="129"/>
      <c r="O1" s="129"/>
      <c r="P1" s="129"/>
      <c r="Q1" s="129"/>
      <c r="R1" s="129"/>
      <c r="S1" s="129"/>
      <c r="T1" s="129"/>
    </row>
    <row r="2" spans="1:20" ht="23.25" x14ac:dyDescent="0.5">
      <c r="A2" s="128" t="s">
        <v>149</v>
      </c>
      <c r="B2" s="128"/>
      <c r="C2" s="138"/>
      <c r="D2" s="129"/>
      <c r="E2" s="128"/>
      <c r="F2" s="129"/>
      <c r="G2" s="128"/>
      <c r="H2" s="129"/>
      <c r="I2" s="129"/>
      <c r="J2" s="130"/>
      <c r="K2" s="128"/>
      <c r="L2" s="128"/>
      <c r="M2" s="128"/>
      <c r="N2" s="129"/>
      <c r="O2" s="129"/>
      <c r="P2" s="129"/>
      <c r="Q2" s="129"/>
      <c r="R2" s="129"/>
      <c r="S2" s="129"/>
      <c r="T2" s="129"/>
    </row>
    <row r="3" spans="1:20" ht="23.25" x14ac:dyDescent="0.5">
      <c r="A3" s="128"/>
      <c r="B3" s="128"/>
      <c r="C3" s="138"/>
      <c r="D3" s="129"/>
      <c r="E3" s="128"/>
      <c r="F3" s="129"/>
      <c r="G3" s="128"/>
      <c r="H3" s="129"/>
      <c r="I3" s="129"/>
      <c r="J3" s="130"/>
      <c r="K3" s="128"/>
      <c r="L3" s="128"/>
      <c r="M3" s="128"/>
      <c r="N3" s="129"/>
      <c r="O3" s="129"/>
      <c r="P3" s="129"/>
      <c r="Q3" s="129"/>
      <c r="R3" s="129"/>
      <c r="S3" s="129"/>
      <c r="T3" s="129"/>
    </row>
    <row r="4" spans="1:20" x14ac:dyDescent="0.45">
      <c r="A4" s="139"/>
      <c r="B4" s="139"/>
      <c r="C4" s="140"/>
      <c r="D4" s="189" t="s">
        <v>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x14ac:dyDescent="0.45">
      <c r="A5" s="139"/>
      <c r="B5" s="139"/>
      <c r="C5" s="180"/>
      <c r="E5" s="141"/>
      <c r="G5" s="141"/>
      <c r="I5" s="139"/>
      <c r="M5" s="141"/>
      <c r="N5" s="178" t="s">
        <v>99</v>
      </c>
      <c r="O5" s="139"/>
      <c r="Q5" s="139"/>
      <c r="R5" s="174"/>
      <c r="S5" s="139"/>
    </row>
    <row r="6" spans="1:20" x14ac:dyDescent="0.45">
      <c r="A6" s="139"/>
      <c r="B6" s="139"/>
      <c r="C6" s="180"/>
      <c r="E6" s="141"/>
      <c r="G6" s="141"/>
      <c r="I6" s="139"/>
      <c r="J6" s="190" t="s">
        <v>26</v>
      </c>
      <c r="K6" s="190"/>
      <c r="L6" s="190"/>
      <c r="M6" s="141"/>
      <c r="N6" s="155" t="s">
        <v>100</v>
      </c>
      <c r="O6" s="139"/>
      <c r="Q6" s="139"/>
      <c r="R6" s="174"/>
      <c r="S6" s="139"/>
    </row>
    <row r="7" spans="1:20" x14ac:dyDescent="0.45">
      <c r="A7" s="142"/>
      <c r="B7" s="142"/>
      <c r="C7" s="143"/>
      <c r="D7" s="174" t="s">
        <v>25</v>
      </c>
      <c r="E7" s="143"/>
      <c r="F7" s="174"/>
      <c r="G7" s="143"/>
      <c r="H7" s="144" t="s">
        <v>83</v>
      </c>
      <c r="I7" s="142"/>
      <c r="M7" s="143"/>
      <c r="N7" s="156" t="s">
        <v>127</v>
      </c>
      <c r="O7" s="142"/>
      <c r="P7" s="144"/>
      <c r="Q7" s="142"/>
      <c r="R7" s="144" t="s">
        <v>55</v>
      </c>
      <c r="S7" s="142"/>
      <c r="T7" s="144"/>
    </row>
    <row r="8" spans="1:20" x14ac:dyDescent="0.45">
      <c r="A8" s="142"/>
      <c r="B8" s="142"/>
      <c r="C8" s="143"/>
      <c r="D8" s="174" t="s">
        <v>56</v>
      </c>
      <c r="E8" s="142"/>
      <c r="F8" s="144" t="s">
        <v>57</v>
      </c>
      <c r="G8" s="142"/>
      <c r="H8" s="174" t="s">
        <v>85</v>
      </c>
      <c r="I8" s="142"/>
      <c r="J8" s="144" t="s">
        <v>58</v>
      </c>
      <c r="K8" s="142"/>
      <c r="L8" s="142"/>
      <c r="M8" s="142"/>
      <c r="N8" s="174" t="s">
        <v>128</v>
      </c>
      <c r="O8" s="142"/>
      <c r="P8" s="144" t="s">
        <v>59</v>
      </c>
      <c r="Q8" s="142"/>
      <c r="R8" s="144" t="s">
        <v>60</v>
      </c>
      <c r="S8" s="142"/>
      <c r="T8" s="144" t="s">
        <v>59</v>
      </c>
    </row>
    <row r="9" spans="1:20" ht="21.75" customHeight="1" x14ac:dyDescent="0.45">
      <c r="A9" s="142"/>
      <c r="B9" s="173" t="s">
        <v>5</v>
      </c>
      <c r="C9" s="146"/>
      <c r="D9" s="144" t="s">
        <v>62</v>
      </c>
      <c r="E9" s="142"/>
      <c r="F9" s="144" t="s">
        <v>117</v>
      </c>
      <c r="G9" s="142"/>
      <c r="H9" s="144" t="s">
        <v>84</v>
      </c>
      <c r="I9" s="142"/>
      <c r="J9" s="144" t="s">
        <v>63</v>
      </c>
      <c r="K9" s="142"/>
      <c r="L9" s="144" t="s">
        <v>64</v>
      </c>
      <c r="M9" s="142"/>
      <c r="N9" s="144" t="s">
        <v>86</v>
      </c>
      <c r="O9" s="142"/>
      <c r="P9" s="144" t="s">
        <v>65</v>
      </c>
      <c r="Q9" s="142"/>
      <c r="R9" s="144" t="s">
        <v>66</v>
      </c>
      <c r="S9" s="142"/>
      <c r="T9" s="174" t="s">
        <v>98</v>
      </c>
    </row>
    <row r="10" spans="1:20" x14ac:dyDescent="0.45">
      <c r="A10" s="139"/>
      <c r="B10" s="139"/>
      <c r="C10" s="180"/>
      <c r="D10" s="191" t="s">
        <v>145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0" x14ac:dyDescent="0.45">
      <c r="A11" s="147" t="s">
        <v>175</v>
      </c>
      <c r="B11" s="147"/>
      <c r="C11" s="148"/>
      <c r="D11" s="4"/>
      <c r="E11" s="101"/>
      <c r="F11" s="4"/>
      <c r="G11" s="101"/>
      <c r="H11" s="4"/>
      <c r="I11" s="101"/>
      <c r="J11" s="4"/>
      <c r="K11" s="101"/>
      <c r="L11" s="157"/>
      <c r="M11" s="101"/>
      <c r="N11" s="4"/>
      <c r="O11" s="101"/>
      <c r="P11" s="14"/>
      <c r="Q11" s="101"/>
      <c r="R11" s="14"/>
      <c r="S11" s="101"/>
      <c r="T11" s="157"/>
    </row>
    <row r="12" spans="1:20" x14ac:dyDescent="0.45">
      <c r="A12" s="150" t="s">
        <v>176</v>
      </c>
      <c r="B12" s="150"/>
      <c r="C12" s="180"/>
      <c r="D12" s="68">
        <v>400000000</v>
      </c>
      <c r="E12" s="18"/>
      <c r="F12" s="68">
        <v>305527766</v>
      </c>
      <c r="G12" s="18"/>
      <c r="H12" s="68">
        <v>20636290</v>
      </c>
      <c r="I12" s="18"/>
      <c r="J12" s="68">
        <v>11552000</v>
      </c>
      <c r="K12" s="15"/>
      <c r="L12" s="101">
        <v>73301010</v>
      </c>
      <c r="M12" s="15"/>
      <c r="N12" s="68">
        <v>81852708</v>
      </c>
      <c r="O12" s="15"/>
      <c r="P12" s="68">
        <v>892869774</v>
      </c>
      <c r="Q12" s="15"/>
      <c r="R12" s="88">
        <v>336773386</v>
      </c>
      <c r="S12" s="15"/>
      <c r="T12" s="68">
        <v>1229643160</v>
      </c>
    </row>
    <row r="13" spans="1:20" ht="15.95" customHeight="1" x14ac:dyDescent="0.45">
      <c r="A13" s="150"/>
      <c r="B13" s="150"/>
      <c r="C13" s="148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45">
      <c r="A14" s="150" t="s">
        <v>68</v>
      </c>
      <c r="B14" s="111"/>
      <c r="C14" s="148"/>
      <c r="D14" s="15"/>
      <c r="E14" s="18"/>
      <c r="F14" s="19"/>
      <c r="G14" s="18"/>
      <c r="H14" s="19"/>
      <c r="I14" s="19"/>
      <c r="J14" s="19"/>
      <c r="K14" s="15"/>
      <c r="L14" s="17"/>
      <c r="M14" s="15"/>
      <c r="N14" s="17"/>
      <c r="O14" s="17"/>
      <c r="P14" s="17"/>
      <c r="Q14" s="17"/>
      <c r="R14" s="17"/>
      <c r="S14" s="17"/>
      <c r="T14" s="17"/>
    </row>
    <row r="15" spans="1:20" ht="15.95" hidden="1" customHeight="1" x14ac:dyDescent="0.45">
      <c r="A15" s="150"/>
      <c r="B15" s="150"/>
      <c r="C15" s="14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x14ac:dyDescent="0.45">
      <c r="A16" s="112" t="s">
        <v>181</v>
      </c>
      <c r="B16" s="111"/>
      <c r="C16" s="148"/>
      <c r="D16" s="15"/>
      <c r="E16" s="18"/>
      <c r="F16" s="19"/>
      <c r="G16" s="18"/>
      <c r="H16" s="19"/>
      <c r="I16" s="19"/>
      <c r="J16" s="19"/>
      <c r="K16" s="15"/>
      <c r="L16" s="17"/>
      <c r="M16" s="15"/>
      <c r="N16" s="17"/>
      <c r="O16" s="17"/>
      <c r="P16" s="17"/>
      <c r="Q16" s="17"/>
      <c r="R16" s="17"/>
      <c r="S16" s="17"/>
      <c r="T16" s="17"/>
    </row>
    <row r="17" spans="1:20" ht="21.95" customHeight="1" x14ac:dyDescent="0.45">
      <c r="A17" s="106" t="s">
        <v>186</v>
      </c>
      <c r="B17" s="175">
        <v>20</v>
      </c>
      <c r="C17" s="148"/>
      <c r="D17" s="17">
        <v>118</v>
      </c>
      <c r="E17" s="17"/>
      <c r="F17" s="17">
        <v>305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93">
        <v>423</v>
      </c>
      <c r="Q17" s="17"/>
      <c r="R17" s="17">
        <v>0</v>
      </c>
      <c r="S17" s="17"/>
      <c r="T17" s="17">
        <v>423</v>
      </c>
    </row>
    <row r="18" spans="1:20" x14ac:dyDescent="0.45">
      <c r="A18" s="106" t="s">
        <v>178</v>
      </c>
      <c r="B18" s="175">
        <v>25</v>
      </c>
      <c r="C18" s="137"/>
      <c r="D18" s="90">
        <v>0</v>
      </c>
      <c r="E18" s="91"/>
      <c r="F18" s="90">
        <v>0</v>
      </c>
      <c r="G18" s="91"/>
      <c r="H18" s="90">
        <v>0</v>
      </c>
      <c r="I18" s="92"/>
      <c r="J18" s="90">
        <v>0</v>
      </c>
      <c r="K18" s="158"/>
      <c r="L18" s="17">
        <v>-30000447</v>
      </c>
      <c r="M18" s="158"/>
      <c r="N18" s="90">
        <v>0</v>
      </c>
      <c r="O18" s="158"/>
      <c r="P18" s="93">
        <v>-30000447</v>
      </c>
      <c r="Q18" s="158"/>
      <c r="R18" s="17">
        <v>-4041114</v>
      </c>
      <c r="S18" s="158"/>
      <c r="T18" s="17">
        <v>-34041561</v>
      </c>
    </row>
    <row r="19" spans="1:20" x14ac:dyDescent="0.45">
      <c r="A19" s="152" t="s">
        <v>182</v>
      </c>
      <c r="B19" s="150"/>
      <c r="C19" s="148"/>
      <c r="D19" s="57">
        <v>118</v>
      </c>
      <c r="E19" s="18"/>
      <c r="F19" s="57">
        <v>305</v>
      </c>
      <c r="G19" s="18"/>
      <c r="H19" s="56">
        <v>0</v>
      </c>
      <c r="I19" s="18"/>
      <c r="J19" s="56">
        <v>0</v>
      </c>
      <c r="K19" s="15"/>
      <c r="L19" s="57">
        <v>-30000447</v>
      </c>
      <c r="M19" s="15"/>
      <c r="N19" s="56">
        <v>0</v>
      </c>
      <c r="O19" s="15">
        <v>0</v>
      </c>
      <c r="P19" s="57">
        <v>-30000024</v>
      </c>
      <c r="Q19" s="15">
        <v>0</v>
      </c>
      <c r="R19" s="57">
        <v>-4041114</v>
      </c>
      <c r="S19" s="15">
        <v>0</v>
      </c>
      <c r="T19" s="57">
        <v>-34041138</v>
      </c>
    </row>
    <row r="20" spans="1:20" ht="15.95" customHeight="1" x14ac:dyDescent="0.45">
      <c r="A20" s="150"/>
      <c r="B20" s="150"/>
      <c r="C20" s="14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x14ac:dyDescent="0.45">
      <c r="A21" s="111" t="s">
        <v>150</v>
      </c>
      <c r="B21" s="111"/>
      <c r="C21" s="148"/>
      <c r="D21" s="15"/>
      <c r="E21" s="18"/>
      <c r="F21" s="19"/>
      <c r="G21" s="18"/>
      <c r="H21" s="19"/>
      <c r="I21" s="19"/>
      <c r="J21" s="19"/>
      <c r="K21" s="15"/>
      <c r="L21" s="17"/>
      <c r="M21" s="15"/>
      <c r="N21" s="17"/>
      <c r="O21" s="17"/>
      <c r="P21" s="17"/>
      <c r="Q21" s="17"/>
      <c r="R21" s="17"/>
      <c r="S21" s="17"/>
      <c r="T21" s="17"/>
    </row>
    <row r="22" spans="1:20" x14ac:dyDescent="0.45">
      <c r="A22" s="106" t="s">
        <v>143</v>
      </c>
      <c r="B22" s="106"/>
      <c r="C22" s="137"/>
      <c r="D22" s="90">
        <v>0</v>
      </c>
      <c r="E22" s="91"/>
      <c r="F22" s="90">
        <v>0</v>
      </c>
      <c r="G22" s="91"/>
      <c r="H22" s="90">
        <v>0</v>
      </c>
      <c r="I22" s="92"/>
      <c r="J22" s="90">
        <v>0</v>
      </c>
      <c r="K22" s="158"/>
      <c r="L22" s="17">
        <v>63150565</v>
      </c>
      <c r="M22" s="15"/>
      <c r="N22" s="17">
        <v>0</v>
      </c>
      <c r="O22" s="17"/>
      <c r="P22" s="17">
        <v>63150565</v>
      </c>
      <c r="Q22" s="17"/>
      <c r="R22" s="17">
        <v>88031422</v>
      </c>
      <c r="S22" s="158"/>
      <c r="T22" s="17">
        <v>151181987</v>
      </c>
    </row>
    <row r="23" spans="1:20" x14ac:dyDescent="0.45">
      <c r="A23" s="106" t="s">
        <v>180</v>
      </c>
      <c r="B23" s="106"/>
      <c r="C23" s="137"/>
      <c r="D23" s="90">
        <v>0</v>
      </c>
      <c r="E23" s="91"/>
      <c r="F23" s="90">
        <v>0</v>
      </c>
      <c r="G23" s="91"/>
      <c r="H23" s="90">
        <v>0</v>
      </c>
      <c r="I23" s="92"/>
      <c r="J23" s="90">
        <v>0</v>
      </c>
      <c r="K23" s="158"/>
      <c r="L23" s="17">
        <v>513186</v>
      </c>
      <c r="M23" s="15"/>
      <c r="N23" s="17">
        <v>0</v>
      </c>
      <c r="O23" s="17"/>
      <c r="P23" s="17">
        <v>513186</v>
      </c>
      <c r="Q23" s="17"/>
      <c r="R23" s="17">
        <v>887140</v>
      </c>
      <c r="S23" s="158"/>
      <c r="T23" s="17">
        <v>1400326</v>
      </c>
    </row>
    <row r="24" spans="1:20" x14ac:dyDescent="0.45">
      <c r="A24" s="150" t="s">
        <v>151</v>
      </c>
      <c r="B24" s="150"/>
      <c r="C24" s="148"/>
      <c r="D24" s="56">
        <v>0</v>
      </c>
      <c r="E24" s="18"/>
      <c r="F24" s="56">
        <v>0</v>
      </c>
      <c r="G24" s="18"/>
      <c r="H24" s="56">
        <v>0</v>
      </c>
      <c r="I24" s="18"/>
      <c r="J24" s="56">
        <v>0</v>
      </c>
      <c r="K24" s="15"/>
      <c r="L24" s="57">
        <v>63663751</v>
      </c>
      <c r="M24" s="15"/>
      <c r="N24" s="56">
        <v>0</v>
      </c>
      <c r="O24" s="15">
        <v>0</v>
      </c>
      <c r="P24" s="57">
        <v>63663751</v>
      </c>
      <c r="Q24" s="15">
        <v>0</v>
      </c>
      <c r="R24" s="57">
        <v>88918562</v>
      </c>
      <c r="S24" s="15">
        <v>0</v>
      </c>
      <c r="T24" s="57">
        <v>152582313</v>
      </c>
    </row>
    <row r="25" spans="1:20" ht="15.95" customHeight="1" x14ac:dyDescent="0.45">
      <c r="A25" s="150"/>
      <c r="B25" s="150"/>
      <c r="C25" s="148"/>
      <c r="D25" s="86"/>
      <c r="E25" s="18"/>
      <c r="F25" s="86"/>
      <c r="G25" s="18"/>
      <c r="H25" s="86"/>
      <c r="I25" s="18"/>
      <c r="J25" s="86"/>
      <c r="K25" s="15"/>
      <c r="L25" s="87"/>
      <c r="M25" s="15"/>
      <c r="N25" s="87"/>
      <c r="O25" s="15"/>
      <c r="P25" s="87"/>
      <c r="Q25" s="15"/>
      <c r="R25" s="87"/>
      <c r="S25" s="15"/>
      <c r="T25" s="87"/>
    </row>
    <row r="26" spans="1:20" x14ac:dyDescent="0.45">
      <c r="A26" s="106" t="s">
        <v>155</v>
      </c>
      <c r="B26" s="175">
        <v>18</v>
      </c>
      <c r="C26" s="148"/>
      <c r="D26" s="94">
        <v>0</v>
      </c>
      <c r="E26" s="18"/>
      <c r="F26" s="94">
        <v>0</v>
      </c>
      <c r="G26" s="18"/>
      <c r="H26" s="94">
        <v>0</v>
      </c>
      <c r="I26" s="18"/>
      <c r="J26" s="89">
        <v>1045000</v>
      </c>
      <c r="K26" s="15"/>
      <c r="L26" s="89">
        <v>-1045000</v>
      </c>
      <c r="M26" s="15"/>
      <c r="N26" s="94">
        <v>0</v>
      </c>
      <c r="O26" s="15"/>
      <c r="P26" s="95">
        <v>0</v>
      </c>
      <c r="Q26" s="15"/>
      <c r="R26" s="89">
        <v>0</v>
      </c>
      <c r="S26" s="15"/>
      <c r="T26" s="95">
        <v>0</v>
      </c>
    </row>
    <row r="27" spans="1:20" ht="15.95" customHeight="1" x14ac:dyDescent="0.45">
      <c r="A27" s="150"/>
      <c r="B27" s="150"/>
      <c r="C27" s="148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22.5" thickBot="1" x14ac:dyDescent="0.5">
      <c r="A28" s="150" t="s">
        <v>177</v>
      </c>
      <c r="B28" s="150"/>
      <c r="C28" s="153"/>
      <c r="D28" s="20">
        <v>400000118</v>
      </c>
      <c r="E28" s="21"/>
      <c r="F28" s="20">
        <v>305528071</v>
      </c>
      <c r="G28" s="21"/>
      <c r="H28" s="20">
        <v>20636290</v>
      </c>
      <c r="I28" s="21"/>
      <c r="J28" s="20">
        <v>12597000</v>
      </c>
      <c r="K28" s="21"/>
      <c r="L28" s="20">
        <v>105919314</v>
      </c>
      <c r="M28" s="21"/>
      <c r="N28" s="20">
        <v>81852708</v>
      </c>
      <c r="O28" s="21">
        <v>0</v>
      </c>
      <c r="P28" s="20">
        <v>926533501</v>
      </c>
      <c r="Q28" s="21">
        <v>0</v>
      </c>
      <c r="R28" s="20">
        <v>421650834</v>
      </c>
      <c r="S28" s="21">
        <v>0</v>
      </c>
      <c r="T28" s="20">
        <v>1348184335</v>
      </c>
    </row>
    <row r="29" spans="1:20" ht="22.5" thickTop="1" x14ac:dyDescent="0.45">
      <c r="A29" s="150"/>
      <c r="B29" s="150"/>
      <c r="C29" s="15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x14ac:dyDescent="0.45">
      <c r="A30" s="150"/>
      <c r="B30" s="150"/>
      <c r="C30" s="15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ht="23.25" x14ac:dyDescent="0.5">
      <c r="A31" s="128" t="s">
        <v>87</v>
      </c>
      <c r="B31" s="128"/>
      <c r="C31" s="138"/>
      <c r="D31" s="129"/>
      <c r="E31" s="128"/>
      <c r="F31" s="129"/>
      <c r="G31" s="128"/>
      <c r="H31" s="129"/>
      <c r="I31" s="129"/>
      <c r="J31" s="130"/>
      <c r="K31" s="128" t="s">
        <v>54</v>
      </c>
      <c r="L31" s="128"/>
      <c r="M31" s="128"/>
      <c r="N31" s="129"/>
      <c r="O31" s="129"/>
      <c r="P31" s="129"/>
      <c r="Q31" s="129"/>
      <c r="R31" s="129"/>
      <c r="S31" s="129"/>
      <c r="T31" s="129"/>
    </row>
    <row r="32" spans="1:20" ht="23.25" x14ac:dyDescent="0.5">
      <c r="A32" s="128" t="s">
        <v>149</v>
      </c>
      <c r="B32" s="128"/>
      <c r="C32" s="138"/>
      <c r="D32" s="129"/>
      <c r="E32" s="128"/>
      <c r="F32" s="129"/>
      <c r="G32" s="128"/>
      <c r="H32" s="129"/>
      <c r="I32" s="129"/>
      <c r="J32" s="130"/>
      <c r="K32" s="128"/>
      <c r="L32" s="128"/>
      <c r="M32" s="128"/>
      <c r="N32" s="129"/>
      <c r="O32" s="129"/>
      <c r="P32" s="129"/>
      <c r="Q32" s="129"/>
      <c r="R32" s="129"/>
      <c r="S32" s="129"/>
      <c r="T32" s="129"/>
    </row>
    <row r="33" spans="1:20" ht="23.25" x14ac:dyDescent="0.5">
      <c r="A33" s="128"/>
      <c r="B33" s="128"/>
      <c r="C33" s="138"/>
      <c r="D33" s="129"/>
      <c r="E33" s="128"/>
      <c r="F33" s="129"/>
      <c r="G33" s="128"/>
      <c r="H33" s="129"/>
      <c r="I33" s="129"/>
      <c r="J33" s="130"/>
      <c r="K33" s="128"/>
      <c r="L33" s="128"/>
      <c r="M33" s="128"/>
      <c r="N33" s="129"/>
      <c r="O33" s="129"/>
      <c r="P33" s="129"/>
      <c r="Q33" s="129"/>
      <c r="R33" s="129"/>
      <c r="S33" s="129"/>
      <c r="T33" s="129"/>
    </row>
    <row r="34" spans="1:20" x14ac:dyDescent="0.45">
      <c r="A34" s="139"/>
      <c r="B34" s="139"/>
      <c r="C34" s="140"/>
      <c r="D34" s="189" t="s">
        <v>1</v>
      </c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</row>
    <row r="35" spans="1:20" x14ac:dyDescent="0.45">
      <c r="A35" s="139"/>
      <c r="B35" s="139"/>
      <c r="C35" s="180"/>
      <c r="E35" s="141"/>
      <c r="G35" s="141"/>
      <c r="I35" s="139"/>
      <c r="M35" s="141"/>
      <c r="N35" s="178" t="s">
        <v>99</v>
      </c>
      <c r="O35" s="139"/>
      <c r="Q35" s="139"/>
      <c r="R35" s="174"/>
      <c r="S35" s="139"/>
    </row>
    <row r="36" spans="1:20" x14ac:dyDescent="0.45">
      <c r="A36" s="139"/>
      <c r="B36" s="139"/>
      <c r="C36" s="180"/>
      <c r="E36" s="141"/>
      <c r="G36" s="141"/>
      <c r="I36" s="139"/>
      <c r="J36" s="190" t="s">
        <v>26</v>
      </c>
      <c r="K36" s="190"/>
      <c r="L36" s="190"/>
      <c r="M36" s="141"/>
      <c r="N36" s="155" t="s">
        <v>100</v>
      </c>
      <c r="O36" s="139"/>
      <c r="Q36" s="139"/>
      <c r="R36" s="174"/>
      <c r="S36" s="139"/>
    </row>
    <row r="37" spans="1:20" x14ac:dyDescent="0.45">
      <c r="A37" s="142"/>
      <c r="B37" s="142"/>
      <c r="C37" s="143"/>
      <c r="D37" s="174" t="s">
        <v>25</v>
      </c>
      <c r="E37" s="143"/>
      <c r="F37" s="174"/>
      <c r="G37" s="143"/>
      <c r="H37" s="144" t="s">
        <v>83</v>
      </c>
      <c r="I37" s="142"/>
      <c r="M37" s="143"/>
      <c r="N37" s="156" t="s">
        <v>127</v>
      </c>
      <c r="O37" s="142"/>
      <c r="P37" s="144"/>
      <c r="Q37" s="142"/>
      <c r="R37" s="144" t="s">
        <v>55</v>
      </c>
      <c r="S37" s="142"/>
      <c r="T37" s="144"/>
    </row>
    <row r="38" spans="1:20" x14ac:dyDescent="0.45">
      <c r="A38" s="142"/>
      <c r="B38" s="142"/>
      <c r="C38" s="143"/>
      <c r="D38" s="174" t="s">
        <v>56</v>
      </c>
      <c r="E38" s="142"/>
      <c r="F38" s="144" t="s">
        <v>57</v>
      </c>
      <c r="G38" s="142"/>
      <c r="H38" s="174" t="s">
        <v>85</v>
      </c>
      <c r="I38" s="142"/>
      <c r="J38" s="144" t="s">
        <v>58</v>
      </c>
      <c r="K38" s="142"/>
      <c r="L38" s="142"/>
      <c r="M38" s="142"/>
      <c r="N38" s="174" t="s">
        <v>128</v>
      </c>
      <c r="O38" s="142"/>
      <c r="P38" s="144" t="s">
        <v>59</v>
      </c>
      <c r="Q38" s="142"/>
      <c r="R38" s="144" t="s">
        <v>60</v>
      </c>
      <c r="S38" s="142"/>
      <c r="T38" s="144" t="s">
        <v>59</v>
      </c>
    </row>
    <row r="39" spans="1:20" ht="21.75" customHeight="1" x14ac:dyDescent="0.45">
      <c r="A39" s="142"/>
      <c r="B39" s="173" t="s">
        <v>5</v>
      </c>
      <c r="C39" s="146"/>
      <c r="D39" s="144" t="s">
        <v>62</v>
      </c>
      <c r="E39" s="142"/>
      <c r="F39" s="144" t="s">
        <v>117</v>
      </c>
      <c r="G39" s="142"/>
      <c r="H39" s="144" t="s">
        <v>84</v>
      </c>
      <c r="I39" s="142"/>
      <c r="J39" s="144" t="s">
        <v>63</v>
      </c>
      <c r="K39" s="142"/>
      <c r="L39" s="144" t="s">
        <v>64</v>
      </c>
      <c r="M39" s="142"/>
      <c r="N39" s="144" t="s">
        <v>86</v>
      </c>
      <c r="O39" s="142"/>
      <c r="P39" s="144" t="s">
        <v>65</v>
      </c>
      <c r="Q39" s="142"/>
      <c r="R39" s="144" t="s">
        <v>66</v>
      </c>
      <c r="S39" s="142"/>
      <c r="T39" s="174" t="s">
        <v>98</v>
      </c>
    </row>
    <row r="40" spans="1:20" x14ac:dyDescent="0.45">
      <c r="A40" s="139"/>
      <c r="B40" s="139"/>
      <c r="C40" s="180"/>
      <c r="D40" s="191" t="s">
        <v>145</v>
      </c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</row>
    <row r="41" spans="1:20" x14ac:dyDescent="0.45">
      <c r="A41" s="147" t="s">
        <v>194</v>
      </c>
      <c r="B41" s="147"/>
      <c r="C41" s="148"/>
      <c r="D41" s="4"/>
      <c r="E41" s="101"/>
      <c r="F41" s="4"/>
      <c r="G41" s="101"/>
      <c r="H41" s="4"/>
      <c r="I41" s="101"/>
      <c r="J41" s="4"/>
      <c r="K41" s="101"/>
      <c r="L41" s="157"/>
      <c r="M41" s="101"/>
      <c r="N41" s="4"/>
      <c r="O41" s="101"/>
      <c r="P41" s="14"/>
      <c r="Q41" s="101"/>
      <c r="R41" s="14"/>
      <c r="S41" s="101"/>
      <c r="T41" s="157"/>
    </row>
    <row r="42" spans="1:20" x14ac:dyDescent="0.45">
      <c r="A42" s="150" t="s">
        <v>195</v>
      </c>
      <c r="B42" s="150"/>
      <c r="C42" s="180"/>
      <c r="D42" s="68">
        <v>400000118</v>
      </c>
      <c r="E42" s="18"/>
      <c r="F42" s="68">
        <v>305528071</v>
      </c>
      <c r="G42" s="18"/>
      <c r="H42" s="68">
        <v>20636290</v>
      </c>
      <c r="I42" s="18"/>
      <c r="J42" s="68">
        <v>12597000</v>
      </c>
      <c r="K42" s="15"/>
      <c r="L42" s="101">
        <v>105919314</v>
      </c>
      <c r="M42" s="15"/>
      <c r="N42" s="68">
        <v>81852708</v>
      </c>
      <c r="O42" s="15">
        <v>0</v>
      </c>
      <c r="P42" s="68">
        <f>SUM(D42:O42)</f>
        <v>926533501</v>
      </c>
      <c r="Q42" s="15">
        <v>0</v>
      </c>
      <c r="R42" s="88">
        <v>421650834</v>
      </c>
      <c r="S42" s="15">
        <v>0</v>
      </c>
      <c r="T42" s="68">
        <v>1348184335</v>
      </c>
    </row>
    <row r="43" spans="1:20" ht="15.95" customHeight="1" x14ac:dyDescent="0.45">
      <c r="A43" s="150"/>
      <c r="B43" s="150"/>
      <c r="C43" s="148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1:20" x14ac:dyDescent="0.45">
      <c r="A44" s="150" t="s">
        <v>68</v>
      </c>
      <c r="B44" s="111"/>
      <c r="C44" s="148"/>
      <c r="D44" s="15"/>
      <c r="E44" s="18"/>
      <c r="F44" s="19"/>
      <c r="G44" s="18"/>
      <c r="H44" s="19"/>
      <c r="I44" s="19"/>
      <c r="J44" s="19"/>
      <c r="K44" s="15"/>
      <c r="L44" s="17"/>
      <c r="M44" s="15"/>
      <c r="N44" s="17"/>
      <c r="O44" s="17"/>
      <c r="P44" s="17"/>
      <c r="Q44" s="17"/>
      <c r="R44" s="17"/>
      <c r="S44" s="17"/>
      <c r="T44" s="17"/>
    </row>
    <row r="45" spans="1:20" ht="15.95" hidden="1" customHeight="1" x14ac:dyDescent="0.45">
      <c r="A45" s="150"/>
      <c r="B45" s="150"/>
      <c r="C45" s="148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spans="1:20" x14ac:dyDescent="0.45">
      <c r="A46" s="112" t="s">
        <v>221</v>
      </c>
      <c r="B46" s="111"/>
      <c r="C46" s="148"/>
      <c r="D46" s="15"/>
      <c r="E46" s="18"/>
      <c r="F46" s="19"/>
      <c r="G46" s="18"/>
      <c r="H46" s="19"/>
      <c r="I46" s="19"/>
      <c r="J46" s="19"/>
      <c r="K46" s="15"/>
      <c r="L46" s="17"/>
      <c r="M46" s="15"/>
      <c r="N46" s="17"/>
      <c r="O46" s="17"/>
      <c r="P46" s="17"/>
      <c r="Q46" s="17"/>
      <c r="R46" s="17"/>
      <c r="S46" s="17"/>
      <c r="T46" s="17"/>
    </row>
    <row r="47" spans="1:20" x14ac:dyDescent="0.45">
      <c r="A47" s="106" t="s">
        <v>178</v>
      </c>
      <c r="B47" s="175">
        <v>25</v>
      </c>
      <c r="C47" s="137"/>
      <c r="D47" s="90">
        <v>0</v>
      </c>
      <c r="E47" s="91"/>
      <c r="F47" s="90">
        <v>0</v>
      </c>
      <c r="G47" s="91"/>
      <c r="H47" s="90">
        <v>0</v>
      </c>
      <c r="I47" s="92"/>
      <c r="J47" s="90">
        <v>0</v>
      </c>
      <c r="K47" s="158"/>
      <c r="L47" s="17">
        <v>-20000000</v>
      </c>
      <c r="M47" s="158"/>
      <c r="N47" s="90">
        <v>0</v>
      </c>
      <c r="O47" s="158"/>
      <c r="P47" s="17">
        <f t="shared" ref="P47" si="0">SUM(D47:O47)</f>
        <v>-20000000</v>
      </c>
      <c r="Q47" s="158"/>
      <c r="R47" s="17">
        <v>-29787684</v>
      </c>
      <c r="S47" s="158"/>
      <c r="T47" s="17">
        <f>SUM(P47:S47)</f>
        <v>-49787684</v>
      </c>
    </row>
    <row r="48" spans="1:20" x14ac:dyDescent="0.45">
      <c r="A48" s="152" t="s">
        <v>222</v>
      </c>
      <c r="B48" s="150"/>
      <c r="C48" s="148"/>
      <c r="D48" s="57">
        <f>SUM(D47:D47)</f>
        <v>0</v>
      </c>
      <c r="E48" s="18"/>
      <c r="F48" s="57">
        <f>SUM(F47:F47)</f>
        <v>0</v>
      </c>
      <c r="G48" s="18"/>
      <c r="H48" s="56">
        <f>SUM(H47:H47)</f>
        <v>0</v>
      </c>
      <c r="I48" s="18"/>
      <c r="J48" s="56">
        <f>SUM(J47:J47)</f>
        <v>0</v>
      </c>
      <c r="K48" s="15"/>
      <c r="L48" s="57">
        <f>SUM(L47:L47)</f>
        <v>-20000000</v>
      </c>
      <c r="M48" s="15"/>
      <c r="N48" s="57">
        <f>SUM(N47:N47)</f>
        <v>0</v>
      </c>
      <c r="O48" s="15">
        <v>0</v>
      </c>
      <c r="P48" s="57">
        <f>SUM(P47:P47)</f>
        <v>-20000000</v>
      </c>
      <c r="Q48" s="15">
        <v>0</v>
      </c>
      <c r="R48" s="57">
        <f>SUM(R47:R47)</f>
        <v>-29787684</v>
      </c>
      <c r="S48" s="15">
        <v>0</v>
      </c>
      <c r="T48" s="57">
        <f>SUM(T47:T47)</f>
        <v>-49787684</v>
      </c>
    </row>
    <row r="49" spans="1:20" ht="15.95" customHeight="1" x14ac:dyDescent="0.45">
      <c r="A49" s="150"/>
      <c r="B49" s="150"/>
      <c r="C49" s="148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1:20" x14ac:dyDescent="0.45">
      <c r="A50" s="112" t="s">
        <v>206</v>
      </c>
      <c r="B50" s="150"/>
      <c r="C50" s="148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1:20" x14ac:dyDescent="0.45">
      <c r="A51" s="106" t="s">
        <v>209</v>
      </c>
      <c r="B51" s="150"/>
      <c r="C51" s="148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 spans="1:20" x14ac:dyDescent="0.45">
      <c r="A52" s="106" t="s">
        <v>210</v>
      </c>
      <c r="B52" s="175">
        <v>4</v>
      </c>
      <c r="C52" s="148"/>
      <c r="D52" s="168">
        <v>0</v>
      </c>
      <c r="E52" s="169"/>
      <c r="F52" s="168">
        <v>0</v>
      </c>
      <c r="G52" s="169"/>
      <c r="H52" s="168">
        <v>0</v>
      </c>
      <c r="I52" s="31"/>
      <c r="J52" s="168">
        <v>0</v>
      </c>
      <c r="K52" s="170"/>
      <c r="L52" s="168">
        <v>0</v>
      </c>
      <c r="M52" s="170"/>
      <c r="N52" s="168">
        <v>0</v>
      </c>
      <c r="O52" s="170"/>
      <c r="P52" s="168">
        <v>0</v>
      </c>
      <c r="Q52" s="170"/>
      <c r="R52" s="171">
        <v>30583717</v>
      </c>
      <c r="S52" s="170"/>
      <c r="T52" s="171">
        <f>SUM(P52:S52)</f>
        <v>30583717</v>
      </c>
    </row>
    <row r="53" spans="1:20" x14ac:dyDescent="0.45">
      <c r="A53" s="106"/>
      <c r="B53" s="150"/>
      <c r="C53" s="148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4" spans="1:20" x14ac:dyDescent="0.45">
      <c r="A54" s="150" t="s">
        <v>223</v>
      </c>
      <c r="B54" s="150"/>
      <c r="C54" s="148"/>
      <c r="D54" s="53">
        <f>SUM(D48,D52)</f>
        <v>0</v>
      </c>
      <c r="E54" s="15"/>
      <c r="F54" s="53">
        <f>SUM(F48,F52)</f>
        <v>0</v>
      </c>
      <c r="G54" s="15"/>
      <c r="H54" s="53">
        <f>SUM(H48,H52)</f>
        <v>0</v>
      </c>
      <c r="I54" s="15"/>
      <c r="J54" s="53">
        <f>SUM(J48,J52)</f>
        <v>0</v>
      </c>
      <c r="K54" s="15"/>
      <c r="L54" s="53">
        <f>SUM(L48,L52)</f>
        <v>-20000000</v>
      </c>
      <c r="M54" s="15"/>
      <c r="N54" s="53">
        <f>SUM(N48,N52)</f>
        <v>0</v>
      </c>
      <c r="O54" s="15"/>
      <c r="P54" s="53">
        <f>SUM(P48,P52)</f>
        <v>-20000000</v>
      </c>
      <c r="Q54" s="15"/>
      <c r="R54" s="53">
        <f>SUM(R48,R52)</f>
        <v>796033</v>
      </c>
      <c r="S54" s="15"/>
      <c r="T54" s="53">
        <f>SUM(T48,T52)</f>
        <v>-19203967</v>
      </c>
    </row>
    <row r="55" spans="1:20" ht="15.95" customHeight="1" x14ac:dyDescent="0.45">
      <c r="A55" s="150"/>
      <c r="B55" s="150"/>
      <c r="C55" s="148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 spans="1:20" x14ac:dyDescent="0.45">
      <c r="A56" s="111" t="s">
        <v>150</v>
      </c>
      <c r="B56" s="111"/>
      <c r="C56" s="148"/>
      <c r="D56" s="15"/>
      <c r="E56" s="18"/>
      <c r="F56" s="19"/>
      <c r="G56" s="18"/>
      <c r="H56" s="19"/>
      <c r="I56" s="19"/>
      <c r="J56" s="19"/>
      <c r="K56" s="15"/>
      <c r="L56" s="17"/>
      <c r="M56" s="15"/>
      <c r="N56" s="17"/>
      <c r="O56" s="17"/>
      <c r="P56" s="17"/>
      <c r="Q56" s="17"/>
      <c r="R56" s="17"/>
      <c r="S56" s="17"/>
      <c r="T56" s="17"/>
    </row>
    <row r="57" spans="1:20" x14ac:dyDescent="0.45">
      <c r="A57" s="106" t="s">
        <v>143</v>
      </c>
      <c r="B57" s="106"/>
      <c r="C57" s="137"/>
      <c r="D57" s="90">
        <v>0</v>
      </c>
      <c r="E57" s="91"/>
      <c r="F57" s="90">
        <v>0</v>
      </c>
      <c r="G57" s="91"/>
      <c r="H57" s="90">
        <v>0</v>
      </c>
      <c r="I57" s="92"/>
      <c r="J57" s="90">
        <v>0</v>
      </c>
      <c r="K57" s="158"/>
      <c r="L57" s="17">
        <f>+'PL12M-11-12'!D49</f>
        <v>127808257</v>
      </c>
      <c r="M57" s="15"/>
      <c r="N57" s="17">
        <v>0</v>
      </c>
      <c r="O57" s="17"/>
      <c r="P57" s="93">
        <f t="shared" ref="P57:P58" si="1">SUM(D57:O57)</f>
        <v>127808257</v>
      </c>
      <c r="Q57" s="17"/>
      <c r="R57" s="17">
        <f>+'PL12M-11-12'!D50</f>
        <v>131376659</v>
      </c>
      <c r="S57" s="158"/>
      <c r="T57" s="17">
        <f>SUM(P57:S57)</f>
        <v>259184916</v>
      </c>
    </row>
    <row r="58" spans="1:20" x14ac:dyDescent="0.45">
      <c r="A58" s="106" t="s">
        <v>180</v>
      </c>
      <c r="B58" s="106"/>
      <c r="C58" s="137"/>
      <c r="D58" s="90">
        <v>0</v>
      </c>
      <c r="E58" s="91"/>
      <c r="F58" s="90">
        <v>0</v>
      </c>
      <c r="G58" s="91"/>
      <c r="H58" s="90">
        <v>0</v>
      </c>
      <c r="I58" s="92"/>
      <c r="J58" s="90">
        <v>0</v>
      </c>
      <c r="K58" s="158"/>
      <c r="L58" s="17">
        <f>+'PL12M-11-12'!D54-L57</f>
        <v>3116941</v>
      </c>
      <c r="M58" s="15"/>
      <c r="N58" s="17">
        <v>0</v>
      </c>
      <c r="O58" s="17"/>
      <c r="P58" s="17">
        <f t="shared" si="1"/>
        <v>3116941</v>
      </c>
      <c r="Q58" s="17"/>
      <c r="R58" s="17">
        <f>+'PL12M-11-12'!D55-R57</f>
        <v>794446</v>
      </c>
      <c r="S58" s="158"/>
      <c r="T58" s="17">
        <f>SUM(P58:S58)</f>
        <v>3911387</v>
      </c>
    </row>
    <row r="59" spans="1:20" x14ac:dyDescent="0.45">
      <c r="A59" s="150" t="s">
        <v>151</v>
      </c>
      <c r="B59" s="150"/>
      <c r="C59" s="148"/>
      <c r="D59" s="56">
        <f>SUM(D57:D58)</f>
        <v>0</v>
      </c>
      <c r="E59" s="18"/>
      <c r="F59" s="56">
        <f>SUM(F57:F58)</f>
        <v>0</v>
      </c>
      <c r="G59" s="18"/>
      <c r="H59" s="56">
        <f>SUM(H57:H58)</f>
        <v>0</v>
      </c>
      <c r="I59" s="18"/>
      <c r="J59" s="56">
        <f>SUM(J57:J58)</f>
        <v>0</v>
      </c>
      <c r="K59" s="15"/>
      <c r="L59" s="57">
        <f>SUM(L57:L58)</f>
        <v>130925198</v>
      </c>
      <c r="M59" s="15"/>
      <c r="N59" s="56">
        <f>SUM(N57:N58)</f>
        <v>0</v>
      </c>
      <c r="O59" s="15">
        <v>0</v>
      </c>
      <c r="P59" s="57">
        <f>SUM(P57:P58)</f>
        <v>130925198</v>
      </c>
      <c r="Q59" s="15">
        <v>0</v>
      </c>
      <c r="R59" s="57">
        <f>SUM(R57:R58)</f>
        <v>132171105</v>
      </c>
      <c r="S59" s="15">
        <v>0</v>
      </c>
      <c r="T59" s="57">
        <f>SUM(T57:T58)</f>
        <v>263096303</v>
      </c>
    </row>
    <row r="60" spans="1:20" ht="15.95" customHeight="1" x14ac:dyDescent="0.45">
      <c r="A60" s="150"/>
      <c r="B60" s="150"/>
      <c r="C60" s="148"/>
      <c r="D60" s="86"/>
      <c r="E60" s="18"/>
      <c r="F60" s="86"/>
      <c r="G60" s="18"/>
      <c r="H60" s="86"/>
      <c r="I60" s="18"/>
      <c r="J60" s="86"/>
      <c r="K60" s="15"/>
      <c r="L60" s="87"/>
      <c r="M60" s="15"/>
      <c r="N60" s="87"/>
      <c r="O60" s="15"/>
      <c r="P60" s="87"/>
      <c r="Q60" s="15"/>
      <c r="R60" s="87"/>
      <c r="S60" s="15"/>
      <c r="T60" s="87"/>
    </row>
    <row r="61" spans="1:20" x14ac:dyDescent="0.45">
      <c r="A61" s="106" t="s">
        <v>155</v>
      </c>
      <c r="B61" s="175">
        <v>18</v>
      </c>
      <c r="C61" s="148"/>
      <c r="D61" s="94">
        <v>0</v>
      </c>
      <c r="E61" s="18"/>
      <c r="F61" s="94">
        <v>0</v>
      </c>
      <c r="G61" s="18"/>
      <c r="H61" s="94">
        <v>0</v>
      </c>
      <c r="I61" s="18"/>
      <c r="J61" s="98">
        <v>3655000</v>
      </c>
      <c r="K61" s="24"/>
      <c r="L61" s="99">
        <v>-3655000</v>
      </c>
      <c r="M61" s="15"/>
      <c r="N61" s="94">
        <v>0</v>
      </c>
      <c r="O61" s="15"/>
      <c r="P61" s="95">
        <f>SUM(D61:O61)</f>
        <v>0</v>
      </c>
      <c r="Q61" s="15"/>
      <c r="R61" s="89">
        <v>0</v>
      </c>
      <c r="S61" s="15"/>
      <c r="T61" s="95">
        <f>SUM(P61:S61)</f>
        <v>0</v>
      </c>
    </row>
    <row r="62" spans="1:20" ht="15.95" customHeight="1" x14ac:dyDescent="0.45">
      <c r="A62" s="150"/>
      <c r="B62" s="150"/>
      <c r="C62" s="148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</row>
    <row r="63" spans="1:20" ht="22.5" thickBot="1" x14ac:dyDescent="0.5">
      <c r="A63" s="150" t="s">
        <v>196</v>
      </c>
      <c r="B63" s="150"/>
      <c r="C63" s="153"/>
      <c r="D63" s="20">
        <f>SUM(D42,D54,D59,D61)</f>
        <v>400000118</v>
      </c>
      <c r="E63" s="21"/>
      <c r="F63" s="20">
        <f>SUM(F42,F54,F59,F61)</f>
        <v>305528071</v>
      </c>
      <c r="G63" s="21"/>
      <c r="H63" s="20">
        <f>SUM(H42,H54,H59,H61)</f>
        <v>20636290</v>
      </c>
      <c r="I63" s="21"/>
      <c r="J63" s="20">
        <f>SUM(J42,J54,J59,J61)</f>
        <v>16252000</v>
      </c>
      <c r="K63" s="21"/>
      <c r="L63" s="20">
        <f>SUM(L42,L54,L59,L61)</f>
        <v>213189512</v>
      </c>
      <c r="M63" s="21"/>
      <c r="N63" s="20">
        <f>SUM(N42,N54,N59,N61)</f>
        <v>81852708</v>
      </c>
      <c r="O63" s="21"/>
      <c r="P63" s="20">
        <f>SUM(P42,P54,P59,P61)</f>
        <v>1037458699</v>
      </c>
      <c r="Q63" s="21"/>
      <c r="R63" s="20">
        <f>SUM(R42,R54,R59,R61)</f>
        <v>554617972</v>
      </c>
      <c r="S63" s="21"/>
      <c r="T63" s="20">
        <f>SUM(T42,T54,T59,T61)</f>
        <v>1592076671</v>
      </c>
    </row>
    <row r="64" spans="1:20" ht="22.5" thickTop="1" x14ac:dyDescent="0.45">
      <c r="L64" s="105"/>
      <c r="N64" s="105"/>
      <c r="P64" s="105"/>
      <c r="R64" s="105"/>
      <c r="T64" s="105"/>
    </row>
  </sheetData>
  <mergeCells count="6">
    <mergeCell ref="D34:T34"/>
    <mergeCell ref="J36:L36"/>
    <mergeCell ref="D40:T40"/>
    <mergeCell ref="D4:T4"/>
    <mergeCell ref="J6:L6"/>
    <mergeCell ref="D10:T10"/>
  </mergeCells>
  <pageMargins left="0.7" right="0.7" top="0.48" bottom="0.5" header="0.5" footer="0.5"/>
  <pageSetup paperSize="9" scale="6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zoomScaleNormal="100" zoomScaleSheetLayoutView="70" workbookViewId="0"/>
  </sheetViews>
  <sheetFormatPr defaultColWidth="9.375" defaultRowHeight="21.75" x14ac:dyDescent="0.45"/>
  <cols>
    <col min="1" max="1" width="53.875" style="104" customWidth="1"/>
    <col min="2" max="2" width="9.375" style="154" customWidth="1"/>
    <col min="3" max="3" width="1.125" style="104" customWidth="1"/>
    <col min="4" max="4" width="14.375" style="104" customWidth="1"/>
    <col min="5" max="5" width="1.125" style="104" customWidth="1"/>
    <col min="6" max="6" width="14.375" style="104" customWidth="1"/>
    <col min="7" max="7" width="1.125" style="104" customWidth="1"/>
    <col min="8" max="8" width="14.375" style="104" customWidth="1"/>
    <col min="9" max="9" width="1.125" style="104" customWidth="1"/>
    <col min="10" max="10" width="14.375" style="104" customWidth="1"/>
    <col min="11" max="11" width="1.125" style="104" customWidth="1"/>
    <col min="12" max="12" width="14.375" style="104" customWidth="1"/>
    <col min="13" max="14" width="10" style="104" bestFit="1" customWidth="1"/>
    <col min="15" max="16384" width="9.375" style="104"/>
  </cols>
  <sheetData>
    <row r="1" spans="1:12" ht="23.25" x14ac:dyDescent="0.5">
      <c r="A1" s="128" t="s">
        <v>87</v>
      </c>
      <c r="B1" s="138"/>
      <c r="C1" s="129"/>
      <c r="D1" s="129"/>
      <c r="E1" s="128"/>
      <c r="F1" s="129"/>
      <c r="G1" s="129"/>
      <c r="H1" s="130"/>
      <c r="I1" s="128" t="s">
        <v>54</v>
      </c>
      <c r="J1" s="128"/>
      <c r="K1" s="128"/>
      <c r="L1" s="129"/>
    </row>
    <row r="2" spans="1:12" ht="23.25" x14ac:dyDescent="0.5">
      <c r="A2" s="128" t="s">
        <v>149</v>
      </c>
      <c r="B2" s="138"/>
      <c r="C2" s="129"/>
      <c r="D2" s="129"/>
      <c r="E2" s="128"/>
      <c r="F2" s="129"/>
      <c r="G2" s="129"/>
      <c r="H2" s="130"/>
      <c r="I2" s="128"/>
      <c r="J2" s="128"/>
      <c r="K2" s="128"/>
      <c r="L2" s="129"/>
    </row>
    <row r="3" spans="1:12" ht="23.25" x14ac:dyDescent="0.5">
      <c r="A3" s="128"/>
      <c r="B3" s="138"/>
      <c r="C3" s="129"/>
      <c r="D3" s="129"/>
      <c r="E3" s="128"/>
      <c r="F3" s="129"/>
      <c r="G3" s="129"/>
      <c r="H3" s="130"/>
      <c r="I3" s="128"/>
      <c r="J3" s="128"/>
      <c r="K3" s="128"/>
      <c r="L3" s="129"/>
    </row>
    <row r="4" spans="1:12" x14ac:dyDescent="0.45">
      <c r="A4" s="139"/>
      <c r="B4" s="140"/>
      <c r="C4" s="140"/>
      <c r="D4" s="189" t="s">
        <v>2</v>
      </c>
      <c r="E4" s="189"/>
      <c r="F4" s="189"/>
      <c r="G4" s="189"/>
      <c r="H4" s="189"/>
      <c r="I4" s="189"/>
      <c r="J4" s="189"/>
      <c r="K4" s="189"/>
      <c r="L4" s="189"/>
    </row>
    <row r="5" spans="1:12" x14ac:dyDescent="0.45">
      <c r="A5" s="139"/>
      <c r="B5" s="180"/>
      <c r="C5" s="139"/>
      <c r="E5" s="141"/>
      <c r="G5" s="139"/>
      <c r="H5" s="190" t="s">
        <v>26</v>
      </c>
      <c r="I5" s="190"/>
      <c r="J5" s="190"/>
      <c r="K5" s="141"/>
    </row>
    <row r="6" spans="1:12" x14ac:dyDescent="0.45">
      <c r="A6" s="142"/>
      <c r="B6" s="143"/>
      <c r="C6" s="142"/>
      <c r="D6" s="144" t="s">
        <v>25</v>
      </c>
      <c r="E6" s="143"/>
      <c r="F6" s="174"/>
      <c r="G6" s="142"/>
      <c r="K6" s="143"/>
      <c r="L6" s="144"/>
    </row>
    <row r="7" spans="1:12" x14ac:dyDescent="0.45">
      <c r="A7" s="142"/>
      <c r="B7" s="143"/>
      <c r="C7" s="142"/>
      <c r="D7" s="174" t="s">
        <v>56</v>
      </c>
      <c r="E7" s="142"/>
      <c r="F7" s="144" t="s">
        <v>57</v>
      </c>
      <c r="G7" s="142"/>
      <c r="H7" s="144" t="s">
        <v>58</v>
      </c>
      <c r="I7" s="142"/>
      <c r="J7" s="145"/>
      <c r="K7" s="142"/>
      <c r="L7" s="144" t="s">
        <v>61</v>
      </c>
    </row>
    <row r="8" spans="1:12" x14ac:dyDescent="0.45">
      <c r="A8" s="142"/>
      <c r="B8" s="146" t="s">
        <v>5</v>
      </c>
      <c r="C8" s="142"/>
      <c r="D8" s="144" t="s">
        <v>62</v>
      </c>
      <c r="E8" s="142"/>
      <c r="F8" s="144" t="s">
        <v>117</v>
      </c>
      <c r="G8" s="142"/>
      <c r="H8" s="144" t="s">
        <v>63</v>
      </c>
      <c r="I8" s="142"/>
      <c r="J8" s="145" t="s">
        <v>64</v>
      </c>
      <c r="K8" s="142"/>
      <c r="L8" s="174" t="s">
        <v>67</v>
      </c>
    </row>
    <row r="9" spans="1:12" x14ac:dyDescent="0.45">
      <c r="A9" s="139"/>
      <c r="B9" s="180"/>
      <c r="C9" s="139"/>
      <c r="D9" s="191" t="s">
        <v>145</v>
      </c>
      <c r="E9" s="191"/>
      <c r="F9" s="191"/>
      <c r="G9" s="191"/>
      <c r="H9" s="191"/>
      <c r="I9" s="191"/>
      <c r="J9" s="191"/>
      <c r="K9" s="191"/>
      <c r="L9" s="191"/>
    </row>
    <row r="10" spans="1:12" x14ac:dyDescent="0.45">
      <c r="A10" s="147" t="s">
        <v>175</v>
      </c>
      <c r="B10" s="148"/>
      <c r="C10" s="149"/>
      <c r="D10" s="13"/>
      <c r="E10" s="10"/>
      <c r="F10" s="13"/>
      <c r="G10" s="10"/>
      <c r="H10" s="13"/>
      <c r="I10" s="10"/>
      <c r="J10" s="13"/>
      <c r="K10" s="10"/>
      <c r="L10" s="13"/>
    </row>
    <row r="11" spans="1:12" x14ac:dyDescent="0.45">
      <c r="A11" s="150" t="s">
        <v>176</v>
      </c>
      <c r="B11" s="151"/>
      <c r="C11" s="179"/>
      <c r="D11" s="41">
        <v>400000000</v>
      </c>
      <c r="E11" s="26"/>
      <c r="F11" s="41">
        <v>305527766</v>
      </c>
      <c r="G11" s="26"/>
      <c r="H11" s="41">
        <v>11552000</v>
      </c>
      <c r="I11" s="24"/>
      <c r="J11" s="41">
        <v>30489195</v>
      </c>
      <c r="K11" s="24"/>
      <c r="L11" s="41">
        <v>747568961</v>
      </c>
    </row>
    <row r="12" spans="1:12" ht="7.5" customHeight="1" x14ac:dyDescent="0.45">
      <c r="A12" s="150"/>
      <c r="B12" s="148"/>
      <c r="C12" s="149"/>
      <c r="D12" s="22"/>
      <c r="E12" s="22"/>
      <c r="F12" s="22"/>
      <c r="G12" s="22"/>
      <c r="H12" s="22"/>
      <c r="I12" s="23"/>
      <c r="J12" s="23"/>
      <c r="K12" s="23"/>
      <c r="L12" s="23"/>
    </row>
    <row r="13" spans="1:12" x14ac:dyDescent="0.45">
      <c r="A13" s="150" t="s">
        <v>68</v>
      </c>
      <c r="B13" s="148"/>
      <c r="C13" s="149"/>
      <c r="D13" s="22"/>
      <c r="E13" s="22"/>
      <c r="F13" s="22"/>
      <c r="G13" s="22"/>
      <c r="H13" s="22"/>
      <c r="I13" s="23"/>
      <c r="J13" s="23"/>
      <c r="K13" s="23"/>
      <c r="L13" s="23"/>
    </row>
    <row r="14" spans="1:12" x14ac:dyDescent="0.45">
      <c r="A14" s="112" t="s">
        <v>181</v>
      </c>
      <c r="B14" s="148"/>
      <c r="C14" s="149"/>
      <c r="D14" s="27"/>
      <c r="E14" s="26"/>
      <c r="F14" s="28"/>
      <c r="G14" s="28"/>
      <c r="H14" s="29"/>
      <c r="I14" s="24"/>
      <c r="J14" s="30"/>
      <c r="K14" s="24"/>
      <c r="L14" s="30"/>
    </row>
    <row r="15" spans="1:12" x14ac:dyDescent="0.45">
      <c r="A15" s="104" t="s">
        <v>186</v>
      </c>
      <c r="B15" s="175">
        <v>20</v>
      </c>
      <c r="C15" s="149"/>
      <c r="D15" s="64">
        <v>118</v>
      </c>
      <c r="E15" s="7"/>
      <c r="F15" s="64">
        <v>305</v>
      </c>
      <c r="G15" s="7"/>
      <c r="H15" s="96">
        <v>0</v>
      </c>
      <c r="I15" s="7"/>
      <c r="J15" s="64">
        <v>0</v>
      </c>
      <c r="K15" s="97"/>
      <c r="L15" s="17">
        <v>423</v>
      </c>
    </row>
    <row r="16" spans="1:12" x14ac:dyDescent="0.45">
      <c r="A16" s="104" t="s">
        <v>178</v>
      </c>
      <c r="B16" s="175">
        <v>25</v>
      </c>
      <c r="C16" s="149"/>
      <c r="D16" s="27">
        <v>0</v>
      </c>
      <c r="E16" s="26"/>
      <c r="F16" s="28">
        <v>0</v>
      </c>
      <c r="G16" s="28"/>
      <c r="H16" s="29">
        <v>0</v>
      </c>
      <c r="I16" s="24"/>
      <c r="J16" s="30">
        <v>-30000002</v>
      </c>
      <c r="K16" s="24"/>
      <c r="L16" s="30">
        <v>-30000002</v>
      </c>
    </row>
    <row r="17" spans="1:12" x14ac:dyDescent="0.45">
      <c r="A17" s="112" t="s">
        <v>182</v>
      </c>
      <c r="B17" s="148"/>
      <c r="C17" s="149"/>
      <c r="D17" s="25">
        <v>118</v>
      </c>
      <c r="E17" s="31"/>
      <c r="F17" s="25">
        <v>305</v>
      </c>
      <c r="G17" s="31"/>
      <c r="H17" s="25">
        <v>0</v>
      </c>
      <c r="I17" s="31"/>
      <c r="J17" s="25">
        <v>-30000002</v>
      </c>
      <c r="K17" s="32"/>
      <c r="L17" s="25">
        <v>-29999579</v>
      </c>
    </row>
    <row r="18" spans="1:12" ht="7.5" customHeight="1" x14ac:dyDescent="0.45">
      <c r="A18" s="152"/>
      <c r="B18" s="148"/>
      <c r="C18" s="149"/>
      <c r="D18" s="41"/>
      <c r="E18" s="31"/>
      <c r="F18" s="41"/>
      <c r="G18" s="31"/>
      <c r="H18" s="41"/>
      <c r="I18" s="31"/>
      <c r="J18" s="41"/>
      <c r="K18" s="32"/>
      <c r="L18" s="41"/>
    </row>
    <row r="19" spans="1:12" x14ac:dyDescent="0.45">
      <c r="A19" s="111" t="s">
        <v>150</v>
      </c>
      <c r="B19" s="148"/>
      <c r="C19" s="149"/>
      <c r="D19" s="27"/>
      <c r="E19" s="26"/>
      <c r="F19" s="28"/>
      <c r="G19" s="28"/>
      <c r="H19" s="29"/>
      <c r="I19" s="24"/>
      <c r="J19" s="30"/>
      <c r="K19" s="24"/>
      <c r="L19" s="30"/>
    </row>
    <row r="20" spans="1:12" x14ac:dyDescent="0.45">
      <c r="A20" s="104" t="s">
        <v>158</v>
      </c>
      <c r="B20" s="148"/>
      <c r="C20" s="149"/>
      <c r="D20" s="96">
        <v>0</v>
      </c>
      <c r="E20" s="7"/>
      <c r="F20" s="96">
        <v>0</v>
      </c>
      <c r="G20" s="7"/>
      <c r="H20" s="96">
        <v>0</v>
      </c>
      <c r="I20" s="7"/>
      <c r="J20" s="64">
        <v>20885129</v>
      </c>
      <c r="K20" s="97"/>
      <c r="L20" s="17">
        <v>20885129</v>
      </c>
    </row>
    <row r="21" spans="1:12" x14ac:dyDescent="0.45">
      <c r="A21" s="150" t="s">
        <v>151</v>
      </c>
      <c r="B21" s="148"/>
      <c r="C21" s="149"/>
      <c r="D21" s="25">
        <v>0</v>
      </c>
      <c r="E21" s="31"/>
      <c r="F21" s="25">
        <v>0</v>
      </c>
      <c r="G21" s="31"/>
      <c r="H21" s="25">
        <v>0</v>
      </c>
      <c r="I21" s="31"/>
      <c r="J21" s="25">
        <v>20885129</v>
      </c>
      <c r="K21" s="32"/>
      <c r="L21" s="25">
        <v>20885129</v>
      </c>
    </row>
    <row r="22" spans="1:12" ht="7.5" customHeight="1" x14ac:dyDescent="0.45">
      <c r="A22" s="150"/>
      <c r="B22" s="148"/>
      <c r="C22" s="149"/>
      <c r="D22" s="33"/>
      <c r="E22" s="31"/>
      <c r="F22" s="33"/>
      <c r="G22" s="31"/>
      <c r="H22" s="33"/>
      <c r="I22" s="31"/>
      <c r="J22" s="33"/>
      <c r="K22" s="16"/>
      <c r="L22" s="34"/>
    </row>
    <row r="23" spans="1:12" x14ac:dyDescent="0.45">
      <c r="A23" s="104" t="s">
        <v>155</v>
      </c>
      <c r="B23" s="175">
        <v>18</v>
      </c>
      <c r="C23" s="149"/>
      <c r="D23" s="98">
        <v>0</v>
      </c>
      <c r="E23" s="26"/>
      <c r="F23" s="98">
        <v>0</v>
      </c>
      <c r="G23" s="28"/>
      <c r="H23" s="98">
        <v>1045000</v>
      </c>
      <c r="I23" s="24"/>
      <c r="J23" s="99">
        <v>-1045000</v>
      </c>
      <c r="K23" s="24"/>
      <c r="L23" s="99">
        <v>0</v>
      </c>
    </row>
    <row r="24" spans="1:12" ht="7.5" customHeight="1" x14ac:dyDescent="0.45">
      <c r="A24" s="150"/>
      <c r="B24" s="148"/>
      <c r="C24" s="149"/>
      <c r="D24" s="68"/>
      <c r="E24" s="31"/>
      <c r="F24" s="68"/>
      <c r="G24" s="31"/>
      <c r="H24" s="68"/>
      <c r="I24" s="31"/>
      <c r="J24" s="68"/>
      <c r="K24" s="16"/>
      <c r="L24" s="15"/>
    </row>
    <row r="25" spans="1:12" ht="22.5" thickBot="1" x14ac:dyDescent="0.5">
      <c r="A25" s="150" t="s">
        <v>177</v>
      </c>
      <c r="B25" s="153"/>
      <c r="C25" s="153"/>
      <c r="D25" s="35">
        <v>400000118</v>
      </c>
      <c r="E25" s="15"/>
      <c r="F25" s="35">
        <v>305528071</v>
      </c>
      <c r="G25" s="15"/>
      <c r="H25" s="35">
        <v>12597000</v>
      </c>
      <c r="I25" s="15"/>
      <c r="J25" s="35">
        <v>20329322</v>
      </c>
      <c r="K25" s="15"/>
      <c r="L25" s="35">
        <v>738454511</v>
      </c>
    </row>
    <row r="26" spans="1:12" ht="22.5" thickTop="1" x14ac:dyDescent="0.45">
      <c r="A26" s="150"/>
      <c r="B26" s="153"/>
      <c r="C26" s="153"/>
      <c r="D26" s="15"/>
      <c r="E26" s="15"/>
      <c r="F26" s="15"/>
      <c r="G26" s="15"/>
      <c r="H26" s="15"/>
      <c r="I26" s="15"/>
      <c r="J26" s="15"/>
      <c r="K26" s="15"/>
      <c r="L26" s="15"/>
    </row>
    <row r="27" spans="1:12" x14ac:dyDescent="0.45">
      <c r="A27" s="150"/>
      <c r="B27" s="153"/>
      <c r="C27" s="153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23.25" x14ac:dyDescent="0.5">
      <c r="A28" s="128" t="s">
        <v>87</v>
      </c>
      <c r="B28" s="138"/>
      <c r="C28" s="129"/>
      <c r="D28" s="129"/>
      <c r="E28" s="128"/>
      <c r="F28" s="129"/>
      <c r="G28" s="129"/>
      <c r="H28" s="130"/>
      <c r="I28" s="128" t="s">
        <v>54</v>
      </c>
      <c r="J28" s="128"/>
      <c r="K28" s="128"/>
      <c r="L28" s="129"/>
    </row>
    <row r="29" spans="1:12" ht="23.25" x14ac:dyDescent="0.5">
      <c r="A29" s="128" t="s">
        <v>149</v>
      </c>
      <c r="B29" s="138"/>
      <c r="C29" s="129"/>
      <c r="D29" s="129"/>
      <c r="E29" s="128"/>
      <c r="F29" s="129"/>
      <c r="G29" s="129"/>
      <c r="H29" s="130"/>
      <c r="I29" s="128"/>
      <c r="J29" s="128"/>
      <c r="K29" s="128"/>
      <c r="L29" s="129"/>
    </row>
    <row r="30" spans="1:12" ht="23.25" x14ac:dyDescent="0.5">
      <c r="A30" s="128"/>
      <c r="B30" s="138"/>
      <c r="C30" s="129"/>
      <c r="D30" s="129"/>
      <c r="E30" s="128"/>
      <c r="F30" s="129"/>
      <c r="G30" s="129"/>
      <c r="H30" s="130"/>
      <c r="I30" s="128"/>
      <c r="J30" s="128"/>
      <c r="K30" s="128"/>
      <c r="L30" s="129"/>
    </row>
    <row r="31" spans="1:12" x14ac:dyDescent="0.45">
      <c r="A31" s="139"/>
      <c r="B31" s="140"/>
      <c r="C31" s="140"/>
      <c r="D31" s="189" t="s">
        <v>2</v>
      </c>
      <c r="E31" s="189"/>
      <c r="F31" s="189"/>
      <c r="G31" s="189"/>
      <c r="H31" s="189"/>
      <c r="I31" s="189"/>
      <c r="J31" s="189"/>
      <c r="K31" s="189"/>
      <c r="L31" s="189"/>
    </row>
    <row r="32" spans="1:12" x14ac:dyDescent="0.45">
      <c r="A32" s="139"/>
      <c r="B32" s="180"/>
      <c r="C32" s="139"/>
      <c r="E32" s="141"/>
      <c r="G32" s="139"/>
      <c r="H32" s="190" t="s">
        <v>26</v>
      </c>
      <c r="I32" s="190"/>
      <c r="J32" s="190"/>
      <c r="K32" s="141"/>
    </row>
    <row r="33" spans="1:12" x14ac:dyDescent="0.45">
      <c r="A33" s="142"/>
      <c r="B33" s="143"/>
      <c r="C33" s="142"/>
      <c r="D33" s="144" t="s">
        <v>25</v>
      </c>
      <c r="E33" s="143"/>
      <c r="F33" s="174"/>
      <c r="G33" s="142"/>
      <c r="K33" s="143"/>
      <c r="L33" s="144"/>
    </row>
    <row r="34" spans="1:12" x14ac:dyDescent="0.45">
      <c r="A34" s="142"/>
      <c r="B34" s="143"/>
      <c r="C34" s="142"/>
      <c r="D34" s="174" t="s">
        <v>56</v>
      </c>
      <c r="E34" s="142"/>
      <c r="F34" s="144" t="s">
        <v>57</v>
      </c>
      <c r="G34" s="142"/>
      <c r="H34" s="144" t="s">
        <v>58</v>
      </c>
      <c r="I34" s="142"/>
      <c r="J34" s="145"/>
      <c r="K34" s="142"/>
      <c r="L34" s="144" t="s">
        <v>61</v>
      </c>
    </row>
    <row r="35" spans="1:12" x14ac:dyDescent="0.45">
      <c r="A35" s="142"/>
      <c r="B35" s="146" t="s">
        <v>5</v>
      </c>
      <c r="C35" s="142"/>
      <c r="D35" s="144" t="s">
        <v>62</v>
      </c>
      <c r="E35" s="142"/>
      <c r="F35" s="144" t="s">
        <v>117</v>
      </c>
      <c r="G35" s="142"/>
      <c r="H35" s="144" t="s">
        <v>63</v>
      </c>
      <c r="I35" s="142"/>
      <c r="J35" s="145" t="s">
        <v>64</v>
      </c>
      <c r="K35" s="142"/>
      <c r="L35" s="174" t="s">
        <v>67</v>
      </c>
    </row>
    <row r="36" spans="1:12" x14ac:dyDescent="0.45">
      <c r="A36" s="139"/>
      <c r="B36" s="180"/>
      <c r="C36" s="139"/>
      <c r="D36" s="191" t="s">
        <v>145</v>
      </c>
      <c r="E36" s="191"/>
      <c r="F36" s="191"/>
      <c r="G36" s="191"/>
      <c r="H36" s="191"/>
      <c r="I36" s="191"/>
      <c r="J36" s="191"/>
      <c r="K36" s="191"/>
      <c r="L36" s="191"/>
    </row>
    <row r="37" spans="1:12" x14ac:dyDescent="0.45">
      <c r="A37" s="147" t="s">
        <v>194</v>
      </c>
      <c r="B37" s="148"/>
      <c r="C37" s="149"/>
      <c r="D37" s="13"/>
      <c r="E37" s="10"/>
      <c r="F37" s="13"/>
      <c r="G37" s="10"/>
      <c r="H37" s="13"/>
      <c r="I37" s="10"/>
      <c r="J37" s="13"/>
      <c r="K37" s="10"/>
      <c r="L37" s="13"/>
    </row>
    <row r="38" spans="1:12" x14ac:dyDescent="0.45">
      <c r="A38" s="150" t="s">
        <v>195</v>
      </c>
      <c r="B38" s="151"/>
      <c r="C38" s="179"/>
      <c r="D38" s="41">
        <v>400000118</v>
      </c>
      <c r="E38" s="26"/>
      <c r="F38" s="41">
        <v>305528071</v>
      </c>
      <c r="G38" s="26"/>
      <c r="H38" s="41">
        <v>12597000</v>
      </c>
      <c r="I38" s="24"/>
      <c r="J38" s="41">
        <v>20329322</v>
      </c>
      <c r="K38" s="24"/>
      <c r="L38" s="41">
        <v>738454511</v>
      </c>
    </row>
    <row r="39" spans="1:12" ht="7.5" customHeight="1" x14ac:dyDescent="0.45">
      <c r="A39" s="150"/>
      <c r="B39" s="148"/>
      <c r="C39" s="149"/>
      <c r="D39" s="22"/>
      <c r="E39" s="22"/>
      <c r="F39" s="22"/>
      <c r="G39" s="22"/>
      <c r="H39" s="22"/>
      <c r="I39" s="23"/>
      <c r="J39" s="23"/>
      <c r="K39" s="23"/>
      <c r="L39" s="23"/>
    </row>
    <row r="40" spans="1:12" x14ac:dyDescent="0.45">
      <c r="A40" s="150" t="s">
        <v>68</v>
      </c>
      <c r="B40" s="148"/>
      <c r="C40" s="149"/>
      <c r="D40" s="22"/>
      <c r="E40" s="22"/>
      <c r="F40" s="22"/>
      <c r="G40" s="22"/>
      <c r="H40" s="22"/>
      <c r="I40" s="23"/>
      <c r="J40" s="23"/>
      <c r="K40" s="23"/>
      <c r="L40" s="23"/>
    </row>
    <row r="41" spans="1:12" x14ac:dyDescent="0.45">
      <c r="A41" s="112" t="s">
        <v>221</v>
      </c>
      <c r="B41" s="148"/>
      <c r="C41" s="149"/>
      <c r="D41" s="27"/>
      <c r="E41" s="26"/>
      <c r="F41" s="28"/>
      <c r="G41" s="28"/>
      <c r="H41" s="29"/>
      <c r="I41" s="24"/>
      <c r="J41" s="30"/>
      <c r="K41" s="24"/>
      <c r="L41" s="30"/>
    </row>
    <row r="42" spans="1:12" x14ac:dyDescent="0.45">
      <c r="A42" s="104" t="s">
        <v>178</v>
      </c>
      <c r="B42" s="175">
        <v>25</v>
      </c>
      <c r="C42" s="149"/>
      <c r="D42" s="27">
        <v>0</v>
      </c>
      <c r="E42" s="26"/>
      <c r="F42" s="28">
        <v>0</v>
      </c>
      <c r="G42" s="28"/>
      <c r="H42" s="29">
        <v>0</v>
      </c>
      <c r="I42" s="24"/>
      <c r="J42" s="30">
        <v>-20000000</v>
      </c>
      <c r="K42" s="24"/>
      <c r="L42" s="17">
        <f>SUM(D42:K42)</f>
        <v>-20000000</v>
      </c>
    </row>
    <row r="43" spans="1:12" x14ac:dyDescent="0.45">
      <c r="A43" s="112" t="s">
        <v>222</v>
      </c>
      <c r="B43" s="148"/>
      <c r="C43" s="149"/>
      <c r="D43" s="25">
        <f>SUM(D42:D42)</f>
        <v>0</v>
      </c>
      <c r="E43" s="31"/>
      <c r="F43" s="25">
        <f>SUM(F42:F42)</f>
        <v>0</v>
      </c>
      <c r="G43" s="31"/>
      <c r="H43" s="25">
        <f>SUM(H42:H42)</f>
        <v>0</v>
      </c>
      <c r="I43" s="31"/>
      <c r="J43" s="25">
        <f>SUM(J42:J42)</f>
        <v>-20000000</v>
      </c>
      <c r="K43" s="32"/>
      <c r="L43" s="25">
        <f>SUM(L42:L42)</f>
        <v>-20000000</v>
      </c>
    </row>
    <row r="44" spans="1:12" ht="7.5" customHeight="1" x14ac:dyDescent="0.45">
      <c r="A44" s="152"/>
      <c r="B44" s="148"/>
      <c r="C44" s="149"/>
      <c r="D44" s="41"/>
      <c r="E44" s="31"/>
      <c r="F44" s="41"/>
      <c r="G44" s="31"/>
      <c r="H44" s="41"/>
      <c r="I44" s="31"/>
      <c r="J44" s="41"/>
      <c r="K44" s="32"/>
      <c r="L44" s="41"/>
    </row>
    <row r="45" spans="1:12" x14ac:dyDescent="0.45">
      <c r="A45" s="111" t="s">
        <v>150</v>
      </c>
      <c r="B45" s="148"/>
      <c r="C45" s="149"/>
      <c r="D45" s="27"/>
      <c r="E45" s="26"/>
      <c r="F45" s="28"/>
      <c r="G45" s="28"/>
      <c r="H45" s="29"/>
      <c r="I45" s="24"/>
      <c r="J45" s="30"/>
      <c r="K45" s="24"/>
      <c r="L45" s="30"/>
    </row>
    <row r="46" spans="1:12" x14ac:dyDescent="0.45">
      <c r="A46" s="104" t="s">
        <v>158</v>
      </c>
      <c r="B46" s="148"/>
      <c r="C46" s="149"/>
      <c r="D46" s="96">
        <v>0</v>
      </c>
      <c r="E46" s="7"/>
      <c r="F46" s="96">
        <v>0</v>
      </c>
      <c r="G46" s="7"/>
      <c r="H46" s="96">
        <v>0</v>
      </c>
      <c r="I46" s="7"/>
      <c r="J46" s="64">
        <f>+'PL12M-11-12'!H49</f>
        <v>70216193</v>
      </c>
      <c r="K46" s="97"/>
      <c r="L46" s="17">
        <f>SUM(D46:K46)</f>
        <v>70216193</v>
      </c>
    </row>
    <row r="47" spans="1:12" x14ac:dyDescent="0.45">
      <c r="A47" s="104" t="s">
        <v>203</v>
      </c>
      <c r="B47" s="148"/>
      <c r="C47" s="149"/>
      <c r="D47" s="96">
        <v>0</v>
      </c>
      <c r="E47" s="7"/>
      <c r="F47" s="96">
        <v>0</v>
      </c>
      <c r="G47" s="7"/>
      <c r="H47" s="96">
        <v>0</v>
      </c>
      <c r="I47" s="7"/>
      <c r="J47" s="64">
        <f>'PL12M-11-12'!H54-'CH Separate-15-16'!J46</f>
        <v>535309</v>
      </c>
      <c r="K47" s="97"/>
      <c r="L47" s="17">
        <f>SUM(D47:K47)</f>
        <v>535309</v>
      </c>
    </row>
    <row r="48" spans="1:12" x14ac:dyDescent="0.45">
      <c r="A48" s="150" t="s">
        <v>151</v>
      </c>
      <c r="B48" s="148"/>
      <c r="C48" s="149"/>
      <c r="D48" s="25">
        <f>SUM(D46:D47)</f>
        <v>0</v>
      </c>
      <c r="E48" s="31"/>
      <c r="F48" s="25">
        <f>SUM(F46:F47)</f>
        <v>0</v>
      </c>
      <c r="G48" s="31"/>
      <c r="H48" s="25">
        <f>SUM(H46:H47)</f>
        <v>0</v>
      </c>
      <c r="I48" s="31"/>
      <c r="J48" s="25">
        <f>SUM(J46:J47)</f>
        <v>70751502</v>
      </c>
      <c r="K48" s="32"/>
      <c r="L48" s="25">
        <f>SUM(L46:L47)</f>
        <v>70751502</v>
      </c>
    </row>
    <row r="49" spans="1:12" ht="7.5" customHeight="1" x14ac:dyDescent="0.45">
      <c r="A49" s="150"/>
      <c r="B49" s="148"/>
      <c r="C49" s="149"/>
      <c r="D49" s="33"/>
      <c r="E49" s="31"/>
      <c r="F49" s="33"/>
      <c r="G49" s="31"/>
      <c r="H49" s="33"/>
      <c r="I49" s="31"/>
      <c r="J49" s="33"/>
      <c r="K49" s="16"/>
      <c r="L49" s="34"/>
    </row>
    <row r="50" spans="1:12" x14ac:dyDescent="0.45">
      <c r="A50" s="104" t="s">
        <v>155</v>
      </c>
      <c r="B50" s="175">
        <v>18</v>
      </c>
      <c r="C50" s="149"/>
      <c r="D50" s="98">
        <v>0</v>
      </c>
      <c r="E50" s="26"/>
      <c r="F50" s="98">
        <v>0</v>
      </c>
      <c r="G50" s="28"/>
      <c r="H50" s="98">
        <v>3655000</v>
      </c>
      <c r="I50" s="24"/>
      <c r="J50" s="99">
        <v>-3655000</v>
      </c>
      <c r="K50" s="24"/>
      <c r="L50" s="99">
        <f>SUM(D50:K50)</f>
        <v>0</v>
      </c>
    </row>
    <row r="51" spans="1:12" ht="7.5" customHeight="1" x14ac:dyDescent="0.45">
      <c r="A51" s="150"/>
      <c r="B51" s="148"/>
      <c r="C51" s="149"/>
      <c r="D51" s="68"/>
      <c r="E51" s="31"/>
      <c r="F51" s="68"/>
      <c r="G51" s="31"/>
      <c r="H51" s="68"/>
      <c r="I51" s="31"/>
      <c r="J51" s="68"/>
      <c r="K51" s="16"/>
      <c r="L51" s="15"/>
    </row>
    <row r="52" spans="1:12" ht="22.5" thickBot="1" x14ac:dyDescent="0.5">
      <c r="A52" s="150" t="s">
        <v>196</v>
      </c>
      <c r="B52" s="153"/>
      <c r="C52" s="153"/>
      <c r="D52" s="35">
        <f>SUM(D38,D43,D48,D50)</f>
        <v>400000118</v>
      </c>
      <c r="E52" s="15"/>
      <c r="F52" s="35">
        <f>SUM(F38,F43,F48,F50)</f>
        <v>305528071</v>
      </c>
      <c r="G52" s="15"/>
      <c r="H52" s="35">
        <f>SUM(H38,H43,H48,H50)</f>
        <v>16252000</v>
      </c>
      <c r="I52" s="15"/>
      <c r="J52" s="35">
        <f>SUM(J38,J43,J48,J50)</f>
        <v>67425824</v>
      </c>
      <c r="K52" s="15"/>
      <c r="L52" s="35">
        <f>SUM(L38,L43,L48,L50)</f>
        <v>789206013</v>
      </c>
    </row>
    <row r="53" spans="1:12" ht="22.5" thickTop="1" x14ac:dyDescent="0.45">
      <c r="D53" s="105"/>
      <c r="F53" s="105"/>
      <c r="H53" s="105"/>
      <c r="J53" s="105"/>
      <c r="L53" s="105"/>
    </row>
  </sheetData>
  <mergeCells count="6">
    <mergeCell ref="D31:L31"/>
    <mergeCell ref="H32:J32"/>
    <mergeCell ref="D36:L36"/>
    <mergeCell ref="D4:L4"/>
    <mergeCell ref="H5:J5"/>
    <mergeCell ref="D9:L9"/>
  </mergeCells>
  <pageMargins left="0.7" right="0.7" top="0.48" bottom="0.5" header="0.5" footer="0.5"/>
  <pageSetup paperSize="9" scale="93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4"/>
  <sheetViews>
    <sheetView zoomScaleNormal="100" zoomScaleSheetLayoutView="70" workbookViewId="0"/>
  </sheetViews>
  <sheetFormatPr defaultColWidth="9.375" defaultRowHeight="21.75" x14ac:dyDescent="0.45"/>
  <cols>
    <col min="1" max="1" width="47.625" style="104" customWidth="1"/>
    <col min="2" max="2" width="7.5" style="104" customWidth="1"/>
    <col min="3" max="3" width="1" style="104" customWidth="1"/>
    <col min="4" max="4" width="13.125" style="104" customWidth="1"/>
    <col min="5" max="5" width="1" style="104" customWidth="1"/>
    <col min="6" max="6" width="13.875" style="104" bestFit="1" customWidth="1"/>
    <col min="7" max="7" width="1" style="104" customWidth="1"/>
    <col min="8" max="8" width="12.5" style="104" customWidth="1"/>
    <col min="9" max="9" width="1" style="104" customWidth="1"/>
    <col min="10" max="10" width="13.125" style="104" customWidth="1"/>
    <col min="11" max="11" width="9.375" style="104"/>
    <col min="12" max="12" width="9.625" style="104" bestFit="1" customWidth="1"/>
    <col min="13" max="13" width="12.5" style="104" bestFit="1" customWidth="1"/>
    <col min="14" max="16384" width="9.375" style="104"/>
  </cols>
  <sheetData>
    <row r="1" spans="1:13" ht="22.5" customHeight="1" x14ac:dyDescent="0.5">
      <c r="A1" s="128" t="str">
        <f>'SFP-8-10'!A1</f>
        <v>บริษัท ทาคูนิ กรุ๊ป จำกัด (มหาชน) และบริษัทย่อย</v>
      </c>
      <c r="B1" s="128"/>
      <c r="C1" s="128"/>
      <c r="D1" s="129"/>
      <c r="E1" s="129"/>
      <c r="F1" s="129"/>
    </row>
    <row r="2" spans="1:13" ht="22.5" customHeight="1" x14ac:dyDescent="0.5">
      <c r="A2" s="128" t="s">
        <v>154</v>
      </c>
      <c r="B2" s="129"/>
      <c r="C2" s="129"/>
      <c r="D2" s="130"/>
      <c r="E2" s="129"/>
      <c r="F2" s="130"/>
    </row>
    <row r="3" spans="1:13" ht="22.5" customHeight="1" x14ac:dyDescent="0.5">
      <c r="A3" s="131"/>
      <c r="B3" s="128"/>
      <c r="C3" s="128"/>
      <c r="D3" s="128"/>
      <c r="E3" s="128"/>
      <c r="F3" s="128"/>
    </row>
    <row r="4" spans="1:13" x14ac:dyDescent="0.45">
      <c r="D4" s="185" t="s">
        <v>1</v>
      </c>
      <c r="E4" s="185"/>
      <c r="F4" s="185"/>
      <c r="G4" s="176"/>
      <c r="H4" s="185" t="s">
        <v>2</v>
      </c>
      <c r="I4" s="185"/>
      <c r="J4" s="185"/>
    </row>
    <row r="5" spans="1:13" ht="22.35" customHeight="1" x14ac:dyDescent="0.45">
      <c r="D5" s="187" t="s">
        <v>147</v>
      </c>
      <c r="E5" s="187"/>
      <c r="F5" s="187"/>
      <c r="G5" s="176"/>
      <c r="H5" s="187" t="s">
        <v>147</v>
      </c>
      <c r="I5" s="187"/>
      <c r="J5" s="187"/>
    </row>
    <row r="6" spans="1:13" ht="22.35" customHeight="1" x14ac:dyDescent="0.45">
      <c r="D6" s="187" t="s">
        <v>148</v>
      </c>
      <c r="E6" s="187"/>
      <c r="F6" s="187"/>
      <c r="G6" s="176"/>
      <c r="H6" s="187" t="s">
        <v>148</v>
      </c>
      <c r="I6" s="187"/>
      <c r="J6" s="187"/>
    </row>
    <row r="7" spans="1:13" x14ac:dyDescent="0.45">
      <c r="A7" s="111"/>
      <c r="B7" s="175" t="s">
        <v>5</v>
      </c>
      <c r="C7" s="175"/>
      <c r="D7" s="178">
        <v>2565</v>
      </c>
      <c r="E7" s="178"/>
      <c r="F7" s="178">
        <v>2564</v>
      </c>
      <c r="G7" s="178"/>
      <c r="H7" s="178">
        <v>2565</v>
      </c>
      <c r="I7" s="178"/>
      <c r="J7" s="178">
        <v>2564</v>
      </c>
    </row>
    <row r="8" spans="1:13" ht="20.25" customHeight="1" x14ac:dyDescent="0.45">
      <c r="D8" s="184" t="s">
        <v>145</v>
      </c>
      <c r="E8" s="184"/>
      <c r="F8" s="184"/>
      <c r="G8" s="184"/>
      <c r="H8" s="184"/>
      <c r="I8" s="184"/>
      <c r="J8" s="184"/>
    </row>
    <row r="9" spans="1:13" ht="20.25" customHeight="1" x14ac:dyDescent="0.45">
      <c r="A9" s="132" t="s">
        <v>69</v>
      </c>
      <c r="B9" s="132"/>
      <c r="C9" s="132"/>
      <c r="D9" s="74"/>
      <c r="E9" s="74"/>
      <c r="F9" s="74"/>
      <c r="G9" s="74"/>
      <c r="H9" s="74"/>
      <c r="I9" s="74"/>
      <c r="J9" s="74"/>
    </row>
    <row r="10" spans="1:13" ht="20.25" customHeight="1" x14ac:dyDescent="0.45">
      <c r="A10" s="107" t="s">
        <v>164</v>
      </c>
      <c r="B10" s="107"/>
      <c r="C10" s="107"/>
      <c r="D10" s="78">
        <f>'PL12M-11-12'!D27</f>
        <v>259184916</v>
      </c>
      <c r="E10" s="74"/>
      <c r="F10" s="78">
        <f>'PL12M-11-12'!F27</f>
        <v>151181987</v>
      </c>
      <c r="G10" s="74"/>
      <c r="H10" s="81">
        <f>'PL12M-11-12'!H27</f>
        <v>70216193</v>
      </c>
      <c r="I10" s="74"/>
      <c r="J10" s="81">
        <f>'PL12M-11-12'!J27</f>
        <v>20885129</v>
      </c>
      <c r="M10" s="105"/>
    </row>
    <row r="11" spans="1:13" ht="20.25" customHeight="1" x14ac:dyDescent="0.45">
      <c r="A11" s="133" t="s">
        <v>167</v>
      </c>
      <c r="B11" s="133"/>
      <c r="C11" s="133"/>
      <c r="D11" s="80"/>
      <c r="E11" s="74"/>
      <c r="F11" s="80"/>
      <c r="G11" s="74"/>
      <c r="H11" s="80"/>
      <c r="I11" s="74"/>
      <c r="J11" s="80"/>
      <c r="M11" s="105"/>
    </row>
    <row r="12" spans="1:13" ht="20.25" customHeight="1" x14ac:dyDescent="0.45">
      <c r="A12" s="107" t="s">
        <v>120</v>
      </c>
      <c r="B12" s="134"/>
      <c r="C12" s="133"/>
      <c r="D12" s="80">
        <f>-'PL12M-11-12'!D26</f>
        <v>67940130</v>
      </c>
      <c r="E12" s="74"/>
      <c r="F12" s="80">
        <f>-'PL12M-11-12'!F26</f>
        <v>42397517</v>
      </c>
      <c r="G12" s="74"/>
      <c r="H12" s="81">
        <f>-'PL12M-11-12'!H26</f>
        <v>283277</v>
      </c>
      <c r="I12" s="74"/>
      <c r="J12" s="81">
        <f>-'PL12M-11-12'!J26</f>
        <v>1357211</v>
      </c>
      <c r="M12" s="105"/>
    </row>
    <row r="13" spans="1:13" ht="20.25" customHeight="1" x14ac:dyDescent="0.45">
      <c r="A13" s="107" t="s">
        <v>47</v>
      </c>
      <c r="B13" s="107"/>
      <c r="C13" s="107"/>
      <c r="D13" s="78">
        <f>-'PL12M-11-12'!D22</f>
        <v>15053548</v>
      </c>
      <c r="E13" s="74"/>
      <c r="F13" s="78">
        <f>-'PL12M-11-12'!F22</f>
        <v>25077004</v>
      </c>
      <c r="G13" s="74"/>
      <c r="H13" s="81">
        <f>-'PL12M-11-12'!H22</f>
        <v>408927</v>
      </c>
      <c r="I13" s="74"/>
      <c r="J13" s="81">
        <f>-'PL12M-11-12'!J22</f>
        <v>299426</v>
      </c>
      <c r="M13" s="105"/>
    </row>
    <row r="14" spans="1:13" ht="20.25" customHeight="1" x14ac:dyDescent="0.45">
      <c r="A14" s="107" t="s">
        <v>70</v>
      </c>
      <c r="B14" s="107"/>
      <c r="C14" s="107"/>
      <c r="D14" s="81">
        <v>101500104</v>
      </c>
      <c r="E14" s="74"/>
      <c r="F14" s="81">
        <v>97099155</v>
      </c>
      <c r="G14" s="74"/>
      <c r="H14" s="81">
        <v>6087830</v>
      </c>
      <c r="I14" s="74"/>
      <c r="J14" s="81">
        <v>6146729</v>
      </c>
      <c r="M14" s="105"/>
    </row>
    <row r="15" spans="1:13" ht="20.25" customHeight="1" x14ac:dyDescent="0.45">
      <c r="A15" s="107" t="s">
        <v>90</v>
      </c>
      <c r="B15" s="134"/>
      <c r="C15" s="107"/>
      <c r="D15" s="81"/>
      <c r="E15" s="74"/>
      <c r="F15" s="81"/>
      <c r="M15" s="105"/>
    </row>
    <row r="16" spans="1:13" ht="20.25" customHeight="1" x14ac:dyDescent="0.45">
      <c r="A16" s="107" t="s">
        <v>111</v>
      </c>
      <c r="B16" s="134"/>
      <c r="C16" s="107"/>
      <c r="D16" s="81">
        <v>957339</v>
      </c>
      <c r="E16" s="74"/>
      <c r="F16" s="81">
        <v>3426142</v>
      </c>
      <c r="G16" s="74"/>
      <c r="H16" s="81">
        <v>169696</v>
      </c>
      <c r="I16" s="74"/>
      <c r="J16" s="81">
        <v>412350</v>
      </c>
      <c r="M16" s="105"/>
    </row>
    <row r="17" spans="1:13" ht="20.25" customHeight="1" x14ac:dyDescent="0.45">
      <c r="A17" s="107" t="s">
        <v>216</v>
      </c>
      <c r="B17" s="134"/>
      <c r="C17" s="107"/>
      <c r="D17" s="81"/>
      <c r="E17" s="74"/>
      <c r="F17" s="81"/>
      <c r="G17" s="74"/>
      <c r="H17" s="81"/>
      <c r="I17" s="74"/>
      <c r="J17" s="81"/>
      <c r="M17" s="105"/>
    </row>
    <row r="18" spans="1:13" x14ac:dyDescent="0.45">
      <c r="A18" s="107" t="s">
        <v>215</v>
      </c>
      <c r="B18" s="134" t="s">
        <v>200</v>
      </c>
      <c r="C18" s="107"/>
      <c r="D18" s="81">
        <v>1637837</v>
      </c>
      <c r="E18" s="74"/>
      <c r="F18" s="81">
        <v>596197</v>
      </c>
      <c r="G18" s="74"/>
      <c r="H18" s="81">
        <v>-1472892</v>
      </c>
      <c r="I18" s="74"/>
      <c r="J18" s="81">
        <v>1191204</v>
      </c>
      <c r="M18" s="105"/>
    </row>
    <row r="19" spans="1:13" ht="20.25" customHeight="1" x14ac:dyDescent="0.45">
      <c r="A19" s="106" t="s">
        <v>188</v>
      </c>
      <c r="B19" s="134" t="s">
        <v>201</v>
      </c>
      <c r="C19" s="107"/>
      <c r="D19" s="81">
        <v>6516769</v>
      </c>
      <c r="E19" s="74"/>
      <c r="F19" s="81">
        <v>147825</v>
      </c>
      <c r="G19" s="74"/>
      <c r="H19" s="81">
        <v>0</v>
      </c>
      <c r="I19" s="74"/>
      <c r="J19" s="81">
        <v>0</v>
      </c>
      <c r="M19" s="105"/>
    </row>
    <row r="20" spans="1:13" ht="20.25" customHeight="1" x14ac:dyDescent="0.45">
      <c r="A20" s="107" t="s">
        <v>227</v>
      </c>
      <c r="B20" s="134"/>
      <c r="C20" s="107"/>
      <c r="D20" s="81">
        <v>-83114699</v>
      </c>
      <c r="E20" s="76"/>
      <c r="F20" s="81">
        <v>-5772384</v>
      </c>
      <c r="G20" s="76"/>
      <c r="H20" s="81">
        <v>4919</v>
      </c>
      <c r="I20" s="76"/>
      <c r="J20" s="81">
        <v>-1697122</v>
      </c>
      <c r="M20" s="105"/>
    </row>
    <row r="21" spans="1:13" ht="20.25" customHeight="1" x14ac:dyDescent="0.45">
      <c r="A21" s="107" t="s">
        <v>220</v>
      </c>
      <c r="B21" s="134"/>
      <c r="C21" s="107"/>
      <c r="D21" s="80">
        <v>78595</v>
      </c>
      <c r="E21" s="76"/>
      <c r="F21" s="80">
        <v>-203284</v>
      </c>
      <c r="G21" s="76"/>
      <c r="H21" s="80">
        <v>0</v>
      </c>
      <c r="I21" s="76"/>
      <c r="J21" s="80">
        <v>0</v>
      </c>
      <c r="M21" s="105"/>
    </row>
    <row r="22" spans="1:13" ht="20.25" customHeight="1" x14ac:dyDescent="0.45">
      <c r="A22" s="107" t="s">
        <v>184</v>
      </c>
      <c r="B22" s="134"/>
      <c r="C22" s="107"/>
      <c r="D22" s="80"/>
      <c r="E22" s="76"/>
      <c r="F22" s="80"/>
      <c r="G22" s="76"/>
      <c r="H22" s="80"/>
      <c r="I22" s="76"/>
      <c r="J22" s="80"/>
      <c r="M22" s="105"/>
    </row>
    <row r="23" spans="1:13" ht="20.25" customHeight="1" x14ac:dyDescent="0.45">
      <c r="A23" s="107" t="s">
        <v>192</v>
      </c>
      <c r="B23" s="134"/>
      <c r="C23" s="107"/>
      <c r="D23" s="80">
        <v>5233490</v>
      </c>
      <c r="E23" s="76"/>
      <c r="F23" s="80">
        <f>-'PL12M-11-12'!F24</f>
        <v>-1808794</v>
      </c>
      <c r="G23" s="76"/>
      <c r="H23" s="80">
        <v>0</v>
      </c>
      <c r="I23" s="76"/>
      <c r="J23" s="80">
        <v>0</v>
      </c>
      <c r="M23" s="105"/>
    </row>
    <row r="24" spans="1:13" ht="20.25" customHeight="1" x14ac:dyDescent="0.45">
      <c r="A24" s="107" t="s">
        <v>189</v>
      </c>
      <c r="B24" s="134"/>
      <c r="C24" s="107"/>
      <c r="D24" s="80">
        <v>122602</v>
      </c>
      <c r="E24" s="74"/>
      <c r="F24" s="80">
        <v>1482432</v>
      </c>
      <c r="G24" s="74"/>
      <c r="H24" s="80">
        <v>0</v>
      </c>
      <c r="I24" s="74"/>
      <c r="J24" s="80">
        <v>172199</v>
      </c>
      <c r="M24" s="105"/>
    </row>
    <row r="25" spans="1:13" ht="20.25" customHeight="1" x14ac:dyDescent="0.45">
      <c r="A25" s="107" t="s">
        <v>72</v>
      </c>
      <c r="B25" s="134"/>
      <c r="C25" s="107"/>
      <c r="D25" s="80">
        <v>0</v>
      </c>
      <c r="E25" s="74"/>
      <c r="F25" s="80">
        <v>0</v>
      </c>
      <c r="G25" s="74"/>
      <c r="H25" s="80">
        <v>-74999985</v>
      </c>
      <c r="I25" s="74"/>
      <c r="J25" s="80">
        <v>-29949555</v>
      </c>
      <c r="M25" s="105"/>
    </row>
    <row r="26" spans="1:13" ht="20.25" customHeight="1" x14ac:dyDescent="0.45">
      <c r="A26" s="107" t="s">
        <v>71</v>
      </c>
      <c r="B26" s="175"/>
      <c r="C26" s="106"/>
      <c r="D26" s="81">
        <v>-8763817</v>
      </c>
      <c r="E26" s="74"/>
      <c r="F26" s="81">
        <v>-4362180</v>
      </c>
      <c r="G26" s="74"/>
      <c r="H26" s="81">
        <v>-7354915</v>
      </c>
      <c r="I26" s="74"/>
      <c r="J26" s="81">
        <v>-7945995</v>
      </c>
      <c r="M26" s="105"/>
    </row>
    <row r="27" spans="1:13" x14ac:dyDescent="0.45">
      <c r="A27" s="107"/>
      <c r="B27" s="107"/>
      <c r="C27" s="107"/>
      <c r="D27" s="66">
        <f>SUM(D10:D26)</f>
        <v>366346814</v>
      </c>
      <c r="E27" s="74"/>
      <c r="F27" s="66">
        <f>SUM(F10:F26)</f>
        <v>309261617</v>
      </c>
      <c r="G27" s="74"/>
      <c r="H27" s="66">
        <f>SUM(H10:H26)</f>
        <v>-6656950</v>
      </c>
      <c r="I27" s="74"/>
      <c r="J27" s="66">
        <f>SUM(J10:J26)</f>
        <v>-9128424</v>
      </c>
      <c r="M27" s="105"/>
    </row>
    <row r="28" spans="1:13" x14ac:dyDescent="0.45">
      <c r="A28" s="133" t="s">
        <v>73</v>
      </c>
      <c r="B28" s="107"/>
      <c r="C28" s="107"/>
      <c r="D28" s="74"/>
      <c r="E28" s="74"/>
      <c r="F28" s="74"/>
      <c r="G28" s="74"/>
      <c r="H28" s="74"/>
      <c r="I28" s="74"/>
      <c r="J28" s="74"/>
      <c r="M28" s="105"/>
    </row>
    <row r="29" spans="1:13" x14ac:dyDescent="0.45">
      <c r="A29" s="107" t="s">
        <v>103</v>
      </c>
      <c r="B29" s="107"/>
      <c r="C29" s="107"/>
      <c r="D29" s="81">
        <v>-150382361</v>
      </c>
      <c r="E29" s="74"/>
      <c r="F29" s="81">
        <v>-135701643</v>
      </c>
      <c r="G29" s="74"/>
      <c r="H29" s="81">
        <v>4571231</v>
      </c>
      <c r="I29" s="74"/>
      <c r="J29" s="81">
        <v>-14954890</v>
      </c>
      <c r="M29" s="105"/>
    </row>
    <row r="30" spans="1:13" x14ac:dyDescent="0.45">
      <c r="A30" s="104" t="s">
        <v>125</v>
      </c>
      <c r="B30" s="107"/>
      <c r="C30" s="107"/>
      <c r="D30" s="77">
        <v>18302777</v>
      </c>
      <c r="E30" s="74"/>
      <c r="F30" s="77">
        <v>-110686107</v>
      </c>
      <c r="G30" s="78"/>
      <c r="H30" s="77">
        <v>0</v>
      </c>
      <c r="I30" s="74"/>
      <c r="J30" s="77">
        <v>0</v>
      </c>
      <c r="M30" s="105"/>
    </row>
    <row r="31" spans="1:13" x14ac:dyDescent="0.45">
      <c r="A31" s="104" t="s">
        <v>78</v>
      </c>
      <c r="B31" s="107"/>
      <c r="C31" s="107"/>
      <c r="D31" s="77">
        <f>-17156873+1</f>
        <v>-17156872</v>
      </c>
      <c r="E31" s="74"/>
      <c r="F31" s="77">
        <v>-9239707</v>
      </c>
      <c r="G31" s="74"/>
      <c r="H31" s="77">
        <v>-10316921</v>
      </c>
      <c r="I31" s="74"/>
      <c r="J31" s="77">
        <v>-2518632</v>
      </c>
      <c r="M31" s="105"/>
    </row>
    <row r="32" spans="1:13" x14ac:dyDescent="0.45">
      <c r="A32" s="107" t="s">
        <v>9</v>
      </c>
      <c r="B32" s="107"/>
      <c r="C32" s="107"/>
      <c r="D32" s="81">
        <v>2683799</v>
      </c>
      <c r="E32" s="74"/>
      <c r="F32" s="81">
        <v>-3134396</v>
      </c>
      <c r="G32" s="74"/>
      <c r="H32" s="81">
        <v>6392</v>
      </c>
      <c r="I32" s="74"/>
      <c r="J32" s="81">
        <v>5173</v>
      </c>
      <c r="M32" s="105"/>
    </row>
    <row r="33" spans="1:13" x14ac:dyDescent="0.45">
      <c r="A33" s="107" t="s">
        <v>160</v>
      </c>
      <c r="B33" s="107"/>
      <c r="C33" s="107"/>
      <c r="D33" s="81">
        <v>-123355897</v>
      </c>
      <c r="E33" s="74"/>
      <c r="F33" s="81">
        <v>-42962360</v>
      </c>
      <c r="G33" s="74"/>
      <c r="H33" s="81">
        <v>0</v>
      </c>
      <c r="I33" s="74"/>
      <c r="J33" s="81">
        <v>0</v>
      </c>
      <c r="M33" s="105"/>
    </row>
    <row r="34" spans="1:13" x14ac:dyDescent="0.45">
      <c r="A34" s="107" t="s">
        <v>159</v>
      </c>
      <c r="B34" s="107"/>
      <c r="C34" s="107"/>
      <c r="D34" s="81">
        <v>76240690</v>
      </c>
      <c r="E34" s="74"/>
      <c r="F34" s="81">
        <v>0</v>
      </c>
      <c r="G34" s="74"/>
      <c r="H34" s="81">
        <v>0</v>
      </c>
      <c r="I34" s="74"/>
      <c r="J34" s="81">
        <v>0</v>
      </c>
      <c r="M34" s="105"/>
    </row>
    <row r="35" spans="1:13" x14ac:dyDescent="0.45">
      <c r="A35" s="107" t="s">
        <v>38</v>
      </c>
      <c r="B35" s="107"/>
      <c r="C35" s="107"/>
      <c r="D35" s="81">
        <v>2219087</v>
      </c>
      <c r="E35" s="74"/>
      <c r="F35" s="81">
        <v>-1517558</v>
      </c>
      <c r="G35" s="74"/>
      <c r="H35" s="85">
        <v>0</v>
      </c>
      <c r="I35" s="74"/>
      <c r="J35" s="85">
        <v>-18897</v>
      </c>
      <c r="M35" s="105"/>
    </row>
    <row r="36" spans="1:13" x14ac:dyDescent="0.45">
      <c r="A36" s="107" t="s">
        <v>110</v>
      </c>
      <c r="B36" s="107"/>
      <c r="C36" s="107"/>
      <c r="D36" s="81">
        <v>13540752</v>
      </c>
      <c r="E36" s="74"/>
      <c r="F36" s="81">
        <v>123998003</v>
      </c>
      <c r="G36" s="81"/>
      <c r="H36" s="85">
        <v>-1030997</v>
      </c>
      <c r="I36" s="81"/>
      <c r="J36" s="85">
        <v>684133</v>
      </c>
      <c r="M36" s="105"/>
    </row>
    <row r="37" spans="1:13" x14ac:dyDescent="0.45">
      <c r="A37" s="107" t="s">
        <v>126</v>
      </c>
      <c r="B37" s="107"/>
      <c r="C37" s="107"/>
      <c r="D37" s="81">
        <f>239268183-1</f>
        <v>239268182</v>
      </c>
      <c r="E37" s="74"/>
      <c r="F37" s="81">
        <v>148703248</v>
      </c>
      <c r="G37" s="81"/>
      <c r="H37" s="81">
        <v>0</v>
      </c>
      <c r="I37" s="81"/>
      <c r="J37" s="81">
        <v>0</v>
      </c>
      <c r="M37" s="105"/>
    </row>
    <row r="38" spans="1:13" x14ac:dyDescent="0.45">
      <c r="A38" s="107" t="s">
        <v>41</v>
      </c>
      <c r="B38" s="107"/>
      <c r="C38" s="107"/>
      <c r="D38" s="81">
        <f>-1101835+3</f>
        <v>-1101832</v>
      </c>
      <c r="E38" s="74"/>
      <c r="F38" s="81">
        <v>12957533</v>
      </c>
      <c r="G38" s="74"/>
      <c r="H38" s="73">
        <v>493686</v>
      </c>
      <c r="I38" s="74"/>
      <c r="J38" s="73">
        <v>-5170165</v>
      </c>
      <c r="M38" s="105"/>
    </row>
    <row r="39" spans="1:13" x14ac:dyDescent="0.45">
      <c r="A39" s="107"/>
      <c r="B39" s="107"/>
      <c r="C39" s="107"/>
      <c r="D39" s="81"/>
      <c r="E39" s="74"/>
      <c r="F39" s="81"/>
      <c r="G39" s="74"/>
      <c r="H39" s="81"/>
      <c r="I39" s="74"/>
      <c r="J39" s="81"/>
      <c r="M39" s="105"/>
    </row>
    <row r="40" spans="1:13" ht="22.5" customHeight="1" x14ac:dyDescent="0.5">
      <c r="A40" s="128" t="str">
        <f>$A$1</f>
        <v>บริษัท ทาคูนิ กรุ๊ป จำกัด (มหาชน) และบริษัทย่อย</v>
      </c>
      <c r="B40" s="128"/>
      <c r="C40" s="128"/>
      <c r="D40" s="129"/>
      <c r="E40" s="129"/>
      <c r="F40" s="129"/>
      <c r="M40" s="105"/>
    </row>
    <row r="41" spans="1:13" ht="22.5" customHeight="1" x14ac:dyDescent="0.5">
      <c r="A41" s="128" t="s">
        <v>154</v>
      </c>
      <c r="B41" s="129"/>
      <c r="C41" s="129"/>
      <c r="D41" s="130"/>
      <c r="E41" s="129"/>
      <c r="F41" s="130"/>
      <c r="M41" s="105"/>
    </row>
    <row r="42" spans="1:13" ht="22.5" customHeight="1" x14ac:dyDescent="0.5">
      <c r="A42" s="131"/>
      <c r="B42" s="128"/>
      <c r="C42" s="128"/>
      <c r="D42" s="128"/>
      <c r="E42" s="128"/>
      <c r="F42" s="128"/>
      <c r="M42" s="105"/>
    </row>
    <row r="43" spans="1:13" ht="22.5" customHeight="1" x14ac:dyDescent="0.45">
      <c r="D43" s="185" t="s">
        <v>1</v>
      </c>
      <c r="E43" s="185"/>
      <c r="F43" s="185"/>
      <c r="G43" s="176"/>
      <c r="H43" s="185" t="s">
        <v>2</v>
      </c>
      <c r="I43" s="185"/>
      <c r="J43" s="185"/>
      <c r="M43" s="105"/>
    </row>
    <row r="44" spans="1:13" ht="22.5" customHeight="1" x14ac:dyDescent="0.45">
      <c r="D44" s="187" t="s">
        <v>147</v>
      </c>
      <c r="E44" s="187"/>
      <c r="F44" s="187"/>
      <c r="G44" s="176"/>
      <c r="H44" s="187" t="s">
        <v>147</v>
      </c>
      <c r="I44" s="187"/>
      <c r="J44" s="187"/>
      <c r="M44" s="105"/>
    </row>
    <row r="45" spans="1:13" ht="22.5" customHeight="1" x14ac:dyDescent="0.45">
      <c r="D45" s="187" t="s">
        <v>148</v>
      </c>
      <c r="E45" s="187"/>
      <c r="F45" s="187"/>
      <c r="G45" s="176"/>
      <c r="H45" s="187" t="s">
        <v>148</v>
      </c>
      <c r="I45" s="187"/>
      <c r="J45" s="187"/>
      <c r="M45" s="105"/>
    </row>
    <row r="46" spans="1:13" ht="22.5" customHeight="1" x14ac:dyDescent="0.45">
      <c r="A46" s="111"/>
      <c r="B46" s="175" t="s">
        <v>5</v>
      </c>
      <c r="C46" s="175"/>
      <c r="D46" s="178">
        <v>2565</v>
      </c>
      <c r="E46" s="178"/>
      <c r="F46" s="178">
        <v>2564</v>
      </c>
      <c r="G46" s="178"/>
      <c r="H46" s="178">
        <v>2565</v>
      </c>
      <c r="I46" s="178"/>
      <c r="J46" s="178">
        <v>2564</v>
      </c>
      <c r="M46" s="105"/>
    </row>
    <row r="47" spans="1:13" x14ac:dyDescent="0.45">
      <c r="D47" s="184" t="s">
        <v>145</v>
      </c>
      <c r="E47" s="184"/>
      <c r="F47" s="184"/>
      <c r="G47" s="184"/>
      <c r="H47" s="184"/>
      <c r="I47" s="184"/>
      <c r="J47" s="184"/>
      <c r="M47" s="105"/>
    </row>
    <row r="48" spans="1:13" x14ac:dyDescent="0.45">
      <c r="A48" s="107" t="s">
        <v>132</v>
      </c>
      <c r="B48" s="107"/>
      <c r="C48" s="107"/>
      <c r="D48" s="81"/>
      <c r="E48" s="74"/>
      <c r="F48" s="81"/>
      <c r="M48" s="105"/>
    </row>
    <row r="49" spans="1:13" x14ac:dyDescent="0.45">
      <c r="A49" s="107" t="s">
        <v>111</v>
      </c>
      <c r="B49" s="134"/>
      <c r="C49" s="107"/>
      <c r="D49" s="81">
        <v>-240333</v>
      </c>
      <c r="E49" s="74"/>
      <c r="F49" s="81">
        <v>-5145016</v>
      </c>
      <c r="G49" s="74"/>
      <c r="H49" s="81">
        <v>0</v>
      </c>
      <c r="I49" s="74"/>
      <c r="J49" s="81">
        <v>-4454671</v>
      </c>
      <c r="M49" s="105"/>
    </row>
    <row r="50" spans="1:13" x14ac:dyDescent="0.45">
      <c r="A50" s="107" t="s">
        <v>21</v>
      </c>
      <c r="B50" s="36"/>
      <c r="C50" s="107"/>
      <c r="D50" s="84">
        <v>16256934</v>
      </c>
      <c r="E50" s="76"/>
      <c r="F50" s="84">
        <v>2810503</v>
      </c>
      <c r="G50" s="76"/>
      <c r="H50" s="84">
        <v>106800</v>
      </c>
      <c r="I50" s="76"/>
      <c r="J50" s="84">
        <v>-183901</v>
      </c>
      <c r="M50" s="105"/>
    </row>
    <row r="51" spans="1:13" x14ac:dyDescent="0.45">
      <c r="A51" s="107" t="s">
        <v>138</v>
      </c>
      <c r="B51" s="107"/>
      <c r="C51" s="107"/>
      <c r="D51" s="74">
        <f>SUM(D27:D38,D48:D50)</f>
        <v>442621740</v>
      </c>
      <c r="E51" s="74"/>
      <c r="F51" s="74">
        <f>SUM(F27:F38,F48:F50)</f>
        <v>289344117</v>
      </c>
      <c r="G51" s="74"/>
      <c r="H51" s="74">
        <f>SUM(H27:H38,H49:H50)</f>
        <v>-12826759</v>
      </c>
      <c r="I51" s="74"/>
      <c r="J51" s="74">
        <f>SUM(J27:J38,J49:J50)</f>
        <v>-35740274</v>
      </c>
      <c r="M51" s="105"/>
    </row>
    <row r="52" spans="1:13" x14ac:dyDescent="0.45">
      <c r="A52" s="107" t="s">
        <v>105</v>
      </c>
      <c r="B52" s="107"/>
      <c r="C52" s="107"/>
      <c r="D52" s="74">
        <v>-12143217</v>
      </c>
      <c r="E52" s="74"/>
      <c r="F52" s="74">
        <v>-23714128</v>
      </c>
      <c r="G52" s="74"/>
      <c r="H52" s="74">
        <v>-144273</v>
      </c>
      <c r="I52" s="74"/>
      <c r="J52" s="74">
        <v>-7942</v>
      </c>
      <c r="M52" s="105"/>
    </row>
    <row r="53" spans="1:13" x14ac:dyDescent="0.45">
      <c r="A53" s="107" t="s">
        <v>185</v>
      </c>
      <c r="B53" s="134"/>
      <c r="C53" s="107"/>
      <c r="D53" s="81">
        <v>-115295932</v>
      </c>
      <c r="E53" s="74"/>
      <c r="F53" s="81">
        <v>54525474</v>
      </c>
      <c r="G53" s="74"/>
      <c r="H53" s="81">
        <v>-381802</v>
      </c>
      <c r="I53" s="74"/>
      <c r="J53" s="81">
        <v>128050</v>
      </c>
      <c r="M53" s="105"/>
    </row>
    <row r="54" spans="1:13" x14ac:dyDescent="0.45">
      <c r="A54" s="135" t="s">
        <v>137</v>
      </c>
      <c r="B54" s="135"/>
      <c r="C54" s="135"/>
      <c r="D54" s="79">
        <f>SUM(D51:D53)</f>
        <v>315182591</v>
      </c>
      <c r="E54" s="74"/>
      <c r="F54" s="79">
        <f>SUM(F51:F53)</f>
        <v>320155463</v>
      </c>
      <c r="G54" s="74"/>
      <c r="H54" s="79">
        <f>SUM(H51:H53)</f>
        <v>-13352834</v>
      </c>
      <c r="I54" s="74"/>
      <c r="J54" s="79">
        <f>SUM(J51:J53)</f>
        <v>-35620166</v>
      </c>
      <c r="M54" s="105"/>
    </row>
    <row r="55" spans="1:13" ht="22.5" customHeight="1" x14ac:dyDescent="0.45">
      <c r="A55" s="135"/>
      <c r="B55" s="135"/>
      <c r="C55" s="135"/>
      <c r="D55" s="37"/>
      <c r="E55" s="136"/>
      <c r="F55" s="37"/>
      <c r="G55" s="136"/>
      <c r="H55" s="37"/>
      <c r="I55" s="136"/>
      <c r="J55" s="37"/>
      <c r="M55" s="105"/>
    </row>
    <row r="56" spans="1:13" ht="22.5" customHeight="1" x14ac:dyDescent="0.45">
      <c r="A56" s="132" t="s">
        <v>74</v>
      </c>
      <c r="B56" s="175"/>
      <c r="C56" s="132"/>
      <c r="D56" s="74"/>
      <c r="E56" s="74"/>
      <c r="F56" s="74"/>
      <c r="G56" s="74"/>
      <c r="H56" s="74"/>
      <c r="I56" s="74"/>
      <c r="J56" s="74"/>
      <c r="M56" s="105"/>
    </row>
    <row r="57" spans="1:13" ht="22.5" hidden="1" customHeight="1" x14ac:dyDescent="0.45">
      <c r="A57" s="106" t="s">
        <v>82</v>
      </c>
      <c r="B57" s="175"/>
      <c r="C57" s="108"/>
      <c r="D57" s="80"/>
      <c r="E57" s="74"/>
      <c r="F57" s="80"/>
      <c r="G57" s="74"/>
      <c r="H57" s="81"/>
      <c r="I57" s="74"/>
      <c r="J57" s="81"/>
      <c r="M57" s="105"/>
    </row>
    <row r="58" spans="1:13" ht="22.5" customHeight="1" x14ac:dyDescent="0.45">
      <c r="A58" s="106" t="s">
        <v>224</v>
      </c>
      <c r="B58" s="175"/>
      <c r="C58" s="108"/>
      <c r="D58" s="80">
        <v>7257484</v>
      </c>
      <c r="E58" s="74"/>
      <c r="F58" s="80">
        <f>2331965+200000</f>
        <v>2531965</v>
      </c>
      <c r="G58" s="76"/>
      <c r="H58" s="64">
        <v>12799000</v>
      </c>
      <c r="I58" s="76"/>
      <c r="J58" s="64">
        <v>200000</v>
      </c>
      <c r="M58" s="105"/>
    </row>
    <row r="59" spans="1:13" ht="22.5" hidden="1" customHeight="1" x14ac:dyDescent="0.45">
      <c r="A59" s="106" t="s">
        <v>81</v>
      </c>
      <c r="B59" s="175"/>
      <c r="C59" s="108"/>
      <c r="D59" s="64"/>
      <c r="E59" s="74"/>
      <c r="F59" s="64">
        <v>0</v>
      </c>
      <c r="G59" s="74"/>
      <c r="H59" s="64"/>
      <c r="I59" s="74"/>
      <c r="J59" s="64">
        <v>0</v>
      </c>
      <c r="M59" s="105"/>
    </row>
    <row r="60" spans="1:13" ht="22.5" hidden="1" customHeight="1" x14ac:dyDescent="0.45">
      <c r="A60" s="106" t="s">
        <v>141</v>
      </c>
      <c r="B60" s="175"/>
      <c r="C60" s="108"/>
      <c r="D60" s="82"/>
      <c r="E60" s="74"/>
      <c r="F60" s="82">
        <v>0</v>
      </c>
      <c r="G60" s="74"/>
      <c r="H60" s="64"/>
      <c r="I60" s="74"/>
      <c r="J60" s="64">
        <v>0</v>
      </c>
      <c r="M60" s="105"/>
    </row>
    <row r="61" spans="1:13" ht="22.5" customHeight="1" x14ac:dyDescent="0.45">
      <c r="A61" s="106" t="s">
        <v>121</v>
      </c>
      <c r="B61" s="175">
        <v>5</v>
      </c>
      <c r="C61" s="108"/>
      <c r="D61" s="82">
        <v>17300000</v>
      </c>
      <c r="E61" s="74"/>
      <c r="F61" s="82">
        <v>12000000</v>
      </c>
      <c r="G61" s="74"/>
      <c r="H61" s="81">
        <v>266000000</v>
      </c>
      <c r="I61" s="74"/>
      <c r="J61" s="81">
        <v>614680000</v>
      </c>
      <c r="M61" s="105"/>
    </row>
    <row r="62" spans="1:13" ht="22.5" customHeight="1" x14ac:dyDescent="0.45">
      <c r="A62" s="106" t="s">
        <v>193</v>
      </c>
      <c r="B62" s="175">
        <v>5</v>
      </c>
      <c r="C62" s="108"/>
      <c r="D62" s="59">
        <v>-261302493</v>
      </c>
      <c r="E62" s="74"/>
      <c r="F62" s="59">
        <v>-54180387</v>
      </c>
      <c r="G62" s="74"/>
      <c r="H62" s="81">
        <v>-402763435</v>
      </c>
      <c r="I62" s="74"/>
      <c r="J62" s="81">
        <v>-658367600</v>
      </c>
      <c r="M62" s="105"/>
    </row>
    <row r="63" spans="1:13" ht="22.5" customHeight="1" x14ac:dyDescent="0.45">
      <c r="A63" s="106" t="s">
        <v>218</v>
      </c>
      <c r="B63" s="175"/>
      <c r="C63" s="108"/>
      <c r="D63" s="59">
        <v>122494885</v>
      </c>
      <c r="E63" s="74"/>
      <c r="F63" s="59">
        <v>0</v>
      </c>
      <c r="G63" s="74"/>
      <c r="H63" s="81">
        <v>0</v>
      </c>
      <c r="I63" s="74"/>
      <c r="J63" s="81">
        <v>0</v>
      </c>
      <c r="M63" s="105"/>
    </row>
    <row r="64" spans="1:13" ht="22.5" customHeight="1" x14ac:dyDescent="0.45">
      <c r="A64" s="106" t="s">
        <v>225</v>
      </c>
      <c r="B64" s="175">
        <v>10</v>
      </c>
      <c r="C64" s="108"/>
      <c r="D64" s="59">
        <v>1000000</v>
      </c>
      <c r="E64" s="74"/>
      <c r="F64" s="59">
        <v>0</v>
      </c>
      <c r="G64" s="74"/>
      <c r="H64" s="81">
        <v>0</v>
      </c>
      <c r="I64" s="74"/>
      <c r="J64" s="81">
        <v>0</v>
      </c>
      <c r="M64" s="105"/>
    </row>
    <row r="65" spans="1:13" ht="22.5" customHeight="1" x14ac:dyDescent="0.45">
      <c r="A65" s="106" t="s">
        <v>226</v>
      </c>
      <c r="B65" s="175">
        <v>10</v>
      </c>
      <c r="C65" s="108"/>
      <c r="D65" s="82">
        <v>-58241800</v>
      </c>
      <c r="E65" s="74"/>
      <c r="F65" s="82">
        <v>-1000000</v>
      </c>
      <c r="G65" s="74"/>
      <c r="H65" s="81">
        <v>-58241800</v>
      </c>
      <c r="I65" s="74"/>
      <c r="J65" s="81">
        <v>0</v>
      </c>
      <c r="M65" s="105"/>
    </row>
    <row r="66" spans="1:13" ht="22.5" customHeight="1" x14ac:dyDescent="0.45">
      <c r="A66" s="106" t="s">
        <v>101</v>
      </c>
      <c r="B66" s="175">
        <v>4</v>
      </c>
      <c r="C66" s="108"/>
      <c r="D66" s="82">
        <v>-108893385</v>
      </c>
      <c r="E66" s="74"/>
      <c r="F66" s="82">
        <v>0</v>
      </c>
      <c r="G66" s="74"/>
      <c r="H66" s="81">
        <v>-115280000</v>
      </c>
      <c r="I66" s="74"/>
      <c r="J66" s="81">
        <v>0</v>
      </c>
      <c r="M66" s="105"/>
    </row>
    <row r="67" spans="1:13" ht="22.5" customHeight="1" x14ac:dyDescent="0.45">
      <c r="A67" s="106" t="s">
        <v>79</v>
      </c>
      <c r="B67" s="175"/>
      <c r="C67" s="108"/>
      <c r="D67" s="82">
        <v>-63287953</v>
      </c>
      <c r="E67" s="74"/>
      <c r="F67" s="82">
        <v>-34604397</v>
      </c>
      <c r="G67" s="81"/>
      <c r="H67" s="77">
        <v>-1804524</v>
      </c>
      <c r="I67" s="81"/>
      <c r="J67" s="77">
        <v>-186660</v>
      </c>
      <c r="M67" s="105"/>
    </row>
    <row r="68" spans="1:13" ht="22.5" customHeight="1" x14ac:dyDescent="0.45">
      <c r="A68" s="106" t="s">
        <v>80</v>
      </c>
      <c r="B68" s="175"/>
      <c r="C68" s="108"/>
      <c r="D68" s="81">
        <v>-2395040</v>
      </c>
      <c r="E68" s="74"/>
      <c r="F68" s="81">
        <v>-1395509</v>
      </c>
      <c r="G68" s="74"/>
      <c r="H68" s="81">
        <v>-42978</v>
      </c>
      <c r="I68" s="74"/>
      <c r="J68" s="81">
        <v>0</v>
      </c>
      <c r="M68" s="105"/>
    </row>
    <row r="69" spans="1:13" ht="22.5" customHeight="1" x14ac:dyDescent="0.45">
      <c r="A69" s="106" t="s">
        <v>139</v>
      </c>
      <c r="B69" s="175"/>
      <c r="C69" s="108"/>
      <c r="D69" s="81">
        <v>3369579</v>
      </c>
      <c r="E69" s="74"/>
      <c r="F69" s="81">
        <v>0</v>
      </c>
      <c r="G69" s="74"/>
      <c r="H69" s="64">
        <v>0</v>
      </c>
      <c r="I69" s="74"/>
      <c r="J69" s="64">
        <v>0</v>
      </c>
      <c r="M69" s="105"/>
    </row>
    <row r="70" spans="1:13" ht="22.5" customHeight="1" x14ac:dyDescent="0.45">
      <c r="A70" s="106" t="s">
        <v>106</v>
      </c>
      <c r="B70" s="175"/>
      <c r="C70" s="108"/>
      <c r="D70" s="81">
        <v>117649701</v>
      </c>
      <c r="E70" s="74"/>
      <c r="F70" s="81">
        <v>7642602</v>
      </c>
      <c r="G70" s="74"/>
      <c r="H70" s="81">
        <v>0</v>
      </c>
      <c r="I70" s="74"/>
      <c r="J70" s="81">
        <v>1700935</v>
      </c>
      <c r="M70" s="105"/>
    </row>
    <row r="71" spans="1:13" ht="22.5" customHeight="1" x14ac:dyDescent="0.45">
      <c r="A71" s="106" t="s">
        <v>72</v>
      </c>
      <c r="B71" s="175"/>
      <c r="C71" s="108"/>
      <c r="D71" s="81">
        <v>0</v>
      </c>
      <c r="E71" s="74"/>
      <c r="F71" s="81">
        <v>0</v>
      </c>
      <c r="G71" s="74"/>
      <c r="H71" s="81">
        <v>29949556</v>
      </c>
      <c r="I71" s="74"/>
      <c r="J71" s="81">
        <v>37897018</v>
      </c>
      <c r="M71" s="105"/>
    </row>
    <row r="72" spans="1:13" ht="22.5" customHeight="1" x14ac:dyDescent="0.45">
      <c r="A72" s="106" t="s">
        <v>71</v>
      </c>
      <c r="B72" s="175"/>
      <c r="C72" s="108"/>
      <c r="D72" s="80">
        <v>4376329</v>
      </c>
      <c r="E72" s="74"/>
      <c r="F72" s="80">
        <v>4362180</v>
      </c>
      <c r="G72" s="74"/>
      <c r="H72" s="81">
        <v>6476937</v>
      </c>
      <c r="I72" s="74"/>
      <c r="J72" s="81">
        <v>8370808</v>
      </c>
      <c r="M72" s="105"/>
    </row>
    <row r="73" spans="1:13" x14ac:dyDescent="0.45">
      <c r="A73" s="135" t="s">
        <v>142</v>
      </c>
      <c r="B73" s="175"/>
      <c r="C73" s="108"/>
      <c r="D73" s="79">
        <f>SUM(D58:D72)</f>
        <v>-220672693</v>
      </c>
      <c r="E73" s="74"/>
      <c r="F73" s="79">
        <f>SUM(F58:F72)</f>
        <v>-64643546</v>
      </c>
      <c r="G73" s="74"/>
      <c r="H73" s="79">
        <f>SUM(H58:H72)</f>
        <v>-262907244</v>
      </c>
      <c r="I73" s="74"/>
      <c r="J73" s="79">
        <f>SUM(J58:J72)</f>
        <v>4294501</v>
      </c>
      <c r="M73" s="105"/>
    </row>
    <row r="74" spans="1:13" ht="22.5" customHeight="1" x14ac:dyDescent="0.5">
      <c r="A74" s="128" t="str">
        <f>$A$1</f>
        <v>บริษัท ทาคูนิ กรุ๊ป จำกัด (มหาชน) และบริษัทย่อย</v>
      </c>
      <c r="B74" s="128"/>
      <c r="C74" s="128"/>
      <c r="D74" s="129"/>
      <c r="E74" s="129"/>
      <c r="F74" s="129"/>
      <c r="M74" s="105"/>
    </row>
    <row r="75" spans="1:13" ht="22.5" customHeight="1" x14ac:dyDescent="0.5">
      <c r="A75" s="128" t="s">
        <v>154</v>
      </c>
      <c r="B75" s="129"/>
      <c r="C75" s="129"/>
      <c r="D75" s="130"/>
      <c r="E75" s="129"/>
      <c r="F75" s="130"/>
      <c r="M75" s="105"/>
    </row>
    <row r="76" spans="1:13" ht="22.5" customHeight="1" x14ac:dyDescent="0.5">
      <c r="A76" s="131"/>
      <c r="B76" s="128"/>
      <c r="C76" s="128"/>
      <c r="D76" s="128"/>
      <c r="E76" s="128"/>
      <c r="F76" s="128"/>
      <c r="M76" s="105"/>
    </row>
    <row r="77" spans="1:13" ht="22.5" customHeight="1" x14ac:dyDescent="0.45">
      <c r="D77" s="185" t="s">
        <v>1</v>
      </c>
      <c r="E77" s="185"/>
      <c r="F77" s="185"/>
      <c r="G77" s="176"/>
      <c r="H77" s="185" t="s">
        <v>2</v>
      </c>
      <c r="I77" s="185"/>
      <c r="J77" s="185"/>
      <c r="M77" s="105"/>
    </row>
    <row r="78" spans="1:13" ht="22.5" customHeight="1" x14ac:dyDescent="0.45">
      <c r="D78" s="187" t="s">
        <v>147</v>
      </c>
      <c r="E78" s="187"/>
      <c r="F78" s="187"/>
      <c r="G78" s="176"/>
      <c r="H78" s="187" t="s">
        <v>147</v>
      </c>
      <c r="I78" s="187"/>
      <c r="J78" s="187"/>
      <c r="M78" s="105"/>
    </row>
    <row r="79" spans="1:13" ht="22.5" customHeight="1" x14ac:dyDescent="0.45">
      <c r="D79" s="187" t="s">
        <v>148</v>
      </c>
      <c r="E79" s="187"/>
      <c r="F79" s="187"/>
      <c r="G79" s="176"/>
      <c r="H79" s="187" t="s">
        <v>148</v>
      </c>
      <c r="I79" s="187"/>
      <c r="J79" s="187"/>
      <c r="M79" s="105"/>
    </row>
    <row r="80" spans="1:13" ht="22.5" customHeight="1" x14ac:dyDescent="0.45">
      <c r="A80" s="111"/>
      <c r="B80" s="175" t="s">
        <v>5</v>
      </c>
      <c r="C80" s="175"/>
      <c r="D80" s="178">
        <v>2565</v>
      </c>
      <c r="E80" s="178"/>
      <c r="F80" s="178">
        <v>2564</v>
      </c>
      <c r="G80" s="178"/>
      <c r="H80" s="178">
        <v>2565</v>
      </c>
      <c r="I80" s="178"/>
      <c r="J80" s="178">
        <v>2564</v>
      </c>
      <c r="M80" s="105"/>
    </row>
    <row r="81" spans="1:13" ht="22.5" customHeight="1" x14ac:dyDescent="0.45">
      <c r="D81" s="184" t="s">
        <v>145</v>
      </c>
      <c r="E81" s="184"/>
      <c r="F81" s="184"/>
      <c r="G81" s="184"/>
      <c r="H81" s="184"/>
      <c r="I81" s="184"/>
      <c r="J81" s="184"/>
      <c r="M81" s="105"/>
    </row>
    <row r="82" spans="1:13" ht="21.75" customHeight="1" x14ac:dyDescent="0.45">
      <c r="A82" s="132" t="s">
        <v>75</v>
      </c>
      <c r="B82" s="175"/>
      <c r="C82" s="132"/>
      <c r="D82" s="73"/>
      <c r="E82" s="74"/>
      <c r="F82" s="73"/>
      <c r="G82" s="74"/>
      <c r="H82" s="74"/>
      <c r="I82" s="74"/>
      <c r="J82" s="74"/>
      <c r="M82" s="105"/>
    </row>
    <row r="83" spans="1:13" ht="21.75" customHeight="1" x14ac:dyDescent="0.45">
      <c r="A83" s="107" t="s">
        <v>129</v>
      </c>
      <c r="B83" s="175"/>
      <c r="C83" s="108"/>
      <c r="D83" s="81">
        <v>520641000</v>
      </c>
      <c r="E83" s="74"/>
      <c r="F83" s="81">
        <v>941500000</v>
      </c>
      <c r="G83" s="74"/>
      <c r="H83" s="83">
        <v>0</v>
      </c>
      <c r="I83" s="74"/>
      <c r="J83" s="83">
        <v>0</v>
      </c>
      <c r="M83" s="105"/>
    </row>
    <row r="84" spans="1:13" ht="21.75" customHeight="1" x14ac:dyDescent="0.45">
      <c r="A84" s="107" t="s">
        <v>118</v>
      </c>
      <c r="B84" s="175"/>
      <c r="C84" s="108"/>
      <c r="D84" s="81">
        <v>-718843000</v>
      </c>
      <c r="E84" s="74"/>
      <c r="F84" s="81">
        <v>-1077101580</v>
      </c>
      <c r="G84" s="74"/>
      <c r="H84" s="83">
        <v>0</v>
      </c>
      <c r="I84" s="74"/>
      <c r="J84" s="83">
        <v>0</v>
      </c>
      <c r="M84" s="105"/>
    </row>
    <row r="85" spans="1:13" ht="21.75" customHeight="1" x14ac:dyDescent="0.45">
      <c r="A85" s="107" t="s">
        <v>183</v>
      </c>
      <c r="B85" s="175"/>
      <c r="C85" s="108"/>
      <c r="D85" s="81">
        <v>0</v>
      </c>
      <c r="E85" s="74"/>
      <c r="F85" s="81">
        <v>42000000</v>
      </c>
      <c r="G85" s="74"/>
      <c r="H85" s="83">
        <v>0</v>
      </c>
      <c r="I85" s="74"/>
      <c r="J85" s="83">
        <v>0</v>
      </c>
      <c r="M85" s="105"/>
    </row>
    <row r="86" spans="1:13" ht="21.75" customHeight="1" x14ac:dyDescent="0.45">
      <c r="A86" s="107" t="s">
        <v>119</v>
      </c>
      <c r="B86" s="175"/>
      <c r="C86" s="108"/>
      <c r="D86" s="81">
        <v>-40011475</v>
      </c>
      <c r="E86" s="74"/>
      <c r="F86" s="81">
        <v>-38640000</v>
      </c>
      <c r="G86" s="74"/>
      <c r="H86" s="83">
        <v>0</v>
      </c>
      <c r="I86" s="74"/>
      <c r="J86" s="83">
        <v>0</v>
      </c>
      <c r="M86" s="105"/>
    </row>
    <row r="87" spans="1:13" ht="21.75" hidden="1" customHeight="1" x14ac:dyDescent="0.45">
      <c r="A87" s="107" t="s">
        <v>140</v>
      </c>
      <c r="B87" s="175"/>
      <c r="C87" s="108"/>
      <c r="D87" s="81">
        <v>0</v>
      </c>
      <c r="E87" s="74"/>
      <c r="F87" s="81">
        <v>0</v>
      </c>
      <c r="G87" s="74"/>
      <c r="H87" s="83">
        <v>0</v>
      </c>
      <c r="I87" s="74"/>
      <c r="J87" s="83">
        <v>0</v>
      </c>
      <c r="M87" s="105"/>
    </row>
    <row r="88" spans="1:13" ht="21.75" customHeight="1" x14ac:dyDescent="0.45">
      <c r="A88" s="107" t="s">
        <v>157</v>
      </c>
      <c r="B88" s="175"/>
      <c r="C88" s="108"/>
      <c r="D88" s="81">
        <f>-117850000+9500000</f>
        <v>-108350000</v>
      </c>
      <c r="E88" s="74"/>
      <c r="F88" s="81">
        <v>0</v>
      </c>
      <c r="G88" s="74"/>
      <c r="H88" s="83">
        <v>0</v>
      </c>
      <c r="I88" s="74"/>
      <c r="J88" s="83">
        <v>0</v>
      </c>
      <c r="M88" s="105"/>
    </row>
    <row r="89" spans="1:13" ht="21.75" customHeight="1" x14ac:dyDescent="0.45">
      <c r="A89" s="107" t="s">
        <v>204</v>
      </c>
      <c r="B89" s="175">
        <v>5</v>
      </c>
      <c r="C89" s="108"/>
      <c r="D89" s="73">
        <v>15000000</v>
      </c>
      <c r="E89" s="74"/>
      <c r="F89" s="73">
        <v>0</v>
      </c>
      <c r="G89" s="74"/>
      <c r="H89" s="83">
        <v>70000000</v>
      </c>
      <c r="I89" s="74"/>
      <c r="J89" s="83">
        <v>0</v>
      </c>
      <c r="M89" s="105"/>
    </row>
    <row r="90" spans="1:13" ht="21.75" customHeight="1" x14ac:dyDescent="0.45">
      <c r="A90" s="107" t="s">
        <v>130</v>
      </c>
      <c r="B90" s="175">
        <v>5</v>
      </c>
      <c r="C90" s="108"/>
      <c r="D90" s="59">
        <f>-15000000-9500000</f>
        <v>-24500000</v>
      </c>
      <c r="E90" s="74"/>
      <c r="F90" s="59">
        <v>0</v>
      </c>
      <c r="G90" s="74"/>
      <c r="H90" s="83">
        <v>-15000000</v>
      </c>
      <c r="I90" s="74"/>
      <c r="J90" s="83">
        <v>0</v>
      </c>
      <c r="M90" s="105"/>
    </row>
    <row r="91" spans="1:13" ht="21.75" customHeight="1" x14ac:dyDescent="0.45">
      <c r="A91" s="107" t="s">
        <v>102</v>
      </c>
      <c r="B91" s="175"/>
      <c r="C91" s="108"/>
      <c r="D91" s="73">
        <v>-39126014</v>
      </c>
      <c r="E91" s="74"/>
      <c r="F91" s="73">
        <v>-36005331</v>
      </c>
      <c r="G91" s="74"/>
      <c r="H91" s="77">
        <v>-1288309</v>
      </c>
      <c r="I91" s="74"/>
      <c r="J91" s="77">
        <v>-1288309</v>
      </c>
      <c r="M91" s="105"/>
    </row>
    <row r="92" spans="1:13" ht="21.75" customHeight="1" x14ac:dyDescent="0.45">
      <c r="A92" s="107" t="s">
        <v>191</v>
      </c>
      <c r="B92" s="175"/>
      <c r="C92" s="108"/>
      <c r="D92" s="83">
        <v>0</v>
      </c>
      <c r="E92" s="74"/>
      <c r="F92" s="83">
        <v>423</v>
      </c>
      <c r="G92" s="74"/>
      <c r="H92" s="83">
        <v>0</v>
      </c>
      <c r="I92" s="74"/>
      <c r="J92" s="83">
        <v>423</v>
      </c>
      <c r="M92" s="105"/>
    </row>
    <row r="93" spans="1:13" ht="21.75" customHeight="1" x14ac:dyDescent="0.45">
      <c r="A93" s="107" t="s">
        <v>135</v>
      </c>
      <c r="B93" s="175"/>
      <c r="C93" s="108"/>
      <c r="D93" s="82">
        <v>-20000015</v>
      </c>
      <c r="E93" s="76"/>
      <c r="F93" s="82">
        <v>-30000447</v>
      </c>
      <c r="G93" s="74"/>
      <c r="H93" s="81">
        <v>-20000000</v>
      </c>
      <c r="I93" s="73"/>
      <c r="J93" s="81">
        <v>-30000002</v>
      </c>
      <c r="M93" s="105"/>
    </row>
    <row r="94" spans="1:13" ht="21.75" customHeight="1" x14ac:dyDescent="0.45">
      <c r="A94" s="107" t="s">
        <v>136</v>
      </c>
      <c r="B94" s="175"/>
      <c r="C94" s="108"/>
      <c r="D94" s="82">
        <v>-29787684</v>
      </c>
      <c r="E94" s="76"/>
      <c r="F94" s="82">
        <v>-4041114</v>
      </c>
      <c r="G94" s="74"/>
      <c r="H94" s="83">
        <v>0</v>
      </c>
      <c r="I94" s="73"/>
      <c r="J94" s="83">
        <v>0</v>
      </c>
      <c r="M94" s="105"/>
    </row>
    <row r="95" spans="1:13" ht="21.75" customHeight="1" x14ac:dyDescent="0.45">
      <c r="A95" s="135" t="s">
        <v>76</v>
      </c>
      <c r="B95" s="175"/>
      <c r="C95" s="135"/>
      <c r="D95" s="79">
        <f>SUM(D83:D94)</f>
        <v>-444977188</v>
      </c>
      <c r="E95" s="74"/>
      <c r="F95" s="79">
        <f>SUM(F83:F94)</f>
        <v>-202288049</v>
      </c>
      <c r="G95" s="74"/>
      <c r="H95" s="79">
        <f>SUM(H83:H94)</f>
        <v>33711691</v>
      </c>
      <c r="I95" s="74"/>
      <c r="J95" s="79">
        <f>SUM(J83:J94)</f>
        <v>-31287888</v>
      </c>
      <c r="M95" s="105"/>
    </row>
    <row r="96" spans="1:13" ht="21.75" customHeight="1" x14ac:dyDescent="0.45">
      <c r="A96" s="135"/>
      <c r="B96" s="175"/>
      <c r="C96" s="135"/>
      <c r="D96" s="45"/>
      <c r="E96" s="74"/>
      <c r="F96" s="45"/>
      <c r="G96" s="74"/>
      <c r="H96" s="45"/>
      <c r="I96" s="74"/>
      <c r="J96" s="45"/>
      <c r="M96" s="105"/>
    </row>
    <row r="97" spans="1:13" ht="21.75" customHeight="1" x14ac:dyDescent="0.45">
      <c r="A97" s="135" t="s">
        <v>166</v>
      </c>
      <c r="B97" s="175"/>
      <c r="C97" s="135"/>
      <c r="D97" s="46">
        <f>SUM(D54+D73+D95)</f>
        <v>-350467290</v>
      </c>
      <c r="E97" s="73"/>
      <c r="F97" s="46">
        <f>SUM(F54+F73+F95)</f>
        <v>53223868</v>
      </c>
      <c r="G97" s="73"/>
      <c r="H97" s="46">
        <f>SUM(H54+H73+H95)</f>
        <v>-242548387</v>
      </c>
      <c r="I97" s="73"/>
      <c r="J97" s="46">
        <f>SUM(J54+J73+J95)</f>
        <v>-62613553</v>
      </c>
      <c r="M97" s="105"/>
    </row>
    <row r="98" spans="1:13" ht="21.75" customHeight="1" x14ac:dyDescent="0.45">
      <c r="A98" s="107" t="s">
        <v>133</v>
      </c>
      <c r="B98" s="175"/>
      <c r="C98" s="107"/>
      <c r="D98" s="84">
        <f>+F104</f>
        <v>525827411</v>
      </c>
      <c r="E98" s="76"/>
      <c r="F98" s="84">
        <v>472603543</v>
      </c>
      <c r="G98" s="74"/>
      <c r="H98" s="84">
        <f>+J104</f>
        <v>257813034</v>
      </c>
      <c r="I98" s="73"/>
      <c r="J98" s="84">
        <v>320426587</v>
      </c>
      <c r="M98" s="105"/>
    </row>
    <row r="99" spans="1:13" s="124" customFormat="1" ht="22.5" thickBot="1" x14ac:dyDescent="0.5">
      <c r="A99" s="135" t="s">
        <v>156</v>
      </c>
      <c r="B99" s="175"/>
      <c r="C99" s="135"/>
      <c r="D99" s="58">
        <f>SUM(D97:D98)</f>
        <v>175360121</v>
      </c>
      <c r="E99" s="47"/>
      <c r="F99" s="58">
        <f>SUM(F97:F98)</f>
        <v>525827411</v>
      </c>
      <c r="G99" s="47"/>
      <c r="H99" s="58">
        <f>SUM(H97:H98)</f>
        <v>15264647</v>
      </c>
      <c r="I99" s="47"/>
      <c r="J99" s="58">
        <f>SUM(J97:J98)</f>
        <v>257813034</v>
      </c>
      <c r="M99" s="105"/>
    </row>
    <row r="100" spans="1:13" s="124" customFormat="1" ht="21.75" customHeight="1" thickTop="1" x14ac:dyDescent="0.45">
      <c r="A100" s="104"/>
      <c r="B100" s="175"/>
      <c r="D100" s="65"/>
      <c r="E100" s="65"/>
      <c r="F100" s="65"/>
      <c r="G100" s="65"/>
      <c r="H100" s="65"/>
      <c r="I100" s="65"/>
      <c r="J100" s="65"/>
      <c r="M100" s="105"/>
    </row>
    <row r="101" spans="1:13" s="124" customFormat="1" ht="21.75" customHeight="1" x14ac:dyDescent="0.45">
      <c r="A101" s="111" t="s">
        <v>156</v>
      </c>
      <c r="B101" s="175">
        <v>6</v>
      </c>
      <c r="D101" s="65"/>
      <c r="E101" s="65"/>
      <c r="F101" s="65"/>
      <c r="G101" s="65"/>
      <c r="H101" s="65"/>
      <c r="I101" s="65"/>
      <c r="J101" s="65"/>
      <c r="M101" s="105"/>
    </row>
    <row r="102" spans="1:13" s="124" customFormat="1" ht="21.75" customHeight="1" x14ac:dyDescent="0.45">
      <c r="A102" s="104" t="s">
        <v>7</v>
      </c>
      <c r="B102" s="175"/>
      <c r="D102" s="81">
        <f>'SFP-8-10'!D9</f>
        <v>180324120</v>
      </c>
      <c r="E102" s="81"/>
      <c r="F102" s="81">
        <f>'SFP-8-10'!F9</f>
        <v>525827411</v>
      </c>
      <c r="G102" s="81"/>
      <c r="H102" s="81">
        <f>'SFP-8-10'!H9</f>
        <v>15264647</v>
      </c>
      <c r="I102" s="81"/>
      <c r="J102" s="81">
        <f>'SFP-8-10'!J9</f>
        <v>257813034</v>
      </c>
      <c r="M102" s="105"/>
    </row>
    <row r="103" spans="1:13" s="124" customFormat="1" ht="21.75" customHeight="1" x14ac:dyDescent="0.45">
      <c r="A103" s="104" t="s">
        <v>144</v>
      </c>
      <c r="B103" s="175"/>
      <c r="D103" s="84">
        <f>-'SFP-8-10'!D48</f>
        <v>-4963999</v>
      </c>
      <c r="E103" s="81"/>
      <c r="F103" s="84">
        <f>-'SFP-8-10'!F48</f>
        <v>0</v>
      </c>
      <c r="G103" s="81"/>
      <c r="H103" s="84">
        <f>-'SFP-8-10'!H48</f>
        <v>0</v>
      </c>
      <c r="I103" s="81"/>
      <c r="J103" s="84">
        <f>-'SFP-8-10'!J48</f>
        <v>0</v>
      </c>
      <c r="M103" s="105"/>
    </row>
    <row r="104" spans="1:13" s="124" customFormat="1" ht="21.75" customHeight="1" thickBot="1" x14ac:dyDescent="0.5">
      <c r="A104" s="111"/>
      <c r="B104" s="175"/>
      <c r="D104" s="58">
        <f>SUM(D102:D103)</f>
        <v>175360121</v>
      </c>
      <c r="E104" s="47"/>
      <c r="F104" s="58">
        <f>SUM(F102:F103)</f>
        <v>525827411</v>
      </c>
      <c r="G104" s="47"/>
      <c r="H104" s="58">
        <f>SUM(H102:H103)</f>
        <v>15264647</v>
      </c>
      <c r="I104" s="47"/>
      <c r="J104" s="58">
        <f>SUM(J102:J103)</f>
        <v>257813034</v>
      </c>
      <c r="M104" s="105"/>
    </row>
    <row r="105" spans="1:13" s="124" customFormat="1" ht="21.75" customHeight="1" thickTop="1" x14ac:dyDescent="0.45">
      <c r="A105" s="104"/>
      <c r="B105" s="175"/>
      <c r="D105" s="65"/>
      <c r="E105" s="65"/>
      <c r="F105" s="65"/>
      <c r="G105" s="65"/>
      <c r="H105" s="65"/>
      <c r="I105" s="65"/>
      <c r="J105" s="65"/>
      <c r="M105" s="105"/>
    </row>
    <row r="106" spans="1:13" ht="21" customHeight="1" x14ac:dyDescent="0.45">
      <c r="A106" s="112" t="s">
        <v>77</v>
      </c>
      <c r="B106" s="175"/>
      <c r="C106" s="124"/>
      <c r="D106" s="65"/>
      <c r="E106" s="65"/>
      <c r="F106" s="65"/>
      <c r="G106" s="65"/>
      <c r="H106" s="81"/>
      <c r="I106" s="65"/>
      <c r="J106" s="81"/>
      <c r="M106" s="105"/>
    </row>
    <row r="107" spans="1:13" ht="21" customHeight="1" x14ac:dyDescent="0.45">
      <c r="A107" s="104" t="s">
        <v>202</v>
      </c>
      <c r="B107" s="175"/>
      <c r="D107" s="81">
        <f>-D25</f>
        <v>0</v>
      </c>
      <c r="E107" s="81"/>
      <c r="F107" s="81">
        <v>0</v>
      </c>
      <c r="G107" s="81"/>
      <c r="H107" s="81">
        <f>-H25</f>
        <v>74999985</v>
      </c>
      <c r="I107" s="81"/>
      <c r="J107" s="81">
        <v>0</v>
      </c>
      <c r="M107" s="105"/>
    </row>
    <row r="108" spans="1:13" ht="21" customHeight="1" x14ac:dyDescent="0.45">
      <c r="A108" s="104" t="s">
        <v>107</v>
      </c>
      <c r="B108" s="175"/>
      <c r="C108" s="108"/>
      <c r="D108" s="74">
        <v>713162</v>
      </c>
      <c r="F108" s="74">
        <v>1673421</v>
      </c>
      <c r="G108" s="81"/>
      <c r="H108" s="74">
        <v>5200</v>
      </c>
      <c r="I108" s="76"/>
      <c r="J108" s="74">
        <v>9000</v>
      </c>
      <c r="M108" s="105"/>
    </row>
    <row r="109" spans="1:13" ht="21" hidden="1" customHeight="1" x14ac:dyDescent="0.45">
      <c r="A109" s="104" t="s">
        <v>122</v>
      </c>
      <c r="B109" s="175"/>
      <c r="C109" s="108"/>
      <c r="D109" s="74"/>
      <c r="F109" s="74">
        <v>0</v>
      </c>
      <c r="G109" s="74"/>
      <c r="H109" s="74">
        <v>0</v>
      </c>
      <c r="I109" s="74"/>
      <c r="J109" s="74">
        <v>0</v>
      </c>
      <c r="M109" s="105"/>
    </row>
    <row r="110" spans="1:13" ht="21" hidden="1" customHeight="1" x14ac:dyDescent="0.45">
      <c r="A110" s="104" t="s">
        <v>168</v>
      </c>
      <c r="B110" s="175"/>
      <c r="C110" s="108"/>
      <c r="D110" s="74"/>
      <c r="F110" s="74">
        <v>0</v>
      </c>
      <c r="G110" s="74"/>
      <c r="H110" s="74">
        <v>0</v>
      </c>
      <c r="I110" s="74"/>
      <c r="J110" s="74">
        <v>0</v>
      </c>
      <c r="M110" s="105"/>
    </row>
    <row r="111" spans="1:13" ht="21" customHeight="1" x14ac:dyDescent="0.45">
      <c r="A111" s="104" t="s">
        <v>124</v>
      </c>
      <c r="B111" s="137"/>
      <c r="C111" s="137"/>
      <c r="D111" s="74">
        <v>9209307</v>
      </c>
      <c r="F111" s="74">
        <v>51278464</v>
      </c>
      <c r="H111" s="70">
        <v>0</v>
      </c>
      <c r="I111" s="136"/>
      <c r="J111" s="70">
        <v>0</v>
      </c>
      <c r="M111" s="105"/>
    </row>
    <row r="112" spans="1:13" ht="21" customHeight="1" x14ac:dyDescent="0.45">
      <c r="A112" s="104" t="s">
        <v>219</v>
      </c>
      <c r="B112" s="175"/>
      <c r="C112" s="137"/>
      <c r="D112" s="70">
        <v>89000000</v>
      </c>
      <c r="F112" s="74">
        <v>0</v>
      </c>
      <c r="H112" s="70">
        <v>89509900</v>
      </c>
      <c r="I112" s="136"/>
      <c r="J112" s="70">
        <v>0</v>
      </c>
      <c r="M112" s="105"/>
    </row>
    <row r="113" spans="4:13" ht="22.5" customHeight="1" x14ac:dyDescent="0.45">
      <c r="D113" s="105"/>
      <c r="F113" s="105"/>
      <c r="H113" s="105"/>
      <c r="J113" s="105"/>
      <c r="M113" s="105"/>
    </row>
    <row r="114" spans="4:13" ht="22.5" customHeight="1" x14ac:dyDescent="0.45">
      <c r="D114" s="105"/>
      <c r="E114" s="105"/>
      <c r="F114" s="105"/>
      <c r="G114" s="105"/>
      <c r="H114" s="105"/>
      <c r="I114" s="105"/>
      <c r="J114" s="105"/>
    </row>
  </sheetData>
  <mergeCells count="21">
    <mergeCell ref="D47:J47"/>
    <mergeCell ref="D6:F6"/>
    <mergeCell ref="H6:J6"/>
    <mergeCell ref="D8:J8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  <mergeCell ref="D81:J81"/>
    <mergeCell ref="D77:F77"/>
    <mergeCell ref="H77:J77"/>
    <mergeCell ref="D78:F78"/>
    <mergeCell ref="H78:J78"/>
    <mergeCell ref="D79:F79"/>
    <mergeCell ref="H79:J79"/>
  </mergeCells>
  <pageMargins left="0.7" right="0.7" top="0.48" bottom="0.5" header="0.5" footer="0.5"/>
  <pageSetup paperSize="9" scale="67" firstPageNumber="1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SFP-8-10</vt:lpstr>
      <vt:lpstr>PL12M-11-12</vt:lpstr>
      <vt:lpstr>CH Conso-13-14</vt:lpstr>
      <vt:lpstr>CH Separate-15-16</vt:lpstr>
      <vt:lpstr>CF-17-18</vt:lpstr>
      <vt:lpstr>'CF-17-18'!Print_Area</vt:lpstr>
      <vt:lpstr>'CH Conso-13-14'!Print_Area</vt:lpstr>
      <vt:lpstr>'CH Separate-15-16'!Print_Area</vt:lpstr>
      <vt:lpstr>'PL12M-11-12'!Print_Area</vt:lpstr>
      <vt:lpstr>'SFP-8-10'!Print_Area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2023-02-26T15:23:25Z</cp:lastPrinted>
  <dcterms:created xsi:type="dcterms:W3CDTF">2020-01-09T10:02:12Z</dcterms:created>
  <dcterms:modified xsi:type="dcterms:W3CDTF">2023-02-28T01:14:35Z</dcterms:modified>
</cp:coreProperties>
</file>