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1262261 - 2022 DEC-FSA-MCS\Working Folder\Draft FS\V7\"/>
    </mc:Choice>
  </mc:AlternateContent>
  <xr:revisionPtr revIDLastSave="0" documentId="13_ncr:1_{0680727A-B7B6-4AD2-A792-AD8C1BD168C6}" xr6:coauthVersionLast="47" xr6:coauthVersionMax="47" xr10:uidLastSave="{00000000-0000-0000-0000-000000000000}"/>
  <bookViews>
    <workbookView xWindow="-120" yWindow="-120" windowWidth="29040" windowHeight="15840" tabRatio="749" activeTab="7" xr2:uid="{00000000-000D-0000-FFFF-FFFF00000000}"/>
  </bookViews>
  <sheets>
    <sheet name="BS 7-8" sheetId="1" r:id="rId1"/>
    <sheet name="PL(3) 6-7" sheetId="24" state="hidden" r:id="rId2"/>
    <sheet name="PL 9-10" sheetId="25" r:id="rId3"/>
    <sheet name="SH 11" sheetId="26" r:id="rId4"/>
    <sheet name="SH 12" sheetId="28" r:id="rId5"/>
    <sheet name="SH 13" sheetId="27" r:id="rId6"/>
    <sheet name="SH 14" sheetId="29" r:id="rId7"/>
    <sheet name="CF 15-16" sheetId="23" r:id="rId8"/>
  </sheets>
  <externalReferences>
    <externalReference r:id="rId9"/>
    <externalReference r:id="rId10"/>
    <externalReference r:id="rId11"/>
  </externalReferences>
  <definedNames>
    <definedName name="_xlnm.Print_Area" localSheetId="0">'BS 7-8'!$A:$I</definedName>
    <definedName name="_xlnm.Print_Area" localSheetId="7">'CF 15-16'!$A$1:$I$78</definedName>
    <definedName name="_xlnm.Print_Area" localSheetId="2">'PL 9-10'!$A$1:$I$64</definedName>
    <definedName name="_xlnm.Print_Area" localSheetId="1">'PL(3) 6-7'!$A$1:$I$59</definedName>
    <definedName name="_xlnm.Print_Area" localSheetId="4">'SH 12'!$A$1:$V$39</definedName>
    <definedName name="_xlnm.Print_Area" localSheetId="5">'SH 13'!$A$1:$O$33</definedName>
    <definedName name="_xlnm.Print_Area" localSheetId="6">'SH 14'!$A$1:$O$33</definedName>
    <definedName name="_xlnm.Print_Titles" localSheetId="3">'SH 11'!$1:$13</definedName>
    <definedName name="_xlnm.Print_Titles" localSheetId="5">'SH 13'!$1:$9</definedName>
    <definedName name="Z_A3B3E038_AAE0_4F24_B01A_BCF5B017EAC3_.wvu.PrintArea" localSheetId="0" hidden="1">'BS 7-8'!$A$1:$I$72</definedName>
    <definedName name="Z_A3B3E038_AAE0_4F24_B01A_BCF5B017EAC3_.wvu.PrintArea" localSheetId="7" hidden="1">'CF 15-16'!$A$1:$I$76</definedName>
    <definedName name="Z_A3B3E038_AAE0_4F24_B01A_BCF5B017EAC3_.wvu.PrintArea" localSheetId="2" hidden="1">'PL 9-10'!#REF!</definedName>
    <definedName name="Z_A3B3E038_AAE0_4F24_B01A_BCF5B017EAC3_.wvu.PrintArea" localSheetId="1" hidden="1">'PL(3) 6-7'!$A$1:$I$59</definedName>
    <definedName name="Z_A3B3E038_AAE0_4F24_B01A_BCF5B017EAC3_.wvu.PrintArea" localSheetId="3" hidden="1">'SH 11'!$A$1:$V$39</definedName>
    <definedName name="Z_A3B3E038_AAE0_4F24_B01A_BCF5B017EAC3_.wvu.PrintArea" localSheetId="5" hidden="1">'SH 13'!$A$1:$O$33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4" i="1" l="1"/>
  <c r="E44" i="1"/>
  <c r="I35" i="25"/>
  <c r="G35" i="25"/>
  <c r="E35" i="25"/>
  <c r="C35" i="25"/>
  <c r="M25" i="29"/>
  <c r="K25" i="29"/>
  <c r="I25" i="29"/>
  <c r="G25" i="29"/>
  <c r="E25" i="29"/>
  <c r="C25" i="29"/>
  <c r="M25" i="27"/>
  <c r="K25" i="27"/>
  <c r="I25" i="27"/>
  <c r="G25" i="27"/>
  <c r="E25" i="27"/>
  <c r="C25" i="27"/>
  <c r="T20" i="28"/>
  <c r="P20" i="28"/>
  <c r="N20" i="28"/>
  <c r="L20" i="28"/>
  <c r="H20" i="28"/>
  <c r="F20" i="28"/>
  <c r="D20" i="28"/>
  <c r="J36" i="26"/>
  <c r="T20" i="26"/>
  <c r="P20" i="26"/>
  <c r="N20" i="26"/>
  <c r="L20" i="26"/>
  <c r="H20" i="26"/>
  <c r="F20" i="26"/>
  <c r="D20" i="26"/>
  <c r="G29" i="23"/>
  <c r="G65" i="23"/>
  <c r="G49" i="23"/>
  <c r="G48" i="23"/>
  <c r="G26" i="1"/>
  <c r="G23" i="1"/>
  <c r="G19" i="1" l="1"/>
  <c r="G13" i="1"/>
  <c r="G12" i="1"/>
  <c r="C12" i="1"/>
  <c r="C13" i="1"/>
  <c r="C44" i="25" l="1"/>
  <c r="C26" i="25"/>
  <c r="C24" i="25"/>
  <c r="C19" i="25"/>
  <c r="C18" i="25"/>
  <c r="C16" i="25"/>
  <c r="C12" i="25"/>
  <c r="C11" i="25"/>
  <c r="C9" i="25"/>
  <c r="C64" i="1"/>
  <c r="C61" i="1"/>
  <c r="C60" i="1"/>
  <c r="C50" i="1"/>
  <c r="C49" i="1"/>
  <c r="C48" i="1"/>
  <c r="C47" i="1"/>
  <c r="C43" i="1"/>
  <c r="C39" i="1"/>
  <c r="C42" i="1"/>
  <c r="C41" i="1"/>
  <c r="C26" i="1"/>
  <c r="C25" i="1"/>
  <c r="C24" i="1"/>
  <c r="C23" i="1"/>
  <c r="C22" i="1"/>
  <c r="C21" i="1"/>
  <c r="C20" i="1"/>
  <c r="C19" i="1"/>
  <c r="C9" i="1"/>
  <c r="C53" i="25" l="1"/>
  <c r="C40" i="1" l="1"/>
  <c r="C44" i="1" s="1"/>
  <c r="C10" i="1" l="1"/>
  <c r="C65" i="23" l="1"/>
  <c r="C48" i="23"/>
  <c r="C72" i="23"/>
  <c r="J19" i="28" l="1"/>
  <c r="J20" i="28" s="1"/>
  <c r="G40" i="1"/>
  <c r="G41" i="1"/>
  <c r="G42" i="1"/>
  <c r="G11" i="1"/>
  <c r="G25" i="1"/>
  <c r="G24" i="1"/>
  <c r="G21" i="1"/>
  <c r="G20" i="1"/>
  <c r="G18" i="1"/>
  <c r="G17" i="1"/>
  <c r="G26" i="25"/>
  <c r="G24" i="25"/>
  <c r="G20" i="25"/>
  <c r="G19" i="25"/>
  <c r="G18" i="25"/>
  <c r="G16" i="25"/>
  <c r="G12" i="25"/>
  <c r="G9" i="25"/>
  <c r="G66" i="1"/>
  <c r="G65" i="1"/>
  <c r="G64" i="1"/>
  <c r="G61" i="1"/>
  <c r="G60" i="1"/>
  <c r="G50" i="1"/>
  <c r="G49" i="1"/>
  <c r="G47" i="1"/>
  <c r="G43" i="1"/>
  <c r="G39" i="1"/>
  <c r="G44" i="1" s="1"/>
  <c r="G10" i="1"/>
  <c r="G9" i="1"/>
  <c r="C36" i="1" l="1"/>
  <c r="C46" i="25" l="1"/>
  <c r="C11" i="23" l="1"/>
  <c r="C13" i="25" l="1"/>
  <c r="C27" i="1" l="1"/>
  <c r="G39" i="25" l="1"/>
  <c r="G11" i="23" l="1"/>
  <c r="G12" i="23" l="1"/>
  <c r="I51" i="23" l="1"/>
  <c r="E55" i="23"/>
  <c r="E54" i="23"/>
  <c r="E45" i="23"/>
  <c r="E51" i="23" s="1"/>
  <c r="E14" i="23"/>
  <c r="E12" i="23"/>
  <c r="E11" i="23"/>
  <c r="E32" i="29"/>
  <c r="G30" i="29"/>
  <c r="E30" i="29"/>
  <c r="C30" i="29"/>
  <c r="C32" i="29"/>
  <c r="G32" i="29"/>
  <c r="O24" i="29"/>
  <c r="O20" i="29"/>
  <c r="M20" i="29"/>
  <c r="A1" i="29"/>
  <c r="A10" i="29" s="1"/>
  <c r="O20" i="27"/>
  <c r="M20" i="27"/>
  <c r="O25" i="29" l="1"/>
  <c r="I66" i="23"/>
  <c r="E66" i="23"/>
  <c r="N36" i="28" l="1"/>
  <c r="N38" i="28" s="1"/>
  <c r="L36" i="28"/>
  <c r="P36" i="28" s="1"/>
  <c r="H36" i="28"/>
  <c r="F36" i="28"/>
  <c r="D36" i="28"/>
  <c r="P35" i="28"/>
  <c r="P34" i="28"/>
  <c r="P31" i="28"/>
  <c r="T29" i="28"/>
  <c r="R29" i="28"/>
  <c r="P29" i="28"/>
  <c r="N29" i="28"/>
  <c r="N31" i="28" s="1"/>
  <c r="J29" i="28"/>
  <c r="H29" i="28"/>
  <c r="F29" i="28"/>
  <c r="D29" i="28"/>
  <c r="V28" i="28"/>
  <c r="P28" i="28"/>
  <c r="N28" i="28"/>
  <c r="L28" i="28"/>
  <c r="V26" i="28"/>
  <c r="P26" i="28"/>
  <c r="N26" i="28"/>
  <c r="L26" i="28"/>
  <c r="V24" i="28"/>
  <c r="V29" i="28" s="1"/>
  <c r="P24" i="28"/>
  <c r="N24" i="28"/>
  <c r="L24" i="28"/>
  <c r="L29" i="28" s="1"/>
  <c r="T31" i="28"/>
  <c r="H31" i="28"/>
  <c r="F31" i="28"/>
  <c r="D31" i="28"/>
  <c r="P15" i="28"/>
  <c r="R15" i="28" s="1"/>
  <c r="A1" i="28"/>
  <c r="P15" i="26"/>
  <c r="V15" i="28" l="1"/>
  <c r="J31" i="28"/>
  <c r="L31" i="28"/>
  <c r="R19" i="28"/>
  <c r="R20" i="28" s="1"/>
  <c r="D38" i="28"/>
  <c r="F38" i="28"/>
  <c r="H38" i="28"/>
  <c r="L38" i="28"/>
  <c r="P38" i="28" s="1"/>
  <c r="V19" i="28" l="1"/>
  <c r="V20" i="28" s="1"/>
  <c r="R31" i="28" l="1"/>
  <c r="V31" i="28"/>
  <c r="I47" i="25" l="1"/>
  <c r="I11" i="23"/>
  <c r="I12" i="23"/>
  <c r="E47" i="25"/>
  <c r="E40" i="25"/>
  <c r="E21" i="25"/>
  <c r="E12" i="25"/>
  <c r="E13" i="25" s="1"/>
  <c r="I40" i="25"/>
  <c r="E67" i="1"/>
  <c r="E69" i="1" s="1"/>
  <c r="E51" i="1"/>
  <c r="E27" i="1"/>
  <c r="E14" i="1"/>
  <c r="E29" i="1" s="1"/>
  <c r="E53" i="1" l="1"/>
  <c r="E71" i="1" s="1"/>
  <c r="E23" i="25"/>
  <c r="E25" i="25" s="1"/>
  <c r="E27" i="25" s="1"/>
  <c r="E9" i="23" s="1"/>
  <c r="E22" i="23" s="1"/>
  <c r="E30" i="23" s="1"/>
  <c r="E34" i="23" s="1"/>
  <c r="E69" i="23" s="1"/>
  <c r="E71" i="23" s="1"/>
  <c r="I21" i="25"/>
  <c r="E48" i="25"/>
  <c r="I13" i="25"/>
  <c r="I48" i="25"/>
  <c r="E53" i="25"/>
  <c r="E50" i="25"/>
  <c r="E60" i="25" s="1"/>
  <c r="E58" i="25" s="1"/>
  <c r="I27" i="1"/>
  <c r="I14" i="1"/>
  <c r="I51" i="1"/>
  <c r="I67" i="1"/>
  <c r="I69" i="1" s="1"/>
  <c r="Q20" i="29" s="1"/>
  <c r="I23" i="25" l="1"/>
  <c r="I25" i="25" s="1"/>
  <c r="I27" i="25" s="1"/>
  <c r="I29" i="1"/>
  <c r="I50" i="25"/>
  <c r="I60" i="25" s="1"/>
  <c r="E55" i="25"/>
  <c r="E62" i="25"/>
  <c r="I53" i="1"/>
  <c r="I71" i="1" s="1"/>
  <c r="J19" i="26"/>
  <c r="J20" i="26" s="1"/>
  <c r="G30" i="27"/>
  <c r="E30" i="27"/>
  <c r="C30" i="27"/>
  <c r="O24" i="27"/>
  <c r="O25" i="27" s="1"/>
  <c r="A1" i="27"/>
  <c r="A10" i="27" s="1"/>
  <c r="I53" i="25" l="1"/>
  <c r="I9" i="23"/>
  <c r="I22" i="23" s="1"/>
  <c r="I30" i="23" s="1"/>
  <c r="I34" i="23" s="1"/>
  <c r="I69" i="23" s="1"/>
  <c r="I71" i="23" s="1"/>
  <c r="I74" i="23" s="1"/>
  <c r="I58" i="25"/>
  <c r="I62" i="25" l="1"/>
  <c r="I55" i="25"/>
  <c r="N36" i="26"/>
  <c r="H36" i="26"/>
  <c r="F36" i="26"/>
  <c r="D36" i="26"/>
  <c r="P34" i="26"/>
  <c r="T29" i="26"/>
  <c r="R29" i="26"/>
  <c r="N29" i="26"/>
  <c r="J29" i="26"/>
  <c r="H29" i="26"/>
  <c r="H31" i="26" s="1"/>
  <c r="F29" i="26"/>
  <c r="D29" i="26"/>
  <c r="D31" i="26" s="1"/>
  <c r="V28" i="26"/>
  <c r="P28" i="26"/>
  <c r="N28" i="26"/>
  <c r="L28" i="26"/>
  <c r="V26" i="26"/>
  <c r="P26" i="26"/>
  <c r="N26" i="26"/>
  <c r="L26" i="26"/>
  <c r="V24" i="26"/>
  <c r="V29" i="26" s="1"/>
  <c r="P24" i="26"/>
  <c r="N24" i="26"/>
  <c r="L24" i="26"/>
  <c r="L29" i="26" s="1"/>
  <c r="R19" i="26"/>
  <c r="R20" i="26" s="1"/>
  <c r="A1" i="26"/>
  <c r="V19" i="26" l="1"/>
  <c r="V20" i="26" s="1"/>
  <c r="N31" i="26"/>
  <c r="T31" i="26"/>
  <c r="T36" i="26"/>
  <c r="P29" i="26"/>
  <c r="P31" i="26" s="1"/>
  <c r="L31" i="26"/>
  <c r="F31" i="26"/>
  <c r="J31" i="26" l="1"/>
  <c r="R31" i="26" l="1"/>
  <c r="V31" i="26"/>
  <c r="D38" i="26" l="1"/>
  <c r="G47" i="25" l="1"/>
  <c r="I29" i="29" l="1"/>
  <c r="C47" i="25"/>
  <c r="J35" i="28" l="1"/>
  <c r="L36" i="26"/>
  <c r="P36" i="26" s="1"/>
  <c r="P35" i="26"/>
  <c r="R35" i="26" s="1"/>
  <c r="V35" i="26" s="1"/>
  <c r="R35" i="28" l="1"/>
  <c r="C21" i="25"/>
  <c r="A1" i="25" l="1"/>
  <c r="O58" i="24" l="1"/>
  <c r="O56" i="24"/>
  <c r="O51" i="24"/>
  <c r="L58" i="24"/>
  <c r="L56" i="24"/>
  <c r="L51" i="24"/>
  <c r="N10" i="24"/>
  <c r="O29" i="24"/>
  <c r="O36" i="24" s="1"/>
  <c r="L29" i="24"/>
  <c r="L36" i="24" s="1"/>
  <c r="K23" i="24"/>
  <c r="K19" i="24"/>
  <c r="K18" i="24"/>
  <c r="K17" i="24"/>
  <c r="K16" i="24"/>
  <c r="K15" i="24"/>
  <c r="L10" i="24"/>
  <c r="K10" i="24"/>
  <c r="K11" i="24"/>
  <c r="K9" i="24"/>
  <c r="O12" i="24"/>
  <c r="O22" i="24" s="1"/>
  <c r="O24" i="24" s="1"/>
  <c r="K55" i="24"/>
  <c r="O38" i="24" l="1"/>
  <c r="L12" i="24"/>
  <c r="K20" i="24"/>
  <c r="K12" i="24"/>
  <c r="K22" i="24" l="1"/>
  <c r="K24" i="24" s="1"/>
  <c r="L22" i="24"/>
  <c r="L24" i="24" s="1"/>
  <c r="L38" i="24" s="1"/>
  <c r="N34" i="24" l="1"/>
  <c r="G34" i="24" s="1"/>
  <c r="N32" i="24"/>
  <c r="G32" i="24" s="1"/>
  <c r="G12" i="24" l="1"/>
  <c r="E58" i="24"/>
  <c r="A1" i="23"/>
  <c r="A1" i="24"/>
  <c r="C58" i="24"/>
  <c r="I56" i="24"/>
  <c r="E56" i="24"/>
  <c r="I51" i="24"/>
  <c r="I58" i="24" s="1"/>
  <c r="E51" i="24"/>
  <c r="I35" i="24"/>
  <c r="G35" i="24"/>
  <c r="E35" i="24"/>
  <c r="C35" i="24"/>
  <c r="I29" i="24"/>
  <c r="G29" i="24"/>
  <c r="E29" i="24"/>
  <c r="I20" i="24"/>
  <c r="G20" i="24"/>
  <c r="E20" i="24"/>
  <c r="C20" i="24"/>
  <c r="I12" i="24"/>
  <c r="E12" i="24"/>
  <c r="C12" i="24"/>
  <c r="K30" i="27" l="1"/>
  <c r="M29" i="27"/>
  <c r="C22" i="24"/>
  <c r="C24" i="24" s="1"/>
  <c r="I22" i="24"/>
  <c r="I24" i="24" s="1"/>
  <c r="G22" i="24"/>
  <c r="G24" i="24" s="1"/>
  <c r="G36" i="24"/>
  <c r="I36" i="24"/>
  <c r="E36" i="24"/>
  <c r="E22" i="24"/>
  <c r="E24" i="24" s="1"/>
  <c r="M30" i="27" l="1"/>
  <c r="O29" i="27"/>
  <c r="C51" i="24"/>
  <c r="G38" i="24"/>
  <c r="I38" i="24"/>
  <c r="E38" i="24"/>
  <c r="G51" i="24" l="1"/>
  <c r="G58" i="24" s="1"/>
  <c r="G56" i="24"/>
  <c r="G66" i="23" l="1"/>
  <c r="C66" i="23"/>
  <c r="G51" i="23"/>
  <c r="C51" i="23"/>
  <c r="A38" i="23"/>
  <c r="A37" i="23"/>
  <c r="M32" i="27"/>
  <c r="K32" i="27"/>
  <c r="G32" i="27"/>
  <c r="E32" i="27"/>
  <c r="C32" i="27"/>
  <c r="T38" i="26" l="1"/>
  <c r="N38" i="26"/>
  <c r="F38" i="26" l="1"/>
  <c r="H38" i="26"/>
  <c r="L38" i="26" l="1"/>
  <c r="P38" i="26" s="1"/>
  <c r="C29" i="24" l="1"/>
  <c r="C36" i="24" s="1"/>
  <c r="C38" i="24" s="1"/>
  <c r="C56" i="24" s="1"/>
  <c r="C51" i="1" l="1"/>
  <c r="A31" i="1" l="1"/>
  <c r="R15" i="26" l="1"/>
  <c r="V15" i="26" s="1"/>
  <c r="C23" i="25"/>
  <c r="C25" i="25" l="1"/>
  <c r="C27" i="25" s="1"/>
  <c r="C9" i="23" s="1"/>
  <c r="C22" i="23" l="1"/>
  <c r="C30" i="23" s="1"/>
  <c r="C34" i="23" s="1"/>
  <c r="I30" i="27" l="1"/>
  <c r="O28" i="27"/>
  <c r="I32" i="27"/>
  <c r="C69" i="23"/>
  <c r="C71" i="23" s="1"/>
  <c r="R34" i="26" l="1"/>
  <c r="V34" i="26" s="1"/>
  <c r="O30" i="27"/>
  <c r="R36" i="26" l="1"/>
  <c r="J38" i="26"/>
  <c r="O32" i="27"/>
  <c r="E74" i="23" l="1"/>
  <c r="V36" i="26"/>
  <c r="R38" i="26"/>
  <c r="C74" i="23" l="1"/>
  <c r="V38" i="26"/>
  <c r="E34" i="29" l="1"/>
  <c r="G34" i="29" l="1"/>
  <c r="C34" i="29" l="1"/>
  <c r="N19" i="24" l="1"/>
  <c r="N23" i="24"/>
  <c r="N17" i="24" l="1"/>
  <c r="N18" i="24" l="1"/>
  <c r="N11" i="24"/>
  <c r="N16" i="24"/>
  <c r="G21" i="25" l="1"/>
  <c r="N15" i="24"/>
  <c r="N20" i="24" s="1"/>
  <c r="G13" i="25"/>
  <c r="N9" i="24"/>
  <c r="N12" i="24" s="1"/>
  <c r="G23" i="25" l="1"/>
  <c r="G25" i="25" s="1"/>
  <c r="G27" i="25" s="1"/>
  <c r="G9" i="23" s="1"/>
  <c r="G22" i="23" s="1"/>
  <c r="G30" i="23" s="1"/>
  <c r="G34" i="23" s="1"/>
  <c r="G69" i="23" s="1"/>
  <c r="G71" i="23" s="1"/>
  <c r="G74" i="23" s="1"/>
  <c r="K74" i="23" s="1"/>
  <c r="N22" i="24"/>
  <c r="N24" i="24" s="1"/>
  <c r="G53" i="25" l="1"/>
  <c r="G62" i="25" s="1"/>
  <c r="I28" i="29"/>
  <c r="O28" i="29"/>
  <c r="Q28" i="29" s="1"/>
  <c r="I30" i="29"/>
  <c r="I32" i="29" s="1"/>
  <c r="N49" i="24"/>
  <c r="G55" i="25" l="1"/>
  <c r="N51" i="24"/>
  <c r="N58" i="24"/>
  <c r="I34" i="29" l="1"/>
  <c r="G51" i="1" l="1"/>
  <c r="G53" i="1" s="1"/>
  <c r="G14" i="1" l="1"/>
  <c r="K29" i="29" l="1"/>
  <c r="G67" i="1"/>
  <c r="G69" i="1" s="1"/>
  <c r="G71" i="1" s="1"/>
  <c r="G27" i="1"/>
  <c r="G29" i="1" s="1"/>
  <c r="N28" i="24" l="1"/>
  <c r="N29" i="24" s="1"/>
  <c r="N36" i="24" s="1"/>
  <c r="N38" i="24" s="1"/>
  <c r="N54" i="24" s="1"/>
  <c r="N56" i="24" s="1"/>
  <c r="G40" i="25"/>
  <c r="G48" i="25" s="1"/>
  <c r="G50" i="25" l="1"/>
  <c r="G58" i="25" l="1"/>
  <c r="G60" i="25"/>
  <c r="M29" i="29"/>
  <c r="K30" i="29"/>
  <c r="K32" i="29" s="1"/>
  <c r="K34" i="29" s="1"/>
  <c r="M30" i="29" l="1"/>
  <c r="M32" i="29" s="1"/>
  <c r="M34" i="29" s="1"/>
  <c r="O29" i="29"/>
  <c r="Q29" i="29" s="1"/>
  <c r="O30" i="29" l="1"/>
  <c r="O32" i="29" s="1"/>
  <c r="O34" i="29" s="1"/>
  <c r="J34" i="28" l="1"/>
  <c r="R34" i="28" l="1"/>
  <c r="J36" i="28"/>
  <c r="K50" i="24"/>
  <c r="T35" i="28"/>
  <c r="V35" i="28" s="1"/>
  <c r="T34" i="28"/>
  <c r="C62" i="25"/>
  <c r="K49" i="24"/>
  <c r="C55" i="25"/>
  <c r="T36" i="28" l="1"/>
  <c r="T38" i="28" s="1"/>
  <c r="R36" i="28"/>
  <c r="J38" i="28"/>
  <c r="V34" i="28"/>
  <c r="K58" i="24"/>
  <c r="K51" i="24"/>
  <c r="V36" i="28" l="1"/>
  <c r="V38" i="28" s="1"/>
  <c r="R38" i="28"/>
  <c r="C53" i="1" l="1"/>
  <c r="C14" i="1" l="1"/>
  <c r="C29" i="1" s="1"/>
  <c r="C67" i="1" l="1"/>
  <c r="C69" i="1" s="1"/>
  <c r="C71" i="1" s="1"/>
  <c r="K28" i="24"/>
  <c r="K29" i="24" s="1"/>
  <c r="K36" i="24" s="1"/>
  <c r="K38" i="24" s="1"/>
  <c r="C40" i="25"/>
  <c r="C48" i="25" s="1"/>
  <c r="C50" i="25" s="1"/>
  <c r="C60" i="25" s="1"/>
  <c r="C58" i="25" s="1"/>
  <c r="K54" i="24" s="1"/>
  <c r="K56" i="24" s="1"/>
</calcChain>
</file>

<file path=xl/sharedStrings.xml><?xml version="1.0" encoding="utf-8"?>
<sst xmlns="http://schemas.openxmlformats.org/spreadsheetml/2006/main" count="503" uniqueCount="228">
  <si>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</si>
  <si>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</si>
  <si>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</si>
  <si>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</si>
  <si>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</si>
  <si>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</si>
  <si>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</si>
  <si>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</si>
  <si>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</si>
  <si>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</si>
  <si>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</si>
  <si>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</si>
  <si>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</si>
  <si>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</si>
  <si>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</si>
  <si>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</si>
  <si>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</si>
  <si>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</si>
  <si>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</si>
  <si>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</si>
  <si>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</si>
  <si>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</si>
  <si>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</si>
  <si>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</si>
  <si>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</si>
  <si>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</si>
  <si>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</si>
  <si>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</si>
  <si>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</si>
  <si>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</si>
  <si>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</si>
  <si>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</si>
  <si>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</si>
  <si>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</si>
  <si>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</si>
  <si>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</si>
  <si>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</si>
  <si>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</si>
  <si>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</si>
  <si>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</si>
  <si>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</si>
  <si>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</si>
  <si>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</si>
  <si>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</si>
  <si>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</si>
  <si>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</si>
  <si>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</si>
  <si>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</si>
  <si>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</si>
  <si>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</si>
  <si>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</si>
  <si>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</si>
  <si>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</si>
  <si>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</si>
  <si>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</si>
  <si>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</si>
  <si>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</si>
  <si>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</si>
  <si>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</si>
  <si>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</si>
  <si>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</si>
  <si>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</si>
  <si>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</si>
  <si>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</si>
  <si>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</si>
  <si>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</si>
  <si>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</si>
  <si>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</si>
  <si>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</si>
  <si>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</si>
  <si>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</si>
  <si>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</si>
  <si>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บริษัทใหญ่</t>
  </si>
  <si>
    <t>รายได้อื่น</t>
  </si>
  <si>
    <t>ผลต่าง</t>
  </si>
  <si>
    <t>ของอัตรา</t>
  </si>
  <si>
    <t>แลกเปลี่ยน</t>
  </si>
  <si>
    <t>ของ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</si>
  <si>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</si>
  <si>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</si>
  <si>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</si>
  <si>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</si>
  <si>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</si>
  <si>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</si>
  <si>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</si>
  <si>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</si>
  <si>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 xml:space="preserve">    การเสียไปซึ่งส่วนได้เสียที่ไม่มีอำนาจควบคุม</t>
  </si>
  <si>
    <t xml:space="preserve">       จากการลงทุนในบริษัทย่อยเพิ่มขึ้น</t>
  </si>
  <si>
    <t xml:space="preserve">       จากการเพิ่มทุนของบริษัทย่อย </t>
  </si>
  <si>
    <t>ทุนสำรอง</t>
  </si>
  <si>
    <t>องค์ประกอบอื่น</t>
  </si>
  <si>
    <t>ของส่วนของผู้ถือหุ้น</t>
  </si>
  <si>
    <t>เงินสดจ่ายเพื่อซื้อที่ดิน อาคารและอุปกรณ์</t>
  </si>
  <si>
    <t>เงินสดรับจากเงินกู้ยืมระยะยาวจากกิจการที่เกี่ยวข้องกัน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</si>
  <si>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</si>
  <si>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</si>
  <si>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</si>
  <si>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>บวก (หัก)  เงินสดที่ถูกจัดประเภทไว้เป็นสินทรัพย์ที่ถือไว้เพื่อขาย</t>
  </si>
  <si>
    <t>เงินสดชำระคืนเงินกู้ยืมระยะสั้นจากกิจการที่เกี่ยวข้องกัน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</si>
  <si>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</si>
  <si>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</si>
  <si>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เงินกู้ยืมระยะสั้นจากสถาบันการเงิน</t>
  </si>
  <si>
    <t>ของผู้ถือหุ้น</t>
  </si>
  <si>
    <t>รายการที่ไม่ใช่เงินสด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</si>
  <si>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</si>
  <si>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</si>
  <si>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</si>
  <si>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การถือหุ้น</t>
  </si>
  <si>
    <t>บริษัทย่อย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</si>
  <si>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</si>
  <si>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</si>
  <si>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</si>
  <si>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</si>
  <si>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</si>
  <si>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กำไรจากอัตราแลกเปลี่ยนสุทธิ</t>
  </si>
  <si>
    <t>ขาดทุนจากอัตราแลกเปลี่ยนสุทธิ</t>
  </si>
  <si>
    <t>ประมาณการหนี้สินจากการรับประกันสินค้า</t>
  </si>
  <si>
    <t>ส่วนเกินมูลค่าหุ้น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</si>
  <si>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</si>
  <si>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</si>
  <si>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ต้นทุนขายและการให้บริการ</t>
  </si>
  <si>
    <t>ต้นทุนในการจัดจำหน่าย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</si>
  <si>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</si>
  <si>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</si>
  <si>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</si>
  <si>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</si>
  <si>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</si>
  <si>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รวมรายการที่จะไม่ถูกจัดประเภทใหม่ไว้ในกำไรหรือขาดทุนในภายหลัง</t>
  </si>
  <si>
    <t>ผลต่างจากการ</t>
  </si>
  <si>
    <t>เปลี่ยนแปลง</t>
  </si>
  <si>
    <t>สัดส่วน</t>
  </si>
  <si>
    <t>รายการกับผู้ถือหุ้นที่บันทึกโดยตรงเข้าส่วนของผู้ถือหุ้น</t>
  </si>
  <si>
    <t>แปลงค่างบการเงิน</t>
  </si>
  <si>
    <t>อื่นของส่วน</t>
  </si>
  <si>
    <t>แลกเปลี่ยนจากการ</t>
  </si>
  <si>
    <t>รวมองค์ประกอบ</t>
  </si>
  <si>
    <t>ผลต่างของอัตรา</t>
  </si>
  <si>
    <t>จ่ายประมาณการหนี้สินจากการรับประกันสินค้า</t>
  </si>
  <si>
    <t>ภาษีเงินได้จ่ายออก</t>
  </si>
  <si>
    <t>เงินสดรับจากการจำหน่ายที่ดิน อาคารและอุปกรณ์</t>
  </si>
  <si>
    <t>เงินสดรับจากเงินกู้ยืมระยะสั้นจากสถาบันการเงิน</t>
  </si>
  <si>
    <t xml:space="preserve">   ก่อนผลกระทบของอัตราแลกเปลี่ยน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</si>
  <si>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</si>
  <si>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</si>
  <si>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</si>
  <si>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9 เดือน</t>
  </si>
  <si>
    <t>6 เดือน</t>
  </si>
  <si>
    <t>งบเฉพาะ</t>
  </si>
  <si>
    <t>งบรวม</t>
  </si>
  <si>
    <t>9เดือน</t>
  </si>
  <si>
    <t>6เดือน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</si>
  <si>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</si>
  <si>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</si>
  <si>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</si>
  <si>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</si>
  <si>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</si>
  <si>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</si>
  <si>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เงินสดและรายการเทียบเท่าเงินสด ณ 31 ธันวาคม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</si>
  <si>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</si>
  <si>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</si>
  <si>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</si>
  <si>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</si>
  <si>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(บาท)</t>
  </si>
  <si>
    <t>สินทรัพย์ต้นทุนของสัญญา</t>
  </si>
  <si>
    <t>ค่าตัดจำหน่ายสินทรัพย์ต้นทุนของสัญญา</t>
  </si>
  <si>
    <t xml:space="preserve">   ที่กำหนดไว้</t>
  </si>
  <si>
    <t xml:space="preserve">กระแสเงินสดสุทธิได้มาจากการดำเนินงาน </t>
  </si>
  <si>
    <t xml:space="preserve">ส่วนของหนี้สินตามสัญญาเช่าที่ถึงกำหนดชำระภายในหนึ่งปี </t>
  </si>
  <si>
    <t>รายได้ตามสัญญา</t>
  </si>
  <si>
    <t>ต้นทุนงานตามสัญญา</t>
  </si>
  <si>
    <t>กำไรจากกิจกรรมดำเนินงาน</t>
  </si>
  <si>
    <r>
      <t>หนี้สินตามสัญญาเช่า</t>
    </r>
    <r>
      <rPr>
        <i/>
        <sz val="14"/>
        <rFont val="Angsana New"/>
        <family val="1"/>
      </rPr>
      <t xml:space="preserve"> </t>
    </r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</si>
  <si>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</si>
  <si>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</si>
  <si>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</si>
  <si>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>เงินสดรับจากการลดทุนในบริษัทย่อย</t>
  </si>
  <si>
    <t>เงินสดและรายการเทียบเท่าเงินสดเพิ่มขึ้น (ลดลง) สุทธิ</t>
  </si>
  <si>
    <t>สินทรัพย์ไม่มีตัวตนอื่น</t>
  </si>
  <si>
    <t>เงินสดจ่ายเพื่อซื้อสินทรัพย์ไม่มีตัวตนอื่น</t>
  </si>
  <si>
    <t>กำไรขาดทุนเบ็ดเสร็จอื่นสำหรับปี - สุทธิจากภาษี</t>
  </si>
  <si>
    <t>4, 16</t>
  </si>
  <si>
    <t>4, 6</t>
  </si>
  <si>
    <t xml:space="preserve"> 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</si>
  <si>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</si>
  <si>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</si>
  <si>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</si>
  <si>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(กลับรายการ) ผลขาดทุนด้านเครดิตที่คาดว่าจะเกิดขึ้น </t>
  </si>
  <si>
    <t>(กลับรายการ) ขาดทุนจากการปรับมูลค่าสินค้า</t>
  </si>
  <si>
    <t>เงินให้กู้ยืมระยะยาวแก่พนักงานที่ถึงกำหนดชำระภายในหนึ่งปี</t>
  </si>
  <si>
    <t>ผลกระทบของอัตราแลกเปลี่ยนที่มีต่อเงินสดและ
   รายการเทียบเท่าเงินสด</t>
  </si>
  <si>
    <t>ค่าเสื่อมราคาและค่าตัดจำหน่าย</t>
  </si>
  <si>
    <t>เงินสดและรายการเทียบเท่าเงินสด ณ 1 มกราคม</t>
  </si>
  <si>
    <t>ลูกหนี้การค้าและลูกหนี้หมุนเวียนอื่น</t>
  </si>
  <si>
    <t xml:space="preserve">   ทุนที่ออกและชำระแล้ว</t>
  </si>
  <si>
    <t xml:space="preserve">   ทุนจดทะเบียน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</si>
  <si>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</si>
  <si>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</si>
  <si>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</si>
  <si>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เงินให้กู้ยืมระยะยาวแก่กิจการที่เกี่ยวข้องกันที่ถึงกำหนดชำระ
   ภายในหนึ่งปี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</si>
  <si>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</si>
  <si>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</si>
  <si>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</si>
  <si>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 xml:space="preserve">   กำไรขาดทุนเบ็ดเสร็จอื่น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</si>
  <si>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</si>
  <si>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</si>
  <si>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</si>
  <si>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</si>
  <si>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เงินให้กู้ยืมแก่พนักงานลดลง</t>
  </si>
  <si>
    <t>เงินสดจ่ายเพื่อชำระเงินกู้ยืมระยะสั้นจากกิจการที่เกี่ยวข้องกัน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</si>
  <si>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</si>
  <si>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ดอกเบี้ยจ่าย</t>
  </si>
  <si>
    <t>เงินสดจ่ายเพื่อชำระเงินกู้ยืมระยะสั้นจากสถาบันการเงิน</t>
  </si>
  <si>
    <t xml:space="preserve">   (หุ้นสามัญจำนวน 477 ล้านหุ้น มูลค่า 1 บาทต่อหุ้น)</t>
  </si>
  <si>
    <t>เงินสดจ่ายเพื่อให้กู้ยืมแก่กิจการที่เกี่ยวข้องกัน</t>
  </si>
  <si>
    <t>4, 15</t>
  </si>
  <si>
    <t xml:space="preserve">กระแสเงินสดสุทธิได้มาจาก (ใช้ไปใน) กิจกรรมดำเนินงาน </t>
  </si>
  <si>
    <t>กำไรจากอัตราแลกเปลี่ยนที่ยังไม่เกิดขึ้น</t>
  </si>
  <si>
    <t>ค่าใช้จ่ายประมาณการหนี้สินสำหรับผลประโยชน์พนักงาน</t>
  </si>
  <si>
    <t>ค่าใช้จ่ายประมาณการหนี้สินจากการรับประกันสินค้า</t>
  </si>
  <si>
    <t>จ่ายประมาณการหนี้สินสำหรับผลประโยชน์พนักงาน</t>
  </si>
  <si>
    <t>ตามกฎหมาย</t>
  </si>
  <si>
    <t>และชำระแล้ว</t>
  </si>
  <si>
    <t>ทุนเรือนหุ้นที่ออก</t>
  </si>
  <si>
    <t>ยังไม่ได้จัดสรร</t>
  </si>
  <si>
    <t>7, 21</t>
  </si>
  <si>
    <t>ผลกำไรจากการวัดมูลค่าใหม่ของผลประโยชน์พนักงาน</t>
  </si>
  <si>
    <t>กำไรจากการจำหน่ายที่ดิน อาคารและอุปกรณ์</t>
  </si>
  <si>
    <t>ซื้อสินทรัพย์สิทธิการใช้ตามสัญญาเช่า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</si>
</sst>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</cellStyleXfs>
  <cellXfs count="191">
    <xf numFmtId="0" fontId="0" fillId="0" borderId="0" xfId="0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43" fontId="6" fillId="0" borderId="0" xfId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0" fontId="6" fillId="0" borderId="0" xfId="0" applyFont="1" applyFill="1" applyBorder="1" applyAlignment="1">
      <alignment horizontal="left"/>
    </xf>
    <xf numFmtId="37" fontId="7" fillId="0" borderId="0" xfId="0" applyNumberFormat="1" applyFont="1" applyFill="1" applyAlignment="1">
      <alignment horizontal="center"/>
    </xf>
    <xf numFmtId="43" fontId="6" fillId="0" borderId="0" xfId="1" applyFont="1" applyFill="1" applyAlignment="1"/>
    <xf numFmtId="37" fontId="5" fillId="0" borderId="2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37" fontId="5" fillId="0" borderId="1" xfId="0" applyNumberFormat="1" applyFont="1" applyFill="1" applyBorder="1" applyAlignment="1"/>
    <xf numFmtId="37" fontId="5" fillId="0" borderId="4" xfId="0" applyNumberFormat="1" applyFont="1" applyFill="1" applyBorder="1" applyAlignment="1"/>
    <xf numFmtId="0" fontId="7" fillId="0" borderId="0" xfId="0" quotePrefix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6" fillId="0" borderId="0" xfId="1" applyNumberFormat="1" applyFont="1" applyFill="1" applyAlignment="1"/>
    <xf numFmtId="43" fontId="5" fillId="0" borderId="0" xfId="1" applyFont="1" applyFill="1" applyBorder="1" applyAlignment="1">
      <alignment horizontal="right"/>
    </xf>
    <xf numFmtId="164" fontId="5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0" fontId="5" fillId="0" borderId="0" xfId="0" applyFont="1" applyAlignment="1">
      <alignment horizontal="left"/>
    </xf>
    <xf numFmtId="164" fontId="5" fillId="0" borderId="1" xfId="1" applyNumberFormat="1" applyFont="1" applyFill="1" applyBorder="1" applyAlignment="1"/>
    <xf numFmtId="0" fontId="6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164" fontId="5" fillId="0" borderId="4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165" fontId="5" fillId="0" borderId="0" xfId="0" applyNumberFormat="1" applyFont="1" applyAlignment="1">
      <alignment horizontal="left"/>
    </xf>
    <xf numFmtId="164" fontId="5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5" fillId="0" borderId="0" xfId="0" applyFont="1" applyAlignment="1"/>
    <xf numFmtId="164" fontId="5" fillId="0" borderId="0" xfId="1" applyNumberFormat="1" applyFont="1" applyAlignment="1"/>
    <xf numFmtId="164" fontId="5" fillId="0" borderId="0" xfId="1" applyNumberFormat="1" applyFont="1" applyBorder="1" applyAlignment="1"/>
    <xf numFmtId="164" fontId="6" fillId="0" borderId="0" xfId="1" applyNumberFormat="1" applyFont="1" applyAlignment="1"/>
    <xf numFmtId="43" fontId="5" fillId="0" borderId="1" xfId="1" applyNumberFormat="1" applyFont="1" applyFill="1" applyBorder="1" applyAlignment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2" fontId="6" fillId="0" borderId="0" xfId="0" applyNumberFormat="1" applyFont="1" applyAlignment="1">
      <alignment horizontal="center" wrapText="1"/>
    </xf>
    <xf numFmtId="37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6" fillId="0" borderId="4" xfId="0" applyNumberFormat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5" fillId="0" borderId="1" xfId="0" applyNumberFormat="1" applyFont="1" applyBorder="1" applyAlignment="1">
      <alignment horizontal="right"/>
    </xf>
    <xf numFmtId="0" fontId="6" fillId="3" borderId="0" xfId="0" applyFont="1" applyFill="1"/>
    <xf numFmtId="0" fontId="7" fillId="3" borderId="0" xfId="0" applyFont="1" applyFill="1" applyAlignment="1">
      <alignment horizontal="center"/>
    </xf>
    <xf numFmtId="0" fontId="4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37" fontId="1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/>
    <xf numFmtId="3" fontId="6" fillId="0" borderId="0" xfId="0" applyNumberFormat="1" applyFont="1"/>
    <xf numFmtId="0" fontId="16" fillId="0" borderId="0" xfId="0" applyFont="1" applyAlignment="1">
      <alignment horizontal="center"/>
    </xf>
    <xf numFmtId="0" fontId="6" fillId="2" borderId="0" xfId="0" applyFont="1" applyFill="1"/>
    <xf numFmtId="0" fontId="13" fillId="0" borderId="0" xfId="0" applyFont="1" applyAlignment="1">
      <alignment horizontal="left"/>
    </xf>
    <xf numFmtId="3" fontId="5" fillId="0" borderId="0" xfId="0" applyNumberFormat="1" applyFont="1"/>
    <xf numFmtId="164" fontId="6" fillId="0" borderId="0" xfId="1" applyNumberFormat="1" applyFont="1"/>
    <xf numFmtId="164" fontId="5" fillId="0" borderId="0" xfId="1" applyNumberFormat="1" applyFont="1"/>
    <xf numFmtId="164" fontId="6" fillId="2" borderId="0" xfId="1" applyNumberFormat="1" applyFont="1" applyFill="1"/>
    <xf numFmtId="164" fontId="6" fillId="0" borderId="4" xfId="1" applyNumberFormat="1" applyFont="1" applyBorder="1"/>
    <xf numFmtId="164" fontId="5" fillId="0" borderId="2" xfId="1" applyNumberFormat="1" applyFont="1" applyBorder="1"/>
    <xf numFmtId="164" fontId="5" fillId="0" borderId="3" xfId="1" applyNumberFormat="1" applyFont="1" applyBorder="1"/>
    <xf numFmtId="164" fontId="6" fillId="0" borderId="0" xfId="1" applyNumberFormat="1" applyFont="1" applyAlignment="1">
      <alignment horizontal="center"/>
    </xf>
    <xf numFmtId="164" fontId="6" fillId="0" borderId="0" xfId="1" applyNumberFormat="1" applyFont="1" applyBorder="1"/>
    <xf numFmtId="164" fontId="5" fillId="0" borderId="4" xfId="1" applyNumberFormat="1" applyFont="1" applyBorder="1"/>
    <xf numFmtId="164" fontId="5" fillId="0" borderId="1" xfId="1" applyNumberFormat="1" applyFont="1" applyBorder="1"/>
    <xf numFmtId="164" fontId="5" fillId="2" borderId="4" xfId="1" applyNumberFormat="1" applyFont="1" applyFill="1" applyBorder="1"/>
    <xf numFmtId="164" fontId="5" fillId="2" borderId="1" xfId="1" applyNumberFormat="1" applyFont="1" applyFill="1" applyBorder="1"/>
    <xf numFmtId="164" fontId="6" fillId="2" borderId="4" xfId="1" applyNumberFormat="1" applyFont="1" applyFill="1" applyBorder="1"/>
    <xf numFmtId="43" fontId="5" fillId="2" borderId="1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7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64" fontId="5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1" xfId="1" applyNumberFormat="1" applyFont="1" applyFill="1" applyBorder="1" applyAlignment="1"/>
    <xf numFmtId="37" fontId="6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5" fillId="0" borderId="0" xfId="0" applyNumberFormat="1" applyFont="1"/>
    <xf numFmtId="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21" fillId="0" borderId="0" xfId="0" applyFont="1" applyFill="1" applyAlignment="1">
      <alignment horizontal="right"/>
    </xf>
    <xf numFmtId="0" fontId="21" fillId="0" borderId="0" xfId="0" applyFont="1" applyFill="1"/>
    <xf numFmtId="164" fontId="6" fillId="0" borderId="0" xfId="0" applyNumberFormat="1" applyFont="1"/>
    <xf numFmtId="0" fontId="7" fillId="0" borderId="0" xfId="0" applyFont="1" applyAlignment="1">
      <alignment horizontal="center"/>
    </xf>
    <xf numFmtId="43" fontId="6" fillId="0" borderId="0" xfId="1" applyFont="1"/>
    <xf numFmtId="43" fontId="6" fillId="0" borderId="0" xfId="0" applyNumberFormat="1" applyFont="1"/>
    <xf numFmtId="164" fontId="5" fillId="0" borderId="0" xfId="1" applyNumberFormat="1" applyFont="1" applyFill="1"/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wrapText="1"/>
    </xf>
    <xf numFmtId="37" fontId="6" fillId="0" borderId="0" xfId="0" applyNumberFormat="1" applyFont="1"/>
    <xf numFmtId="37" fontId="6" fillId="0" borderId="0" xfId="0" applyNumberFormat="1" applyFont="1" applyFill="1"/>
    <xf numFmtId="0" fontId="6" fillId="0" borderId="0" xfId="0" applyFont="1" applyFill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/>
    </xf>
    <xf numFmtId="37" fontId="5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" fontId="5" fillId="0" borderId="0" xfId="0" applyNumberFormat="1" applyFont="1" applyFill="1"/>
    <xf numFmtId="3" fontId="6" fillId="0" borderId="0" xfId="0" applyNumberFormat="1" applyFont="1" applyFill="1"/>
    <xf numFmtId="37" fontId="5" fillId="0" borderId="1" xfId="0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/>
    <xf numFmtId="0" fontId="5" fillId="0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" fillId="0" borderId="0" xfId="0" applyFont="1" applyFill="1"/>
    <xf numFmtId="0" fontId="6" fillId="0" borderId="0" xfId="0" applyFont="1" applyFill="1" applyAlignment="1">
      <alignment horizontal="center" wrapText="1"/>
    </xf>
    <xf numFmtId="0" fontId="7" fillId="0" borderId="0" xfId="0" applyFont="1" applyFill="1"/>
    <xf numFmtId="164" fontId="6" fillId="0" borderId="0" xfId="0" applyNumberFormat="1" applyFont="1" applyFill="1"/>
    <xf numFmtId="0" fontId="7" fillId="0" borderId="0" xfId="0" applyFont="1" applyFill="1" applyAlignment="1">
      <alignment horizontal="left"/>
    </xf>
    <xf numFmtId="43" fontId="6" fillId="0" borderId="0" xfId="1" applyFont="1" applyFill="1"/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37" fontId="3" fillId="0" borderId="0" xfId="0" applyNumberFormat="1" applyFont="1" applyFill="1"/>
    <xf numFmtId="0" fontId="18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antirattanawat\Desktop\Jobs\0.%20MCS\5.%20Year%20end\5.%20Conso\MCS%20Conso%20worksheet%20Q422-Final&#3586;&#3629;&#3591;final&#3586;&#3629;&#3591;Final%202_19_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antirattanawat\Desktop\Jobs\0.%20MCS\5.%20Year%20end\1.%20Lead%20sheet\MCS%20Leadsheet%20YE_22%20V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/M.C.S.%20Steel%20Public%20Company%20Limited%20-%201000001083/1262261%20-%202022%20DEC-FSA-MCS/Working%20Folder/Lead%20sheet/MCS%20Conso%20worksheet%20Q422-Final&#3586;&#3629;&#3591;final&#3586;&#3629;&#3591;Final%202_19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1"/>
      <sheetName val="FS-2"/>
      <sheetName val="FX rate"/>
      <sheetName val="Conso-Adj"/>
      <sheetName val="Elim TW"/>
      <sheetName val="Elim JP"/>
      <sheetName val="JP-Sales"/>
      <sheetName val="Elim XM"/>
      <sheetName val="Purchase Xiamen adj"/>
      <sheetName val="JP ณวันซื้อ"/>
      <sheetName val="Purchase Xiamen Q1'18"/>
      <sheetName val="Purchase Xiamen up"/>
    </sheetNames>
    <sheetDataSet>
      <sheetData sheetId="0" refreshError="1">
        <row r="9">
          <cell r="CD9">
            <v>197655467</v>
          </cell>
        </row>
        <row r="11">
          <cell r="CD11">
            <v>870674081</v>
          </cell>
        </row>
        <row r="21">
          <cell r="CD21">
            <v>71355557</v>
          </cell>
        </row>
        <row r="26">
          <cell r="CD26">
            <v>1379476202</v>
          </cell>
        </row>
        <row r="27">
          <cell r="CD27">
            <v>5975695</v>
          </cell>
        </row>
        <row r="29">
          <cell r="CD29">
            <v>19177980</v>
          </cell>
        </row>
        <row r="30">
          <cell r="CD30">
            <v>128823385</v>
          </cell>
        </row>
        <row r="31">
          <cell r="CD31">
            <v>15289601</v>
          </cell>
        </row>
        <row r="32">
          <cell r="CD32">
            <v>910404</v>
          </cell>
        </row>
        <row r="33">
          <cell r="CD33">
            <v>216281509</v>
          </cell>
        </row>
        <row r="34">
          <cell r="CD34">
            <v>544879</v>
          </cell>
        </row>
        <row r="43">
          <cell r="CD43">
            <v>120071283</v>
          </cell>
        </row>
        <row r="44">
          <cell r="CD44">
            <v>2129567862</v>
          </cell>
        </row>
        <row r="45">
          <cell r="CD45">
            <v>77654298</v>
          </cell>
        </row>
        <row r="46">
          <cell r="CD46">
            <v>20010173</v>
          </cell>
        </row>
        <row r="47">
          <cell r="CD47">
            <v>283454576</v>
          </cell>
        </row>
        <row r="48">
          <cell r="CD48">
            <v>104433362</v>
          </cell>
        </row>
        <row r="49">
          <cell r="CD49">
            <v>2759490</v>
          </cell>
        </row>
        <row r="50">
          <cell r="CD50">
            <v>0</v>
          </cell>
        </row>
        <row r="55">
          <cell r="CD55">
            <v>35489456</v>
          </cell>
        </row>
        <row r="57">
          <cell r="CD57">
            <v>4191150</v>
          </cell>
        </row>
        <row r="58">
          <cell r="CD58">
            <v>28985559</v>
          </cell>
        </row>
        <row r="59">
          <cell r="CD59">
            <v>47370597</v>
          </cell>
        </row>
        <row r="68">
          <cell r="CD68">
            <v>477000000</v>
          </cell>
        </row>
        <row r="69">
          <cell r="CD69">
            <v>140000000</v>
          </cell>
        </row>
        <row r="73">
          <cell r="CD73">
            <v>50000000</v>
          </cell>
        </row>
      </sheetData>
      <sheetData sheetId="1" refreshError="1">
        <row r="7">
          <cell r="DE7">
            <v>3988030942</v>
          </cell>
        </row>
        <row r="8">
          <cell r="DE8">
            <v>26888029</v>
          </cell>
        </row>
        <row r="11">
          <cell r="DE11">
            <v>27459817</v>
          </cell>
        </row>
        <row r="16">
          <cell r="DE16">
            <v>3055041165</v>
          </cell>
        </row>
        <row r="18">
          <cell r="DE18">
            <v>481530563</v>
          </cell>
        </row>
        <row r="19">
          <cell r="DE19">
            <v>261390561</v>
          </cell>
        </row>
        <row r="21">
          <cell r="DE21">
            <v>42190586</v>
          </cell>
        </row>
        <row r="23">
          <cell r="DE23">
            <v>10727349</v>
          </cell>
        </row>
        <row r="31">
          <cell r="DE31">
            <v>-56935407</v>
          </cell>
        </row>
        <row r="44">
          <cell r="DE44">
            <v>119868639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r21 JPY"/>
      <sheetName val="TB Oct21 JPY"/>
      <sheetName val="TB Sep21 JPY"/>
      <sheetName val="TB Dec21 JPY"/>
      <sheetName val="TB Mar22 JPY"/>
      <sheetName val="TB Jun22 JPY"/>
      <sheetName val="TB Dec22 JPY"/>
      <sheetName val="MAT"/>
      <sheetName val="TB Jun 20 JPY"/>
      <sheetName val="TB Jun19 JPY"/>
      <sheetName val="PL Jun19 THB"/>
      <sheetName val="PL Sep19 THB"/>
      <sheetName val="TB Sep20 JPY"/>
      <sheetName val="TB Oct20 JPY"/>
      <sheetName val="TB Dec20 JPY"/>
      <sheetName val="TB Sep19 JPY"/>
      <sheetName val="TB Mar_20 THB"/>
      <sheetName val="TB Mar_20 JPY"/>
      <sheetName val="TB Mar_20 THB new"/>
      <sheetName val="TB Mar_20 JPY new"/>
      <sheetName val="TB Mar_19 JPY"/>
      <sheetName val="TB Mar_19 THB"/>
      <sheetName val="TB0319"/>
      <sheetName val="TB0919"/>
      <sheetName val="RJE"/>
      <sheetName val="AJE&amp;CJE"/>
      <sheetName val="SUAD"/>
      <sheetName val="Master TB"/>
      <sheetName val="Translation"/>
      <sheetName val="Fx Closing"/>
      <sheetName val="Enter balance"/>
      <sheetName val="Fx AVR"/>
      <sheetName val="F1"/>
      <sheetName val="F2"/>
      <sheetName val="F3"/>
      <sheetName val="F3-1"/>
      <sheetName val="O300"/>
      <sheetName val="K300"/>
      <sheetName val="L300"/>
      <sheetName val="M300"/>
      <sheetName val="J300"/>
      <sheetName val="J400"/>
      <sheetName val="Q300"/>
      <sheetName val="Q400"/>
      <sheetName val="G300"/>
      <sheetName val="H300"/>
      <sheetName val="G400"/>
      <sheetName val="M400"/>
      <sheetName val="N300"/>
      <sheetName val="N400"/>
      <sheetName val="V300"/>
      <sheetName val="X300"/>
      <sheetName val="Q500"/>
      <sheetName val="Q600"/>
      <sheetName val="T500"/>
      <sheetName val="R300"/>
      <sheetName val="X400"/>
      <sheetName val="S300"/>
      <sheetName val="P300"/>
      <sheetName val="P400"/>
      <sheetName val="L400"/>
      <sheetName val="ZC300"/>
      <sheetName val="ZC400"/>
      <sheetName val="K400"/>
      <sheetName val="ZD400"/>
      <sheetName val="ZD300"/>
      <sheetName val="ZD500"/>
      <sheetName val="T300"/>
      <sheetName val="ZE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0">
          <cell r="P10">
            <v>131649650.07303868</v>
          </cell>
        </row>
        <row r="11">
          <cell r="P11">
            <v>635734791.27047563</v>
          </cell>
        </row>
        <row r="12">
          <cell r="P12">
            <v>704188634.29079628</v>
          </cell>
        </row>
        <row r="13">
          <cell r="P13">
            <v>3449723242.9607048</v>
          </cell>
        </row>
        <row r="14">
          <cell r="P14">
            <v>25734200</v>
          </cell>
        </row>
        <row r="15">
          <cell r="P15">
            <v>7831200.0049555805</v>
          </cell>
        </row>
        <row r="20">
          <cell r="P20">
            <v>172957034.10731456</v>
          </cell>
        </row>
        <row r="22">
          <cell r="P22">
            <v>398777163.19999999</v>
          </cell>
        </row>
        <row r="23">
          <cell r="P23">
            <v>71355557.434215829</v>
          </cell>
        </row>
        <row r="24">
          <cell r="P24">
            <v>895649482.31838107</v>
          </cell>
        </row>
        <row r="25">
          <cell r="P25">
            <v>5975694.6871750625</v>
          </cell>
        </row>
        <row r="26">
          <cell r="P26">
            <v>7436021.2395010609</v>
          </cell>
        </row>
        <row r="27">
          <cell r="P27">
            <v>5305805.1844361005</v>
          </cell>
        </row>
        <row r="28">
          <cell r="P28">
            <v>216281508.96696004</v>
          </cell>
        </row>
        <row r="29">
          <cell r="P29">
            <v>34775.000179319999</v>
          </cell>
        </row>
      </sheetData>
      <sheetData sheetId="33">
        <row r="10">
          <cell r="P10">
            <v>-1882622068.3475609</v>
          </cell>
        </row>
        <row r="11">
          <cell r="P11">
            <v>-1283458096.6936712</v>
          </cell>
        </row>
        <row r="12">
          <cell r="P12">
            <v>-2632679.1721264091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0</v>
          </cell>
        </row>
        <row r="20">
          <cell r="P20">
            <v>-4145574.8834161325</v>
          </cell>
        </row>
        <row r="21">
          <cell r="P21">
            <v>-42826361.288280003</v>
          </cell>
        </row>
        <row r="22">
          <cell r="P22">
            <v>-28985558.630467921</v>
          </cell>
        </row>
        <row r="28">
          <cell r="P28">
            <v>-477000000</v>
          </cell>
        </row>
        <row r="30">
          <cell r="P30">
            <v>-140000000</v>
          </cell>
        </row>
        <row r="33">
          <cell r="P33">
            <v>-50000000</v>
          </cell>
        </row>
        <row r="35">
          <cell r="P35">
            <v>-4099021739.3175511</v>
          </cell>
        </row>
        <row r="36">
          <cell r="P36">
            <v>1282057317.5949452</v>
          </cell>
        </row>
      </sheetData>
      <sheetData sheetId="34">
        <row r="10">
          <cell r="P10">
            <v>-3911608406.296772</v>
          </cell>
        </row>
        <row r="11">
          <cell r="P11">
            <v>-22970363.132777072</v>
          </cell>
        </row>
        <row r="12">
          <cell r="P12">
            <v>11387230.994958188</v>
          </cell>
        </row>
        <row r="15">
          <cell r="P15">
            <v>3191966530.9255509</v>
          </cell>
        </row>
        <row r="16">
          <cell r="P16">
            <v>481530563.01387727</v>
          </cell>
        </row>
        <row r="17">
          <cell r="P17">
            <v>168794711.35152376</v>
          </cell>
        </row>
        <row r="18">
          <cell r="P18">
            <v>38816857.689852603</v>
          </cell>
        </row>
        <row r="19">
          <cell r="P19">
            <v>8973875.2904370595</v>
          </cell>
        </row>
        <row r="21">
          <cell r="P21">
            <v>24271005.463392217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1"/>
      <sheetName val="FS-2"/>
      <sheetName val="FX rate"/>
      <sheetName val="Conso-Adj"/>
      <sheetName val="Elim TW"/>
      <sheetName val="Elim JP"/>
      <sheetName val="JP-Sales"/>
      <sheetName val="Elim XM"/>
      <sheetName val="Purchase Xiamen adj"/>
      <sheetName val="JP ณวันซื้อ"/>
      <sheetName val="Purchase Xiamen Q1'18"/>
      <sheetName val="Purchase Xiamen up"/>
    </sheetNames>
    <sheetDataSet>
      <sheetData sheetId="0">
        <row r="13">
          <cell r="CD13">
            <v>3883494394</v>
          </cell>
        </row>
        <row r="14">
          <cell r="CD14">
            <v>7831200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M75"/>
  <sheetViews>
    <sheetView view="pageBreakPreview" zoomScaleNormal="80" zoomScaleSheetLayoutView="100" workbookViewId="0">
      <selection activeCell="B40" sqref="B40"/>
    </sheetView>
  </sheetViews>
  <sheetFormatPr defaultColWidth="9.140625" defaultRowHeight="21" x14ac:dyDescent="0.45"/>
  <cols>
    <col min="1" max="1" width="53.140625" style="2" customWidth="1"/>
    <col min="2" max="2" width="10.85546875" style="3" customWidth="1"/>
    <col min="3" max="3" width="14" style="3" customWidth="1"/>
    <col min="4" max="4" width="1.42578125" style="3" customWidth="1"/>
    <col min="5" max="5" width="14" style="3" customWidth="1"/>
    <col min="6" max="6" width="1.42578125" style="3" customWidth="1"/>
    <col min="7" max="7" width="14" style="3" customWidth="1"/>
    <col min="8" max="8" width="1.42578125" style="3" customWidth="1"/>
    <col min="9" max="9" width="14" style="3" customWidth="1"/>
    <col min="10" max="12" width="9.140625" style="3"/>
    <col min="13" max="13" width="14.28515625" style="3" customWidth="1"/>
    <col min="14" max="16384" width="9.140625" style="3"/>
  </cols>
  <sheetData>
    <row r="1" spans="1:9" ht="23.25" x14ac:dyDescent="0.5">
      <c r="A1" s="1" t="s">
        <v>100</v>
      </c>
    </row>
    <row r="2" spans="1:9" ht="23.25" x14ac:dyDescent="0.5">
      <c r="A2" s="1" t="s">
        <v>35</v>
      </c>
    </row>
    <row r="3" spans="1:9" ht="23.25" x14ac:dyDescent="0.5">
      <c r="A3" s="1"/>
    </row>
    <row r="4" spans="1:9" x14ac:dyDescent="0.45">
      <c r="B4" s="130"/>
      <c r="C4" s="173" t="s">
        <v>78</v>
      </c>
      <c r="D4" s="173"/>
      <c r="E4" s="173"/>
      <c r="F4" s="129"/>
      <c r="G4" s="173" t="s">
        <v>79</v>
      </c>
      <c r="H4" s="173"/>
      <c r="I4" s="173"/>
    </row>
    <row r="5" spans="1:9" x14ac:dyDescent="0.45">
      <c r="B5" s="130"/>
      <c r="C5" s="174" t="s">
        <v>57</v>
      </c>
      <c r="D5" s="174"/>
      <c r="E5" s="174"/>
      <c r="F5" s="129"/>
      <c r="G5" s="174" t="s">
        <v>57</v>
      </c>
      <c r="H5" s="174"/>
      <c r="I5" s="174"/>
    </row>
    <row r="6" spans="1:9" ht="23.25" x14ac:dyDescent="0.5">
      <c r="A6" s="1" t="s">
        <v>0</v>
      </c>
      <c r="B6" s="128" t="s">
        <v>1</v>
      </c>
      <c r="C6" s="130">
        <v>2565</v>
      </c>
      <c r="D6" s="130"/>
      <c r="E6" s="130">
        <v>2564</v>
      </c>
      <c r="F6" s="130"/>
      <c r="G6" s="130">
        <v>2565</v>
      </c>
      <c r="H6" s="130"/>
      <c r="I6" s="130">
        <v>2564</v>
      </c>
    </row>
    <row r="7" spans="1:9" x14ac:dyDescent="0.45">
      <c r="A7" s="19"/>
      <c r="B7" s="130"/>
      <c r="C7" s="172" t="s">
        <v>162</v>
      </c>
      <c r="D7" s="172"/>
      <c r="E7" s="172"/>
      <c r="F7" s="172"/>
      <c r="G7" s="172"/>
      <c r="H7" s="172"/>
      <c r="I7" s="172"/>
    </row>
    <row r="8" spans="1:9" x14ac:dyDescent="0.45">
      <c r="A8" s="11" t="s">
        <v>2</v>
      </c>
      <c r="B8" s="128"/>
    </row>
    <row r="9" spans="1:9" x14ac:dyDescent="0.45">
      <c r="A9" s="2" t="s">
        <v>3</v>
      </c>
      <c r="B9" s="128">
        <v>5</v>
      </c>
      <c r="C9" s="34">
        <f>[1]FS1!$CD$9</f>
        <v>197655467</v>
      </c>
      <c r="D9" s="34"/>
      <c r="E9" s="34">
        <v>566374891</v>
      </c>
      <c r="F9" s="34"/>
      <c r="G9" s="34">
        <f>ROUND([2]F1!$P$10,0)</f>
        <v>131649650</v>
      </c>
      <c r="H9" s="34"/>
      <c r="I9" s="34">
        <v>509004269</v>
      </c>
    </row>
    <row r="10" spans="1:9" x14ac:dyDescent="0.45">
      <c r="A10" s="21" t="s">
        <v>192</v>
      </c>
      <c r="B10" s="128" t="s">
        <v>181</v>
      </c>
      <c r="C10" s="34">
        <f>[1]FS1!$CD$11</f>
        <v>870674081</v>
      </c>
      <c r="D10" s="34"/>
      <c r="E10" s="34">
        <v>1788650314</v>
      </c>
      <c r="F10" s="34"/>
      <c r="G10" s="34">
        <f>ROUND([2]F1!$P$11+[2]F1!$P$12,0)</f>
        <v>1339923426</v>
      </c>
      <c r="H10" s="34"/>
      <c r="I10" s="34">
        <v>2268331067</v>
      </c>
    </row>
    <row r="11" spans="1:9" ht="42" x14ac:dyDescent="0.45">
      <c r="A11" s="42" t="s">
        <v>198</v>
      </c>
      <c r="B11" s="147">
        <v>4</v>
      </c>
      <c r="C11" s="34">
        <v>0</v>
      </c>
      <c r="D11" s="34"/>
      <c r="E11" s="34">
        <v>0</v>
      </c>
      <c r="F11" s="34"/>
      <c r="G11" s="34">
        <f>ROUND([2]F1!$P$14,0)</f>
        <v>25734200</v>
      </c>
      <c r="H11" s="34"/>
      <c r="I11" s="34">
        <v>0</v>
      </c>
    </row>
    <row r="12" spans="1:9" x14ac:dyDescent="0.45">
      <c r="A12" s="42" t="s">
        <v>188</v>
      </c>
      <c r="B12" s="22">
        <v>8</v>
      </c>
      <c r="C12" s="34">
        <f>[3]FS1!$CD$14</f>
        <v>7831200</v>
      </c>
      <c r="D12" s="34"/>
      <c r="E12" s="34">
        <v>7831200</v>
      </c>
      <c r="F12" s="34"/>
      <c r="G12" s="34">
        <f>ROUND([2]F1!$P$15,0)</f>
        <v>7831200</v>
      </c>
      <c r="H12" s="34"/>
      <c r="I12" s="34">
        <v>7831200</v>
      </c>
    </row>
    <row r="13" spans="1:9" x14ac:dyDescent="0.45">
      <c r="A13" s="2" t="s">
        <v>4</v>
      </c>
      <c r="B13" s="22">
        <v>7</v>
      </c>
      <c r="C13" s="34">
        <f>[3]FS1!$CD$13</f>
        <v>3883494394</v>
      </c>
      <c r="D13" s="34"/>
      <c r="E13" s="34">
        <v>1990924716</v>
      </c>
      <c r="F13" s="34"/>
      <c r="G13" s="34">
        <f>ROUND([2]F1!$P$13,0)</f>
        <v>3449723243</v>
      </c>
      <c r="H13" s="34"/>
      <c r="I13" s="34">
        <v>1579308066</v>
      </c>
    </row>
    <row r="14" spans="1:9" x14ac:dyDescent="0.45">
      <c r="A14" s="16" t="s">
        <v>5</v>
      </c>
      <c r="B14" s="128"/>
      <c r="C14" s="24">
        <f>SUM(C9:C13)</f>
        <v>4959655142</v>
      </c>
      <c r="D14" s="25"/>
      <c r="E14" s="24">
        <f>SUM(E9:E13)</f>
        <v>4353781121</v>
      </c>
      <c r="F14" s="25"/>
      <c r="G14" s="24">
        <f>SUM(G9:G13)</f>
        <v>4954861719</v>
      </c>
      <c r="H14" s="25"/>
      <c r="I14" s="24">
        <f>SUM(I9:I13)</f>
        <v>4364474602</v>
      </c>
    </row>
    <row r="15" spans="1:9" x14ac:dyDescent="0.45">
      <c r="B15" s="128"/>
      <c r="C15" s="20"/>
      <c r="D15" s="20"/>
      <c r="E15" s="20"/>
      <c r="F15" s="20"/>
      <c r="G15" s="20"/>
      <c r="H15" s="20"/>
      <c r="I15" s="20"/>
    </row>
    <row r="16" spans="1:9" x14ac:dyDescent="0.45">
      <c r="A16" s="11" t="s">
        <v>6</v>
      </c>
      <c r="B16" s="22"/>
      <c r="C16" s="20"/>
      <c r="D16" s="20"/>
      <c r="E16" s="20"/>
      <c r="F16" s="20"/>
      <c r="G16" s="20"/>
      <c r="H16" s="20"/>
      <c r="I16" s="20"/>
    </row>
    <row r="17" spans="1:9" x14ac:dyDescent="0.45">
      <c r="A17" s="3" t="s">
        <v>28</v>
      </c>
      <c r="B17" s="22">
        <v>9</v>
      </c>
      <c r="C17" s="34">
        <v>0</v>
      </c>
      <c r="D17" s="34"/>
      <c r="E17" s="34">
        <v>0</v>
      </c>
      <c r="F17" s="34"/>
      <c r="G17" s="34">
        <f>ROUND([2]F1!$P$20,0)</f>
        <v>172957034</v>
      </c>
      <c r="H17" s="34"/>
      <c r="I17" s="34">
        <v>204062113</v>
      </c>
    </row>
    <row r="18" spans="1:9" x14ac:dyDescent="0.45">
      <c r="A18" s="2" t="s">
        <v>112</v>
      </c>
      <c r="B18" s="22">
        <v>4</v>
      </c>
      <c r="C18" s="34">
        <v>0</v>
      </c>
      <c r="D18" s="34"/>
      <c r="E18" s="34">
        <v>0</v>
      </c>
      <c r="F18" s="34"/>
      <c r="G18" s="34">
        <f>ROUND([2]F1!$P$22,0)</f>
        <v>398777163</v>
      </c>
      <c r="H18" s="34"/>
      <c r="I18" s="34">
        <v>430251735</v>
      </c>
    </row>
    <row r="19" spans="1:9" x14ac:dyDescent="0.45">
      <c r="A19" s="2" t="s">
        <v>113</v>
      </c>
      <c r="B19" s="22">
        <v>8</v>
      </c>
      <c r="C19" s="34">
        <f>[1]FS1!$CD$21</f>
        <v>71355557</v>
      </c>
      <c r="D19" s="34"/>
      <c r="E19" s="34">
        <v>73097367</v>
      </c>
      <c r="F19" s="34"/>
      <c r="G19" s="34">
        <f>ROUND([2]F1!$P$23,0)</f>
        <v>71355557</v>
      </c>
      <c r="H19" s="34"/>
      <c r="I19" s="34">
        <v>73097367</v>
      </c>
    </row>
    <row r="20" spans="1:9" x14ac:dyDescent="0.45">
      <c r="A20" s="2" t="s">
        <v>27</v>
      </c>
      <c r="B20" s="22">
        <v>11</v>
      </c>
      <c r="C20" s="34">
        <f>[1]FS1!$CD$26</f>
        <v>1379476202</v>
      </c>
      <c r="D20" s="34"/>
      <c r="E20" s="34">
        <v>1457311266</v>
      </c>
      <c r="F20" s="34"/>
      <c r="G20" s="34">
        <f>ROUND([2]F1!$P$24,0)</f>
        <v>895649482</v>
      </c>
      <c r="H20" s="34"/>
      <c r="I20" s="34">
        <v>912496559</v>
      </c>
    </row>
    <row r="21" spans="1:9" x14ac:dyDescent="0.45">
      <c r="A21" s="2" t="s">
        <v>104</v>
      </c>
      <c r="B21" s="22">
        <v>12</v>
      </c>
      <c r="C21" s="34">
        <f>[1]FS1!$CD$27+[1]FS1!$CD$30</f>
        <v>134799080</v>
      </c>
      <c r="D21" s="34"/>
      <c r="E21" s="34">
        <v>148534258</v>
      </c>
      <c r="F21" s="34"/>
      <c r="G21" s="34">
        <f>ROUND([2]F1!$P$25,0)</f>
        <v>5975695</v>
      </c>
      <c r="H21" s="34"/>
      <c r="I21" s="34">
        <v>8133403</v>
      </c>
    </row>
    <row r="22" spans="1:9" x14ac:dyDescent="0.45">
      <c r="A22" s="2" t="s">
        <v>43</v>
      </c>
      <c r="B22" s="22">
        <v>13</v>
      </c>
      <c r="C22" s="34">
        <f>[1]FS1!$CD$29</f>
        <v>19177980</v>
      </c>
      <c r="D22" s="34"/>
      <c r="E22" s="34">
        <v>21381560</v>
      </c>
      <c r="F22" s="34"/>
      <c r="G22" s="34">
        <v>0</v>
      </c>
      <c r="H22" s="34"/>
      <c r="I22" s="34">
        <v>0</v>
      </c>
    </row>
    <row r="23" spans="1:9" x14ac:dyDescent="0.45">
      <c r="A23" s="21" t="s">
        <v>177</v>
      </c>
      <c r="B23" s="22">
        <v>14</v>
      </c>
      <c r="C23" s="34">
        <f>[1]FS1!$CD$31</f>
        <v>15289601</v>
      </c>
      <c r="D23" s="34"/>
      <c r="E23" s="34">
        <v>18510121</v>
      </c>
      <c r="F23" s="34"/>
      <c r="G23" s="34">
        <f>ROUND([2]F1!$P$26,0)+1</f>
        <v>7436022</v>
      </c>
      <c r="H23" s="34"/>
      <c r="I23" s="34">
        <v>8139480</v>
      </c>
    </row>
    <row r="24" spans="1:9" x14ac:dyDescent="0.45">
      <c r="A24" s="2" t="s">
        <v>7</v>
      </c>
      <c r="B24" s="22">
        <v>22</v>
      </c>
      <c r="C24" s="34">
        <f>[1]FS1!$CD$32</f>
        <v>910404</v>
      </c>
      <c r="D24" s="34"/>
      <c r="E24" s="34">
        <v>3618299</v>
      </c>
      <c r="F24" s="34"/>
      <c r="G24" s="34">
        <f>ROUND([2]F1!$P$27,0)</f>
        <v>5305805</v>
      </c>
      <c r="H24" s="34"/>
      <c r="I24" s="34">
        <v>8518738</v>
      </c>
    </row>
    <row r="25" spans="1:9" x14ac:dyDescent="0.45">
      <c r="A25" s="21" t="s">
        <v>163</v>
      </c>
      <c r="B25" s="22">
        <v>20</v>
      </c>
      <c r="C25" s="34">
        <f>[1]FS1!$CD$33</f>
        <v>216281509</v>
      </c>
      <c r="D25" s="34"/>
      <c r="E25" s="34">
        <v>131959767</v>
      </c>
      <c r="F25" s="34"/>
      <c r="G25" s="34">
        <f>ROUND([2]F1!$P$28,0)</f>
        <v>216281509</v>
      </c>
      <c r="H25" s="34"/>
      <c r="I25" s="34">
        <v>131959767</v>
      </c>
    </row>
    <row r="26" spans="1:9" x14ac:dyDescent="0.45">
      <c r="A26" s="2" t="s">
        <v>8</v>
      </c>
      <c r="B26" s="22"/>
      <c r="C26" s="34">
        <f>[1]FS1!$CD$34</f>
        <v>544879</v>
      </c>
      <c r="D26" s="34"/>
      <c r="E26" s="34">
        <v>2915356</v>
      </c>
      <c r="F26" s="34"/>
      <c r="G26" s="34">
        <f>ROUND([2]F1!$P$29,0)</f>
        <v>34775</v>
      </c>
      <c r="H26" s="34"/>
      <c r="I26" s="34">
        <v>34775</v>
      </c>
    </row>
    <row r="27" spans="1:9" x14ac:dyDescent="0.45">
      <c r="A27" s="16" t="s">
        <v>9</v>
      </c>
      <c r="B27" s="22"/>
      <c r="C27" s="24">
        <f>SUM(C17:C26)</f>
        <v>1837835212</v>
      </c>
      <c r="D27" s="25"/>
      <c r="E27" s="24">
        <f>SUM(E17:E26)</f>
        <v>1857327994</v>
      </c>
      <c r="F27" s="25"/>
      <c r="G27" s="24">
        <f>SUM(G17:G26)</f>
        <v>1773773042</v>
      </c>
      <c r="H27" s="25"/>
      <c r="I27" s="24">
        <f>SUM(I17:I26)</f>
        <v>1776693937</v>
      </c>
    </row>
    <row r="28" spans="1:9" x14ac:dyDescent="0.45">
      <c r="A28" s="16"/>
      <c r="B28" s="22"/>
      <c r="C28" s="26"/>
      <c r="D28" s="26"/>
      <c r="E28" s="26"/>
      <c r="F28" s="26"/>
      <c r="G28" s="26"/>
      <c r="H28" s="26"/>
      <c r="I28" s="26"/>
    </row>
    <row r="29" spans="1:9" ht="21.75" thickBot="1" x14ac:dyDescent="0.5">
      <c r="A29" s="16" t="s">
        <v>10</v>
      </c>
      <c r="B29" s="22"/>
      <c r="C29" s="27">
        <f>SUM(C14,C27)</f>
        <v>6797490354</v>
      </c>
      <c r="D29" s="25"/>
      <c r="E29" s="27">
        <f>SUM(E14,E27)</f>
        <v>6211109115</v>
      </c>
      <c r="F29" s="25"/>
      <c r="G29" s="27">
        <f>SUM(G14,G27)</f>
        <v>6728634761</v>
      </c>
      <c r="H29" s="25"/>
      <c r="I29" s="27">
        <f>SUM(I14,I27)</f>
        <v>6141168539</v>
      </c>
    </row>
    <row r="30" spans="1:9" ht="21.75" thickTop="1" x14ac:dyDescent="0.45"/>
    <row r="31" spans="1:9" ht="23.25" x14ac:dyDescent="0.5">
      <c r="A31" s="1" t="str">
        <f>A1</f>
        <v>บริษัท เอ็ม.ซี.เอส. สตีล จำกัด (มหาชน) และบริษัทย่อย</v>
      </c>
    </row>
    <row r="32" spans="1:9" ht="23.25" x14ac:dyDescent="0.5">
      <c r="A32" s="1" t="s">
        <v>35</v>
      </c>
    </row>
    <row r="33" spans="1:13" ht="23.25" x14ac:dyDescent="0.5">
      <c r="A33" s="1"/>
    </row>
    <row r="34" spans="1:13" x14ac:dyDescent="0.45">
      <c r="A34" s="19"/>
      <c r="B34" s="130"/>
      <c r="C34" s="173" t="s">
        <v>78</v>
      </c>
      <c r="D34" s="173"/>
      <c r="E34" s="173"/>
      <c r="F34" s="129"/>
      <c r="G34" s="173" t="s">
        <v>80</v>
      </c>
      <c r="H34" s="173"/>
      <c r="I34" s="173"/>
    </row>
    <row r="35" spans="1:13" x14ac:dyDescent="0.45">
      <c r="B35" s="130"/>
      <c r="C35" s="174" t="s">
        <v>57</v>
      </c>
      <c r="D35" s="174"/>
      <c r="E35" s="174"/>
      <c r="F35" s="129"/>
      <c r="G35" s="174" t="s">
        <v>57</v>
      </c>
      <c r="H35" s="174"/>
      <c r="I35" s="174"/>
    </row>
    <row r="36" spans="1:13" ht="23.25" x14ac:dyDescent="0.5">
      <c r="A36" s="1" t="s">
        <v>49</v>
      </c>
      <c r="B36" s="128" t="s">
        <v>1</v>
      </c>
      <c r="C36" s="130">
        <f>G36</f>
        <v>2565</v>
      </c>
      <c r="D36" s="130"/>
      <c r="E36" s="130">
        <v>2564</v>
      </c>
      <c r="F36" s="130"/>
      <c r="G36" s="130">
        <v>2565</v>
      </c>
      <c r="H36" s="130"/>
      <c r="I36" s="130">
        <v>2564</v>
      </c>
    </row>
    <row r="37" spans="1:13" x14ac:dyDescent="0.45">
      <c r="C37" s="172" t="s">
        <v>162</v>
      </c>
      <c r="D37" s="172"/>
      <c r="E37" s="172"/>
      <c r="F37" s="172"/>
      <c r="G37" s="172"/>
      <c r="H37" s="172"/>
      <c r="I37" s="172"/>
    </row>
    <row r="38" spans="1:13" x14ac:dyDescent="0.45">
      <c r="A38" s="11" t="s">
        <v>11</v>
      </c>
      <c r="B38" s="130"/>
      <c r="C38" s="20"/>
      <c r="D38" s="20"/>
      <c r="E38" s="20"/>
      <c r="F38" s="20"/>
      <c r="G38" s="20"/>
      <c r="H38" s="20"/>
      <c r="I38" s="20"/>
      <c r="M38" s="3" t="s">
        <v>182</v>
      </c>
    </row>
    <row r="39" spans="1:13" x14ac:dyDescent="0.45">
      <c r="A39" s="2" t="s">
        <v>101</v>
      </c>
      <c r="B39" s="128">
        <v>16</v>
      </c>
      <c r="C39" s="34">
        <f>[1]FS1!$CD$43</f>
        <v>120071283</v>
      </c>
      <c r="D39" s="20"/>
      <c r="E39" s="34">
        <v>39843635</v>
      </c>
      <c r="F39" s="20"/>
      <c r="G39" s="23">
        <f>-ROUND([2]F2!$P$14,0)</f>
        <v>0</v>
      </c>
      <c r="H39" s="20"/>
      <c r="I39" s="23">
        <v>0</v>
      </c>
    </row>
    <row r="40" spans="1:13" x14ac:dyDescent="0.45">
      <c r="A40" s="2" t="s">
        <v>203</v>
      </c>
      <c r="B40" s="128" t="s">
        <v>214</v>
      </c>
      <c r="C40" s="20">
        <f>[1]FS1!$CD$44+[1]FS1!$CD$45+[1]FS1!$CD$47+[1]FS1!$CD$48</f>
        <v>2595110098</v>
      </c>
      <c r="D40" s="20"/>
      <c r="E40" s="20">
        <v>1361415896</v>
      </c>
      <c r="F40" s="20"/>
      <c r="G40" s="20">
        <f>-ROUND([2]F2!$P$10+[2]F2!$P$11,0)</f>
        <v>3166080165</v>
      </c>
      <c r="H40" s="20"/>
      <c r="I40" s="20">
        <v>1822197369</v>
      </c>
    </row>
    <row r="41" spans="1:13" x14ac:dyDescent="0.45">
      <c r="A41" s="148" t="s">
        <v>167</v>
      </c>
      <c r="B41" s="128">
        <v>25</v>
      </c>
      <c r="C41" s="34">
        <f>[1]FS1!$CD$49</f>
        <v>2759490</v>
      </c>
      <c r="D41" s="20"/>
      <c r="E41" s="34">
        <v>2833651</v>
      </c>
      <c r="F41" s="20"/>
      <c r="G41" s="34">
        <f>-ROUND([2]F2!$P$12,0)</f>
        <v>2632679</v>
      </c>
      <c r="H41" s="20"/>
      <c r="I41" s="34">
        <v>2677809</v>
      </c>
    </row>
    <row r="42" spans="1:13" s="117" customFormat="1" x14ac:dyDescent="0.45">
      <c r="A42" s="21" t="s">
        <v>105</v>
      </c>
      <c r="B42" s="115" t="s">
        <v>180</v>
      </c>
      <c r="C42" s="37">
        <f>[1]FS1!$CD$50</f>
        <v>0</v>
      </c>
      <c r="D42" s="116"/>
      <c r="E42" s="37">
        <v>0</v>
      </c>
      <c r="F42" s="116"/>
      <c r="G42" s="37">
        <f>-ROUND([2]F2!$P$13,0)</f>
        <v>0</v>
      </c>
      <c r="H42" s="116"/>
      <c r="I42" s="37">
        <v>5809400</v>
      </c>
    </row>
    <row r="43" spans="1:13" x14ac:dyDescent="0.45">
      <c r="A43" s="2" t="s">
        <v>204</v>
      </c>
      <c r="B43" s="128"/>
      <c r="C43" s="34">
        <f>[1]FS1!$CD$46</f>
        <v>20010173</v>
      </c>
      <c r="D43" s="20"/>
      <c r="E43" s="34">
        <v>55325913</v>
      </c>
      <c r="F43" s="20"/>
      <c r="G43" s="34">
        <f>-ROUND([2]F2!$P$15,0)</f>
        <v>0</v>
      </c>
      <c r="H43" s="20"/>
      <c r="I43" s="34">
        <v>28480630</v>
      </c>
    </row>
    <row r="44" spans="1:13" x14ac:dyDescent="0.45">
      <c r="A44" s="16" t="s">
        <v>12</v>
      </c>
      <c r="B44" s="128"/>
      <c r="C44" s="24">
        <f>SUM(C39:C43)</f>
        <v>2737951044</v>
      </c>
      <c r="D44" s="25"/>
      <c r="E44" s="24">
        <f>SUM(E39:E43)</f>
        <v>1459419095</v>
      </c>
      <c r="F44" s="25"/>
      <c r="G44" s="24">
        <f>SUM(G39:G43)</f>
        <v>3168712844</v>
      </c>
      <c r="H44" s="25"/>
      <c r="I44" s="24">
        <f>SUM(I39:I43)</f>
        <v>1859165208</v>
      </c>
    </row>
    <row r="45" spans="1:13" x14ac:dyDescent="0.45">
      <c r="B45" s="128"/>
      <c r="C45" s="20"/>
      <c r="D45" s="20"/>
      <c r="E45" s="20"/>
      <c r="F45" s="20"/>
      <c r="G45" s="20"/>
      <c r="H45" s="20"/>
      <c r="I45" s="20"/>
    </row>
    <row r="46" spans="1:13" x14ac:dyDescent="0.45">
      <c r="A46" s="11" t="s">
        <v>13</v>
      </c>
      <c r="B46" s="128"/>
      <c r="C46" s="20"/>
      <c r="D46" s="20"/>
      <c r="E46" s="20"/>
      <c r="F46" s="20"/>
      <c r="G46" s="20"/>
      <c r="H46" s="20"/>
      <c r="I46" s="20"/>
    </row>
    <row r="47" spans="1:13" x14ac:dyDescent="0.45">
      <c r="A47" s="2" t="s">
        <v>171</v>
      </c>
      <c r="B47" s="128">
        <v>25</v>
      </c>
      <c r="C47" s="34">
        <f>[1]FS1!$CD$57</f>
        <v>4191150</v>
      </c>
      <c r="D47" s="34"/>
      <c r="E47" s="34">
        <v>5885180</v>
      </c>
      <c r="F47" s="34"/>
      <c r="G47" s="34">
        <f>-ROUND([2]F2!$P$20,0)</f>
        <v>4145575</v>
      </c>
      <c r="H47" s="34"/>
      <c r="I47" s="34">
        <v>5693320</v>
      </c>
    </row>
    <row r="48" spans="1:13" x14ac:dyDescent="0.45">
      <c r="A48" s="2" t="s">
        <v>14</v>
      </c>
      <c r="B48" s="127">
        <v>22</v>
      </c>
      <c r="C48" s="34">
        <f>[1]FS1!$CD$55</f>
        <v>35489456</v>
      </c>
      <c r="D48" s="34"/>
      <c r="E48" s="34">
        <v>40258731</v>
      </c>
      <c r="F48" s="34"/>
      <c r="G48" s="34">
        <v>0</v>
      </c>
      <c r="H48" s="34"/>
      <c r="I48" s="34">
        <v>0</v>
      </c>
    </row>
    <row r="49" spans="1:9" x14ac:dyDescent="0.45">
      <c r="A49" s="148" t="s">
        <v>109</v>
      </c>
      <c r="B49" s="128">
        <v>17</v>
      </c>
      <c r="C49" s="34">
        <f>[1]FS1!$CD$58</f>
        <v>28985559</v>
      </c>
      <c r="D49" s="34"/>
      <c r="E49" s="34">
        <v>27529344</v>
      </c>
      <c r="F49" s="34"/>
      <c r="G49" s="34">
        <f>-ROUND([2]F2!$P$22,0)</f>
        <v>28985559</v>
      </c>
      <c r="H49" s="34"/>
      <c r="I49" s="34">
        <v>27529344</v>
      </c>
    </row>
    <row r="50" spans="1:9" x14ac:dyDescent="0.45">
      <c r="A50" s="2" t="s">
        <v>116</v>
      </c>
      <c r="B50" s="128">
        <v>18</v>
      </c>
      <c r="C50" s="34">
        <f>[1]FS1!$CD$59</f>
        <v>47370597</v>
      </c>
      <c r="D50" s="34"/>
      <c r="E50" s="34">
        <v>54403705</v>
      </c>
      <c r="F50" s="34"/>
      <c r="G50" s="34">
        <f>-ROUND([2]F2!$P$21,0)</f>
        <v>42826361</v>
      </c>
      <c r="H50" s="34"/>
      <c r="I50" s="34">
        <v>49820663</v>
      </c>
    </row>
    <row r="51" spans="1:9" x14ac:dyDescent="0.45">
      <c r="A51" s="16" t="s">
        <v>15</v>
      </c>
      <c r="B51" s="128"/>
      <c r="C51" s="24">
        <f>SUM(C47:C50)</f>
        <v>116036762</v>
      </c>
      <c r="D51" s="25"/>
      <c r="E51" s="24">
        <f>SUM(E47:E50)</f>
        <v>128076960</v>
      </c>
      <c r="F51" s="25"/>
      <c r="G51" s="24">
        <f>SUM(G47:G50)</f>
        <v>75957495</v>
      </c>
      <c r="H51" s="25"/>
      <c r="I51" s="24">
        <f>SUM(I47:I50)</f>
        <v>83043327</v>
      </c>
    </row>
    <row r="52" spans="1:9" x14ac:dyDescent="0.45">
      <c r="A52" s="16"/>
      <c r="B52" s="128"/>
      <c r="C52" s="26"/>
      <c r="D52" s="26"/>
      <c r="E52" s="26"/>
      <c r="F52" s="26"/>
      <c r="G52" s="26"/>
      <c r="H52" s="26"/>
      <c r="I52" s="26"/>
    </row>
    <row r="53" spans="1:9" x14ac:dyDescent="0.45">
      <c r="A53" s="16" t="s">
        <v>16</v>
      </c>
      <c r="B53" s="128"/>
      <c r="C53" s="28">
        <f>SUM(C44,C51)</f>
        <v>2853987806</v>
      </c>
      <c r="D53" s="26"/>
      <c r="E53" s="28">
        <f>SUM(E44,E51)</f>
        <v>1587496055</v>
      </c>
      <c r="F53" s="26"/>
      <c r="G53" s="28">
        <f>SUM(G44,G51)</f>
        <v>3244670339</v>
      </c>
      <c r="H53" s="26"/>
      <c r="I53" s="28">
        <f>SUM(I44,I51)</f>
        <v>1942208535</v>
      </c>
    </row>
    <row r="54" spans="1:9" x14ac:dyDescent="0.45">
      <c r="A54" s="16"/>
      <c r="B54" s="128"/>
      <c r="C54" s="26"/>
      <c r="D54" s="25"/>
      <c r="E54" s="26"/>
      <c r="F54" s="25"/>
      <c r="G54" s="26"/>
      <c r="H54" s="25"/>
      <c r="I54" s="26"/>
    </row>
    <row r="55" spans="1:9" x14ac:dyDescent="0.45">
      <c r="A55" s="11" t="s">
        <v>42</v>
      </c>
      <c r="B55" s="128"/>
      <c r="C55" s="20"/>
      <c r="D55" s="20"/>
      <c r="E55" s="20"/>
      <c r="F55" s="20"/>
      <c r="G55" s="20"/>
      <c r="H55" s="20"/>
      <c r="I55" s="20"/>
    </row>
    <row r="56" spans="1:9" x14ac:dyDescent="0.45">
      <c r="A56" s="2" t="s">
        <v>17</v>
      </c>
      <c r="B56" s="29"/>
      <c r="C56" s="20"/>
      <c r="D56" s="20"/>
      <c r="E56" s="20"/>
      <c r="F56" s="20"/>
      <c r="G56" s="20"/>
      <c r="H56" s="20"/>
      <c r="I56" s="20"/>
    </row>
    <row r="57" spans="1:9" x14ac:dyDescent="0.45">
      <c r="A57" s="2" t="s">
        <v>194</v>
      </c>
      <c r="B57" s="128"/>
    </row>
    <row r="58" spans="1:9" ht="21.75" thickBot="1" x14ac:dyDescent="0.5">
      <c r="A58" s="155" t="s">
        <v>212</v>
      </c>
      <c r="B58" s="153"/>
      <c r="C58" s="112">
        <v>477000000</v>
      </c>
      <c r="D58" s="34"/>
      <c r="E58" s="112">
        <v>477000000</v>
      </c>
      <c r="F58" s="34"/>
      <c r="G58" s="112">
        <v>477000000</v>
      </c>
      <c r="H58" s="34"/>
      <c r="I58" s="112">
        <v>477000000</v>
      </c>
    </row>
    <row r="59" spans="1:9" ht="21.75" thickTop="1" x14ac:dyDescent="0.45">
      <c r="A59" s="2" t="s">
        <v>193</v>
      </c>
      <c r="B59" s="128"/>
    </row>
    <row r="60" spans="1:9" x14ac:dyDescent="0.45">
      <c r="A60" s="155" t="s">
        <v>212</v>
      </c>
      <c r="B60" s="153"/>
      <c r="C60" s="34">
        <f>[1]FS1!$CD$68</f>
        <v>477000000</v>
      </c>
      <c r="D60" s="34"/>
      <c r="E60" s="34">
        <v>477000000</v>
      </c>
      <c r="F60" s="34"/>
      <c r="G60" s="34">
        <f>-ROUND([2]F2!$P$28,0)</f>
        <v>477000000</v>
      </c>
      <c r="H60" s="34"/>
      <c r="I60" s="34">
        <v>477000000</v>
      </c>
    </row>
    <row r="61" spans="1:9" x14ac:dyDescent="0.45">
      <c r="A61" s="2" t="s">
        <v>117</v>
      </c>
      <c r="B61" s="128"/>
      <c r="C61" s="34">
        <f>[1]FS1!$CD$69</f>
        <v>140000000</v>
      </c>
      <c r="D61" s="34"/>
      <c r="E61" s="34">
        <v>140000000</v>
      </c>
      <c r="F61" s="34"/>
      <c r="G61" s="34">
        <f>-ROUND([2]F2!$P$30,0)</f>
        <v>140000000</v>
      </c>
      <c r="H61" s="34"/>
      <c r="I61" s="34">
        <v>140000000</v>
      </c>
    </row>
    <row r="62" spans="1:9" x14ac:dyDescent="0.45">
      <c r="A62" s="2" t="s">
        <v>81</v>
      </c>
      <c r="B62" s="128"/>
      <c r="C62" s="34"/>
      <c r="D62" s="34"/>
      <c r="E62" s="34"/>
      <c r="F62" s="34"/>
      <c r="G62" s="34"/>
      <c r="H62" s="34"/>
      <c r="I62" s="34"/>
    </row>
    <row r="63" spans="1:9" x14ac:dyDescent="0.45">
      <c r="A63" s="2" t="s">
        <v>195</v>
      </c>
      <c r="B63" s="128"/>
      <c r="C63" s="34"/>
      <c r="D63" s="34"/>
      <c r="E63" s="34"/>
      <c r="F63" s="34"/>
      <c r="G63" s="34"/>
      <c r="H63" s="34"/>
      <c r="I63" s="34"/>
    </row>
    <row r="64" spans="1:9" x14ac:dyDescent="0.45">
      <c r="A64" s="2" t="s">
        <v>196</v>
      </c>
      <c r="B64" s="128">
        <v>19</v>
      </c>
      <c r="C64" s="34">
        <f>[1]FS1!$CD$73</f>
        <v>50000000</v>
      </c>
      <c r="D64" s="34"/>
      <c r="E64" s="34">
        <v>50000000</v>
      </c>
      <c r="F64" s="34"/>
      <c r="G64" s="34">
        <f>-ROUND([2]F2!$P$33,0)</f>
        <v>50000000</v>
      </c>
      <c r="H64" s="34"/>
      <c r="I64" s="34">
        <v>50000000</v>
      </c>
    </row>
    <row r="65" spans="1:9" x14ac:dyDescent="0.45">
      <c r="A65" s="2" t="s">
        <v>197</v>
      </c>
      <c r="B65" s="128"/>
      <c r="C65" s="34">
        <v>4479515264</v>
      </c>
      <c r="D65" s="34"/>
      <c r="E65" s="34">
        <v>4596990110</v>
      </c>
      <c r="F65" s="34"/>
      <c r="G65" s="34">
        <f>-ROUND([2]F2!$P$35,0)+1</f>
        <v>4099021740</v>
      </c>
      <c r="H65" s="34"/>
      <c r="I65" s="34">
        <v>4327527230</v>
      </c>
    </row>
    <row r="66" spans="1:9" x14ac:dyDescent="0.45">
      <c r="A66" s="2" t="s">
        <v>41</v>
      </c>
      <c r="B66" s="128"/>
      <c r="C66" s="33">
        <v>-1369071749</v>
      </c>
      <c r="D66" s="34"/>
      <c r="E66" s="33">
        <v>-796685671</v>
      </c>
      <c r="F66" s="34"/>
      <c r="G66" s="33">
        <f>-ROUND([2]F2!$P$36,0)</f>
        <v>-1282057318</v>
      </c>
      <c r="H66" s="34"/>
      <c r="I66" s="33">
        <v>-795567226</v>
      </c>
    </row>
    <row r="67" spans="1:9" x14ac:dyDescent="0.45">
      <c r="A67" s="16" t="s">
        <v>54</v>
      </c>
      <c r="B67" s="128"/>
      <c r="C67" s="26">
        <f>SUM(C60:C66)</f>
        <v>3777443515</v>
      </c>
      <c r="D67" s="26"/>
      <c r="E67" s="26">
        <f>SUM(E60:E66)</f>
        <v>4467304439</v>
      </c>
      <c r="F67" s="25"/>
      <c r="G67" s="26">
        <f>SUM(G60:G66)</f>
        <v>3483964422</v>
      </c>
      <c r="H67" s="25"/>
      <c r="I67" s="26">
        <f>SUM(I60:I66)</f>
        <v>4198960004</v>
      </c>
    </row>
    <row r="68" spans="1:9" x14ac:dyDescent="0.45">
      <c r="A68" s="2" t="s">
        <v>36</v>
      </c>
      <c r="B68" s="128">
        <v>10</v>
      </c>
      <c r="C68" s="34">
        <v>166059033</v>
      </c>
      <c r="D68" s="20"/>
      <c r="E68" s="34">
        <v>156308621</v>
      </c>
      <c r="F68" s="20"/>
      <c r="G68" s="23">
        <v>0</v>
      </c>
      <c r="H68" s="20"/>
      <c r="I68" s="23">
        <v>0</v>
      </c>
    </row>
    <row r="69" spans="1:9" x14ac:dyDescent="0.45">
      <c r="A69" s="16" t="s">
        <v>50</v>
      </c>
      <c r="B69" s="128"/>
      <c r="C69" s="24">
        <f>SUM(C67:C68)</f>
        <v>3943502548</v>
      </c>
      <c r="D69" s="25"/>
      <c r="E69" s="24">
        <f>SUM(E67:E68)</f>
        <v>4623613060</v>
      </c>
      <c r="F69" s="25"/>
      <c r="G69" s="24">
        <f>SUM(G67:G68)</f>
        <v>3483964422</v>
      </c>
      <c r="H69" s="25"/>
      <c r="I69" s="24">
        <f>SUM(I67:I68)</f>
        <v>4198960004</v>
      </c>
    </row>
    <row r="70" spans="1:9" ht="15" customHeight="1" x14ac:dyDescent="0.45">
      <c r="A70" s="16"/>
      <c r="B70" s="128"/>
      <c r="C70" s="26"/>
      <c r="D70" s="25"/>
      <c r="E70" s="26"/>
      <c r="F70" s="25"/>
      <c r="G70" s="26"/>
      <c r="H70" s="25"/>
      <c r="I70" s="26"/>
    </row>
    <row r="71" spans="1:9" ht="21.75" thickBot="1" x14ac:dyDescent="0.5">
      <c r="A71" s="16" t="s">
        <v>51</v>
      </c>
      <c r="B71" s="128"/>
      <c r="C71" s="27">
        <f>+C53+C69</f>
        <v>6797490354</v>
      </c>
      <c r="D71" s="25"/>
      <c r="E71" s="27">
        <f>+E53+E69</f>
        <v>6211109115</v>
      </c>
      <c r="F71" s="25"/>
      <c r="G71" s="27">
        <f>+G53+G69</f>
        <v>6728634761</v>
      </c>
      <c r="H71" s="25"/>
      <c r="I71" s="27">
        <f>+I53+I69</f>
        <v>6141168539</v>
      </c>
    </row>
    <row r="72" spans="1:9" ht="21.75" thickTop="1" x14ac:dyDescent="0.45">
      <c r="A72" s="16"/>
      <c r="B72" s="128"/>
      <c r="C72" s="26"/>
      <c r="D72" s="25"/>
      <c r="E72" s="26"/>
      <c r="F72" s="25"/>
      <c r="G72" s="26"/>
      <c r="H72" s="25"/>
      <c r="I72" s="26"/>
    </row>
    <row r="73" spans="1:9" x14ac:dyDescent="0.45">
      <c r="A73" s="30"/>
      <c r="B73" s="128"/>
      <c r="C73" s="23"/>
      <c r="E73" s="23"/>
      <c r="G73" s="23"/>
      <c r="I73" s="23"/>
    </row>
    <row r="74" spans="1:9" x14ac:dyDescent="0.45">
      <c r="C74" s="23"/>
      <c r="E74" s="23"/>
      <c r="G74" s="23"/>
      <c r="I74" s="23"/>
    </row>
    <row r="75" spans="1:9" x14ac:dyDescent="0.45">
      <c r="G75" s="114"/>
      <c r="I75" s="11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C37:I37"/>
    <mergeCell ref="C4:E4"/>
    <mergeCell ref="G4:I4"/>
    <mergeCell ref="C7:I7"/>
    <mergeCell ref="C34:E34"/>
    <mergeCell ref="G34:I34"/>
    <mergeCell ref="C5:E5"/>
    <mergeCell ref="G5:I5"/>
    <mergeCell ref="C35:E35"/>
    <mergeCell ref="G35:I35"/>
  </mergeCells>
  <phoneticPr fontId="0" type="noConversion"/>
  <pageMargins left="0.7" right="0.7" top="0.48" bottom="0.5" header="0.5" footer="0.5"/>
  <pageSetup paperSize="9" scale="80" firstPageNumber="7" fitToHeight="0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&amp;L&amp;14หมายเหตุประกอบงบการเงินเป็นส่วนหนึ่งของงบการเงินนี้&amp;15
&amp;C&amp;14&amp;P&amp;R
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24FBE-87B9-42EB-A86C-C40B5E6BE337}">
  <sheetPr codeName="Sheet2">
    <tabColor theme="3"/>
    <pageSetUpPr fitToPage="1"/>
  </sheetPr>
  <dimension ref="A1:O59"/>
  <sheetViews>
    <sheetView view="pageBreakPreview" zoomScale="79" zoomScaleNormal="85" zoomScaleSheetLayoutView="85" zoomScalePageLayoutView="55" workbookViewId="0">
      <selection activeCell="A13" sqref="A13"/>
    </sheetView>
  </sheetViews>
  <sheetFormatPr defaultColWidth="9.140625" defaultRowHeight="21" x14ac:dyDescent="0.45"/>
  <cols>
    <col min="1" max="1" width="53.42578125" style="56" customWidth="1"/>
    <col min="2" max="2" width="10.85546875" style="55" customWidth="1"/>
    <col min="3" max="3" width="14" style="34" customWidth="1"/>
    <col min="4" max="4" width="1.42578125" style="55" customWidth="1"/>
    <col min="5" max="5" width="14" style="34" customWidth="1"/>
    <col min="6" max="6" width="1.42578125" style="55" customWidth="1"/>
    <col min="7" max="7" width="14" style="34" customWidth="1"/>
    <col min="8" max="8" width="1.42578125" style="55" customWidth="1"/>
    <col min="9" max="9" width="14" style="34" customWidth="1"/>
    <col min="10" max="10" width="9.140625" style="55"/>
    <col min="11" max="12" width="9.42578125" style="88" hidden="1" customWidth="1"/>
    <col min="13" max="13" width="0" style="88" hidden="1" customWidth="1"/>
    <col min="14" max="15" width="9.42578125" style="88" hidden="1" customWidth="1"/>
    <col min="16" max="16" width="0" style="55" hidden="1" customWidth="1"/>
    <col min="17" max="17" width="9.42578125" style="55" bestFit="1" customWidth="1"/>
    <col min="18" max="16384" width="9.140625" style="55"/>
  </cols>
  <sheetData>
    <row r="1" spans="1:15" ht="23.25" x14ac:dyDescent="0.5">
      <c r="A1" s="78" t="str">
        <f>'BS 7-8'!A1</f>
        <v>บริษัท เอ็ม.ซี.เอส. สตีล จำกัด (มหาชน) และบริษัทย่อย</v>
      </c>
      <c r="B1" s="80"/>
      <c r="C1" s="32"/>
      <c r="D1" s="82"/>
      <c r="E1" s="32"/>
      <c r="F1" s="82"/>
      <c r="G1" s="32"/>
      <c r="H1" s="82"/>
      <c r="I1" s="32"/>
    </row>
    <row r="2" spans="1:15" ht="23.25" x14ac:dyDescent="0.5">
      <c r="A2" s="78" t="s">
        <v>154</v>
      </c>
      <c r="B2" s="79"/>
      <c r="C2" s="47"/>
      <c r="D2" s="81"/>
      <c r="E2" s="47"/>
      <c r="F2" s="81"/>
      <c r="G2" s="47"/>
      <c r="H2" s="81"/>
      <c r="I2" s="15"/>
    </row>
    <row r="3" spans="1:15" x14ac:dyDescent="0.45">
      <c r="B3" s="79"/>
      <c r="C3" s="175" t="s">
        <v>78</v>
      </c>
      <c r="D3" s="175"/>
      <c r="E3" s="175"/>
      <c r="F3" s="81"/>
      <c r="G3" s="175" t="s">
        <v>80</v>
      </c>
      <c r="H3" s="175"/>
      <c r="I3" s="175"/>
    </row>
    <row r="4" spans="1:15" x14ac:dyDescent="0.45">
      <c r="B4" s="79"/>
      <c r="C4" s="176" t="s">
        <v>153</v>
      </c>
      <c r="D4" s="176"/>
      <c r="E4" s="176"/>
      <c r="F4" s="81"/>
      <c r="G4" s="176" t="s">
        <v>153</v>
      </c>
      <c r="H4" s="176"/>
      <c r="I4" s="176"/>
    </row>
    <row r="5" spans="1:15" x14ac:dyDescent="0.45">
      <c r="B5" s="79"/>
      <c r="C5" s="174" t="s">
        <v>57</v>
      </c>
      <c r="D5" s="174"/>
      <c r="E5" s="174"/>
      <c r="F5" s="81"/>
      <c r="G5" s="174" t="s">
        <v>57</v>
      </c>
      <c r="H5" s="174"/>
      <c r="I5" s="174"/>
    </row>
    <row r="6" spans="1:15" x14ac:dyDescent="0.45">
      <c r="B6" s="80" t="s">
        <v>1</v>
      </c>
      <c r="C6" s="79">
        <v>2563</v>
      </c>
      <c r="D6" s="79"/>
      <c r="E6" s="79">
        <v>2562</v>
      </c>
      <c r="F6" s="79"/>
      <c r="G6" s="79">
        <v>2563</v>
      </c>
      <c r="H6" s="79"/>
      <c r="I6" s="79">
        <v>2562</v>
      </c>
    </row>
    <row r="7" spans="1:15" x14ac:dyDescent="0.45">
      <c r="A7" s="43"/>
      <c r="B7" s="80"/>
      <c r="C7" s="178" t="s">
        <v>53</v>
      </c>
      <c r="D7" s="178"/>
      <c r="E7" s="178"/>
      <c r="F7" s="178"/>
      <c r="G7" s="178"/>
      <c r="H7" s="178"/>
      <c r="I7" s="178"/>
      <c r="K7" s="177" t="s">
        <v>148</v>
      </c>
      <c r="L7" s="177"/>
      <c r="N7" s="177" t="s">
        <v>147</v>
      </c>
      <c r="O7" s="177"/>
    </row>
    <row r="8" spans="1:15" x14ac:dyDescent="0.45">
      <c r="A8" s="43" t="s">
        <v>99</v>
      </c>
      <c r="B8" s="80"/>
      <c r="C8" s="48"/>
      <c r="D8" s="80"/>
      <c r="E8" s="48"/>
      <c r="F8" s="80"/>
      <c r="G8" s="48"/>
      <c r="H8" s="80"/>
      <c r="I8" s="48"/>
      <c r="K8" s="94" t="s">
        <v>149</v>
      </c>
      <c r="L8" s="94" t="s">
        <v>150</v>
      </c>
      <c r="M8" s="94"/>
      <c r="N8" s="94" t="s">
        <v>145</v>
      </c>
      <c r="O8" s="94" t="s">
        <v>146</v>
      </c>
    </row>
    <row r="9" spans="1:15" x14ac:dyDescent="0.45">
      <c r="A9" s="56" t="s">
        <v>106</v>
      </c>
      <c r="B9" s="80">
        <v>9</v>
      </c>
      <c r="D9" s="83"/>
      <c r="F9" s="34"/>
      <c r="H9" s="34"/>
      <c r="K9" s="88">
        <f>VLOOKUP(A9,'PL 9-10'!$A$8:$I$62,3,0)</f>
        <v>3988030942</v>
      </c>
      <c r="L9" s="88">
        <v>2157741</v>
      </c>
      <c r="N9" s="88">
        <f>VLOOKUP(A9,'PL 9-10'!$A$8:$I$62,7,0)</f>
        <v>3911608406</v>
      </c>
      <c r="O9" s="88">
        <v>2094189</v>
      </c>
    </row>
    <row r="10" spans="1:15" x14ac:dyDescent="0.45">
      <c r="A10" s="56" t="s">
        <v>114</v>
      </c>
      <c r="B10" s="80"/>
      <c r="D10" s="83"/>
      <c r="F10" s="34"/>
      <c r="H10" s="34"/>
      <c r="K10" s="88">
        <f>VLOOKUP(A10,'PL 9-10'!$A$8:$I$62,3,0)</f>
        <v>27459817</v>
      </c>
      <c r="L10" s="88">
        <f>VLOOKUP($A10,'PL 9-10'!$A$8:$I$62,3,0)</f>
        <v>27459817</v>
      </c>
      <c r="N10" s="88">
        <f>VLOOKUP(A10,'PL 9-10'!$A$8:$I$62,7,0)</f>
        <v>0</v>
      </c>
      <c r="O10" s="88">
        <v>0</v>
      </c>
    </row>
    <row r="11" spans="1:15" x14ac:dyDescent="0.45">
      <c r="A11" s="55" t="s">
        <v>73</v>
      </c>
      <c r="B11" s="80"/>
      <c r="F11" s="34"/>
      <c r="H11" s="34"/>
      <c r="K11" s="91">
        <f>VLOOKUP(A11,'PL 9-10'!$A$8:$I$62,3,0)</f>
        <v>26888028</v>
      </c>
      <c r="L11" s="91">
        <v>16943</v>
      </c>
      <c r="N11" s="91">
        <f>VLOOKUP(A11,'PL 9-10'!$A$8:$I$62,7,0)</f>
        <v>22970363</v>
      </c>
      <c r="O11" s="91">
        <v>16679</v>
      </c>
    </row>
    <row r="12" spans="1:15" x14ac:dyDescent="0.45">
      <c r="A12" s="40" t="s">
        <v>18</v>
      </c>
      <c r="B12" s="84"/>
      <c r="C12" s="31">
        <f>SUM(C9:C11)</f>
        <v>0</v>
      </c>
      <c r="D12" s="75"/>
      <c r="E12" s="31">
        <f>SUM(E9:E11)</f>
        <v>0</v>
      </c>
      <c r="F12" s="32"/>
      <c r="G12" s="31">
        <f>SUM(G9:G11)</f>
        <v>0</v>
      </c>
      <c r="H12" s="32"/>
      <c r="I12" s="31">
        <f>SUM(I9:I11)</f>
        <v>0</v>
      </c>
      <c r="K12" s="92">
        <f>SUM(K9:K11)</f>
        <v>4042378787</v>
      </c>
      <c r="L12" s="92">
        <f>SUM(L9:L11)</f>
        <v>29634501</v>
      </c>
      <c r="N12" s="92">
        <f>SUM(N9:N11)</f>
        <v>3934578769</v>
      </c>
      <c r="O12" s="92">
        <f>SUM(O9:O11)</f>
        <v>2110868</v>
      </c>
    </row>
    <row r="13" spans="1:15" ht="21" customHeight="1" x14ac:dyDescent="0.45">
      <c r="A13" s="40"/>
      <c r="B13" s="80"/>
      <c r="C13" s="36"/>
      <c r="D13" s="75"/>
      <c r="E13" s="36"/>
      <c r="F13" s="32"/>
      <c r="G13" s="36"/>
      <c r="H13" s="32"/>
      <c r="I13" s="36"/>
    </row>
    <row r="14" spans="1:15" x14ac:dyDescent="0.45">
      <c r="A14" s="43" t="s">
        <v>44</v>
      </c>
      <c r="B14" s="80"/>
      <c r="C14" s="36"/>
      <c r="D14" s="75"/>
      <c r="E14" s="36"/>
      <c r="F14" s="32"/>
      <c r="G14" s="36"/>
      <c r="H14" s="32"/>
      <c r="I14" s="36"/>
    </row>
    <row r="15" spans="1:15" x14ac:dyDescent="0.45">
      <c r="A15" s="56" t="s">
        <v>120</v>
      </c>
      <c r="B15" s="80"/>
      <c r="D15" s="83"/>
      <c r="F15" s="34"/>
      <c r="H15" s="34"/>
      <c r="K15" s="88">
        <f>VLOOKUP(A15,'PL 9-10'!$A$8:$I$62,3,0)</f>
        <v>3055041165</v>
      </c>
      <c r="L15" s="88">
        <v>1357374</v>
      </c>
      <c r="N15" s="88">
        <f>VLOOKUP(A15,'PL 9-10'!$A$8:$I$62,7,0)</f>
        <v>3191966531</v>
      </c>
      <c r="O15" s="88">
        <v>1403287</v>
      </c>
    </row>
    <row r="16" spans="1:15" x14ac:dyDescent="0.45">
      <c r="A16" s="56" t="s">
        <v>121</v>
      </c>
      <c r="B16" s="80"/>
      <c r="D16" s="83"/>
      <c r="F16" s="34"/>
      <c r="H16" s="34"/>
      <c r="K16" s="88">
        <f>VLOOKUP(A16,'PL 9-10'!$A$8:$I$62,3,0)</f>
        <v>481530563</v>
      </c>
      <c r="L16" s="88">
        <v>166924</v>
      </c>
      <c r="N16" s="88">
        <f>VLOOKUP(A16,'PL 9-10'!$A$8:$I$62,7,0)</f>
        <v>481530563</v>
      </c>
      <c r="O16" s="88">
        <v>166924</v>
      </c>
    </row>
    <row r="17" spans="1:15" x14ac:dyDescent="0.45">
      <c r="A17" s="56" t="s">
        <v>29</v>
      </c>
      <c r="B17" s="80"/>
      <c r="D17" s="83"/>
      <c r="F17" s="34"/>
      <c r="H17" s="34"/>
      <c r="K17" s="88">
        <f>VLOOKUP(A17,'PL 9-10'!$A$8:$I$62,3,0)</f>
        <v>303581147</v>
      </c>
      <c r="L17" s="88">
        <v>141049</v>
      </c>
      <c r="N17" s="88">
        <f>VLOOKUP(A17,'PL 9-10'!$A$8:$I$62,7,0)</f>
        <v>207611569</v>
      </c>
      <c r="O17" s="88">
        <v>106883</v>
      </c>
    </row>
    <row r="18" spans="1:15" x14ac:dyDescent="0.45">
      <c r="A18" s="56" t="s">
        <v>115</v>
      </c>
      <c r="B18" s="80"/>
      <c r="D18" s="83"/>
      <c r="F18" s="34"/>
      <c r="H18" s="34"/>
      <c r="K18" s="88">
        <f>VLOOKUP(A18,'PL 9-10'!$A$8:$I$62,3,0)</f>
        <v>0</v>
      </c>
      <c r="L18" s="88">
        <v>17787</v>
      </c>
      <c r="N18" s="88">
        <f>VLOOKUP(A18,'PL 9-10'!$A$8:$I$62,7,0)</f>
        <v>11387231</v>
      </c>
      <c r="O18" s="88">
        <v>17867</v>
      </c>
    </row>
    <row r="19" spans="1:15" x14ac:dyDescent="0.45">
      <c r="A19" s="56" t="s">
        <v>30</v>
      </c>
      <c r="B19" s="80"/>
      <c r="E19" s="8"/>
      <c r="F19" s="34"/>
      <c r="H19" s="34"/>
      <c r="I19" s="8"/>
      <c r="K19" s="91">
        <f>VLOOKUP(A19,'PL 9-10'!$A$8:$I$62,3,0)</f>
        <v>10727349</v>
      </c>
      <c r="L19" s="91">
        <v>6310</v>
      </c>
      <c r="N19" s="91">
        <f>VLOOKUP(A19,'PL 9-10'!$A$8:$I$62,7,0)</f>
        <v>8973875</v>
      </c>
      <c r="O19" s="91">
        <v>6775</v>
      </c>
    </row>
    <row r="20" spans="1:15" x14ac:dyDescent="0.45">
      <c r="A20" s="40" t="s">
        <v>19</v>
      </c>
      <c r="B20" s="80"/>
      <c r="C20" s="31">
        <f>SUM(C15:C19)</f>
        <v>0</v>
      </c>
      <c r="D20" s="32"/>
      <c r="E20" s="31">
        <f>SUM(E15:E19)</f>
        <v>0</v>
      </c>
      <c r="F20" s="32"/>
      <c r="G20" s="31">
        <f>SUM(G15:G19)</f>
        <v>0</v>
      </c>
      <c r="H20" s="32"/>
      <c r="I20" s="31">
        <f>SUM(I15:I19)</f>
        <v>0</v>
      </c>
      <c r="K20" s="92">
        <f>SUM(K15:K19)</f>
        <v>3850880224</v>
      </c>
      <c r="L20" s="92">
        <v>1689444</v>
      </c>
      <c r="N20" s="92">
        <f>SUM(N15:N19)</f>
        <v>3901469769</v>
      </c>
      <c r="O20" s="92">
        <v>1689444</v>
      </c>
    </row>
    <row r="21" spans="1:15" ht="21" customHeight="1" x14ac:dyDescent="0.45">
      <c r="A21" s="40"/>
      <c r="B21" s="80"/>
      <c r="C21" s="36"/>
      <c r="D21" s="75"/>
      <c r="E21" s="36"/>
      <c r="F21" s="32"/>
      <c r="G21" s="36"/>
      <c r="H21" s="32"/>
      <c r="I21" s="36"/>
    </row>
    <row r="22" spans="1:15" x14ac:dyDescent="0.45">
      <c r="A22" s="40" t="s">
        <v>83</v>
      </c>
      <c r="B22" s="80"/>
      <c r="C22" s="13">
        <f>C12-C20</f>
        <v>0</v>
      </c>
      <c r="D22" s="58"/>
      <c r="E22" s="13">
        <f>E12-E20</f>
        <v>0</v>
      </c>
      <c r="F22" s="58"/>
      <c r="G22" s="13">
        <f>G12-G20</f>
        <v>0</v>
      </c>
      <c r="H22" s="58"/>
      <c r="I22" s="13">
        <f>I12-I20</f>
        <v>0</v>
      </c>
      <c r="K22" s="89">
        <f>K12-K20</f>
        <v>191498563</v>
      </c>
      <c r="L22" s="89">
        <f>L12-L20</f>
        <v>27945057</v>
      </c>
      <c r="N22" s="89">
        <f>N12-N20</f>
        <v>33109000</v>
      </c>
      <c r="O22" s="89">
        <f>O12-O20</f>
        <v>421424</v>
      </c>
    </row>
    <row r="23" spans="1:15" x14ac:dyDescent="0.45">
      <c r="A23" s="56" t="s">
        <v>122</v>
      </c>
      <c r="B23" s="80"/>
      <c r="E23" s="14"/>
      <c r="F23" s="37"/>
      <c r="H23" s="37"/>
      <c r="I23" s="14"/>
      <c r="K23" s="91">
        <f>VLOOKUP(A23,'PL 9-10'!$A$8:$I$62,3,0)</f>
        <v>56935407</v>
      </c>
      <c r="L23" s="91">
        <v>20280</v>
      </c>
      <c r="N23" s="91">
        <f>VLOOKUP(A23,'PL 9-10'!$A$8:$I$62,7,0)</f>
        <v>24271005</v>
      </c>
      <c r="O23" s="91">
        <v>21456</v>
      </c>
    </row>
    <row r="24" spans="1:15" ht="21.75" thickBot="1" x14ac:dyDescent="0.5">
      <c r="A24" s="40" t="s">
        <v>84</v>
      </c>
      <c r="B24" s="80"/>
      <c r="C24" s="38">
        <f>C22-C23</f>
        <v>0</v>
      </c>
      <c r="D24" s="75"/>
      <c r="E24" s="38">
        <f>E22-E23</f>
        <v>0</v>
      </c>
      <c r="F24" s="32"/>
      <c r="G24" s="38">
        <f>G22-G23</f>
        <v>0</v>
      </c>
      <c r="H24" s="32"/>
      <c r="I24" s="38">
        <f>I22-I23</f>
        <v>0</v>
      </c>
      <c r="J24" s="75"/>
      <c r="K24" s="93">
        <f>K22-K23</f>
        <v>134563156</v>
      </c>
      <c r="L24" s="93">
        <f>L22-L23</f>
        <v>27924777</v>
      </c>
      <c r="N24" s="93">
        <f>N22-N23</f>
        <v>8837995</v>
      </c>
      <c r="O24" s="93">
        <f>O22-O23</f>
        <v>399968</v>
      </c>
    </row>
    <row r="25" spans="1:15" ht="21" customHeight="1" thickTop="1" x14ac:dyDescent="0.45">
      <c r="A25" s="40"/>
      <c r="B25" s="80"/>
      <c r="C25" s="36"/>
      <c r="D25" s="75"/>
      <c r="E25" s="36"/>
      <c r="F25" s="32"/>
      <c r="G25" s="36"/>
      <c r="H25" s="32"/>
      <c r="I25" s="36"/>
    </row>
    <row r="26" spans="1:15" x14ac:dyDescent="0.45">
      <c r="A26" s="40" t="s">
        <v>85</v>
      </c>
      <c r="B26" s="80"/>
      <c r="C26" s="32"/>
      <c r="D26" s="75"/>
      <c r="E26" s="32"/>
      <c r="F26" s="36"/>
      <c r="G26" s="32"/>
      <c r="H26" s="36"/>
      <c r="I26" s="32"/>
    </row>
    <row r="27" spans="1:15" x14ac:dyDescent="0.45">
      <c r="A27" s="43" t="s">
        <v>59</v>
      </c>
      <c r="B27" s="80"/>
      <c r="F27" s="34"/>
      <c r="H27" s="34"/>
    </row>
    <row r="28" spans="1:15" x14ac:dyDescent="0.45">
      <c r="A28" s="56" t="s">
        <v>58</v>
      </c>
      <c r="B28" s="80"/>
      <c r="F28" s="34"/>
      <c r="H28" s="34"/>
      <c r="K28" s="91">
        <f>VLOOKUP(A28,'PL 9-10'!$A$8:$I$62,3,0)</f>
        <v>-577330183</v>
      </c>
      <c r="L28" s="91">
        <v>75730</v>
      </c>
      <c r="N28" s="88">
        <f>'PL 9-10'!G39</f>
        <v>-486490092</v>
      </c>
      <c r="O28" s="88">
        <v>117997</v>
      </c>
    </row>
    <row r="29" spans="1:15" x14ac:dyDescent="0.45">
      <c r="A29" s="40" t="s">
        <v>110</v>
      </c>
      <c r="B29" s="80"/>
      <c r="C29" s="31">
        <f>SUM(C28)</f>
        <v>0</v>
      </c>
      <c r="D29" s="32"/>
      <c r="E29" s="31">
        <f>SUM(E28)</f>
        <v>0</v>
      </c>
      <c r="F29" s="32"/>
      <c r="G29" s="31">
        <f>SUM(G28)</f>
        <v>0</v>
      </c>
      <c r="H29" s="32"/>
      <c r="I29" s="31">
        <f>SUM(I28)</f>
        <v>0</v>
      </c>
      <c r="K29" s="92">
        <f>SUM(K28)</f>
        <v>-577330183</v>
      </c>
      <c r="L29" s="92">
        <f>SUM(L28)</f>
        <v>75730</v>
      </c>
      <c r="N29" s="92">
        <f>SUM(N28)</f>
        <v>-486490092</v>
      </c>
      <c r="O29" s="92">
        <f>SUM(O28)</f>
        <v>117997</v>
      </c>
    </row>
    <row r="30" spans="1:15" ht="21" hidden="1" customHeight="1" x14ac:dyDescent="0.45">
      <c r="A30" s="40"/>
      <c r="B30" s="80"/>
      <c r="F30" s="34"/>
      <c r="H30" s="34"/>
      <c r="K30" s="95"/>
      <c r="L30" s="95"/>
    </row>
    <row r="31" spans="1:15" hidden="1" x14ac:dyDescent="0.45">
      <c r="A31" s="43" t="s">
        <v>118</v>
      </c>
      <c r="B31" s="80"/>
      <c r="F31" s="34"/>
      <c r="H31" s="34"/>
      <c r="K31" s="95"/>
      <c r="L31" s="95"/>
    </row>
    <row r="32" spans="1:15" hidden="1" x14ac:dyDescent="0.45">
      <c r="A32" s="56" t="s">
        <v>142</v>
      </c>
      <c r="B32" s="80"/>
      <c r="C32" s="37"/>
      <c r="E32" s="37">
        <v>0</v>
      </c>
      <c r="F32" s="34"/>
      <c r="G32" s="34" t="e">
        <f>N32-O32</f>
        <v>#REF!</v>
      </c>
      <c r="H32" s="34"/>
      <c r="I32" s="37">
        <v>0</v>
      </c>
      <c r="K32" s="95"/>
      <c r="L32" s="95"/>
      <c r="N32" s="88" t="e">
        <f>'PL 9-10'!#REF!</f>
        <v>#REF!</v>
      </c>
      <c r="O32" s="88">
        <v>0</v>
      </c>
    </row>
    <row r="33" spans="1:15" hidden="1" x14ac:dyDescent="0.45">
      <c r="A33" s="55" t="s">
        <v>143</v>
      </c>
      <c r="B33" s="80"/>
      <c r="C33" s="37"/>
      <c r="E33" s="37"/>
      <c r="F33" s="34"/>
      <c r="G33" s="37"/>
      <c r="H33" s="34"/>
      <c r="I33" s="37"/>
      <c r="K33" s="95"/>
      <c r="L33" s="95"/>
    </row>
    <row r="34" spans="1:15" hidden="1" x14ac:dyDescent="0.45">
      <c r="A34" s="55" t="s">
        <v>144</v>
      </c>
      <c r="B34" s="80"/>
      <c r="C34" s="33"/>
      <c r="E34" s="33">
        <v>0</v>
      </c>
      <c r="F34" s="34"/>
      <c r="G34" s="33">
        <f>N34-O34</f>
        <v>-158498</v>
      </c>
      <c r="H34" s="34"/>
      <c r="I34" s="33">
        <v>0</v>
      </c>
      <c r="K34" s="95"/>
      <c r="L34" s="95"/>
      <c r="N34" s="88">
        <f>'PL 9-10'!G46</f>
        <v>-158498</v>
      </c>
      <c r="O34" s="88">
        <v>0</v>
      </c>
    </row>
    <row r="35" spans="1:15" hidden="1" x14ac:dyDescent="0.45">
      <c r="A35" s="40" t="s">
        <v>127</v>
      </c>
      <c r="B35" s="80"/>
      <c r="C35" s="44">
        <f>SUM(C32:C34)</f>
        <v>0</v>
      </c>
      <c r="E35" s="44">
        <f>SUM(E32:E34)</f>
        <v>0</v>
      </c>
      <c r="F35" s="34"/>
      <c r="G35" s="44" t="e">
        <f>SUM(G32:G34)</f>
        <v>#REF!</v>
      </c>
      <c r="H35" s="34"/>
      <c r="I35" s="44">
        <f>SUM(I32:I34)</f>
        <v>0</v>
      </c>
      <c r="K35" s="95"/>
      <c r="L35" s="95"/>
    </row>
    <row r="36" spans="1:15" s="75" customFormat="1" x14ac:dyDescent="0.45">
      <c r="A36" s="40" t="s">
        <v>123</v>
      </c>
      <c r="B36" s="59"/>
      <c r="C36" s="31">
        <f>C29+C35</f>
        <v>0</v>
      </c>
      <c r="E36" s="31">
        <f>E29+E35</f>
        <v>0</v>
      </c>
      <c r="F36" s="36"/>
      <c r="G36" s="31" t="e">
        <f>G29+G35</f>
        <v>#REF!</v>
      </c>
      <c r="H36" s="36"/>
      <c r="I36" s="31">
        <f>I29+I35</f>
        <v>0</v>
      </c>
      <c r="K36" s="96">
        <f>K29</f>
        <v>-577330183</v>
      </c>
      <c r="L36" s="96">
        <f>L29</f>
        <v>75730</v>
      </c>
      <c r="M36" s="89"/>
      <c r="N36" s="96">
        <f>N29</f>
        <v>-486490092</v>
      </c>
      <c r="O36" s="96">
        <f>O29</f>
        <v>117997</v>
      </c>
    </row>
    <row r="37" spans="1:15" s="75" customFormat="1" ht="14.45" customHeight="1" x14ac:dyDescent="0.45">
      <c r="A37" s="40"/>
      <c r="B37" s="59"/>
      <c r="C37" s="32"/>
      <c r="E37" s="32"/>
      <c r="F37" s="36"/>
      <c r="G37" s="32"/>
      <c r="H37" s="36"/>
      <c r="I37" s="32"/>
      <c r="K37" s="89"/>
      <c r="L37" s="89"/>
      <c r="M37" s="89"/>
      <c r="N37" s="89"/>
      <c r="O37" s="89"/>
    </row>
    <row r="38" spans="1:15" ht="20.45" customHeight="1" thickBot="1" x14ac:dyDescent="0.5">
      <c r="A38" s="40" t="s">
        <v>119</v>
      </c>
      <c r="B38" s="80"/>
      <c r="C38" s="41">
        <f>C24+C36</f>
        <v>0</v>
      </c>
      <c r="D38" s="75"/>
      <c r="E38" s="41">
        <f>E24+E36</f>
        <v>0</v>
      </c>
      <c r="F38" s="36"/>
      <c r="G38" s="41" t="e">
        <f>G24+G36</f>
        <v>#REF!</v>
      </c>
      <c r="H38" s="36"/>
      <c r="I38" s="41">
        <f>I24+I36</f>
        <v>0</v>
      </c>
      <c r="K38" s="97">
        <f>K24+K36</f>
        <v>-442767027</v>
      </c>
      <c r="L38" s="97">
        <f>L24+L36</f>
        <v>28000507</v>
      </c>
      <c r="N38" s="97">
        <f>N24+N36</f>
        <v>-477652097</v>
      </c>
      <c r="O38" s="97">
        <f>O24+O36</f>
        <v>517965</v>
      </c>
    </row>
    <row r="39" spans="1:15" ht="21.75" hidden="1" thickTop="1" x14ac:dyDescent="0.45">
      <c r="A39" s="40"/>
      <c r="B39" s="80"/>
    </row>
    <row r="40" spans="1:15" ht="21" customHeight="1" thickTop="1" x14ac:dyDescent="0.45">
      <c r="A40" s="40"/>
      <c r="B40" s="80"/>
      <c r="C40" s="36"/>
      <c r="D40" s="75"/>
      <c r="E40" s="36"/>
      <c r="F40" s="32"/>
      <c r="G40" s="36"/>
      <c r="H40" s="32"/>
      <c r="I40" s="36"/>
    </row>
    <row r="41" spans="1:15" ht="23.25" x14ac:dyDescent="0.5">
      <c r="A41" s="78" t="s">
        <v>100</v>
      </c>
      <c r="B41" s="80"/>
      <c r="C41" s="32"/>
      <c r="D41" s="82"/>
      <c r="E41" s="32"/>
      <c r="F41" s="82"/>
      <c r="G41" s="32"/>
      <c r="H41" s="82"/>
      <c r="I41" s="32"/>
    </row>
    <row r="42" spans="1:15" ht="23.25" x14ac:dyDescent="0.5">
      <c r="A42" s="78" t="s">
        <v>154</v>
      </c>
      <c r="B42" s="79"/>
      <c r="C42" s="47"/>
      <c r="D42" s="81"/>
      <c r="E42" s="47"/>
      <c r="F42" s="81"/>
      <c r="G42" s="47"/>
      <c r="H42" s="81"/>
      <c r="I42" s="15"/>
    </row>
    <row r="43" spans="1:15" x14ac:dyDescent="0.45">
      <c r="B43" s="79"/>
      <c r="C43" s="175" t="s">
        <v>78</v>
      </c>
      <c r="D43" s="175"/>
      <c r="E43" s="175"/>
      <c r="F43" s="81"/>
      <c r="G43" s="175" t="s">
        <v>80</v>
      </c>
      <c r="H43" s="175"/>
      <c r="I43" s="175"/>
    </row>
    <row r="44" spans="1:15" x14ac:dyDescent="0.45">
      <c r="B44" s="79"/>
      <c r="C44" s="176" t="s">
        <v>153</v>
      </c>
      <c r="D44" s="176"/>
      <c r="E44" s="176"/>
      <c r="F44" s="102"/>
      <c r="G44" s="176" t="s">
        <v>153</v>
      </c>
      <c r="H44" s="176"/>
      <c r="I44" s="176"/>
    </row>
    <row r="45" spans="1:15" x14ac:dyDescent="0.45">
      <c r="B45" s="79"/>
      <c r="C45" s="174" t="s">
        <v>57</v>
      </c>
      <c r="D45" s="174"/>
      <c r="E45" s="174"/>
      <c r="F45" s="102"/>
      <c r="G45" s="174" t="s">
        <v>57</v>
      </c>
      <c r="H45" s="174"/>
      <c r="I45" s="174"/>
    </row>
    <row r="46" spans="1:15" x14ac:dyDescent="0.45">
      <c r="B46" s="80"/>
      <c r="C46" s="79">
        <v>2563</v>
      </c>
      <c r="D46" s="79"/>
      <c r="E46" s="79">
        <v>2562</v>
      </c>
      <c r="F46" s="79"/>
      <c r="G46" s="79">
        <v>2563</v>
      </c>
      <c r="H46" s="79"/>
      <c r="I46" s="79">
        <v>2562</v>
      </c>
    </row>
    <row r="47" spans="1:15" x14ac:dyDescent="0.45">
      <c r="A47" s="43"/>
      <c r="B47" s="80"/>
      <c r="C47" s="178" t="s">
        <v>53</v>
      </c>
      <c r="D47" s="178"/>
      <c r="E47" s="178"/>
      <c r="F47" s="178"/>
      <c r="G47" s="178"/>
      <c r="H47" s="178"/>
      <c r="I47" s="178"/>
    </row>
    <row r="48" spans="1:15" s="85" customFormat="1" x14ac:dyDescent="0.45">
      <c r="A48" s="40" t="s">
        <v>124</v>
      </c>
      <c r="B48" s="80"/>
      <c r="C48" s="37"/>
      <c r="D48" s="55"/>
      <c r="E48" s="37"/>
      <c r="F48" s="55"/>
      <c r="G48" s="37"/>
      <c r="H48" s="55"/>
      <c r="I48" s="37"/>
      <c r="K48" s="90"/>
      <c r="L48" s="90"/>
      <c r="M48" s="90"/>
      <c r="N48" s="90"/>
      <c r="O48" s="90"/>
    </row>
    <row r="49" spans="1:15" s="85" customFormat="1" x14ac:dyDescent="0.45">
      <c r="A49" s="56" t="s">
        <v>47</v>
      </c>
      <c r="B49" s="80"/>
      <c r="C49" s="37"/>
      <c r="D49" s="55"/>
      <c r="E49" s="37"/>
      <c r="F49" s="34"/>
      <c r="G49" s="34"/>
      <c r="H49" s="34"/>
      <c r="I49" s="37"/>
      <c r="K49" s="90">
        <f>'PL 9-10'!C53</f>
        <v>119868639</v>
      </c>
      <c r="L49" s="90">
        <v>441485</v>
      </c>
      <c r="M49" s="90"/>
      <c r="N49" s="88">
        <f>N24</f>
        <v>8837995</v>
      </c>
      <c r="O49" s="90">
        <v>387676</v>
      </c>
    </row>
    <row r="50" spans="1:15" s="85" customFormat="1" x14ac:dyDescent="0.45">
      <c r="A50" s="56" t="s">
        <v>48</v>
      </c>
      <c r="B50" s="80"/>
      <c r="C50" s="33"/>
      <c r="D50" s="55"/>
      <c r="E50" s="33"/>
      <c r="F50" s="34"/>
      <c r="G50" s="33"/>
      <c r="H50" s="34"/>
      <c r="I50" s="33"/>
      <c r="K50" s="98">
        <f>'PL 9-10'!C54</f>
        <v>14694517</v>
      </c>
      <c r="L50" s="98">
        <v>23475</v>
      </c>
      <c r="M50" s="90"/>
      <c r="N50" s="98">
        <v>0</v>
      </c>
      <c r="O50" s="98">
        <v>0</v>
      </c>
    </row>
    <row r="51" spans="1:15" s="85" customFormat="1" ht="21" customHeight="1" thickBot="1" x14ac:dyDescent="0.5">
      <c r="A51" s="46" t="s">
        <v>84</v>
      </c>
      <c r="B51" s="80"/>
      <c r="C51" s="41">
        <f>C24</f>
        <v>0</v>
      </c>
      <c r="D51" s="75"/>
      <c r="E51" s="41">
        <f>SUM(E49:E50)</f>
        <v>0</v>
      </c>
      <c r="F51" s="36"/>
      <c r="G51" s="41">
        <f>SUM(G49:G50)</f>
        <v>0</v>
      </c>
      <c r="H51" s="36"/>
      <c r="I51" s="41">
        <f>SUM(I49:I50)</f>
        <v>0</v>
      </c>
      <c r="K51" s="99">
        <f>SUM(K49:K50)</f>
        <v>134563156</v>
      </c>
      <c r="L51" s="99">
        <f>SUM(L49:L50)</f>
        <v>464960</v>
      </c>
      <c r="M51" s="90"/>
      <c r="N51" s="99">
        <f>SUM(N49:N50)</f>
        <v>8837995</v>
      </c>
      <c r="O51" s="99">
        <f>SUM(O49:O50)</f>
        <v>387676</v>
      </c>
    </row>
    <row r="52" spans="1:15" ht="21" customHeight="1" thickTop="1" x14ac:dyDescent="0.45">
      <c r="A52" s="40"/>
      <c r="B52" s="80"/>
      <c r="C52" s="36"/>
      <c r="D52" s="75"/>
      <c r="E52" s="36"/>
      <c r="F52" s="32"/>
      <c r="G52" s="36"/>
      <c r="H52" s="32"/>
      <c r="I52" s="36"/>
    </row>
    <row r="53" spans="1:15" x14ac:dyDescent="0.45">
      <c r="A53" s="40" t="s">
        <v>125</v>
      </c>
      <c r="B53" s="80"/>
      <c r="C53" s="32"/>
      <c r="D53" s="75"/>
      <c r="E53" s="32"/>
      <c r="F53" s="51"/>
      <c r="G53" s="51"/>
      <c r="H53" s="51"/>
      <c r="I53" s="51"/>
    </row>
    <row r="54" spans="1:15" x14ac:dyDescent="0.45">
      <c r="A54" s="56" t="s">
        <v>47</v>
      </c>
      <c r="B54" s="80"/>
      <c r="C54" s="37"/>
      <c r="D54" s="3"/>
      <c r="E54" s="37"/>
      <c r="F54" s="52"/>
      <c r="H54" s="52"/>
      <c r="I54" s="37"/>
      <c r="K54" s="90">
        <f>'PL 9-10'!C58</f>
        <v>-451504874</v>
      </c>
      <c r="L54" s="88">
        <v>517215</v>
      </c>
      <c r="N54" s="88">
        <f>N38</f>
        <v>-477652097</v>
      </c>
      <c r="O54" s="88">
        <v>505673</v>
      </c>
    </row>
    <row r="55" spans="1:15" x14ac:dyDescent="0.45">
      <c r="A55" s="56" t="s">
        <v>48</v>
      </c>
      <c r="B55" s="80"/>
      <c r="C55" s="33"/>
      <c r="D55" s="3"/>
      <c r="E55" s="33"/>
      <c r="F55" s="52"/>
      <c r="G55" s="33"/>
      <c r="H55" s="34"/>
      <c r="I55" s="33"/>
      <c r="K55" s="100">
        <f>'PL 9-10'!C59</f>
        <v>9750412</v>
      </c>
      <c r="L55" s="91">
        <v>23475</v>
      </c>
      <c r="N55" s="91">
        <v>0</v>
      </c>
      <c r="O55" s="91">
        <v>0</v>
      </c>
    </row>
    <row r="56" spans="1:15" ht="21.75" thickBot="1" x14ac:dyDescent="0.5">
      <c r="A56" s="46" t="s">
        <v>119</v>
      </c>
      <c r="B56" s="80"/>
      <c r="C56" s="41">
        <f>C38</f>
        <v>0</v>
      </c>
      <c r="D56" s="75"/>
      <c r="E56" s="41">
        <f>SUM(E54:E55)</f>
        <v>0</v>
      </c>
      <c r="F56" s="50"/>
      <c r="G56" s="41">
        <f>SUM(G54:G55)</f>
        <v>0</v>
      </c>
      <c r="H56" s="50"/>
      <c r="I56" s="41">
        <f>SUM(I54:I55)</f>
        <v>0</v>
      </c>
      <c r="K56" s="93">
        <f>SUM(K54:K55)</f>
        <v>-441754462</v>
      </c>
      <c r="L56" s="93">
        <f>SUM(L54:L55)</f>
        <v>540690</v>
      </c>
      <c r="N56" s="97">
        <f>SUM(N54:N55)</f>
        <v>-477652097</v>
      </c>
      <c r="O56" s="97">
        <f>SUM(O54:O55)</f>
        <v>505673</v>
      </c>
    </row>
    <row r="57" spans="1:15" ht="21" customHeight="1" thickTop="1" x14ac:dyDescent="0.45">
      <c r="A57" s="40"/>
      <c r="B57" s="80"/>
      <c r="C57" s="36"/>
      <c r="D57" s="75"/>
      <c r="E57" s="36"/>
      <c r="F57" s="32"/>
      <c r="G57" s="36"/>
      <c r="H57" s="32"/>
      <c r="I57" s="36"/>
    </row>
    <row r="58" spans="1:15" s="85" customFormat="1" ht="24" customHeight="1" thickBot="1" x14ac:dyDescent="0.5">
      <c r="A58" s="40" t="s">
        <v>126</v>
      </c>
      <c r="B58" s="80"/>
      <c r="C58" s="53">
        <f>C49/477000</f>
        <v>0</v>
      </c>
      <c r="D58" s="49"/>
      <c r="E58" s="53">
        <f>E49/477000</f>
        <v>0</v>
      </c>
      <c r="F58" s="50"/>
      <c r="G58" s="53">
        <f>G51/477000</f>
        <v>0</v>
      </c>
      <c r="H58" s="50"/>
      <c r="I58" s="53">
        <f>I51/477000</f>
        <v>0</v>
      </c>
      <c r="K58" s="101">
        <f>(K49*1000)/477000000</f>
        <v>251.29693710691825</v>
      </c>
      <c r="L58" s="101">
        <f>(L49*1000)/477000000</f>
        <v>0.92554507337526204</v>
      </c>
      <c r="M58" s="90"/>
      <c r="N58" s="101">
        <f>(N49*1000)/477000000</f>
        <v>18.528291404612158</v>
      </c>
      <c r="O58" s="101">
        <f>(O49*1000)/477000000</f>
        <v>0.81273794549266243</v>
      </c>
    </row>
    <row r="59" spans="1:15" ht="21.75" thickTop="1" x14ac:dyDescent="0.45">
      <c r="A59" s="86"/>
      <c r="B59" s="80"/>
      <c r="C59" s="37"/>
      <c r="E59" s="37"/>
      <c r="F59" s="34"/>
      <c r="G59" s="37"/>
      <c r="H59" s="34"/>
      <c r="I59" s="37"/>
    </row>
  </sheetData>
  <mergeCells count="16">
    <mergeCell ref="K7:L7"/>
    <mergeCell ref="N7:O7"/>
    <mergeCell ref="C47:I47"/>
    <mergeCell ref="C7:I7"/>
    <mergeCell ref="C43:E43"/>
    <mergeCell ref="G43:I43"/>
    <mergeCell ref="C44:E44"/>
    <mergeCell ref="G44:I44"/>
    <mergeCell ref="C45:E45"/>
    <mergeCell ref="G45:I45"/>
    <mergeCell ref="C3:E3"/>
    <mergeCell ref="G3:I3"/>
    <mergeCell ref="C4:E4"/>
    <mergeCell ref="G4:I4"/>
    <mergeCell ref="C5:E5"/>
    <mergeCell ref="G5:I5"/>
  </mergeCells>
  <pageMargins left="0.79" right="0.79" top="0.48" bottom="0.51" header="0.51" footer="0.51"/>
  <pageSetup paperSize="9" scale="78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44E05-903E-422B-BE8E-655924C46F29}">
  <sheetPr codeName="Sheet3">
    <tabColor theme="3"/>
  </sheetPr>
  <dimension ref="A1:N71"/>
  <sheetViews>
    <sheetView view="pageBreakPreview" zoomScale="85" zoomScaleNormal="76" zoomScaleSheetLayoutView="85" zoomScalePageLayoutView="55" workbookViewId="0">
      <selection activeCell="C14" sqref="C14"/>
    </sheetView>
  </sheetViews>
  <sheetFormatPr defaultColWidth="9.140625" defaultRowHeight="21" x14ac:dyDescent="0.45"/>
  <cols>
    <col min="1" max="1" width="53.140625" style="56" customWidth="1"/>
    <col min="2" max="2" width="10.85546875" style="55" customWidth="1"/>
    <col min="3" max="3" width="14" style="55" customWidth="1"/>
    <col min="4" max="4" width="1.42578125" style="55" customWidth="1"/>
    <col min="5" max="5" width="14" style="55" customWidth="1"/>
    <col min="6" max="6" width="1.42578125" style="55" customWidth="1"/>
    <col min="7" max="7" width="14" style="55" customWidth="1"/>
    <col min="8" max="8" width="1.42578125" style="55" customWidth="1"/>
    <col min="9" max="9" width="14" style="55" customWidth="1"/>
    <col min="10" max="11" width="11" style="55" bestFit="1" customWidth="1"/>
    <col min="12" max="12" width="9.140625" style="55"/>
    <col min="13" max="13" width="14.28515625" style="55" customWidth="1"/>
    <col min="14" max="14" width="13.140625" style="55" bestFit="1" customWidth="1"/>
    <col min="15" max="16384" width="9.140625" style="55"/>
  </cols>
  <sheetData>
    <row r="1" spans="1:9" ht="23.25" x14ac:dyDescent="0.5">
      <c r="A1" s="78" t="str">
        <f>'BS 7-8'!A1</f>
        <v>บริษัท เอ็ม.ซี.เอส. สตีล จำกัด (มหาชน) และบริษัทย่อย</v>
      </c>
      <c r="B1" s="80"/>
      <c r="C1" s="82"/>
      <c r="D1" s="82"/>
      <c r="E1" s="82"/>
      <c r="F1" s="82"/>
      <c r="G1" s="82"/>
      <c r="H1" s="82"/>
      <c r="I1" s="82"/>
    </row>
    <row r="2" spans="1:9" ht="23.25" x14ac:dyDescent="0.5">
      <c r="A2" s="78" t="s">
        <v>154</v>
      </c>
      <c r="B2" s="79"/>
      <c r="C2" s="81"/>
      <c r="D2" s="81"/>
      <c r="E2" s="132"/>
      <c r="F2" s="81"/>
      <c r="G2" s="81"/>
      <c r="H2" s="81"/>
      <c r="I2" s="132"/>
    </row>
    <row r="3" spans="1:9" ht="23.25" x14ac:dyDescent="0.5">
      <c r="A3" s="78"/>
      <c r="B3" s="133"/>
      <c r="C3" s="132"/>
      <c r="D3" s="132"/>
      <c r="E3" s="132"/>
      <c r="F3" s="132"/>
      <c r="G3" s="132"/>
      <c r="H3" s="132"/>
      <c r="I3" s="132"/>
    </row>
    <row r="4" spans="1:9" x14ac:dyDescent="0.45">
      <c r="B4" s="79"/>
      <c r="C4" s="175" t="s">
        <v>78</v>
      </c>
      <c r="D4" s="175"/>
      <c r="E4" s="175"/>
      <c r="F4" s="102"/>
      <c r="G4" s="175" t="s">
        <v>80</v>
      </c>
      <c r="H4" s="175"/>
      <c r="I4" s="175"/>
    </row>
    <row r="5" spans="1:9" x14ac:dyDescent="0.45">
      <c r="B5" s="79"/>
      <c r="C5" s="176" t="s">
        <v>153</v>
      </c>
      <c r="D5" s="176"/>
      <c r="E5" s="176"/>
      <c r="F5" s="102"/>
      <c r="G5" s="176" t="s">
        <v>153</v>
      </c>
      <c r="H5" s="176"/>
      <c r="I5" s="176"/>
    </row>
    <row r="6" spans="1:9" x14ac:dyDescent="0.45">
      <c r="B6" s="80" t="s">
        <v>1</v>
      </c>
      <c r="C6" s="103">
        <v>2565</v>
      </c>
      <c r="D6" s="103"/>
      <c r="E6" s="133">
        <v>2564</v>
      </c>
      <c r="F6" s="103"/>
      <c r="G6" s="103">
        <v>2565</v>
      </c>
      <c r="H6" s="103"/>
      <c r="I6" s="133">
        <v>2564</v>
      </c>
    </row>
    <row r="7" spans="1:9" x14ac:dyDescent="0.45">
      <c r="A7" s="43"/>
      <c r="B7" s="80"/>
      <c r="C7" s="178" t="s">
        <v>162</v>
      </c>
      <c r="D7" s="178"/>
      <c r="E7" s="178"/>
      <c r="F7" s="178"/>
      <c r="G7" s="178"/>
      <c r="H7" s="178"/>
      <c r="I7" s="178"/>
    </row>
    <row r="8" spans="1:9" x14ac:dyDescent="0.45">
      <c r="A8" s="43" t="s">
        <v>99</v>
      </c>
      <c r="B8" s="80"/>
      <c r="C8" s="80"/>
      <c r="D8" s="80"/>
      <c r="E8" s="131"/>
      <c r="F8" s="80"/>
      <c r="G8" s="80"/>
      <c r="H8" s="80"/>
      <c r="I8" s="131"/>
    </row>
    <row r="9" spans="1:9" x14ac:dyDescent="0.45">
      <c r="A9" s="56" t="s">
        <v>106</v>
      </c>
      <c r="B9" s="80">
        <v>20</v>
      </c>
      <c r="C9" s="34">
        <f>'[1]FS-2'!$DE$7</f>
        <v>3988030942</v>
      </c>
      <c r="D9" s="83"/>
      <c r="E9" s="34">
        <v>6844549454</v>
      </c>
      <c r="F9" s="34"/>
      <c r="G9" s="45">
        <f>-ROUND([2]F3!$P$10,0)</f>
        <v>3911608406</v>
      </c>
      <c r="H9" s="34"/>
      <c r="I9" s="45">
        <v>6802994211</v>
      </c>
    </row>
    <row r="10" spans="1:9" x14ac:dyDescent="0.45">
      <c r="A10" s="56" t="s">
        <v>168</v>
      </c>
      <c r="B10" s="110">
        <v>20</v>
      </c>
      <c r="C10" s="34">
        <v>0</v>
      </c>
      <c r="D10" s="83"/>
      <c r="E10" s="34">
        <v>62044887</v>
      </c>
      <c r="F10" s="34"/>
      <c r="G10" s="45">
        <v>0</v>
      </c>
      <c r="H10" s="34"/>
      <c r="I10" s="45">
        <v>62044887</v>
      </c>
    </row>
    <row r="11" spans="1:9" x14ac:dyDescent="0.45">
      <c r="A11" s="56" t="s">
        <v>114</v>
      </c>
      <c r="B11" s="142"/>
      <c r="C11" s="34">
        <f>'[1]FS-2'!$DE$11</f>
        <v>27459817</v>
      </c>
      <c r="D11" s="83"/>
      <c r="E11" s="34">
        <v>0</v>
      </c>
      <c r="F11" s="34"/>
      <c r="G11" s="45">
        <v>0</v>
      </c>
      <c r="H11" s="34"/>
      <c r="I11" s="45">
        <v>0</v>
      </c>
    </row>
    <row r="12" spans="1:9" x14ac:dyDescent="0.45">
      <c r="A12" s="55" t="s">
        <v>73</v>
      </c>
      <c r="B12" s="80"/>
      <c r="C12" s="34">
        <f>'[1]FS-2'!$DE$8-1</f>
        <v>26888028</v>
      </c>
      <c r="E12" s="34">
        <f>37315027+1</f>
        <v>37315028</v>
      </c>
      <c r="F12" s="34"/>
      <c r="G12" s="34">
        <f>-ROUND([2]F3!$P$11,0)</f>
        <v>22970363</v>
      </c>
      <c r="H12" s="34"/>
      <c r="I12" s="34">
        <v>44802313</v>
      </c>
    </row>
    <row r="13" spans="1:9" x14ac:dyDescent="0.45">
      <c r="A13" s="40" t="s">
        <v>18</v>
      </c>
      <c r="B13" s="84"/>
      <c r="C13" s="31">
        <f>SUM(C9:C12)</f>
        <v>4042378787</v>
      </c>
      <c r="D13" s="75"/>
      <c r="E13" s="31">
        <f>SUM(E9:E12)</f>
        <v>6943909369</v>
      </c>
      <c r="F13" s="32"/>
      <c r="G13" s="31">
        <f>SUM(G9:G12)</f>
        <v>3934578769</v>
      </c>
      <c r="H13" s="32"/>
      <c r="I13" s="31">
        <f>SUM(I9:I12)</f>
        <v>6909841411</v>
      </c>
    </row>
    <row r="14" spans="1:9" ht="21" customHeight="1" x14ac:dyDescent="0.45">
      <c r="A14" s="40"/>
      <c r="B14" s="80"/>
      <c r="C14" s="87"/>
      <c r="D14" s="75"/>
      <c r="E14" s="87"/>
      <c r="F14" s="32"/>
      <c r="G14" s="36"/>
      <c r="H14" s="32"/>
      <c r="I14" s="36"/>
    </row>
    <row r="15" spans="1:9" x14ac:dyDescent="0.45">
      <c r="A15" s="43" t="s">
        <v>44</v>
      </c>
      <c r="B15" s="80"/>
      <c r="C15" s="87"/>
      <c r="D15" s="75"/>
      <c r="E15" s="87"/>
      <c r="F15" s="32"/>
      <c r="G15" s="36"/>
      <c r="H15" s="32"/>
      <c r="I15" s="36"/>
    </row>
    <row r="16" spans="1:9" x14ac:dyDescent="0.45">
      <c r="A16" s="56" t="s">
        <v>120</v>
      </c>
      <c r="B16" s="169" t="s">
        <v>224</v>
      </c>
      <c r="C16" s="34">
        <f>'[1]FS-2'!$DE$16</f>
        <v>3055041165</v>
      </c>
      <c r="D16" s="83"/>
      <c r="E16" s="34">
        <v>3936316690</v>
      </c>
      <c r="F16" s="34"/>
      <c r="G16" s="34">
        <f>ROUND([2]F3!$P$15,0)</f>
        <v>3191966531</v>
      </c>
      <c r="H16" s="34"/>
      <c r="I16" s="34">
        <v>4291719210</v>
      </c>
    </row>
    <row r="17" spans="1:11" x14ac:dyDescent="0.45">
      <c r="A17" s="2" t="s">
        <v>169</v>
      </c>
      <c r="B17" s="169" t="s">
        <v>224</v>
      </c>
      <c r="C17" s="34">
        <v>0</v>
      </c>
      <c r="D17" s="83"/>
      <c r="E17" s="34">
        <v>32057449</v>
      </c>
      <c r="F17" s="34"/>
      <c r="G17" s="34">
        <v>0</v>
      </c>
      <c r="H17" s="34"/>
      <c r="I17" s="34">
        <v>32057449</v>
      </c>
    </row>
    <row r="18" spans="1:11" x14ac:dyDescent="0.45">
      <c r="A18" s="56" t="s">
        <v>121</v>
      </c>
      <c r="B18" s="169">
        <v>21</v>
      </c>
      <c r="C18" s="34">
        <f>'[1]FS-2'!$DE$18</f>
        <v>481530563</v>
      </c>
      <c r="D18" s="83"/>
      <c r="E18" s="34">
        <v>888836812</v>
      </c>
      <c r="F18" s="34"/>
      <c r="G18" s="34">
        <f>ROUND([2]F3!$P$16,0)</f>
        <v>481530563</v>
      </c>
      <c r="H18" s="34"/>
      <c r="I18" s="34">
        <v>888836812</v>
      </c>
    </row>
    <row r="19" spans="1:11" x14ac:dyDescent="0.45">
      <c r="A19" s="56" t="s">
        <v>29</v>
      </c>
      <c r="B19" s="80">
        <v>21</v>
      </c>
      <c r="C19" s="34">
        <f>'[1]FS-2'!$DE$19+'[1]FS-2'!$DE$21</f>
        <v>303581147</v>
      </c>
      <c r="D19" s="83"/>
      <c r="E19" s="34">
        <v>417920929</v>
      </c>
      <c r="F19" s="34"/>
      <c r="G19" s="34">
        <f>ROUND([2]F3!$P$17+[2]F3!$P$18,0)</f>
        <v>207611569</v>
      </c>
      <c r="H19" s="34"/>
      <c r="I19" s="34">
        <v>345833477</v>
      </c>
    </row>
    <row r="20" spans="1:11" x14ac:dyDescent="0.45">
      <c r="A20" s="56" t="s">
        <v>115</v>
      </c>
      <c r="B20" s="80"/>
      <c r="C20" s="34">
        <v>0</v>
      </c>
      <c r="D20" s="83"/>
      <c r="E20" s="34">
        <v>28993887</v>
      </c>
      <c r="F20" s="34"/>
      <c r="G20" s="34">
        <f>ROUND([2]F3!$P$12,0)</f>
        <v>11387231</v>
      </c>
      <c r="H20" s="34"/>
      <c r="I20" s="34">
        <v>21557283</v>
      </c>
    </row>
    <row r="21" spans="1:11" x14ac:dyDescent="0.45">
      <c r="A21" s="40" t="s">
        <v>19</v>
      </c>
      <c r="B21" s="80"/>
      <c r="C21" s="31">
        <f>SUM(C16:C20)</f>
        <v>3840152875</v>
      </c>
      <c r="D21" s="32"/>
      <c r="E21" s="31">
        <f>SUM(E16:E20)</f>
        <v>5304125767</v>
      </c>
      <c r="F21" s="32"/>
      <c r="G21" s="31">
        <f>SUM(G16:G20)</f>
        <v>3892495894</v>
      </c>
      <c r="H21" s="32"/>
      <c r="I21" s="31">
        <f>SUM(I16:I20)</f>
        <v>5580004231</v>
      </c>
    </row>
    <row r="23" spans="1:11" x14ac:dyDescent="0.45">
      <c r="A23" s="40" t="s">
        <v>170</v>
      </c>
      <c r="C23" s="107">
        <f>C13-C21</f>
        <v>202225912</v>
      </c>
      <c r="E23" s="107">
        <f>E13-E21</f>
        <v>1639783602</v>
      </c>
      <c r="G23" s="107">
        <f>G13-G21</f>
        <v>42082875</v>
      </c>
      <c r="H23" s="58"/>
      <c r="I23" s="107">
        <f>I13-I21</f>
        <v>1329837180</v>
      </c>
    </row>
    <row r="24" spans="1:11" ht="21" customHeight="1" x14ac:dyDescent="0.45">
      <c r="A24" s="56" t="s">
        <v>30</v>
      </c>
      <c r="B24" s="80"/>
      <c r="C24" s="111">
        <f>'[1]FS-2'!$DE$23</f>
        <v>10727349</v>
      </c>
      <c r="E24" s="111">
        <v>17017075</v>
      </c>
      <c r="F24" s="34"/>
      <c r="G24" s="33">
        <f>ROUND([2]F3!$P$19,0)</f>
        <v>8973875</v>
      </c>
      <c r="H24" s="34"/>
      <c r="I24" s="33">
        <v>17355852</v>
      </c>
    </row>
    <row r="25" spans="1:11" x14ac:dyDescent="0.45">
      <c r="A25" s="40" t="s">
        <v>83</v>
      </c>
      <c r="B25" s="80"/>
      <c r="C25" s="145">
        <f>C23-C24</f>
        <v>191498563</v>
      </c>
      <c r="D25" s="58"/>
      <c r="E25" s="89">
        <f>E23-E24</f>
        <v>1622766527</v>
      </c>
      <c r="F25" s="58"/>
      <c r="G25" s="82">
        <f>G23-G24</f>
        <v>33109000</v>
      </c>
      <c r="H25" s="75"/>
      <c r="I25" s="82">
        <f>I23-I24</f>
        <v>1312481328</v>
      </c>
    </row>
    <row r="26" spans="1:11" x14ac:dyDescent="0.45">
      <c r="A26" s="56" t="s">
        <v>122</v>
      </c>
      <c r="B26" s="80">
        <v>22</v>
      </c>
      <c r="C26" s="113">
        <f>-'[1]FS-2'!$DE$31</f>
        <v>56935407</v>
      </c>
      <c r="E26" s="61">
        <v>163439952</v>
      </c>
      <c r="F26" s="37"/>
      <c r="G26" s="14">
        <f>ROUND([2]F3!$P$21,0)</f>
        <v>24271005</v>
      </c>
      <c r="H26" s="37"/>
      <c r="I26" s="14">
        <v>109958140</v>
      </c>
      <c r="K26" s="141"/>
    </row>
    <row r="27" spans="1:11" ht="21.75" thickBot="1" x14ac:dyDescent="0.5">
      <c r="A27" s="40" t="s">
        <v>160</v>
      </c>
      <c r="B27" s="80"/>
      <c r="C27" s="38">
        <f>C25-C26</f>
        <v>134563156</v>
      </c>
      <c r="D27" s="75"/>
      <c r="E27" s="38">
        <f>E25-E26</f>
        <v>1459326575</v>
      </c>
      <c r="F27" s="32"/>
      <c r="G27" s="38">
        <f>G25-G26</f>
        <v>8837995</v>
      </c>
      <c r="H27" s="32"/>
      <c r="I27" s="38">
        <f>I25-I26</f>
        <v>1202523188</v>
      </c>
    </row>
    <row r="28" spans="1:11" ht="24" thickTop="1" x14ac:dyDescent="0.5">
      <c r="A28" s="78" t="s">
        <v>100</v>
      </c>
      <c r="B28" s="80"/>
      <c r="C28" s="32"/>
      <c r="D28" s="157"/>
      <c r="E28" s="32"/>
      <c r="F28" s="157"/>
      <c r="G28" s="32"/>
      <c r="H28" s="157"/>
      <c r="I28" s="32"/>
    </row>
    <row r="29" spans="1:11" ht="23.25" x14ac:dyDescent="0.5">
      <c r="A29" s="78" t="s">
        <v>154</v>
      </c>
      <c r="B29" s="79"/>
      <c r="C29" s="47"/>
      <c r="D29" s="159"/>
      <c r="E29" s="47"/>
      <c r="F29" s="159"/>
      <c r="G29" s="47"/>
      <c r="H29" s="159"/>
      <c r="I29" s="47"/>
    </row>
    <row r="30" spans="1:11" ht="23.25" x14ac:dyDescent="0.5">
      <c r="A30" s="78"/>
      <c r="B30" s="133"/>
      <c r="C30" s="47"/>
      <c r="D30" s="159"/>
      <c r="E30" s="47"/>
      <c r="F30" s="159"/>
      <c r="G30" s="47"/>
      <c r="H30" s="159"/>
      <c r="I30" s="47"/>
    </row>
    <row r="31" spans="1:11" x14ac:dyDescent="0.45">
      <c r="B31" s="79"/>
      <c r="C31" s="173" t="s">
        <v>78</v>
      </c>
      <c r="D31" s="173"/>
      <c r="E31" s="173"/>
      <c r="F31" s="159"/>
      <c r="G31" s="173" t="s">
        <v>80</v>
      </c>
      <c r="H31" s="173"/>
      <c r="I31" s="173"/>
    </row>
    <row r="32" spans="1:11" x14ac:dyDescent="0.45">
      <c r="B32" s="79"/>
      <c r="C32" s="174" t="s">
        <v>153</v>
      </c>
      <c r="D32" s="174"/>
      <c r="E32" s="174"/>
      <c r="F32" s="159"/>
      <c r="G32" s="174" t="s">
        <v>153</v>
      </c>
      <c r="H32" s="174"/>
      <c r="I32" s="174"/>
    </row>
    <row r="33" spans="1:14" x14ac:dyDescent="0.45">
      <c r="B33" s="106" t="s">
        <v>1</v>
      </c>
      <c r="C33" s="160">
        <v>2565</v>
      </c>
      <c r="D33" s="160"/>
      <c r="E33" s="160">
        <v>2564</v>
      </c>
      <c r="F33" s="160"/>
      <c r="G33" s="160">
        <v>2565</v>
      </c>
      <c r="H33" s="160"/>
      <c r="I33" s="160">
        <v>2564</v>
      </c>
    </row>
    <row r="34" spans="1:14" x14ac:dyDescent="0.45">
      <c r="A34" s="43"/>
      <c r="B34" s="80"/>
      <c r="C34" s="172" t="s">
        <v>162</v>
      </c>
      <c r="D34" s="172"/>
      <c r="E34" s="172"/>
      <c r="F34" s="172"/>
      <c r="G34" s="172"/>
      <c r="H34" s="172"/>
      <c r="I34" s="172"/>
    </row>
    <row r="35" spans="1:14" ht="21" customHeight="1" x14ac:dyDescent="0.45">
      <c r="A35" s="40" t="s">
        <v>160</v>
      </c>
      <c r="B35" s="80"/>
      <c r="C35" s="161">
        <f>C27</f>
        <v>134563156</v>
      </c>
      <c r="D35" s="75"/>
      <c r="E35" s="161">
        <f>E27</f>
        <v>1459326575</v>
      </c>
      <c r="F35" s="32"/>
      <c r="G35" s="161">
        <f>G27</f>
        <v>8837995</v>
      </c>
      <c r="H35" s="32"/>
      <c r="I35" s="161">
        <f>I27</f>
        <v>1202523188</v>
      </c>
    </row>
    <row r="36" spans="1:14" ht="21" customHeight="1" x14ac:dyDescent="0.45">
      <c r="A36" s="40"/>
      <c r="B36" s="168"/>
      <c r="C36" s="161"/>
      <c r="D36" s="75"/>
      <c r="E36" s="87"/>
      <c r="F36" s="32"/>
      <c r="G36" s="36"/>
      <c r="H36" s="32"/>
      <c r="I36" s="36"/>
    </row>
    <row r="37" spans="1:14" x14ac:dyDescent="0.45">
      <c r="A37" s="40" t="s">
        <v>85</v>
      </c>
      <c r="B37" s="80"/>
      <c r="C37" s="161"/>
      <c r="D37" s="75"/>
      <c r="E37" s="87"/>
      <c r="F37" s="36"/>
      <c r="G37" s="32"/>
      <c r="H37" s="36"/>
      <c r="I37" s="32"/>
    </row>
    <row r="38" spans="1:14" x14ac:dyDescent="0.45">
      <c r="A38" s="43" t="s">
        <v>59</v>
      </c>
      <c r="B38" s="80"/>
      <c r="C38" s="162"/>
      <c r="E38" s="83"/>
      <c r="F38" s="34"/>
      <c r="G38" s="34"/>
      <c r="H38" s="34"/>
      <c r="I38" s="34"/>
    </row>
    <row r="39" spans="1:14" x14ac:dyDescent="0.45">
      <c r="A39" s="56" t="s">
        <v>58</v>
      </c>
      <c r="B39" s="80"/>
      <c r="C39" s="34">
        <v>-577330183</v>
      </c>
      <c r="E39" s="34">
        <v>35388060</v>
      </c>
      <c r="F39" s="34"/>
      <c r="G39" s="34">
        <f>'BS 7-8'!G66-'BS 7-8'!I66</f>
        <v>-486490092</v>
      </c>
      <c r="H39" s="34"/>
      <c r="I39" s="34">
        <v>13315670</v>
      </c>
    </row>
    <row r="40" spans="1:14" x14ac:dyDescent="0.45">
      <c r="A40" s="40" t="s">
        <v>110</v>
      </c>
      <c r="B40" s="80"/>
      <c r="C40" s="31">
        <f>SUM(C39)</f>
        <v>-577330183</v>
      </c>
      <c r="D40" s="32"/>
      <c r="E40" s="31">
        <f>SUM(E39)</f>
        <v>35388060</v>
      </c>
      <c r="F40" s="32"/>
      <c r="G40" s="31">
        <f>SUM(G39)</f>
        <v>-486490092</v>
      </c>
      <c r="H40" s="32"/>
      <c r="I40" s="31">
        <f>SUM(I39)</f>
        <v>13315670</v>
      </c>
    </row>
    <row r="41" spans="1:14" ht="21" customHeight="1" x14ac:dyDescent="0.45">
      <c r="A41" s="40"/>
      <c r="B41" s="80"/>
      <c r="C41" s="34"/>
      <c r="E41" s="34"/>
      <c r="F41" s="34"/>
      <c r="G41" s="34"/>
      <c r="H41" s="34"/>
      <c r="I41" s="34"/>
    </row>
    <row r="42" spans="1:14" x14ac:dyDescent="0.45">
      <c r="A42" s="43" t="s">
        <v>118</v>
      </c>
      <c r="B42" s="80"/>
      <c r="C42" s="34"/>
      <c r="E42" s="34"/>
      <c r="F42" s="34"/>
      <c r="G42" s="34"/>
      <c r="H42" s="34"/>
      <c r="I42" s="34"/>
    </row>
    <row r="43" spans="1:14" x14ac:dyDescent="0.45">
      <c r="A43" s="2" t="s">
        <v>225</v>
      </c>
      <c r="B43" s="169"/>
      <c r="C43" s="146"/>
      <c r="D43" s="146"/>
      <c r="E43" s="146"/>
      <c r="F43" s="146"/>
      <c r="G43" s="146"/>
    </row>
    <row r="44" spans="1:14" x14ac:dyDescent="0.45">
      <c r="A44" s="2" t="s">
        <v>165</v>
      </c>
      <c r="B44" s="169"/>
      <c r="C44" s="165">
        <f>G44</f>
        <v>1171063</v>
      </c>
      <c r="D44" s="165"/>
      <c r="E44" s="165">
        <v>0</v>
      </c>
      <c r="F44" s="34"/>
      <c r="G44" s="37">
        <v>1171063</v>
      </c>
      <c r="H44" s="34"/>
      <c r="I44" s="37">
        <v>0</v>
      </c>
    </row>
    <row r="45" spans="1:14" x14ac:dyDescent="0.45">
      <c r="A45" s="146" t="s">
        <v>143</v>
      </c>
      <c r="B45" s="169"/>
      <c r="C45" s="165"/>
      <c r="D45" s="165"/>
      <c r="E45" s="165"/>
      <c r="F45" s="165"/>
      <c r="G45" s="165"/>
      <c r="H45" s="165"/>
      <c r="I45" s="165"/>
    </row>
    <row r="46" spans="1:14" x14ac:dyDescent="0.45">
      <c r="A46" s="55" t="s">
        <v>144</v>
      </c>
      <c r="B46" s="80">
        <v>22</v>
      </c>
      <c r="C46" s="33">
        <f>G46</f>
        <v>-158498</v>
      </c>
      <c r="D46" s="165"/>
      <c r="E46" s="33">
        <v>0</v>
      </c>
      <c r="F46" s="34"/>
      <c r="G46" s="33">
        <v>-158498</v>
      </c>
      <c r="H46" s="34"/>
      <c r="I46" s="33">
        <v>0</v>
      </c>
    </row>
    <row r="47" spans="1:14" x14ac:dyDescent="0.45">
      <c r="A47" s="40" t="s">
        <v>127</v>
      </c>
      <c r="B47" s="80"/>
      <c r="C47" s="44">
        <f>C44+C46</f>
        <v>1012565</v>
      </c>
      <c r="D47" s="146"/>
      <c r="E47" s="44">
        <f>E44+E46</f>
        <v>0</v>
      </c>
      <c r="F47" s="36"/>
      <c r="G47" s="44">
        <f>G44+G46</f>
        <v>1012565</v>
      </c>
      <c r="H47" s="36"/>
      <c r="I47" s="44">
        <f>I44+I46</f>
        <v>0</v>
      </c>
    </row>
    <row r="48" spans="1:14" x14ac:dyDescent="0.45">
      <c r="A48" s="40" t="s">
        <v>179</v>
      </c>
      <c r="B48" s="59"/>
      <c r="C48" s="31">
        <f>C40+C47</f>
        <v>-576317618</v>
      </c>
      <c r="D48" s="166"/>
      <c r="E48" s="31">
        <f>E40+E47</f>
        <v>35388060</v>
      </c>
      <c r="F48" s="36"/>
      <c r="G48" s="31">
        <f>G40+G47</f>
        <v>-485477527</v>
      </c>
      <c r="H48" s="36"/>
      <c r="I48" s="31">
        <f>I40+I47</f>
        <v>13315670</v>
      </c>
      <c r="K48" s="141"/>
      <c r="M48" s="143"/>
      <c r="N48" s="143"/>
    </row>
    <row r="49" spans="1:13" ht="21" customHeight="1" x14ac:dyDescent="0.45">
      <c r="A49" s="40"/>
      <c r="B49" s="154"/>
      <c r="C49" s="34"/>
      <c r="D49" s="146"/>
      <c r="E49" s="34"/>
      <c r="F49" s="34"/>
      <c r="G49" s="34"/>
      <c r="H49" s="34"/>
      <c r="I49" s="34"/>
    </row>
    <row r="50" spans="1:13" ht="21.75" thickBot="1" x14ac:dyDescent="0.5">
      <c r="A50" s="40" t="s">
        <v>161</v>
      </c>
      <c r="B50" s="80"/>
      <c r="C50" s="41">
        <f>C27+C48</f>
        <v>-441754462</v>
      </c>
      <c r="D50" s="166"/>
      <c r="E50" s="41">
        <f>E27+E48</f>
        <v>1494714635</v>
      </c>
      <c r="F50" s="36"/>
      <c r="G50" s="41">
        <f>G27+G48</f>
        <v>-476639532</v>
      </c>
      <c r="H50" s="36"/>
      <c r="I50" s="41">
        <f>I27+I48</f>
        <v>1215838858</v>
      </c>
    </row>
    <row r="51" spans="1:13" ht="21" customHeight="1" thickTop="1" x14ac:dyDescent="0.45">
      <c r="A51" s="40"/>
      <c r="B51" s="80"/>
      <c r="C51" s="161"/>
      <c r="D51" s="166"/>
      <c r="E51" s="161"/>
      <c r="F51" s="32"/>
      <c r="G51" s="36"/>
      <c r="H51" s="32"/>
      <c r="I51" s="36"/>
    </row>
    <row r="52" spans="1:13" x14ac:dyDescent="0.45">
      <c r="A52" s="40" t="s">
        <v>124</v>
      </c>
      <c r="B52" s="80"/>
      <c r="C52" s="146"/>
    </row>
    <row r="53" spans="1:13" x14ac:dyDescent="0.45">
      <c r="A53" s="56" t="s">
        <v>199</v>
      </c>
      <c r="B53" s="80"/>
      <c r="C53" s="37">
        <f>'[1]FS-2'!$DE$44</f>
        <v>119868639</v>
      </c>
      <c r="D53" s="3"/>
      <c r="E53" s="37">
        <f>E27-E54</f>
        <v>1415770443</v>
      </c>
      <c r="F53" s="34"/>
      <c r="G53" s="34">
        <f>G27</f>
        <v>8837995</v>
      </c>
      <c r="H53" s="34"/>
      <c r="I53" s="34">
        <f>I27</f>
        <v>1202523188</v>
      </c>
    </row>
    <row r="54" spans="1:13" x14ac:dyDescent="0.45">
      <c r="A54" s="56" t="s">
        <v>200</v>
      </c>
      <c r="B54" s="80">
        <v>10</v>
      </c>
      <c r="C54" s="33">
        <v>14694517</v>
      </c>
      <c r="D54" s="3"/>
      <c r="E54" s="33">
        <v>43556132</v>
      </c>
      <c r="F54" s="34"/>
      <c r="G54" s="33">
        <v>0</v>
      </c>
      <c r="H54" s="34"/>
      <c r="I54" s="33">
        <v>0</v>
      </c>
    </row>
    <row r="55" spans="1:13" ht="21.75" thickBot="1" x14ac:dyDescent="0.5">
      <c r="A55" s="46"/>
      <c r="B55" s="80"/>
      <c r="C55" s="41">
        <f>SUM(C53:C54)</f>
        <v>134563156</v>
      </c>
      <c r="D55" s="75"/>
      <c r="E55" s="41">
        <f>SUM(E53:E54)</f>
        <v>1459326575</v>
      </c>
      <c r="F55" s="36"/>
      <c r="G55" s="41">
        <f>SUM(G53:G54)</f>
        <v>8837995</v>
      </c>
      <c r="H55" s="36"/>
      <c r="I55" s="41">
        <f>SUM(I53:I54)</f>
        <v>1202523188</v>
      </c>
    </row>
    <row r="56" spans="1:13" ht="21" customHeight="1" thickTop="1" x14ac:dyDescent="0.45">
      <c r="A56" s="40"/>
      <c r="B56" s="80"/>
      <c r="C56" s="161"/>
      <c r="D56" s="75"/>
      <c r="E56" s="87"/>
      <c r="F56" s="32"/>
      <c r="G56" s="36"/>
      <c r="H56" s="32"/>
      <c r="I56" s="36"/>
    </row>
    <row r="57" spans="1:13" x14ac:dyDescent="0.45">
      <c r="A57" s="40" t="s">
        <v>125</v>
      </c>
      <c r="B57" s="80"/>
      <c r="C57" s="161"/>
      <c r="D57" s="75"/>
      <c r="E57" s="87"/>
      <c r="F57" s="51"/>
      <c r="G57" s="51"/>
      <c r="H57" s="51"/>
      <c r="I57" s="51"/>
    </row>
    <row r="58" spans="1:13" x14ac:dyDescent="0.45">
      <c r="A58" s="56" t="s">
        <v>199</v>
      </c>
      <c r="B58" s="80"/>
      <c r="C58" s="37">
        <f>C60-C59</f>
        <v>-451504874</v>
      </c>
      <c r="D58" s="3">
        <v>0</v>
      </c>
      <c r="E58" s="37">
        <f>E60-E59</f>
        <v>1436068625</v>
      </c>
      <c r="F58" s="52"/>
      <c r="G58" s="52">
        <f>G50</f>
        <v>-476639532</v>
      </c>
      <c r="H58" s="52"/>
      <c r="I58" s="52">
        <f>I50</f>
        <v>1215838858</v>
      </c>
      <c r="J58" s="141"/>
      <c r="M58" s="143"/>
    </row>
    <row r="59" spans="1:13" x14ac:dyDescent="0.45">
      <c r="A59" s="56" t="s">
        <v>200</v>
      </c>
      <c r="B59" s="80">
        <v>10</v>
      </c>
      <c r="C59" s="33">
        <v>9750412</v>
      </c>
      <c r="D59" s="3"/>
      <c r="E59" s="33">
        <v>58646010</v>
      </c>
      <c r="F59" s="52"/>
      <c r="G59" s="33">
        <v>0</v>
      </c>
      <c r="H59" s="34"/>
      <c r="I59" s="33">
        <v>0</v>
      </c>
      <c r="M59" s="144"/>
    </row>
    <row r="60" spans="1:13" ht="21.75" thickBot="1" x14ac:dyDescent="0.5">
      <c r="A60" s="46"/>
      <c r="B60" s="80"/>
      <c r="C60" s="41">
        <f>C50</f>
        <v>-441754462</v>
      </c>
      <c r="D60" s="75"/>
      <c r="E60" s="41">
        <f>E50</f>
        <v>1494714635</v>
      </c>
      <c r="F60" s="50"/>
      <c r="G60" s="41">
        <f>G50</f>
        <v>-476639532</v>
      </c>
      <c r="H60" s="50"/>
      <c r="I60" s="41">
        <f>I50</f>
        <v>1215838858</v>
      </c>
    </row>
    <row r="61" spans="1:13" ht="18.95" customHeight="1" thickTop="1" x14ac:dyDescent="0.45">
      <c r="A61" s="40"/>
      <c r="B61" s="80"/>
      <c r="C61" s="161"/>
      <c r="D61" s="75"/>
      <c r="E61" s="87"/>
      <c r="F61" s="32"/>
      <c r="G61" s="36"/>
      <c r="H61" s="32"/>
      <c r="I61" s="36"/>
    </row>
    <row r="62" spans="1:13" ht="24" customHeight="1" thickBot="1" x14ac:dyDescent="0.5">
      <c r="A62" s="40" t="s">
        <v>126</v>
      </c>
      <c r="B62" s="80">
        <v>23</v>
      </c>
      <c r="C62" s="53">
        <f>(C53)/477000000</f>
        <v>0.25129693710691825</v>
      </c>
      <c r="D62" s="49"/>
      <c r="E62" s="53">
        <f>(E53)/477000000</f>
        <v>2.9680722075471699</v>
      </c>
      <c r="F62" s="50"/>
      <c r="G62" s="53">
        <f>(G53)/477000000</f>
        <v>1.8528291404612159E-2</v>
      </c>
      <c r="H62" s="50"/>
      <c r="I62" s="53">
        <f>(I53)/477000000</f>
        <v>2.5210129727463313</v>
      </c>
    </row>
    <row r="63" spans="1:13" ht="21.75" thickTop="1" x14ac:dyDescent="0.45">
      <c r="A63" s="86"/>
      <c r="B63" s="80"/>
      <c r="C63" s="146"/>
      <c r="F63" s="34"/>
      <c r="G63" s="37"/>
      <c r="H63" s="34"/>
      <c r="I63" s="37"/>
    </row>
    <row r="71" spans="7:7" x14ac:dyDescent="0.45">
      <c r="G71" s="146"/>
    </row>
  </sheetData>
  <mergeCells count="10">
    <mergeCell ref="C4:E4"/>
    <mergeCell ref="G4:I4"/>
    <mergeCell ref="C5:E5"/>
    <mergeCell ref="G5:I5"/>
    <mergeCell ref="C34:I34"/>
    <mergeCell ref="C7:I7"/>
    <mergeCell ref="C31:E31"/>
    <mergeCell ref="G31:I31"/>
    <mergeCell ref="C32:E32"/>
    <mergeCell ref="G32:I32"/>
  </mergeCells>
  <pageMargins left="0.70866141732283472" right="0.70866141732283472" top="0.47244094488188981" bottom="0.51181102362204722" header="0.51181102362204722" footer="0.51181102362204722"/>
  <pageSetup paperSize="9" scale="80" firstPageNumber="9" fitToHeight="0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&amp;L&amp;14หมายเหตุประกอบงบการเงินเป็นส่วนหนึ่งของงบการเงินนี้
&amp;C&amp;14&amp;P
&amp;R
</oddFooter>
  </headerFooter>
  <rowBreaks count="1" manualBreakCount="1">
    <brk id="2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0937E-2063-43A1-9530-AF72B843F355}">
  <sheetPr codeName="Sheet7">
    <tabColor theme="3"/>
  </sheetPr>
  <dimension ref="A1:W39"/>
  <sheetViews>
    <sheetView view="pageBreakPreview" zoomScale="80" zoomScaleNormal="71" zoomScaleSheetLayoutView="80" workbookViewId="0"/>
  </sheetViews>
  <sheetFormatPr defaultColWidth="9.140625" defaultRowHeight="21" x14ac:dyDescent="0.45"/>
  <cols>
    <col min="1" max="1" width="51.7109375" style="56" customWidth="1"/>
    <col min="2" max="2" width="8.140625" style="54" customWidth="1"/>
    <col min="3" max="3" width="1.140625" style="54" customWidth="1"/>
    <col min="4" max="4" width="12.42578125" style="55" customWidth="1"/>
    <col min="5" max="5" width="1.140625" style="55" customWidth="1"/>
    <col min="6" max="6" width="12.42578125" style="55" customWidth="1"/>
    <col min="7" max="7" width="1.140625" style="55" customWidth="1"/>
    <col min="8" max="8" width="11" style="55" customWidth="1"/>
    <col min="9" max="9" width="1.140625" style="55" customWidth="1"/>
    <col min="10" max="10" width="13.85546875" style="55" customWidth="1"/>
    <col min="11" max="11" width="1.140625" style="55" customWidth="1"/>
    <col min="12" max="12" width="12.42578125" style="55" customWidth="1"/>
    <col min="13" max="13" width="1.140625" style="55" customWidth="1"/>
    <col min="14" max="14" width="13.5703125" style="55" bestFit="1" customWidth="1"/>
    <col min="15" max="15" width="1.140625" style="55" customWidth="1"/>
    <col min="16" max="16" width="12.42578125" style="55" customWidth="1"/>
    <col min="17" max="17" width="1.140625" style="55" customWidth="1"/>
    <col min="18" max="18" width="13.140625" style="55" customWidth="1"/>
    <col min="19" max="19" width="1.140625" style="55" customWidth="1"/>
    <col min="20" max="20" width="12.7109375" style="55" bestFit="1" customWidth="1"/>
    <col min="21" max="21" width="1.140625" style="55" customWidth="1"/>
    <col min="22" max="22" width="14.140625" style="55" customWidth="1"/>
    <col min="23" max="23" width="1.42578125" style="55" customWidth="1"/>
    <col min="24" max="16384" width="9.140625" style="55"/>
  </cols>
  <sheetData>
    <row r="1" spans="1:23" s="138" customFormat="1" ht="23.25" x14ac:dyDescent="0.5">
      <c r="A1" s="78" t="str">
        <f>'BS 7-8'!A1</f>
        <v>บริษัท เอ็ม.ซี.เอส. สตีล จำกัด (มหาชน) และบริษัทย่อย</v>
      </c>
      <c r="B1" s="137"/>
      <c r="C1" s="137"/>
    </row>
    <row r="2" spans="1:23" s="138" customFormat="1" ht="23.25" x14ac:dyDescent="0.5">
      <c r="A2" s="78" t="s">
        <v>155</v>
      </c>
      <c r="B2" s="137"/>
      <c r="C2" s="137"/>
    </row>
    <row r="3" spans="1:23" s="138" customFormat="1" ht="23.25" x14ac:dyDescent="0.5">
      <c r="A3" s="78"/>
      <c r="B3" s="137"/>
      <c r="C3" s="137"/>
    </row>
    <row r="4" spans="1:23" x14ac:dyDescent="0.45">
      <c r="D4" s="175" t="s">
        <v>78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75"/>
    </row>
    <row r="5" spans="1:23" x14ac:dyDescent="0.45">
      <c r="D5" s="123"/>
      <c r="E5" s="123"/>
      <c r="F5" s="123"/>
      <c r="G5" s="123"/>
      <c r="H5" s="123"/>
      <c r="I5" s="123"/>
      <c r="J5" s="123"/>
      <c r="K5" s="123"/>
      <c r="L5" s="176" t="s">
        <v>90</v>
      </c>
      <c r="M5" s="176"/>
      <c r="N5" s="176"/>
      <c r="O5" s="176"/>
      <c r="P5" s="176"/>
      <c r="Q5" s="176"/>
      <c r="R5" s="123"/>
      <c r="S5" s="123"/>
      <c r="T5" s="123"/>
      <c r="U5" s="123"/>
      <c r="V5" s="123"/>
      <c r="W5" s="75"/>
    </row>
    <row r="6" spans="1:23" x14ac:dyDescent="0.45">
      <c r="B6" s="56"/>
      <c r="C6" s="56"/>
      <c r="E6" s="123"/>
      <c r="F6" s="124"/>
      <c r="H6" s="179" t="s">
        <v>81</v>
      </c>
      <c r="I6" s="179"/>
      <c r="J6" s="179"/>
      <c r="L6" s="179" t="s">
        <v>91</v>
      </c>
      <c r="M6" s="179"/>
      <c r="N6" s="179"/>
      <c r="O6" s="179"/>
      <c r="P6" s="179"/>
      <c r="Q6" s="179"/>
      <c r="R6" s="123"/>
      <c r="S6" s="123"/>
      <c r="T6" s="123"/>
      <c r="V6" s="123"/>
      <c r="W6" s="123"/>
    </row>
    <row r="7" spans="1:23" x14ac:dyDescent="0.45">
      <c r="B7" s="56"/>
      <c r="C7" s="56"/>
      <c r="E7" s="123"/>
      <c r="F7" s="124"/>
      <c r="H7" s="124"/>
      <c r="I7" s="124"/>
      <c r="J7" s="124"/>
      <c r="L7" s="124" t="s">
        <v>74</v>
      </c>
      <c r="M7" s="125"/>
      <c r="N7" s="125"/>
      <c r="O7" s="123"/>
      <c r="P7" s="125"/>
      <c r="Q7" s="123"/>
      <c r="R7" s="123"/>
      <c r="S7" s="123"/>
      <c r="T7" s="123"/>
      <c r="V7" s="123"/>
      <c r="W7" s="123"/>
    </row>
    <row r="8" spans="1:23" x14ac:dyDescent="0.45">
      <c r="B8" s="56"/>
      <c r="C8" s="56"/>
      <c r="E8" s="123"/>
      <c r="F8" s="124"/>
      <c r="H8" s="124"/>
      <c r="I8" s="124"/>
      <c r="J8" s="124"/>
      <c r="L8" s="124" t="s">
        <v>75</v>
      </c>
      <c r="M8" s="125"/>
      <c r="N8" s="124" t="s">
        <v>128</v>
      </c>
      <c r="O8" s="123"/>
      <c r="P8" s="124" t="s">
        <v>69</v>
      </c>
      <c r="Q8" s="123"/>
      <c r="R8" s="124" t="s">
        <v>39</v>
      </c>
      <c r="S8" s="123"/>
      <c r="T8" s="124"/>
      <c r="V8" s="123"/>
      <c r="W8" s="123"/>
    </row>
    <row r="9" spans="1:23" x14ac:dyDescent="0.45">
      <c r="B9" s="56"/>
      <c r="C9" s="56"/>
      <c r="E9" s="123"/>
      <c r="F9" s="124"/>
      <c r="G9" s="124"/>
      <c r="H9" s="124"/>
      <c r="I9" s="124"/>
      <c r="L9" s="124" t="s">
        <v>76</v>
      </c>
      <c r="N9" s="124" t="s">
        <v>129</v>
      </c>
      <c r="O9" s="124"/>
      <c r="P9" s="124" t="s">
        <v>70</v>
      </c>
      <c r="Q9" s="124"/>
      <c r="R9" s="124" t="s">
        <v>20</v>
      </c>
      <c r="S9" s="124"/>
      <c r="T9" s="124" t="s">
        <v>38</v>
      </c>
      <c r="U9" s="124"/>
      <c r="W9" s="123"/>
    </row>
    <row r="10" spans="1:23" x14ac:dyDescent="0.45">
      <c r="B10" s="124"/>
      <c r="C10" s="124"/>
      <c r="D10" s="124" t="s">
        <v>17</v>
      </c>
      <c r="F10" s="124"/>
      <c r="G10" s="124"/>
      <c r="H10" s="124" t="s">
        <v>89</v>
      </c>
      <c r="K10" s="124"/>
      <c r="L10" s="124" t="s">
        <v>40</v>
      </c>
      <c r="N10" s="124" t="s">
        <v>130</v>
      </c>
      <c r="O10" s="124"/>
      <c r="P10" s="124" t="s">
        <v>68</v>
      </c>
      <c r="Q10" s="124"/>
      <c r="R10" s="124" t="s">
        <v>21</v>
      </c>
      <c r="S10" s="124"/>
      <c r="T10" s="124" t="s">
        <v>66</v>
      </c>
      <c r="U10" s="124"/>
      <c r="V10" s="124" t="s">
        <v>39</v>
      </c>
      <c r="W10" s="124"/>
    </row>
    <row r="11" spans="1:23" x14ac:dyDescent="0.45">
      <c r="B11" s="124"/>
      <c r="C11" s="124"/>
      <c r="D11" s="124" t="s">
        <v>32</v>
      </c>
      <c r="F11" s="124" t="s">
        <v>60</v>
      </c>
      <c r="G11" s="124"/>
      <c r="H11" s="124" t="s">
        <v>61</v>
      </c>
      <c r="I11" s="124"/>
      <c r="J11" s="124" t="s">
        <v>26</v>
      </c>
      <c r="K11" s="124"/>
      <c r="L11" s="124" t="s">
        <v>63</v>
      </c>
      <c r="N11" s="124" t="s">
        <v>107</v>
      </c>
      <c r="O11" s="124"/>
      <c r="P11" s="124" t="s">
        <v>20</v>
      </c>
      <c r="Q11" s="124"/>
      <c r="R11" s="124" t="s">
        <v>77</v>
      </c>
      <c r="S11" s="124"/>
      <c r="T11" s="124" t="s">
        <v>67</v>
      </c>
      <c r="U11" s="124"/>
      <c r="V11" s="124" t="s">
        <v>20</v>
      </c>
      <c r="W11" s="124"/>
    </row>
    <row r="12" spans="1:23" x14ac:dyDescent="0.45">
      <c r="B12" s="125" t="s">
        <v>1</v>
      </c>
      <c r="C12" s="125"/>
      <c r="D12" s="124" t="s">
        <v>31</v>
      </c>
      <c r="F12" s="57" t="s">
        <v>55</v>
      </c>
      <c r="G12" s="57"/>
      <c r="H12" s="124" t="s">
        <v>62</v>
      </c>
      <c r="I12" s="124"/>
      <c r="J12" s="124" t="s">
        <v>34</v>
      </c>
      <c r="K12" s="124"/>
      <c r="L12" s="124" t="s">
        <v>25</v>
      </c>
      <c r="N12" s="57" t="s">
        <v>108</v>
      </c>
      <c r="O12" s="124"/>
      <c r="P12" s="124" t="s">
        <v>21</v>
      </c>
      <c r="Q12" s="124"/>
      <c r="R12" s="124" t="s">
        <v>72</v>
      </c>
      <c r="S12" s="124"/>
      <c r="T12" s="124" t="s">
        <v>37</v>
      </c>
      <c r="U12" s="124"/>
      <c r="V12" s="124" t="s">
        <v>21</v>
      </c>
      <c r="W12" s="124"/>
    </row>
    <row r="13" spans="1:23" x14ac:dyDescent="0.45">
      <c r="A13" s="55"/>
      <c r="B13" s="125"/>
      <c r="C13" s="125"/>
      <c r="D13" s="178" t="s">
        <v>162</v>
      </c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54"/>
    </row>
    <row r="14" spans="1:23" x14ac:dyDescent="0.45">
      <c r="A14" s="40" t="s">
        <v>172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54"/>
    </row>
    <row r="15" spans="1:23" x14ac:dyDescent="0.45">
      <c r="A15" s="40" t="s">
        <v>174</v>
      </c>
      <c r="B15" s="125"/>
      <c r="C15" s="125"/>
      <c r="D15" s="107">
        <v>477000000</v>
      </c>
      <c r="E15" s="107"/>
      <c r="F15" s="107">
        <v>140000000</v>
      </c>
      <c r="G15" s="107"/>
      <c r="H15" s="107">
        <v>50000000</v>
      </c>
      <c r="I15" s="107"/>
      <c r="J15" s="107">
        <v>3834693981</v>
      </c>
      <c r="K15" s="107"/>
      <c r="L15" s="107">
        <v>-801733792</v>
      </c>
      <c r="M15" s="107"/>
      <c r="N15" s="107">
        <v>-15250061</v>
      </c>
      <c r="O15" s="107"/>
      <c r="P15" s="15">
        <f>SUM(L15:N15)</f>
        <v>-816983853</v>
      </c>
      <c r="Q15" s="107"/>
      <c r="R15" s="15">
        <f>P15+J15+H15+F15+D15</f>
        <v>3684710128</v>
      </c>
      <c r="S15" s="107"/>
      <c r="T15" s="107">
        <v>97662611</v>
      </c>
      <c r="U15" s="15"/>
      <c r="V15" s="15">
        <f>R15+T15</f>
        <v>3782372739</v>
      </c>
      <c r="W15" s="58"/>
    </row>
    <row r="16" spans="1:23" s="75" customFormat="1" ht="15" customHeight="1" x14ac:dyDescent="0.45">
      <c r="A16" s="40"/>
      <c r="B16" s="125"/>
      <c r="C16" s="125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</row>
    <row r="17" spans="1:23" x14ac:dyDescent="0.45">
      <c r="A17" s="40" t="s">
        <v>131</v>
      </c>
      <c r="B17" s="59"/>
      <c r="C17" s="59"/>
      <c r="D17" s="60"/>
      <c r="E17" s="60"/>
      <c r="F17" s="60"/>
      <c r="G17" s="60"/>
      <c r="H17" s="60"/>
      <c r="I17" s="60"/>
      <c r="J17" s="6"/>
      <c r="K17" s="60"/>
      <c r="L17" s="6"/>
      <c r="M17" s="60"/>
      <c r="N17" s="60"/>
      <c r="O17" s="60"/>
      <c r="P17" s="60"/>
      <c r="Q17" s="60"/>
      <c r="R17" s="6"/>
      <c r="S17" s="60"/>
      <c r="T17" s="6"/>
      <c r="U17" s="60"/>
      <c r="V17" s="60"/>
      <c r="W17" s="58"/>
    </row>
    <row r="18" spans="1:23" x14ac:dyDescent="0.45">
      <c r="A18" s="43" t="s">
        <v>205</v>
      </c>
      <c r="B18" s="59"/>
      <c r="C18" s="59"/>
      <c r="D18" s="4"/>
      <c r="E18" s="60"/>
      <c r="F18" s="4"/>
      <c r="G18" s="4"/>
      <c r="H18" s="4"/>
      <c r="I18" s="60"/>
      <c r="J18" s="4"/>
      <c r="K18" s="60"/>
      <c r="L18" s="4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58"/>
    </row>
    <row r="19" spans="1:23" x14ac:dyDescent="0.45">
      <c r="A19" s="56" t="s">
        <v>206</v>
      </c>
      <c r="B19" s="125">
        <v>24</v>
      </c>
      <c r="C19" s="125"/>
      <c r="D19" s="6">
        <v>0</v>
      </c>
      <c r="E19" s="104"/>
      <c r="F19" s="6">
        <v>0</v>
      </c>
      <c r="G19" s="4"/>
      <c r="H19" s="6">
        <v>0</v>
      </c>
      <c r="I19" s="104"/>
      <c r="J19" s="7">
        <f>'SH 13'!I24</f>
        <v>-653474314</v>
      </c>
      <c r="K19" s="104"/>
      <c r="L19" s="6">
        <v>0</v>
      </c>
      <c r="M19" s="118"/>
      <c r="N19" s="7">
        <v>0</v>
      </c>
      <c r="O19" s="118"/>
      <c r="P19" s="7">
        <v>0</v>
      </c>
      <c r="Q19" s="118"/>
      <c r="R19" s="7">
        <f>SUM(D19:K19)+P19</f>
        <v>-653474314</v>
      </c>
      <c r="S19" s="118"/>
      <c r="T19" s="7">
        <v>0</v>
      </c>
      <c r="U19" s="118"/>
      <c r="V19" s="14">
        <f>R19</f>
        <v>-653474314</v>
      </c>
    </row>
    <row r="20" spans="1:23" s="123" customFormat="1" x14ac:dyDescent="0.45">
      <c r="A20" s="40" t="s">
        <v>52</v>
      </c>
      <c r="B20" s="59"/>
      <c r="C20" s="59"/>
      <c r="D20" s="10">
        <f>D19</f>
        <v>0</v>
      </c>
      <c r="E20" s="104"/>
      <c r="F20" s="9">
        <f>F19</f>
        <v>0</v>
      </c>
      <c r="G20" s="35"/>
      <c r="H20" s="9">
        <f>H19</f>
        <v>0</v>
      </c>
      <c r="I20" s="104"/>
      <c r="J20" s="10">
        <f>J19</f>
        <v>-653474314</v>
      </c>
      <c r="K20" s="104"/>
      <c r="L20" s="9">
        <f>L19</f>
        <v>0</v>
      </c>
      <c r="M20" s="104"/>
      <c r="N20" s="9">
        <f>N19</f>
        <v>0</v>
      </c>
      <c r="O20" s="104"/>
      <c r="P20" s="9">
        <f>P19</f>
        <v>0</v>
      </c>
      <c r="Q20" s="104"/>
      <c r="R20" s="10">
        <f>R19</f>
        <v>-653474314</v>
      </c>
      <c r="S20" s="104"/>
      <c r="T20" s="9">
        <f>T19</f>
        <v>0</v>
      </c>
      <c r="U20" s="109"/>
      <c r="V20" s="10">
        <f>V19</f>
        <v>-653474314</v>
      </c>
    </row>
    <row r="21" spans="1:23" s="123" customFormat="1" ht="15" customHeight="1" x14ac:dyDescent="0.45">
      <c r="A21" s="40"/>
      <c r="B21" s="59"/>
      <c r="C21" s="5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3" s="123" customFormat="1" ht="21.75" hidden="1" x14ac:dyDescent="0.45">
      <c r="A22" s="62" t="s">
        <v>45</v>
      </c>
      <c r="B22" s="125"/>
      <c r="C22" s="125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3" s="123" customFormat="1" hidden="1" x14ac:dyDescent="0.45">
      <c r="A23" s="67" t="s">
        <v>86</v>
      </c>
      <c r="B23" s="68"/>
      <c r="C23" s="68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3" hidden="1" x14ac:dyDescent="0.45">
      <c r="A24" s="67" t="s">
        <v>65</v>
      </c>
      <c r="B24" s="68"/>
      <c r="C24" s="68"/>
      <c r="D24" s="4"/>
      <c r="E24" s="104"/>
      <c r="F24" s="4"/>
      <c r="G24" s="4"/>
      <c r="H24" s="4"/>
      <c r="I24" s="104"/>
      <c r="J24" s="7"/>
      <c r="K24" s="13"/>
      <c r="L24" s="6" t="e">
        <f>SUM(#REF!)</f>
        <v>#REF!</v>
      </c>
      <c r="M24" s="8"/>
      <c r="N24" s="8" t="e">
        <f>SUM(#REF!,J24)</f>
        <v>#REF!</v>
      </c>
      <c r="O24" s="8"/>
      <c r="P24" s="8" t="e">
        <f>SUM(B24:I24,#REF!)</f>
        <v>#REF!</v>
      </c>
      <c r="Q24" s="8"/>
      <c r="R24" s="8"/>
      <c r="S24" s="8"/>
      <c r="T24" s="8"/>
      <c r="U24" s="8"/>
      <c r="V24" s="4" t="e">
        <f>+#REF!+T24</f>
        <v>#REF!</v>
      </c>
      <c r="W24" s="58"/>
    </row>
    <row r="25" spans="1:23" hidden="1" x14ac:dyDescent="0.45">
      <c r="A25" s="67" t="s">
        <v>64</v>
      </c>
      <c r="B25" s="68"/>
      <c r="C25" s="68"/>
      <c r="D25" s="4"/>
      <c r="E25" s="105"/>
      <c r="F25" s="4"/>
      <c r="G25" s="4"/>
      <c r="H25" s="4"/>
      <c r="I25" s="105"/>
      <c r="J25" s="7"/>
      <c r="K25" s="105"/>
      <c r="L25" s="4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58"/>
    </row>
    <row r="26" spans="1:23" hidden="1" x14ac:dyDescent="0.45">
      <c r="A26" s="67" t="s">
        <v>87</v>
      </c>
      <c r="B26" s="68"/>
      <c r="C26" s="68"/>
      <c r="D26" s="4"/>
      <c r="E26" s="105"/>
      <c r="F26" s="4"/>
      <c r="G26" s="4"/>
      <c r="H26" s="4"/>
      <c r="I26" s="105"/>
      <c r="J26" s="4"/>
      <c r="K26" s="105"/>
      <c r="L26" s="6" t="e">
        <f>SUM(#REF!)</f>
        <v>#REF!</v>
      </c>
      <c r="M26" s="105"/>
      <c r="N26" s="8" t="e">
        <f>SUM(#REF!,J26)</f>
        <v>#REF!</v>
      </c>
      <c r="O26" s="105"/>
      <c r="P26" s="8" t="e">
        <f>SUM(B26:I26,#REF!)</f>
        <v>#REF!</v>
      </c>
      <c r="Q26" s="105"/>
      <c r="R26" s="105"/>
      <c r="S26" s="105"/>
      <c r="T26" s="105"/>
      <c r="U26" s="105"/>
      <c r="V26" s="8" t="e">
        <f>+#REF!+T26</f>
        <v>#REF!</v>
      </c>
      <c r="W26" s="58"/>
    </row>
    <row r="27" spans="1:23" hidden="1" x14ac:dyDescent="0.45">
      <c r="A27" s="67" t="s">
        <v>64</v>
      </c>
      <c r="B27" s="68"/>
      <c r="C27" s="68"/>
      <c r="D27" s="4"/>
      <c r="E27" s="105"/>
      <c r="F27" s="4"/>
      <c r="G27" s="4"/>
      <c r="H27" s="4"/>
      <c r="I27" s="105"/>
      <c r="J27" s="7"/>
      <c r="K27" s="105"/>
      <c r="L27" s="4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58"/>
    </row>
    <row r="28" spans="1:23" hidden="1" x14ac:dyDescent="0.45">
      <c r="A28" s="67" t="s">
        <v>88</v>
      </c>
      <c r="B28" s="68"/>
      <c r="C28" s="68"/>
      <c r="D28" s="5"/>
      <c r="E28" s="105"/>
      <c r="F28" s="5"/>
      <c r="G28" s="4"/>
      <c r="H28" s="5"/>
      <c r="I28" s="105"/>
      <c r="J28" s="5"/>
      <c r="K28" s="105"/>
      <c r="L28" s="6" t="e">
        <f>SUM(#REF!)</f>
        <v>#REF!</v>
      </c>
      <c r="M28" s="105"/>
      <c r="N28" s="8" t="e">
        <f>SUM(#REF!,J28)</f>
        <v>#REF!</v>
      </c>
      <c r="O28" s="105"/>
      <c r="P28" s="8" t="e">
        <f>SUM(B28:I28,#REF!)</f>
        <v>#REF!</v>
      </c>
      <c r="Q28" s="105"/>
      <c r="R28" s="113"/>
      <c r="S28" s="105"/>
      <c r="T28" s="113"/>
      <c r="U28" s="105"/>
      <c r="V28" s="8" t="e">
        <f>+#REF!+T28</f>
        <v>#REF!</v>
      </c>
      <c r="W28" s="58"/>
    </row>
    <row r="29" spans="1:23" s="75" customFormat="1" hidden="1" x14ac:dyDescent="0.45">
      <c r="A29" s="63" t="s">
        <v>46</v>
      </c>
      <c r="B29" s="59"/>
      <c r="C29" s="59"/>
      <c r="D29" s="9">
        <f>SUM(D23:D28)</f>
        <v>0</v>
      </c>
      <c r="E29" s="104"/>
      <c r="F29" s="9">
        <f>SUM(F23:F28)</f>
        <v>0</v>
      </c>
      <c r="G29" s="35"/>
      <c r="H29" s="9">
        <f>SUM(H23:H28)</f>
        <v>0</v>
      </c>
      <c r="I29" s="104"/>
      <c r="J29" s="10">
        <f>SUM(J23:J28)</f>
        <v>0</v>
      </c>
      <c r="K29" s="109"/>
      <c r="L29" s="10" t="e">
        <f>SUM(L23:L28)</f>
        <v>#REF!</v>
      </c>
      <c r="M29" s="109"/>
      <c r="N29" s="10" t="e">
        <f>SUM(#REF!,J29)</f>
        <v>#REF!</v>
      </c>
      <c r="O29" s="109"/>
      <c r="P29" s="10" t="e">
        <f>SUM(B29:I29,#REF!)</f>
        <v>#REF!</v>
      </c>
      <c r="Q29" s="109"/>
      <c r="R29" s="10">
        <f>SUM(R23:R28)</f>
        <v>0</v>
      </c>
      <c r="S29" s="109"/>
      <c r="T29" s="10">
        <f>SUM(T23:T28)</f>
        <v>0</v>
      </c>
      <c r="U29" s="109"/>
      <c r="V29" s="10" t="e">
        <f>SUM(V23:V28)</f>
        <v>#REF!</v>
      </c>
      <c r="W29" s="58"/>
    </row>
    <row r="30" spans="1:23" hidden="1" x14ac:dyDescent="0.45">
      <c r="A30" s="55"/>
      <c r="B30" s="125"/>
      <c r="C30" s="125"/>
      <c r="D30" s="4"/>
      <c r="E30" s="105"/>
      <c r="F30" s="4"/>
      <c r="G30" s="4"/>
      <c r="H30" s="4"/>
      <c r="I30" s="105"/>
      <c r="J30" s="4"/>
      <c r="K30" s="105"/>
      <c r="L30" s="4"/>
      <c r="M30" s="105"/>
      <c r="N30" s="4"/>
      <c r="O30" s="105"/>
      <c r="P30" s="4"/>
      <c r="Q30" s="105"/>
      <c r="R30" s="105"/>
      <c r="S30" s="105"/>
      <c r="T30" s="105"/>
      <c r="U30" s="105"/>
      <c r="V30" s="105"/>
      <c r="W30" s="58"/>
    </row>
    <row r="31" spans="1:23" hidden="1" x14ac:dyDescent="0.45">
      <c r="A31" s="64" t="s">
        <v>52</v>
      </c>
      <c r="B31" s="125"/>
      <c r="C31" s="125"/>
      <c r="D31" s="17" t="e">
        <f>+#REF!+D29</f>
        <v>#REF!</v>
      </c>
      <c r="E31" s="13"/>
      <c r="F31" s="17" t="e">
        <f>+#REF!+F29</f>
        <v>#REF!</v>
      </c>
      <c r="G31" s="13"/>
      <c r="H31" s="17" t="e">
        <f>+#REF!+H29</f>
        <v>#REF!</v>
      </c>
      <c r="I31" s="13"/>
      <c r="J31" s="17" t="e">
        <f>+#REF!+J29</f>
        <v>#REF!</v>
      </c>
      <c r="K31" s="13"/>
      <c r="L31" s="17" t="e">
        <f>+#REF!+L29</f>
        <v>#REF!</v>
      </c>
      <c r="M31" s="13"/>
      <c r="N31" s="17" t="e">
        <f>+#REF!+N29</f>
        <v>#REF!</v>
      </c>
      <c r="O31" s="13"/>
      <c r="P31" s="17" t="e">
        <f>+#REF!+P29</f>
        <v>#REF!</v>
      </c>
      <c r="Q31" s="13"/>
      <c r="R31" s="17" t="e">
        <f>+#REF!+R29</f>
        <v>#REF!</v>
      </c>
      <c r="S31" s="13"/>
      <c r="T31" s="17" t="e">
        <f>+#REF!+T29</f>
        <v>#REF!</v>
      </c>
      <c r="U31" s="13"/>
      <c r="V31" s="17" t="e">
        <f>+#REF!+V29</f>
        <v>#REF!</v>
      </c>
      <c r="W31" s="60"/>
    </row>
    <row r="32" spans="1:23" hidden="1" x14ac:dyDescent="0.45">
      <c r="A32" s="65"/>
      <c r="B32" s="125"/>
      <c r="C32" s="125"/>
      <c r="D32" s="7"/>
      <c r="E32" s="8"/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60"/>
    </row>
    <row r="33" spans="1:23" s="75" customFormat="1" x14ac:dyDescent="0.45">
      <c r="A33" s="40" t="s">
        <v>158</v>
      </c>
      <c r="B33" s="125"/>
      <c r="C33" s="125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58"/>
    </row>
    <row r="34" spans="1:23" s="75" customFormat="1" x14ac:dyDescent="0.45">
      <c r="A34" s="56" t="s">
        <v>201</v>
      </c>
      <c r="B34" s="125"/>
      <c r="C34" s="125"/>
      <c r="D34" s="6">
        <v>0</v>
      </c>
      <c r="E34" s="105"/>
      <c r="F34" s="6">
        <v>0</v>
      </c>
      <c r="G34" s="6"/>
      <c r="H34" s="6">
        <v>0</v>
      </c>
      <c r="I34" s="104"/>
      <c r="J34" s="7">
        <v>1415770443</v>
      </c>
      <c r="K34" s="104"/>
      <c r="L34" s="6">
        <v>0</v>
      </c>
      <c r="M34" s="104"/>
      <c r="N34" s="6">
        <v>0</v>
      </c>
      <c r="O34" s="104"/>
      <c r="P34" s="7">
        <f t="shared" ref="P34:P36" si="0">SUM(L34:N34)</f>
        <v>0</v>
      </c>
      <c r="Q34" s="104"/>
      <c r="R34" s="7">
        <f>SUM(D34:K34,P34)</f>
        <v>1415770443</v>
      </c>
      <c r="S34" s="104"/>
      <c r="T34" s="7">
        <v>43556132</v>
      </c>
      <c r="U34" s="104"/>
      <c r="V34" s="7">
        <f>R34+T34</f>
        <v>1459326575</v>
      </c>
      <c r="W34" s="58"/>
    </row>
    <row r="35" spans="1:23" s="75" customFormat="1" x14ac:dyDescent="0.45">
      <c r="A35" s="56" t="s">
        <v>202</v>
      </c>
      <c r="B35" s="125"/>
      <c r="C35" s="125"/>
      <c r="D35" s="6">
        <v>0</v>
      </c>
      <c r="E35" s="104"/>
      <c r="F35" s="6">
        <v>0</v>
      </c>
      <c r="G35" s="6"/>
      <c r="H35" s="6">
        <v>0</v>
      </c>
      <c r="I35" s="104"/>
      <c r="J35" s="14">
        <v>0</v>
      </c>
      <c r="K35" s="104"/>
      <c r="L35" s="14">
        <v>20298182</v>
      </c>
      <c r="M35" s="104"/>
      <c r="N35" s="6">
        <v>0</v>
      </c>
      <c r="O35" s="104"/>
      <c r="P35" s="7">
        <f t="shared" si="0"/>
        <v>20298182</v>
      </c>
      <c r="Q35" s="104"/>
      <c r="R35" s="7">
        <f>SUM(D35:K35,P35)</f>
        <v>20298182</v>
      </c>
      <c r="S35" s="104"/>
      <c r="T35" s="7">
        <v>15089878</v>
      </c>
      <c r="U35" s="104"/>
      <c r="V35" s="7">
        <f>R35+T35</f>
        <v>35388060</v>
      </c>
      <c r="W35" s="58"/>
    </row>
    <row r="36" spans="1:23" s="75" customFormat="1" x14ac:dyDescent="0.45">
      <c r="A36" s="40" t="s">
        <v>159</v>
      </c>
      <c r="B36" s="59"/>
      <c r="C36" s="59"/>
      <c r="D36" s="18">
        <f>SUM(D34:D35)</f>
        <v>0</v>
      </c>
      <c r="E36" s="13"/>
      <c r="F36" s="18">
        <f>SUM(F34:F35)</f>
        <v>0</v>
      </c>
      <c r="G36" s="13"/>
      <c r="H36" s="18">
        <f>SUM(H34:H35)</f>
        <v>0</v>
      </c>
      <c r="I36" s="13"/>
      <c r="J36" s="18">
        <f>SUM(J34:J35)</f>
        <v>1415770443</v>
      </c>
      <c r="K36" s="13"/>
      <c r="L36" s="18">
        <f>SUM(L34:L35)</f>
        <v>20298182</v>
      </c>
      <c r="M36" s="13"/>
      <c r="N36" s="18">
        <f>SUM(N34:N35)</f>
        <v>0</v>
      </c>
      <c r="O36" s="13"/>
      <c r="P36" s="18">
        <f t="shared" si="0"/>
        <v>20298182</v>
      </c>
      <c r="Q36" s="13"/>
      <c r="R36" s="18">
        <f>SUM(D36:K36,P36)</f>
        <v>1436068625</v>
      </c>
      <c r="S36" s="13"/>
      <c r="T36" s="18">
        <f>SUM(T34:T35)</f>
        <v>58646010</v>
      </c>
      <c r="U36" s="13"/>
      <c r="V36" s="18">
        <f t="shared" ref="V36" si="1">R36+T36</f>
        <v>1494714635</v>
      </c>
      <c r="W36" s="58"/>
    </row>
    <row r="37" spans="1:23" s="75" customFormat="1" ht="15" customHeight="1" x14ac:dyDescent="0.45">
      <c r="A37" s="40"/>
      <c r="B37" s="59"/>
      <c r="C37" s="59"/>
      <c r="D37" s="18"/>
      <c r="E37" s="13"/>
      <c r="F37" s="18"/>
      <c r="G37" s="13"/>
      <c r="H37" s="18"/>
      <c r="I37" s="13"/>
      <c r="J37" s="18"/>
      <c r="K37" s="13"/>
      <c r="L37" s="18"/>
      <c r="M37" s="13"/>
      <c r="N37" s="18"/>
      <c r="O37" s="13"/>
      <c r="P37" s="18"/>
      <c r="Q37" s="13"/>
      <c r="R37" s="18"/>
      <c r="S37" s="13"/>
      <c r="T37" s="18"/>
      <c r="U37" s="13"/>
      <c r="V37" s="18"/>
      <c r="W37" s="58"/>
    </row>
    <row r="38" spans="1:23" ht="21.75" thickBot="1" x14ac:dyDescent="0.5">
      <c r="A38" s="40" t="s">
        <v>173</v>
      </c>
      <c r="B38" s="125"/>
      <c r="C38" s="125"/>
      <c r="D38" s="66">
        <f>SUM(D15,D20,D36)</f>
        <v>477000000</v>
      </c>
      <c r="E38" s="58"/>
      <c r="F38" s="66">
        <f>SUM(F15,F20,F36)</f>
        <v>140000000</v>
      </c>
      <c r="G38" s="58"/>
      <c r="H38" s="66">
        <f>SUM(H15,H20,H36)</f>
        <v>50000000</v>
      </c>
      <c r="I38" s="58"/>
      <c r="J38" s="66">
        <f>SUM(J15,J20,J36)</f>
        <v>4596990110</v>
      </c>
      <c r="K38" s="58"/>
      <c r="L38" s="66">
        <f>SUM(L15,L20,L36)</f>
        <v>-781435610</v>
      </c>
      <c r="M38" s="58"/>
      <c r="N38" s="66">
        <f>SUM(N15,N20,N36)</f>
        <v>-15250061</v>
      </c>
      <c r="O38" s="58"/>
      <c r="P38" s="108">
        <f>SUM(L38:N38)</f>
        <v>-796685671</v>
      </c>
      <c r="Q38" s="58"/>
      <c r="R38" s="66">
        <f>SUM(R15,R20,R36)</f>
        <v>4467304439</v>
      </c>
      <c r="S38" s="58"/>
      <c r="T38" s="66">
        <f>SUM(T15,T20,T36)</f>
        <v>156308621</v>
      </c>
      <c r="U38" s="58"/>
      <c r="V38" s="66">
        <f>SUM(V15,V20,V36)</f>
        <v>4623613060</v>
      </c>
      <c r="W38" s="60"/>
    </row>
    <row r="39" spans="1:23" s="69" customFormat="1" ht="18.75" thickTop="1" x14ac:dyDescent="0.4">
      <c r="B39" s="70"/>
      <c r="C39" s="70"/>
      <c r="D39" s="71"/>
      <c r="E39" s="72"/>
      <c r="F39" s="72"/>
      <c r="G39" s="72"/>
      <c r="K39" s="72"/>
      <c r="W39" s="74"/>
    </row>
  </sheetData>
  <mergeCells count="5">
    <mergeCell ref="D4:V4"/>
    <mergeCell ref="L5:Q5"/>
    <mergeCell ref="H6:J6"/>
    <mergeCell ref="L6:Q6"/>
    <mergeCell ref="D13:V13"/>
  </mergeCells>
  <pageMargins left="0.70866141732283472" right="0.70866141732283472" top="0.47244094488188981" bottom="0.51181102362204722" header="0.51181102362204722" footer="0.51181102362204722"/>
  <pageSetup paperSize="9" scale="73" firstPageNumber="11" fitToHeight="0" orientation="landscape" useFirstPageNumber="1" r:id="rId1"/>
  <headerFooter alignWithMargins="0">
    <oddFooter xml:space="preserve">&amp;L&amp;14หมายเหตุประกอบงบการเงินเป็นส่วนหนึ่งของงบการเงินนี้&amp;15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0D3D-42BD-4EAC-873B-9D83B17B4002}">
  <sheetPr>
    <tabColor theme="3"/>
  </sheetPr>
  <dimension ref="A1:Y39"/>
  <sheetViews>
    <sheetView view="pageBreakPreview" zoomScale="82" zoomScaleNormal="100" zoomScaleSheetLayoutView="82" workbookViewId="0"/>
  </sheetViews>
  <sheetFormatPr defaultColWidth="9.140625" defaultRowHeight="21" x14ac:dyDescent="0.45"/>
  <cols>
    <col min="1" max="1" width="51.7109375" style="56" customWidth="1"/>
    <col min="2" max="2" width="8.140625" style="54" customWidth="1"/>
    <col min="3" max="3" width="1.140625" style="54" customWidth="1"/>
    <col min="4" max="4" width="12.42578125" style="55" customWidth="1"/>
    <col min="5" max="5" width="1.140625" style="55" customWidth="1"/>
    <col min="6" max="6" width="12.42578125" style="55" customWidth="1"/>
    <col min="7" max="7" width="1.140625" style="55" customWidth="1"/>
    <col min="8" max="8" width="11" style="55" customWidth="1"/>
    <col min="9" max="9" width="1.140625" style="55" customWidth="1"/>
    <col min="10" max="10" width="13.85546875" style="55" customWidth="1"/>
    <col min="11" max="11" width="1.140625" style="55" customWidth="1"/>
    <col min="12" max="12" width="13.140625" style="55" customWidth="1"/>
    <col min="13" max="13" width="1.140625" style="55" customWidth="1"/>
    <col min="14" max="14" width="13.5703125" style="55" bestFit="1" customWidth="1"/>
    <col min="15" max="15" width="1.140625" style="55" customWidth="1"/>
    <col min="16" max="16" width="13.85546875" style="55" customWidth="1"/>
    <col min="17" max="17" width="1.140625" style="55" customWidth="1"/>
    <col min="18" max="18" width="13.140625" style="55" customWidth="1"/>
    <col min="19" max="19" width="1.140625" style="55" customWidth="1"/>
    <col min="20" max="20" width="12.7109375" style="55" bestFit="1" customWidth="1"/>
    <col min="21" max="21" width="1.140625" style="55" customWidth="1"/>
    <col min="22" max="22" width="14.140625" style="55" customWidth="1"/>
    <col min="23" max="23" width="1.42578125" style="55" customWidth="1"/>
    <col min="24" max="24" width="11.5703125" style="55" customWidth="1"/>
    <col min="25" max="25" width="11.28515625" style="55" bestFit="1" customWidth="1"/>
    <col min="26" max="16384" width="9.140625" style="55"/>
  </cols>
  <sheetData>
    <row r="1" spans="1:23" s="138" customFormat="1" ht="23.25" x14ac:dyDescent="0.5">
      <c r="A1" s="78" t="str">
        <f>'BS 7-8'!A1</f>
        <v>บริษัท เอ็ม.ซี.เอส. สตีล จำกัด (มหาชน) และบริษัทย่อย</v>
      </c>
      <c r="B1" s="137"/>
      <c r="C1" s="137"/>
    </row>
    <row r="2" spans="1:23" s="138" customFormat="1" ht="23.25" x14ac:dyDescent="0.5">
      <c r="A2" s="78" t="s">
        <v>155</v>
      </c>
      <c r="B2" s="137"/>
      <c r="C2" s="137"/>
    </row>
    <row r="3" spans="1:23" s="138" customFormat="1" ht="23.25" x14ac:dyDescent="0.5">
      <c r="A3" s="78"/>
      <c r="B3" s="137"/>
      <c r="C3" s="137"/>
    </row>
    <row r="4" spans="1:23" x14ac:dyDescent="0.45">
      <c r="D4" s="175" t="s">
        <v>78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75"/>
    </row>
    <row r="5" spans="1:23" x14ac:dyDescent="0.45">
      <c r="D5" s="132"/>
      <c r="E5" s="132"/>
      <c r="F5" s="132"/>
      <c r="G5" s="132"/>
      <c r="H5" s="132"/>
      <c r="I5" s="132"/>
      <c r="J5" s="132"/>
      <c r="K5" s="132"/>
      <c r="L5" s="176" t="s">
        <v>90</v>
      </c>
      <c r="M5" s="176"/>
      <c r="N5" s="176"/>
      <c r="O5" s="176"/>
      <c r="P5" s="176"/>
      <c r="Q5" s="176"/>
      <c r="R5" s="132"/>
      <c r="S5" s="132"/>
      <c r="T5" s="132"/>
      <c r="U5" s="132"/>
      <c r="V5" s="132"/>
      <c r="W5" s="75"/>
    </row>
    <row r="6" spans="1:23" x14ac:dyDescent="0.45">
      <c r="B6" s="56"/>
      <c r="C6" s="56"/>
      <c r="E6" s="132"/>
      <c r="F6" s="133"/>
      <c r="H6" s="179" t="s">
        <v>81</v>
      </c>
      <c r="I6" s="179"/>
      <c r="J6" s="179"/>
      <c r="L6" s="179" t="s">
        <v>91</v>
      </c>
      <c r="M6" s="179"/>
      <c r="N6" s="179"/>
      <c r="O6" s="179"/>
      <c r="P6" s="179"/>
      <c r="Q6" s="179"/>
      <c r="R6" s="132"/>
      <c r="S6" s="132"/>
      <c r="T6" s="132"/>
      <c r="V6" s="132"/>
      <c r="W6" s="132"/>
    </row>
    <row r="7" spans="1:23" x14ac:dyDescent="0.45">
      <c r="B7" s="56"/>
      <c r="C7" s="56"/>
      <c r="E7" s="132"/>
      <c r="F7" s="133"/>
      <c r="H7" s="133"/>
      <c r="I7" s="133"/>
      <c r="J7" s="133"/>
      <c r="L7" s="133" t="s">
        <v>74</v>
      </c>
      <c r="M7" s="131"/>
      <c r="N7" s="131"/>
      <c r="O7" s="132"/>
      <c r="P7" s="131"/>
      <c r="Q7" s="132"/>
      <c r="R7" s="132"/>
      <c r="S7" s="132"/>
      <c r="T7" s="132"/>
      <c r="V7" s="132"/>
      <c r="W7" s="132"/>
    </row>
    <row r="8" spans="1:23" x14ac:dyDescent="0.45">
      <c r="B8" s="56"/>
      <c r="C8" s="56"/>
      <c r="E8" s="132"/>
      <c r="F8" s="133"/>
      <c r="H8" s="133"/>
      <c r="I8" s="133"/>
      <c r="J8" s="133"/>
      <c r="L8" s="133" t="s">
        <v>75</v>
      </c>
      <c r="M8" s="131"/>
      <c r="N8" s="133" t="s">
        <v>128</v>
      </c>
      <c r="O8" s="132"/>
      <c r="P8" s="133" t="s">
        <v>69</v>
      </c>
      <c r="Q8" s="132"/>
      <c r="R8" s="133" t="s">
        <v>39</v>
      </c>
      <c r="S8" s="132"/>
      <c r="T8" s="133"/>
      <c r="V8" s="132"/>
      <c r="W8" s="132"/>
    </row>
    <row r="9" spans="1:23" x14ac:dyDescent="0.45">
      <c r="B9" s="56"/>
      <c r="C9" s="56"/>
      <c r="E9" s="132"/>
      <c r="F9" s="133"/>
      <c r="G9" s="133"/>
      <c r="H9" s="133"/>
      <c r="I9" s="133"/>
      <c r="L9" s="133" t="s">
        <v>76</v>
      </c>
      <c r="N9" s="133" t="s">
        <v>129</v>
      </c>
      <c r="O9" s="133"/>
      <c r="P9" s="133" t="s">
        <v>70</v>
      </c>
      <c r="Q9" s="133"/>
      <c r="R9" s="133" t="s">
        <v>20</v>
      </c>
      <c r="S9" s="133"/>
      <c r="T9" s="133" t="s">
        <v>38</v>
      </c>
      <c r="U9" s="133"/>
      <c r="W9" s="132"/>
    </row>
    <row r="10" spans="1:23" x14ac:dyDescent="0.45">
      <c r="B10" s="133"/>
      <c r="C10" s="133"/>
      <c r="D10" s="133" t="s">
        <v>17</v>
      </c>
      <c r="F10" s="133"/>
      <c r="G10" s="133"/>
      <c r="H10" s="133" t="s">
        <v>89</v>
      </c>
      <c r="K10" s="133"/>
      <c r="L10" s="133" t="s">
        <v>40</v>
      </c>
      <c r="N10" s="133" t="s">
        <v>130</v>
      </c>
      <c r="O10" s="133"/>
      <c r="P10" s="133" t="s">
        <v>68</v>
      </c>
      <c r="Q10" s="133"/>
      <c r="R10" s="133" t="s">
        <v>21</v>
      </c>
      <c r="S10" s="133"/>
      <c r="T10" s="133" t="s">
        <v>66</v>
      </c>
      <c r="U10" s="133"/>
      <c r="V10" s="133" t="s">
        <v>39</v>
      </c>
      <c r="W10" s="133"/>
    </row>
    <row r="11" spans="1:23" x14ac:dyDescent="0.45">
      <c r="B11" s="133"/>
      <c r="C11" s="133"/>
      <c r="D11" s="133" t="s">
        <v>32</v>
      </c>
      <c r="F11" s="133" t="s">
        <v>60</v>
      </c>
      <c r="G11" s="133"/>
      <c r="H11" s="133" t="s">
        <v>61</v>
      </c>
      <c r="I11" s="133"/>
      <c r="J11" s="133" t="s">
        <v>26</v>
      </c>
      <c r="K11" s="133"/>
      <c r="L11" s="133" t="s">
        <v>63</v>
      </c>
      <c r="N11" s="133" t="s">
        <v>107</v>
      </c>
      <c r="O11" s="133"/>
      <c r="P11" s="133" t="s">
        <v>20</v>
      </c>
      <c r="Q11" s="133"/>
      <c r="R11" s="133" t="s">
        <v>77</v>
      </c>
      <c r="S11" s="133"/>
      <c r="T11" s="133" t="s">
        <v>67</v>
      </c>
      <c r="U11" s="133"/>
      <c r="V11" s="133" t="s">
        <v>20</v>
      </c>
      <c r="W11" s="133"/>
    </row>
    <row r="12" spans="1:23" x14ac:dyDescent="0.45">
      <c r="B12" s="131" t="s">
        <v>1</v>
      </c>
      <c r="C12" s="131"/>
      <c r="D12" s="133" t="s">
        <v>31</v>
      </c>
      <c r="F12" s="57" t="s">
        <v>55</v>
      </c>
      <c r="G12" s="57"/>
      <c r="H12" s="133" t="s">
        <v>62</v>
      </c>
      <c r="I12" s="133"/>
      <c r="J12" s="133" t="s">
        <v>34</v>
      </c>
      <c r="K12" s="133"/>
      <c r="L12" s="133" t="s">
        <v>25</v>
      </c>
      <c r="N12" s="57" t="s">
        <v>108</v>
      </c>
      <c r="O12" s="133"/>
      <c r="P12" s="133" t="s">
        <v>21</v>
      </c>
      <c r="Q12" s="133"/>
      <c r="R12" s="133" t="s">
        <v>72</v>
      </c>
      <c r="S12" s="133"/>
      <c r="T12" s="133" t="s">
        <v>37</v>
      </c>
      <c r="U12" s="133"/>
      <c r="V12" s="133" t="s">
        <v>21</v>
      </c>
      <c r="W12" s="133"/>
    </row>
    <row r="13" spans="1:23" x14ac:dyDescent="0.45">
      <c r="A13" s="55"/>
      <c r="B13" s="131"/>
      <c r="C13" s="131"/>
      <c r="D13" s="178" t="s">
        <v>162</v>
      </c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54"/>
    </row>
    <row r="14" spans="1:23" x14ac:dyDescent="0.45">
      <c r="A14" s="40" t="s">
        <v>183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54"/>
    </row>
    <row r="15" spans="1:23" x14ac:dyDescent="0.45">
      <c r="A15" s="40" t="s">
        <v>184</v>
      </c>
      <c r="B15" s="131"/>
      <c r="C15" s="131"/>
      <c r="D15" s="107">
        <v>477000000</v>
      </c>
      <c r="E15" s="107"/>
      <c r="F15" s="107">
        <v>140000000</v>
      </c>
      <c r="G15" s="107"/>
      <c r="H15" s="107">
        <v>50000000</v>
      </c>
      <c r="I15" s="107"/>
      <c r="J15" s="107">
        <v>4596990110</v>
      </c>
      <c r="K15" s="107"/>
      <c r="L15" s="107">
        <v>-781435610</v>
      </c>
      <c r="M15" s="107"/>
      <c r="N15" s="107">
        <v>-15250061</v>
      </c>
      <c r="O15" s="107"/>
      <c r="P15" s="15">
        <f>SUM(L15:N15)</f>
        <v>-796685671</v>
      </c>
      <c r="Q15" s="107"/>
      <c r="R15" s="15">
        <f>P15+J15+H15+F15+D15</f>
        <v>4467304439</v>
      </c>
      <c r="S15" s="107"/>
      <c r="T15" s="107">
        <v>156308621</v>
      </c>
      <c r="U15" s="15"/>
      <c r="V15" s="15">
        <f>R15+T15</f>
        <v>4623613060</v>
      </c>
      <c r="W15" s="58"/>
    </row>
    <row r="16" spans="1:23" s="75" customFormat="1" ht="15" customHeight="1" x14ac:dyDescent="0.45">
      <c r="A16" s="40"/>
      <c r="B16" s="131"/>
      <c r="C16" s="131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</row>
    <row r="17" spans="1:23" x14ac:dyDescent="0.45">
      <c r="A17" s="40" t="s">
        <v>131</v>
      </c>
      <c r="B17" s="59"/>
      <c r="C17" s="59"/>
      <c r="D17" s="60"/>
      <c r="E17" s="60"/>
      <c r="F17" s="60"/>
      <c r="G17" s="60"/>
      <c r="H17" s="60"/>
      <c r="I17" s="60"/>
      <c r="J17" s="6"/>
      <c r="K17" s="60"/>
      <c r="L17" s="6"/>
      <c r="M17" s="60"/>
      <c r="N17" s="60"/>
      <c r="O17" s="60"/>
      <c r="P17" s="60"/>
      <c r="Q17" s="60"/>
      <c r="R17" s="6"/>
      <c r="S17" s="60"/>
      <c r="T17" s="6"/>
      <c r="U17" s="60"/>
      <c r="V17" s="60"/>
      <c r="W17" s="58"/>
    </row>
    <row r="18" spans="1:23" x14ac:dyDescent="0.45">
      <c r="A18" s="43" t="s">
        <v>205</v>
      </c>
      <c r="B18" s="59"/>
      <c r="C18" s="59"/>
      <c r="D18" s="4"/>
      <c r="E18" s="60"/>
      <c r="F18" s="4"/>
      <c r="G18" s="4"/>
      <c r="H18" s="4"/>
      <c r="I18" s="60"/>
      <c r="J18" s="4"/>
      <c r="K18" s="60"/>
      <c r="L18" s="4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58"/>
    </row>
    <row r="19" spans="1:23" x14ac:dyDescent="0.45">
      <c r="A19" s="56" t="s">
        <v>206</v>
      </c>
      <c r="B19" s="131">
        <v>24</v>
      </c>
      <c r="C19" s="131"/>
      <c r="D19" s="6">
        <v>0</v>
      </c>
      <c r="E19" s="104"/>
      <c r="F19" s="6">
        <v>0</v>
      </c>
      <c r="G19" s="4"/>
      <c r="H19" s="6">
        <v>0</v>
      </c>
      <c r="I19" s="104"/>
      <c r="J19" s="7">
        <f>'SH 14'!I24</f>
        <v>-238356050</v>
      </c>
      <c r="K19" s="104"/>
      <c r="L19" s="6">
        <v>0</v>
      </c>
      <c r="M19" s="118"/>
      <c r="N19" s="7">
        <v>0</v>
      </c>
      <c r="O19" s="118"/>
      <c r="P19" s="7">
        <v>0</v>
      </c>
      <c r="Q19" s="118"/>
      <c r="R19" s="7">
        <f>SUM(D19:K19)+P19</f>
        <v>-238356050</v>
      </c>
      <c r="S19" s="118"/>
      <c r="T19" s="7">
        <v>0</v>
      </c>
      <c r="U19" s="118"/>
      <c r="V19" s="14">
        <f>R19</f>
        <v>-238356050</v>
      </c>
    </row>
    <row r="20" spans="1:23" s="132" customFormat="1" x14ac:dyDescent="0.45">
      <c r="A20" s="40" t="s">
        <v>52</v>
      </c>
      <c r="B20" s="59"/>
      <c r="C20" s="59"/>
      <c r="D20" s="10">
        <f>D19</f>
        <v>0</v>
      </c>
      <c r="E20" s="104"/>
      <c r="F20" s="9">
        <f>F19</f>
        <v>0</v>
      </c>
      <c r="G20" s="35"/>
      <c r="H20" s="9">
        <f>H19</f>
        <v>0</v>
      </c>
      <c r="I20" s="104"/>
      <c r="J20" s="10">
        <f>J19</f>
        <v>-238356050</v>
      </c>
      <c r="K20" s="104"/>
      <c r="L20" s="9">
        <f>L19</f>
        <v>0</v>
      </c>
      <c r="M20" s="104"/>
      <c r="N20" s="9">
        <f>N19</f>
        <v>0</v>
      </c>
      <c r="O20" s="104"/>
      <c r="P20" s="9">
        <f>P19</f>
        <v>0</v>
      </c>
      <c r="Q20" s="104"/>
      <c r="R20" s="10">
        <f>R19</f>
        <v>-238356050</v>
      </c>
      <c r="S20" s="104"/>
      <c r="T20" s="9">
        <f>T19</f>
        <v>0</v>
      </c>
      <c r="U20" s="109"/>
      <c r="V20" s="10">
        <f>V19</f>
        <v>-238356050</v>
      </c>
    </row>
    <row r="21" spans="1:23" s="132" customFormat="1" ht="15" customHeight="1" x14ac:dyDescent="0.45">
      <c r="A21" s="40"/>
      <c r="B21" s="59"/>
      <c r="C21" s="5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3" s="132" customFormat="1" ht="21.75" hidden="1" x14ac:dyDescent="0.45">
      <c r="A22" s="62" t="s">
        <v>45</v>
      </c>
      <c r="B22" s="131"/>
      <c r="C22" s="13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3" s="132" customFormat="1" hidden="1" x14ac:dyDescent="0.45">
      <c r="A23" s="67" t="s">
        <v>86</v>
      </c>
      <c r="B23" s="68"/>
      <c r="C23" s="68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3" hidden="1" x14ac:dyDescent="0.45">
      <c r="A24" s="67" t="s">
        <v>65</v>
      </c>
      <c r="B24" s="68"/>
      <c r="C24" s="68"/>
      <c r="D24" s="4"/>
      <c r="E24" s="104"/>
      <c r="F24" s="4"/>
      <c r="G24" s="4"/>
      <c r="H24" s="4"/>
      <c r="I24" s="104"/>
      <c r="J24" s="7"/>
      <c r="K24" s="13"/>
      <c r="L24" s="6" t="e">
        <f>SUM(#REF!)</f>
        <v>#REF!</v>
      </c>
      <c r="M24" s="8"/>
      <c r="N24" s="8" t="e">
        <f>SUM(#REF!,J24)</f>
        <v>#REF!</v>
      </c>
      <c r="O24" s="8"/>
      <c r="P24" s="8" t="e">
        <f>SUM(B24:I24,#REF!)</f>
        <v>#REF!</v>
      </c>
      <c r="Q24" s="8"/>
      <c r="R24" s="8"/>
      <c r="S24" s="8"/>
      <c r="T24" s="8"/>
      <c r="U24" s="8"/>
      <c r="V24" s="4" t="e">
        <f>+#REF!+T24</f>
        <v>#REF!</v>
      </c>
      <c r="W24" s="58"/>
    </row>
    <row r="25" spans="1:23" hidden="1" x14ac:dyDescent="0.45">
      <c r="A25" s="67" t="s">
        <v>64</v>
      </c>
      <c r="B25" s="68"/>
      <c r="C25" s="68"/>
      <c r="D25" s="4"/>
      <c r="E25" s="105"/>
      <c r="F25" s="4"/>
      <c r="G25" s="4"/>
      <c r="H25" s="4"/>
      <c r="I25" s="105"/>
      <c r="J25" s="7"/>
      <c r="K25" s="105"/>
      <c r="L25" s="4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58"/>
    </row>
    <row r="26" spans="1:23" hidden="1" x14ac:dyDescent="0.45">
      <c r="A26" s="67" t="s">
        <v>87</v>
      </c>
      <c r="B26" s="68"/>
      <c r="C26" s="68"/>
      <c r="D26" s="4"/>
      <c r="E26" s="105"/>
      <c r="F26" s="4"/>
      <c r="G26" s="4"/>
      <c r="H26" s="4"/>
      <c r="I26" s="105"/>
      <c r="J26" s="4"/>
      <c r="K26" s="105"/>
      <c r="L26" s="6" t="e">
        <f>SUM(#REF!)</f>
        <v>#REF!</v>
      </c>
      <c r="M26" s="105"/>
      <c r="N26" s="8" t="e">
        <f>SUM(#REF!,J26)</f>
        <v>#REF!</v>
      </c>
      <c r="O26" s="105"/>
      <c r="P26" s="8" t="e">
        <f>SUM(B26:I26,#REF!)</f>
        <v>#REF!</v>
      </c>
      <c r="Q26" s="105"/>
      <c r="R26" s="105"/>
      <c r="S26" s="105"/>
      <c r="T26" s="105"/>
      <c r="U26" s="105"/>
      <c r="V26" s="8" t="e">
        <f>+#REF!+T26</f>
        <v>#REF!</v>
      </c>
      <c r="W26" s="58"/>
    </row>
    <row r="27" spans="1:23" hidden="1" x14ac:dyDescent="0.45">
      <c r="A27" s="67" t="s">
        <v>64</v>
      </c>
      <c r="B27" s="68"/>
      <c r="C27" s="68"/>
      <c r="D27" s="4"/>
      <c r="E27" s="105"/>
      <c r="F27" s="4"/>
      <c r="G27" s="4"/>
      <c r="H27" s="4"/>
      <c r="I27" s="105"/>
      <c r="J27" s="7"/>
      <c r="K27" s="105"/>
      <c r="L27" s="4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58"/>
    </row>
    <row r="28" spans="1:23" hidden="1" x14ac:dyDescent="0.45">
      <c r="A28" s="67" t="s">
        <v>88</v>
      </c>
      <c r="B28" s="68"/>
      <c r="C28" s="68"/>
      <c r="D28" s="5"/>
      <c r="E28" s="105"/>
      <c r="F28" s="5"/>
      <c r="G28" s="4"/>
      <c r="H28" s="5"/>
      <c r="I28" s="105"/>
      <c r="J28" s="5"/>
      <c r="K28" s="105"/>
      <c r="L28" s="6" t="e">
        <f>SUM(#REF!)</f>
        <v>#REF!</v>
      </c>
      <c r="M28" s="105"/>
      <c r="N28" s="8" t="e">
        <f>SUM(#REF!,J28)</f>
        <v>#REF!</v>
      </c>
      <c r="O28" s="105"/>
      <c r="P28" s="8" t="e">
        <f>SUM(B28:I28,#REF!)</f>
        <v>#REF!</v>
      </c>
      <c r="Q28" s="105"/>
      <c r="R28" s="113"/>
      <c r="S28" s="105"/>
      <c r="T28" s="113"/>
      <c r="U28" s="105"/>
      <c r="V28" s="8" t="e">
        <f>+#REF!+T28</f>
        <v>#REF!</v>
      </c>
      <c r="W28" s="58"/>
    </row>
    <row r="29" spans="1:23" s="75" customFormat="1" hidden="1" x14ac:dyDescent="0.45">
      <c r="A29" s="63" t="s">
        <v>46</v>
      </c>
      <c r="B29" s="59"/>
      <c r="C29" s="59"/>
      <c r="D29" s="9">
        <f>SUM(D23:D28)</f>
        <v>0</v>
      </c>
      <c r="E29" s="104"/>
      <c r="F29" s="9">
        <f>SUM(F23:F28)</f>
        <v>0</v>
      </c>
      <c r="G29" s="35"/>
      <c r="H29" s="9">
        <f>SUM(H23:H28)</f>
        <v>0</v>
      </c>
      <c r="I29" s="104"/>
      <c r="J29" s="10">
        <f>SUM(J23:J28)</f>
        <v>0</v>
      </c>
      <c r="K29" s="109"/>
      <c r="L29" s="10" t="e">
        <f>SUM(L23:L28)</f>
        <v>#REF!</v>
      </c>
      <c r="M29" s="109"/>
      <c r="N29" s="10" t="e">
        <f>SUM(#REF!,J29)</f>
        <v>#REF!</v>
      </c>
      <c r="O29" s="109"/>
      <c r="P29" s="10" t="e">
        <f>SUM(B29:I29,#REF!)</f>
        <v>#REF!</v>
      </c>
      <c r="Q29" s="109"/>
      <c r="R29" s="10">
        <f>SUM(R23:R28)</f>
        <v>0</v>
      </c>
      <c r="S29" s="109"/>
      <c r="T29" s="10">
        <f>SUM(T23:T28)</f>
        <v>0</v>
      </c>
      <c r="U29" s="109"/>
      <c r="V29" s="10" t="e">
        <f>SUM(V23:V28)</f>
        <v>#REF!</v>
      </c>
      <c r="W29" s="58"/>
    </row>
    <row r="30" spans="1:23" hidden="1" x14ac:dyDescent="0.45">
      <c r="A30" s="55"/>
      <c r="B30" s="131"/>
      <c r="C30" s="131"/>
      <c r="D30" s="4"/>
      <c r="E30" s="105"/>
      <c r="F30" s="4"/>
      <c r="G30" s="4"/>
      <c r="H30" s="4"/>
      <c r="I30" s="105"/>
      <c r="J30" s="4"/>
      <c r="K30" s="105"/>
      <c r="L30" s="4"/>
      <c r="M30" s="105"/>
      <c r="N30" s="4"/>
      <c r="O30" s="105"/>
      <c r="P30" s="4"/>
      <c r="Q30" s="105"/>
      <c r="R30" s="105"/>
      <c r="S30" s="105"/>
      <c r="T30" s="105"/>
      <c r="U30" s="105"/>
      <c r="V30" s="105"/>
      <c r="W30" s="58"/>
    </row>
    <row r="31" spans="1:23" hidden="1" x14ac:dyDescent="0.45">
      <c r="A31" s="64" t="s">
        <v>52</v>
      </c>
      <c r="B31" s="131"/>
      <c r="C31" s="131"/>
      <c r="D31" s="17" t="e">
        <f>+#REF!+D29</f>
        <v>#REF!</v>
      </c>
      <c r="E31" s="13"/>
      <c r="F31" s="17" t="e">
        <f>+#REF!+F29</f>
        <v>#REF!</v>
      </c>
      <c r="G31" s="13"/>
      <c r="H31" s="17" t="e">
        <f>+#REF!+H29</f>
        <v>#REF!</v>
      </c>
      <c r="I31" s="13"/>
      <c r="J31" s="17" t="e">
        <f>+#REF!+J29</f>
        <v>#REF!</v>
      </c>
      <c r="K31" s="13"/>
      <c r="L31" s="17" t="e">
        <f>+#REF!+L29</f>
        <v>#REF!</v>
      </c>
      <c r="M31" s="13"/>
      <c r="N31" s="17" t="e">
        <f>+#REF!+N29</f>
        <v>#REF!</v>
      </c>
      <c r="O31" s="13"/>
      <c r="P31" s="17" t="e">
        <f>+#REF!+P29</f>
        <v>#REF!</v>
      </c>
      <c r="Q31" s="13"/>
      <c r="R31" s="17" t="e">
        <f>+#REF!+R29</f>
        <v>#REF!</v>
      </c>
      <c r="S31" s="13"/>
      <c r="T31" s="17" t="e">
        <f>+#REF!+T29</f>
        <v>#REF!</v>
      </c>
      <c r="U31" s="13"/>
      <c r="V31" s="17" t="e">
        <f>+#REF!+V29</f>
        <v>#REF!</v>
      </c>
      <c r="W31" s="60"/>
    </row>
    <row r="32" spans="1:23" hidden="1" x14ac:dyDescent="0.45">
      <c r="A32" s="65"/>
      <c r="B32" s="131"/>
      <c r="C32" s="131"/>
      <c r="D32" s="7"/>
      <c r="E32" s="8"/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60"/>
    </row>
    <row r="33" spans="1:25" s="75" customFormat="1" x14ac:dyDescent="0.45">
      <c r="A33" s="40" t="s">
        <v>158</v>
      </c>
      <c r="B33" s="131"/>
      <c r="C33" s="13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58"/>
    </row>
    <row r="34" spans="1:25" s="75" customFormat="1" x14ac:dyDescent="0.45">
      <c r="A34" s="56" t="s">
        <v>201</v>
      </c>
      <c r="B34" s="131"/>
      <c r="C34" s="131"/>
      <c r="D34" s="6">
        <v>0</v>
      </c>
      <c r="E34" s="105"/>
      <c r="F34" s="6">
        <v>0</v>
      </c>
      <c r="G34" s="6"/>
      <c r="H34" s="6">
        <v>0</v>
      </c>
      <c r="I34" s="104"/>
      <c r="J34" s="7">
        <f>'PL 9-10'!C53</f>
        <v>119868639</v>
      </c>
      <c r="K34" s="104"/>
      <c r="L34" s="6">
        <v>0</v>
      </c>
      <c r="M34" s="104"/>
      <c r="N34" s="6">
        <v>0</v>
      </c>
      <c r="O34" s="104"/>
      <c r="P34" s="7">
        <f t="shared" ref="P34:P36" si="0">SUM(L34:N34)</f>
        <v>0</v>
      </c>
      <c r="Q34" s="104"/>
      <c r="R34" s="7">
        <f>SUM(D34:K34,P34)</f>
        <v>119868639</v>
      </c>
      <c r="S34" s="104"/>
      <c r="T34" s="7">
        <f>'PL 9-10'!C54</f>
        <v>14694517</v>
      </c>
      <c r="U34" s="104"/>
      <c r="V34" s="7">
        <f>R34+T34</f>
        <v>134563156</v>
      </c>
      <c r="W34" s="58"/>
    </row>
    <row r="35" spans="1:25" s="75" customFormat="1" x14ac:dyDescent="0.45">
      <c r="A35" s="56" t="s">
        <v>202</v>
      </c>
      <c r="B35" s="131"/>
      <c r="C35" s="131"/>
      <c r="D35" s="6">
        <v>0</v>
      </c>
      <c r="E35" s="104"/>
      <c r="F35" s="6">
        <v>0</v>
      </c>
      <c r="G35" s="6"/>
      <c r="H35" s="6">
        <v>0</v>
      </c>
      <c r="I35" s="104"/>
      <c r="J35" s="14">
        <f>'PL 9-10'!C47</f>
        <v>1012565</v>
      </c>
      <c r="K35" s="104"/>
      <c r="L35" s="14">
        <v>-572386078</v>
      </c>
      <c r="M35" s="104"/>
      <c r="N35" s="6">
        <v>0</v>
      </c>
      <c r="O35" s="104"/>
      <c r="P35" s="7">
        <f t="shared" si="0"/>
        <v>-572386078</v>
      </c>
      <c r="Q35" s="104"/>
      <c r="R35" s="7">
        <f>SUM(D35:K35,P35)</f>
        <v>-571373513</v>
      </c>
      <c r="S35" s="104"/>
      <c r="T35" s="7">
        <f>'PL 9-10'!C59-'PL 9-10'!C54</f>
        <v>-4944105</v>
      </c>
      <c r="U35" s="104"/>
      <c r="V35" s="7">
        <f>R35+T35</f>
        <v>-576317618</v>
      </c>
      <c r="W35" s="58"/>
      <c r="Y35" s="126"/>
    </row>
    <row r="36" spans="1:25" s="75" customFormat="1" x14ac:dyDescent="0.45">
      <c r="A36" s="40" t="s">
        <v>159</v>
      </c>
      <c r="B36" s="59"/>
      <c r="C36" s="59"/>
      <c r="D36" s="18">
        <f>SUM(D34:D35)</f>
        <v>0</v>
      </c>
      <c r="E36" s="13"/>
      <c r="F36" s="18">
        <f>SUM(F34:F35)</f>
        <v>0</v>
      </c>
      <c r="G36" s="13"/>
      <c r="H36" s="18">
        <f>SUM(H34:H35)</f>
        <v>0</v>
      </c>
      <c r="I36" s="13"/>
      <c r="J36" s="18">
        <f>SUM(J34:J35)</f>
        <v>120881204</v>
      </c>
      <c r="K36" s="13"/>
      <c r="L36" s="18">
        <f>SUM(L34:L35)</f>
        <v>-572386078</v>
      </c>
      <c r="M36" s="13"/>
      <c r="N36" s="18">
        <f>SUM(N34:N35)</f>
        <v>0</v>
      </c>
      <c r="O36" s="13"/>
      <c r="P36" s="18">
        <f t="shared" si="0"/>
        <v>-572386078</v>
      </c>
      <c r="Q36" s="13"/>
      <c r="R36" s="18">
        <f>SUM(D36:K36,P36)</f>
        <v>-451504874</v>
      </c>
      <c r="S36" s="13"/>
      <c r="T36" s="18">
        <f>SUM(T34:T35)</f>
        <v>9750412</v>
      </c>
      <c r="U36" s="13"/>
      <c r="V36" s="18">
        <f t="shared" ref="V36" si="1">R36+T36</f>
        <v>-441754462</v>
      </c>
      <c r="W36" s="58"/>
    </row>
    <row r="37" spans="1:25" s="75" customFormat="1" ht="15" customHeight="1" x14ac:dyDescent="0.45">
      <c r="A37" s="40"/>
      <c r="B37" s="59"/>
      <c r="C37" s="59"/>
      <c r="D37" s="18"/>
      <c r="E37" s="13"/>
      <c r="F37" s="18"/>
      <c r="G37" s="13"/>
      <c r="H37" s="18"/>
      <c r="I37" s="13"/>
      <c r="J37" s="18"/>
      <c r="K37" s="13"/>
      <c r="L37" s="18"/>
      <c r="M37" s="13"/>
      <c r="N37" s="18"/>
      <c r="O37" s="13"/>
      <c r="P37" s="18"/>
      <c r="Q37" s="13"/>
      <c r="R37" s="18"/>
      <c r="S37" s="13"/>
      <c r="T37" s="18"/>
      <c r="U37" s="13"/>
      <c r="V37" s="18"/>
      <c r="W37" s="58"/>
    </row>
    <row r="38" spans="1:25" ht="21.75" thickBot="1" x14ac:dyDescent="0.5">
      <c r="A38" s="40" t="s">
        <v>185</v>
      </c>
      <c r="B38" s="131"/>
      <c r="C38" s="131"/>
      <c r="D38" s="66">
        <f>SUM(D15,D20,D36)</f>
        <v>477000000</v>
      </c>
      <c r="E38" s="58"/>
      <c r="F38" s="66">
        <f>SUM(F15,F20,F36)</f>
        <v>140000000</v>
      </c>
      <c r="G38" s="58"/>
      <c r="H38" s="66">
        <f>SUM(H15,H20,H36)</f>
        <v>50000000</v>
      </c>
      <c r="I38" s="58"/>
      <c r="J38" s="163">
        <f>SUM(J15,J20,J36)</f>
        <v>4479515264</v>
      </c>
      <c r="K38" s="104"/>
      <c r="L38" s="163">
        <f>SUM(L15,L20,L36)</f>
        <v>-1353821688</v>
      </c>
      <c r="M38" s="104"/>
      <c r="N38" s="163">
        <f>SUM(N15,N20,N36)</f>
        <v>-15250061</v>
      </c>
      <c r="O38" s="104"/>
      <c r="P38" s="164">
        <f>SUM(L38:N38)</f>
        <v>-1369071749</v>
      </c>
      <c r="Q38" s="104"/>
      <c r="R38" s="163">
        <f>SUM(R15,R20,R36)</f>
        <v>3777443515</v>
      </c>
      <c r="S38" s="104"/>
      <c r="T38" s="163">
        <f>SUM(T15,T20,T36)</f>
        <v>166059033</v>
      </c>
      <c r="U38" s="104"/>
      <c r="V38" s="163">
        <f>SUM(V15,V20,V36)</f>
        <v>3943502548</v>
      </c>
      <c r="W38" s="60"/>
      <c r="X38" s="149">
        <v>3943502548</v>
      </c>
    </row>
    <row r="39" spans="1:25" s="69" customFormat="1" ht="18.75" thickTop="1" x14ac:dyDescent="0.4">
      <c r="B39" s="70"/>
      <c r="C39" s="70"/>
      <c r="D39" s="71"/>
      <c r="E39" s="72"/>
      <c r="F39" s="72"/>
      <c r="G39" s="72"/>
      <c r="K39" s="72"/>
      <c r="W39" s="74"/>
    </row>
  </sheetData>
  <mergeCells count="5">
    <mergeCell ref="D4:V4"/>
    <mergeCell ref="L5:Q5"/>
    <mergeCell ref="H6:J6"/>
    <mergeCell ref="L6:Q6"/>
    <mergeCell ref="D13:V13"/>
  </mergeCells>
  <pageMargins left="0.70866141732283472" right="0.70866141732283472" top="0.47244094488188981" bottom="0.51181102362204722" header="0.51181102362204722" footer="0.51181102362204722"/>
  <pageSetup paperSize="9" scale="73" firstPageNumber="12" orientation="landscape" useFirstPageNumber="1" r:id="rId1"/>
  <headerFooter>
    <oddFooter>&amp;L&amp;14หมายเหตุประกอบงบการเงินเป็นส่วนหนึ่งของงบการเงินนี้&amp;15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21582-C1D5-4FFD-8906-C7242C230310}">
  <sheetPr codeName="Sheet8">
    <tabColor theme="3"/>
  </sheetPr>
  <dimension ref="A1:Q33"/>
  <sheetViews>
    <sheetView view="pageBreakPreview" zoomScale="80" zoomScaleNormal="85" zoomScaleSheetLayoutView="80" workbookViewId="0"/>
  </sheetViews>
  <sheetFormatPr defaultColWidth="9.140625" defaultRowHeight="21" x14ac:dyDescent="0.45"/>
  <cols>
    <col min="1" max="1" width="65.42578125" style="56" customWidth="1"/>
    <col min="2" max="2" width="12" style="54" customWidth="1"/>
    <col min="3" max="3" width="14.85546875" style="55" customWidth="1"/>
    <col min="4" max="4" width="1" style="55" customWidth="1"/>
    <col min="5" max="5" width="14.85546875" style="55" customWidth="1"/>
    <col min="6" max="6" width="1" style="55" customWidth="1"/>
    <col min="7" max="7" width="14.85546875" style="55" customWidth="1"/>
    <col min="8" max="8" width="1.140625" style="55" customWidth="1"/>
    <col min="9" max="9" width="14.85546875" style="55" customWidth="1"/>
    <col min="10" max="10" width="1" style="55" customWidth="1"/>
    <col min="11" max="11" width="14.85546875" style="55" customWidth="1"/>
    <col min="12" max="12" width="1.140625" style="55" customWidth="1"/>
    <col min="13" max="13" width="14.85546875" style="55" customWidth="1"/>
    <col min="14" max="14" width="1" style="55" customWidth="1"/>
    <col min="15" max="15" width="14.85546875" style="55" customWidth="1"/>
    <col min="16" max="16" width="1.42578125" style="55" customWidth="1"/>
    <col min="17" max="16384" width="9.140625" style="55"/>
  </cols>
  <sheetData>
    <row r="1" spans="1:17" x14ac:dyDescent="0.45">
      <c r="A1" s="40" t="str">
        <f>'BS 7-8'!A1</f>
        <v>บริษัท เอ็ม.ซี.เอส. สตีล จำกัด (มหาชน) และบริษัทย่อย</v>
      </c>
    </row>
    <row r="2" spans="1:17" x14ac:dyDescent="0.45">
      <c r="A2" s="40" t="s">
        <v>155</v>
      </c>
    </row>
    <row r="3" spans="1:17" x14ac:dyDescent="0.45">
      <c r="C3" s="175" t="s">
        <v>80</v>
      </c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75"/>
    </row>
    <row r="4" spans="1:17" x14ac:dyDescent="0.45">
      <c r="B4" s="56"/>
      <c r="D4" s="123"/>
      <c r="E4" s="124"/>
      <c r="F4" s="124"/>
      <c r="G4" s="124"/>
      <c r="H4" s="124"/>
      <c r="I4" s="124"/>
      <c r="K4" s="176" t="s">
        <v>90</v>
      </c>
      <c r="L4" s="176"/>
      <c r="M4" s="176"/>
      <c r="O4" s="123"/>
      <c r="P4" s="123"/>
      <c r="Q4" s="123"/>
    </row>
    <row r="5" spans="1:17" x14ac:dyDescent="0.45">
      <c r="B5" s="56"/>
      <c r="D5" s="123"/>
      <c r="E5" s="124"/>
      <c r="F5" s="124"/>
      <c r="G5" s="179" t="s">
        <v>81</v>
      </c>
      <c r="H5" s="179"/>
      <c r="I5" s="179"/>
      <c r="K5" s="176" t="s">
        <v>91</v>
      </c>
      <c r="L5" s="176"/>
      <c r="M5" s="176"/>
      <c r="P5" s="123"/>
      <c r="Q5" s="123"/>
    </row>
    <row r="6" spans="1:17" x14ac:dyDescent="0.45">
      <c r="B6" s="124"/>
      <c r="C6" s="124"/>
      <c r="E6" s="124"/>
      <c r="F6" s="124"/>
      <c r="G6" s="124"/>
      <c r="H6" s="124"/>
      <c r="J6" s="124"/>
      <c r="K6" s="77" t="s">
        <v>136</v>
      </c>
      <c r="L6" s="77"/>
      <c r="M6" s="77" t="s">
        <v>135</v>
      </c>
      <c r="N6" s="124"/>
      <c r="O6" s="124"/>
      <c r="P6" s="124"/>
      <c r="Q6" s="124"/>
    </row>
    <row r="7" spans="1:17" x14ac:dyDescent="0.45">
      <c r="B7" s="124"/>
      <c r="C7" s="124" t="s">
        <v>222</v>
      </c>
      <c r="E7" s="124" t="s">
        <v>60</v>
      </c>
      <c r="F7" s="124"/>
      <c r="G7" s="124" t="s">
        <v>89</v>
      </c>
      <c r="H7" s="124"/>
      <c r="I7" s="124"/>
      <c r="J7" s="124"/>
      <c r="K7" s="124" t="s">
        <v>134</v>
      </c>
      <c r="L7" s="124"/>
      <c r="M7" s="124" t="s">
        <v>133</v>
      </c>
      <c r="N7" s="124"/>
      <c r="O7" s="167" t="s">
        <v>39</v>
      </c>
      <c r="P7" s="124"/>
      <c r="Q7" s="124"/>
    </row>
    <row r="8" spans="1:17" x14ac:dyDescent="0.45">
      <c r="B8" s="125" t="s">
        <v>1</v>
      </c>
      <c r="C8" s="124" t="s">
        <v>221</v>
      </c>
      <c r="E8" s="57" t="s">
        <v>55</v>
      </c>
      <c r="F8" s="124"/>
      <c r="G8" s="124" t="s">
        <v>220</v>
      </c>
      <c r="H8" s="124"/>
      <c r="I8" s="124" t="s">
        <v>223</v>
      </c>
      <c r="J8" s="124"/>
      <c r="K8" s="124" t="s">
        <v>132</v>
      </c>
      <c r="L8" s="124"/>
      <c r="M8" s="124" t="s">
        <v>102</v>
      </c>
      <c r="N8" s="124"/>
      <c r="O8" s="124" t="s">
        <v>42</v>
      </c>
      <c r="P8" s="124"/>
      <c r="Q8" s="124"/>
    </row>
    <row r="9" spans="1:17" x14ac:dyDescent="0.45">
      <c r="A9" s="55"/>
      <c r="B9" s="125"/>
      <c r="C9" s="178" t="s">
        <v>162</v>
      </c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54"/>
      <c r="Q9" s="124"/>
    </row>
    <row r="10" spans="1:17" hidden="1" x14ac:dyDescent="0.45">
      <c r="A10" s="40" t="str">
        <f>A1</f>
        <v>บริษัท เอ็ม.ซี.เอส. สตีล จำกัด (มหาชน) และบริษัทย่อย</v>
      </c>
      <c r="C10" s="6"/>
      <c r="D10" s="60"/>
      <c r="E10" s="6"/>
      <c r="P10" s="60"/>
    </row>
    <row r="11" spans="1:17" hidden="1" x14ac:dyDescent="0.45">
      <c r="A11" s="40" t="s">
        <v>82</v>
      </c>
      <c r="P11" s="60"/>
    </row>
    <row r="12" spans="1:17" hidden="1" x14ac:dyDescent="0.45">
      <c r="C12" s="175" t="s">
        <v>80</v>
      </c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75"/>
    </row>
    <row r="13" spans="1:17" hidden="1" x14ac:dyDescent="0.45">
      <c r="B13" s="56"/>
      <c r="D13" s="123"/>
      <c r="E13" s="124"/>
      <c r="F13" s="124"/>
      <c r="G13" s="124"/>
      <c r="H13" s="124"/>
      <c r="I13" s="124"/>
      <c r="K13" s="176" t="s">
        <v>90</v>
      </c>
      <c r="L13" s="176"/>
      <c r="M13" s="176"/>
      <c r="O13" s="123"/>
      <c r="P13" s="123"/>
      <c r="Q13" s="123"/>
    </row>
    <row r="14" spans="1:17" hidden="1" x14ac:dyDescent="0.45">
      <c r="B14" s="56"/>
      <c r="D14" s="123"/>
      <c r="E14" s="124"/>
      <c r="F14" s="124"/>
      <c r="G14" s="179" t="s">
        <v>33</v>
      </c>
      <c r="H14" s="179"/>
      <c r="I14" s="179"/>
      <c r="K14" s="176" t="s">
        <v>91</v>
      </c>
      <c r="L14" s="176"/>
      <c r="M14" s="176"/>
      <c r="P14" s="123"/>
      <c r="Q14" s="123"/>
    </row>
    <row r="15" spans="1:17" hidden="1" x14ac:dyDescent="0.45">
      <c r="B15" s="124"/>
      <c r="C15" s="124" t="s">
        <v>17</v>
      </c>
      <c r="E15" s="124"/>
      <c r="F15" s="124"/>
      <c r="G15" s="124" t="s">
        <v>89</v>
      </c>
      <c r="H15" s="124"/>
      <c r="J15" s="124"/>
      <c r="K15" s="77" t="s">
        <v>136</v>
      </c>
      <c r="L15" s="77"/>
      <c r="M15" s="76" t="s">
        <v>135</v>
      </c>
      <c r="N15" s="124"/>
      <c r="O15" s="124" t="s">
        <v>39</v>
      </c>
      <c r="P15" s="123"/>
      <c r="Q15" s="123"/>
    </row>
    <row r="16" spans="1:17" hidden="1" x14ac:dyDescent="0.45">
      <c r="B16" s="124"/>
      <c r="C16" s="124" t="s">
        <v>32</v>
      </c>
      <c r="E16" s="124" t="s">
        <v>60</v>
      </c>
      <c r="F16" s="124"/>
      <c r="G16" s="124" t="s">
        <v>61</v>
      </c>
      <c r="H16" s="124"/>
      <c r="I16" s="124" t="s">
        <v>26</v>
      </c>
      <c r="J16" s="124"/>
      <c r="K16" s="124" t="s">
        <v>134</v>
      </c>
      <c r="L16" s="124"/>
      <c r="M16" s="124" t="s">
        <v>133</v>
      </c>
      <c r="N16" s="124"/>
      <c r="O16" s="124" t="s">
        <v>20</v>
      </c>
      <c r="P16" s="124"/>
      <c r="Q16" s="124"/>
    </row>
    <row r="17" spans="1:17" hidden="1" x14ac:dyDescent="0.45">
      <c r="B17" s="125" t="s">
        <v>1</v>
      </c>
      <c r="C17" s="124" t="s">
        <v>31</v>
      </c>
      <c r="E17" s="57" t="s">
        <v>55</v>
      </c>
      <c r="F17" s="124"/>
      <c r="G17" s="124" t="s">
        <v>62</v>
      </c>
      <c r="H17" s="124"/>
      <c r="I17" s="124" t="s">
        <v>34</v>
      </c>
      <c r="J17" s="124"/>
      <c r="K17" s="124" t="s">
        <v>132</v>
      </c>
      <c r="L17" s="124"/>
      <c r="M17" s="124" t="s">
        <v>102</v>
      </c>
      <c r="N17" s="124"/>
      <c r="O17" s="124" t="s">
        <v>21</v>
      </c>
      <c r="P17" s="124"/>
      <c r="Q17" s="124"/>
    </row>
    <row r="18" spans="1:17" hidden="1" x14ac:dyDescent="0.45">
      <c r="A18" s="55"/>
      <c r="B18" s="125"/>
      <c r="C18" s="178" t="s">
        <v>53</v>
      </c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54"/>
      <c r="Q18" s="124"/>
    </row>
    <row r="19" spans="1:17" x14ac:dyDescent="0.45">
      <c r="A19" s="40" t="s">
        <v>172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54"/>
      <c r="Q19" s="124"/>
    </row>
    <row r="20" spans="1:17" x14ac:dyDescent="0.45">
      <c r="A20" s="40" t="s">
        <v>174</v>
      </c>
      <c r="B20" s="125"/>
      <c r="C20" s="107">
        <v>477000000</v>
      </c>
      <c r="D20" s="107"/>
      <c r="E20" s="107">
        <v>140000000</v>
      </c>
      <c r="F20" s="107"/>
      <c r="G20" s="107">
        <v>50000000</v>
      </c>
      <c r="H20" s="107"/>
      <c r="I20" s="107">
        <v>3778478356</v>
      </c>
      <c r="J20" s="107"/>
      <c r="K20" s="15">
        <v>-808882896</v>
      </c>
      <c r="L20" s="15"/>
      <c r="M20" s="15">
        <f>SUM(K20:L20)</f>
        <v>-808882896</v>
      </c>
      <c r="N20" s="107"/>
      <c r="O20" s="107">
        <f>SUM(C20:K20)</f>
        <v>3636595460</v>
      </c>
      <c r="P20" s="58"/>
    </row>
    <row r="21" spans="1:17" s="75" customFormat="1" ht="15" customHeight="1" x14ac:dyDescent="0.45">
      <c r="A21" s="40"/>
      <c r="B21" s="125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58"/>
    </row>
    <row r="22" spans="1:17" s="75" customFormat="1" x14ac:dyDescent="0.45">
      <c r="A22" s="40" t="s">
        <v>131</v>
      </c>
      <c r="B22" s="125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58"/>
    </row>
    <row r="23" spans="1:17" s="75" customFormat="1" x14ac:dyDescent="0.45">
      <c r="A23" s="43" t="s">
        <v>205</v>
      </c>
      <c r="B23" s="125"/>
      <c r="C23" s="8"/>
      <c r="D23" s="107"/>
      <c r="E23" s="8"/>
      <c r="F23" s="107"/>
      <c r="G23" s="8"/>
      <c r="H23" s="8"/>
      <c r="I23" s="8"/>
      <c r="J23" s="107"/>
      <c r="K23" s="107"/>
      <c r="L23" s="107"/>
      <c r="M23" s="107"/>
      <c r="N23" s="107"/>
      <c r="O23" s="8"/>
      <c r="P23" s="58"/>
    </row>
    <row r="24" spans="1:17" s="75" customFormat="1" x14ac:dyDescent="0.45">
      <c r="A24" s="56" t="s">
        <v>206</v>
      </c>
      <c r="B24" s="125">
        <v>24</v>
      </c>
      <c r="C24" s="7">
        <v>0</v>
      </c>
      <c r="D24" s="15"/>
      <c r="E24" s="7">
        <v>0</v>
      </c>
      <c r="F24" s="15"/>
      <c r="G24" s="7">
        <v>0</v>
      </c>
      <c r="H24" s="7"/>
      <c r="I24" s="7">
        <v>-653474314</v>
      </c>
      <c r="J24" s="15"/>
      <c r="K24" s="7">
        <v>0</v>
      </c>
      <c r="L24" s="15"/>
      <c r="M24" s="7">
        <v>0</v>
      </c>
      <c r="N24" s="15"/>
      <c r="O24" s="7">
        <f>SUM(C24:I24)+K24+M24</f>
        <v>-653474314</v>
      </c>
      <c r="P24" s="58"/>
    </row>
    <row r="25" spans="1:17" s="75" customFormat="1" x14ac:dyDescent="0.45">
      <c r="A25" s="40" t="s">
        <v>52</v>
      </c>
      <c r="B25" s="125"/>
      <c r="C25" s="17">
        <f>C24</f>
        <v>0</v>
      </c>
      <c r="D25" s="15"/>
      <c r="E25" s="17">
        <f>E24</f>
        <v>0</v>
      </c>
      <c r="F25" s="15"/>
      <c r="G25" s="17">
        <f>G24</f>
        <v>0</v>
      </c>
      <c r="H25" s="13"/>
      <c r="I25" s="17">
        <f>I24</f>
        <v>-653474314</v>
      </c>
      <c r="J25" s="15"/>
      <c r="K25" s="17">
        <f>K24</f>
        <v>0</v>
      </c>
      <c r="L25" s="15"/>
      <c r="M25" s="17">
        <f>M24</f>
        <v>0</v>
      </c>
      <c r="N25" s="15"/>
      <c r="O25" s="17">
        <f>O24</f>
        <v>-653474314</v>
      </c>
      <c r="P25" s="58"/>
    </row>
    <row r="26" spans="1:17" s="75" customFormat="1" ht="15" customHeight="1" x14ac:dyDescent="0.45">
      <c r="A26" s="43"/>
      <c r="B26" s="125"/>
      <c r="C26" s="13"/>
      <c r="D26" s="15"/>
      <c r="E26" s="13"/>
      <c r="F26" s="15"/>
      <c r="G26" s="13"/>
      <c r="H26" s="13"/>
      <c r="I26" s="13"/>
      <c r="J26" s="15"/>
      <c r="K26" s="13"/>
      <c r="L26" s="15"/>
      <c r="M26" s="13"/>
      <c r="N26" s="15"/>
      <c r="O26" s="13"/>
      <c r="P26" s="58"/>
    </row>
    <row r="27" spans="1:17" s="75" customFormat="1" x14ac:dyDescent="0.45">
      <c r="A27" s="40" t="s">
        <v>158</v>
      </c>
      <c r="B27" s="125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58"/>
    </row>
    <row r="28" spans="1:17" s="75" customFormat="1" x14ac:dyDescent="0.45">
      <c r="A28" s="56" t="s">
        <v>201</v>
      </c>
      <c r="B28" s="125"/>
      <c r="C28" s="7">
        <v>0</v>
      </c>
      <c r="D28" s="7"/>
      <c r="E28" s="7">
        <v>0</v>
      </c>
      <c r="F28" s="7"/>
      <c r="G28" s="7">
        <v>0</v>
      </c>
      <c r="H28" s="7"/>
      <c r="I28" s="7">
        <v>1202523188</v>
      </c>
      <c r="J28" s="15"/>
      <c r="K28" s="7">
        <v>0</v>
      </c>
      <c r="L28" s="7"/>
      <c r="M28" s="7">
        <v>0</v>
      </c>
      <c r="N28" s="15"/>
      <c r="O28" s="7">
        <f>SUM(C28:J28,M28)</f>
        <v>1202523188</v>
      </c>
      <c r="P28" s="58"/>
      <c r="Q28" s="126"/>
    </row>
    <row r="29" spans="1:17" s="75" customFormat="1" x14ac:dyDescent="0.45">
      <c r="A29" s="56" t="s">
        <v>202</v>
      </c>
      <c r="B29" s="125"/>
      <c r="C29" s="7">
        <v>0</v>
      </c>
      <c r="D29" s="15"/>
      <c r="E29" s="7">
        <v>0</v>
      </c>
      <c r="F29" s="15"/>
      <c r="G29" s="7">
        <v>0</v>
      </c>
      <c r="H29" s="7"/>
      <c r="I29" s="7">
        <v>0</v>
      </c>
      <c r="J29" s="15"/>
      <c r="K29" s="8">
        <v>13315670</v>
      </c>
      <c r="L29" s="8"/>
      <c r="M29" s="8">
        <f>K29</f>
        <v>13315670</v>
      </c>
      <c r="N29" s="15"/>
      <c r="O29" s="7">
        <f>SUM(C29:J29,M29)</f>
        <v>13315670</v>
      </c>
      <c r="P29" s="58"/>
      <c r="Q29" s="126"/>
    </row>
    <row r="30" spans="1:17" s="75" customFormat="1" x14ac:dyDescent="0.45">
      <c r="A30" s="40" t="s">
        <v>159</v>
      </c>
      <c r="B30" s="59"/>
      <c r="C30" s="10">
        <f>SUM(C28:C29)</f>
        <v>0</v>
      </c>
      <c r="D30" s="13"/>
      <c r="E30" s="10">
        <f>SUM(E28:E29)</f>
        <v>0</v>
      </c>
      <c r="F30" s="13"/>
      <c r="G30" s="10">
        <f>SUM(G28:G29)</f>
        <v>0</v>
      </c>
      <c r="H30" s="13"/>
      <c r="I30" s="10">
        <f>SUM(I28:I29)</f>
        <v>1202523188</v>
      </c>
      <c r="J30" s="13"/>
      <c r="K30" s="10">
        <f>SUM(K28:K29)</f>
        <v>13315670</v>
      </c>
      <c r="L30" s="13"/>
      <c r="M30" s="10">
        <f>SUM(M28:M29)</f>
        <v>13315670</v>
      </c>
      <c r="N30" s="13"/>
      <c r="O30" s="10">
        <f>SUM(O28:O29)</f>
        <v>1215838858</v>
      </c>
      <c r="P30" s="58"/>
      <c r="Q30" s="126"/>
    </row>
    <row r="31" spans="1:17" s="75" customFormat="1" ht="15" customHeight="1" x14ac:dyDescent="0.45">
      <c r="A31" s="40"/>
      <c r="B31" s="125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58"/>
    </row>
    <row r="32" spans="1:17" ht="21.75" thickBot="1" x14ac:dyDescent="0.5">
      <c r="A32" s="40" t="s">
        <v>173</v>
      </c>
      <c r="B32" s="125"/>
      <c r="C32" s="108">
        <f>SUM(C20,C25,C30)</f>
        <v>477000000</v>
      </c>
      <c r="D32" s="107"/>
      <c r="E32" s="108">
        <f>SUM(E20,E25,E30)</f>
        <v>140000000</v>
      </c>
      <c r="F32" s="107"/>
      <c r="G32" s="108">
        <f>SUM(G20,G25,G30)</f>
        <v>50000000</v>
      </c>
      <c r="H32" s="107"/>
      <c r="I32" s="108">
        <f>SUM(I20,I25,I30)</f>
        <v>4327527230</v>
      </c>
      <c r="J32" s="107"/>
      <c r="K32" s="108">
        <f>SUM(K20,K25,K30)</f>
        <v>-795567226</v>
      </c>
      <c r="L32" s="107"/>
      <c r="M32" s="108">
        <f>SUM(M20,M25,M30)</f>
        <v>-795567226</v>
      </c>
      <c r="N32" s="107"/>
      <c r="O32" s="108">
        <f>SUM(O20,O25,O30)</f>
        <v>4198960004</v>
      </c>
      <c r="P32" s="60"/>
    </row>
    <row r="33" spans="2:16" s="69" customFormat="1" ht="17.45" customHeight="1" thickTop="1" x14ac:dyDescent="0.4">
      <c r="B33" s="70"/>
      <c r="C33" s="71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3"/>
    </row>
  </sheetData>
  <mergeCells count="10">
    <mergeCell ref="K13:M13"/>
    <mergeCell ref="G14:I14"/>
    <mergeCell ref="K14:M14"/>
    <mergeCell ref="C18:O18"/>
    <mergeCell ref="C3:O3"/>
    <mergeCell ref="K4:M4"/>
    <mergeCell ref="G5:I5"/>
    <mergeCell ref="K5:M5"/>
    <mergeCell ref="C9:O9"/>
    <mergeCell ref="C12:O12"/>
  </mergeCells>
  <pageMargins left="0.70866141732283505" right="0.70866141732283505" top="0.47244094488188998" bottom="0.511811023622047" header="0.511811023622047" footer="0.511811023622047"/>
  <pageSetup paperSize="9" scale="79" firstPageNumber="13" fitToHeight="0" orientation="landscape" useFirstPageNumber="1" r:id="rId1"/>
  <headerFooter alignWithMargins="0">
    <oddFooter xml:space="preserve">&amp;L&amp;14หมายเหตุประกอบงบการเงินเป็นส่วนหนึ่งของงบการเงินนี้&amp;15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5F2C3-FDF6-48E6-9884-7C7670CACA62}">
  <sheetPr>
    <tabColor theme="3"/>
  </sheetPr>
  <dimension ref="A1:Q34"/>
  <sheetViews>
    <sheetView view="pageBreakPreview" zoomScale="70" zoomScaleNormal="100" zoomScaleSheetLayoutView="70" workbookViewId="0"/>
  </sheetViews>
  <sheetFormatPr defaultColWidth="9.140625" defaultRowHeight="21" x14ac:dyDescent="0.45"/>
  <cols>
    <col min="1" max="1" width="65.42578125" style="56" customWidth="1"/>
    <col min="2" max="2" width="12" style="54" customWidth="1"/>
    <col min="3" max="3" width="14.85546875" style="55" customWidth="1"/>
    <col min="4" max="4" width="1" style="55" customWidth="1"/>
    <col min="5" max="5" width="14.85546875" style="55" customWidth="1"/>
    <col min="6" max="6" width="1" style="55" customWidth="1"/>
    <col min="7" max="7" width="14.85546875" style="55" customWidth="1"/>
    <col min="8" max="8" width="1.140625" style="55" customWidth="1"/>
    <col min="9" max="9" width="14.85546875" style="55" customWidth="1"/>
    <col min="10" max="10" width="1" style="55" customWidth="1"/>
    <col min="11" max="11" width="14.85546875" style="55" customWidth="1"/>
    <col min="12" max="12" width="1.140625" style="55" customWidth="1"/>
    <col min="13" max="13" width="14.85546875" style="55" customWidth="1"/>
    <col min="14" max="14" width="1" style="55" customWidth="1"/>
    <col min="15" max="15" width="14.85546875" style="55" customWidth="1"/>
    <col min="16" max="16" width="1.42578125" style="55" customWidth="1"/>
    <col min="17" max="16384" width="9.140625" style="55"/>
  </cols>
  <sheetData>
    <row r="1" spans="1:17" x14ac:dyDescent="0.45">
      <c r="A1" s="40" t="str">
        <f>'BS 7-8'!A1</f>
        <v>บริษัท เอ็ม.ซี.เอส. สตีล จำกัด (มหาชน) และบริษัทย่อย</v>
      </c>
    </row>
    <row r="2" spans="1:17" x14ac:dyDescent="0.45">
      <c r="A2" s="40" t="s">
        <v>155</v>
      </c>
    </row>
    <row r="3" spans="1:17" x14ac:dyDescent="0.45">
      <c r="C3" s="175" t="s">
        <v>80</v>
      </c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75"/>
    </row>
    <row r="4" spans="1:17" x14ac:dyDescent="0.45">
      <c r="B4" s="56"/>
      <c r="D4" s="134"/>
      <c r="E4" s="135"/>
      <c r="F4" s="135"/>
      <c r="G4" s="135"/>
      <c r="H4" s="135"/>
      <c r="I4" s="135"/>
      <c r="K4" s="176" t="s">
        <v>90</v>
      </c>
      <c r="L4" s="176"/>
      <c r="M4" s="176"/>
      <c r="O4" s="134"/>
      <c r="P4" s="134"/>
      <c r="Q4" s="134"/>
    </row>
    <row r="5" spans="1:17" x14ac:dyDescent="0.45">
      <c r="B5" s="56"/>
      <c r="D5" s="134"/>
      <c r="E5" s="135"/>
      <c r="F5" s="135"/>
      <c r="G5" s="179" t="s">
        <v>81</v>
      </c>
      <c r="H5" s="179"/>
      <c r="I5" s="179"/>
      <c r="K5" s="176" t="s">
        <v>91</v>
      </c>
      <c r="L5" s="176"/>
      <c r="M5" s="176"/>
      <c r="P5" s="134"/>
      <c r="Q5" s="134"/>
    </row>
    <row r="6" spans="1:17" x14ac:dyDescent="0.45">
      <c r="B6" s="167"/>
      <c r="C6" s="167"/>
      <c r="E6" s="167"/>
      <c r="F6" s="167"/>
      <c r="G6" s="167"/>
      <c r="H6" s="167"/>
      <c r="J6" s="167"/>
      <c r="K6" s="77" t="s">
        <v>136</v>
      </c>
      <c r="L6" s="77"/>
      <c r="M6" s="77" t="s">
        <v>135</v>
      </c>
      <c r="N6" s="167"/>
      <c r="O6" s="167"/>
      <c r="P6" s="135"/>
      <c r="Q6" s="135"/>
    </row>
    <row r="7" spans="1:17" x14ac:dyDescent="0.45">
      <c r="B7" s="167"/>
      <c r="C7" s="167" t="s">
        <v>222</v>
      </c>
      <c r="E7" s="167" t="s">
        <v>60</v>
      </c>
      <c r="F7" s="167"/>
      <c r="G7" s="167" t="s">
        <v>89</v>
      </c>
      <c r="H7" s="167"/>
      <c r="I7" s="167"/>
      <c r="J7" s="167"/>
      <c r="K7" s="167" t="s">
        <v>134</v>
      </c>
      <c r="L7" s="167"/>
      <c r="M7" s="167" t="s">
        <v>133</v>
      </c>
      <c r="N7" s="167"/>
      <c r="O7" s="167" t="s">
        <v>39</v>
      </c>
      <c r="P7" s="135"/>
      <c r="Q7" s="135"/>
    </row>
    <row r="8" spans="1:17" x14ac:dyDescent="0.45">
      <c r="B8" s="168" t="s">
        <v>1</v>
      </c>
      <c r="C8" s="167" t="s">
        <v>221</v>
      </c>
      <c r="E8" s="57" t="s">
        <v>55</v>
      </c>
      <c r="F8" s="167"/>
      <c r="G8" s="167" t="s">
        <v>220</v>
      </c>
      <c r="H8" s="167"/>
      <c r="I8" s="167" t="s">
        <v>223</v>
      </c>
      <c r="J8" s="167"/>
      <c r="K8" s="167" t="s">
        <v>132</v>
      </c>
      <c r="L8" s="167"/>
      <c r="M8" s="167" t="s">
        <v>102</v>
      </c>
      <c r="N8" s="167"/>
      <c r="O8" s="167" t="s">
        <v>42</v>
      </c>
      <c r="P8" s="135"/>
      <c r="Q8" s="135"/>
    </row>
    <row r="9" spans="1:17" x14ac:dyDescent="0.45">
      <c r="A9" s="55"/>
      <c r="B9" s="136"/>
      <c r="C9" s="178" t="s">
        <v>162</v>
      </c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54"/>
      <c r="Q9" s="135"/>
    </row>
    <row r="10" spans="1:17" hidden="1" x14ac:dyDescent="0.45">
      <c r="A10" s="40" t="str">
        <f>A1</f>
        <v>บริษัท เอ็ม.ซี.เอส. สตีล จำกัด (มหาชน) และบริษัทย่อย</v>
      </c>
      <c r="C10" s="6"/>
      <c r="D10" s="60"/>
      <c r="E10" s="6"/>
      <c r="P10" s="60"/>
    </row>
    <row r="11" spans="1:17" hidden="1" x14ac:dyDescent="0.45">
      <c r="A11" s="40" t="s">
        <v>82</v>
      </c>
      <c r="P11" s="60"/>
    </row>
    <row r="12" spans="1:17" hidden="1" x14ac:dyDescent="0.45">
      <c r="C12" s="175" t="s">
        <v>80</v>
      </c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75"/>
    </row>
    <row r="13" spans="1:17" hidden="1" x14ac:dyDescent="0.45">
      <c r="B13" s="56"/>
      <c r="D13" s="134"/>
      <c r="E13" s="135"/>
      <c r="F13" s="135"/>
      <c r="G13" s="135"/>
      <c r="H13" s="135"/>
      <c r="I13" s="135"/>
      <c r="K13" s="176" t="s">
        <v>90</v>
      </c>
      <c r="L13" s="176"/>
      <c r="M13" s="176"/>
      <c r="O13" s="134"/>
      <c r="P13" s="134"/>
      <c r="Q13" s="134"/>
    </row>
    <row r="14" spans="1:17" hidden="1" x14ac:dyDescent="0.45">
      <c r="B14" s="56"/>
      <c r="D14" s="134"/>
      <c r="E14" s="135"/>
      <c r="F14" s="135"/>
      <c r="G14" s="179" t="s">
        <v>33</v>
      </c>
      <c r="H14" s="179"/>
      <c r="I14" s="179"/>
      <c r="K14" s="176" t="s">
        <v>91</v>
      </c>
      <c r="L14" s="176"/>
      <c r="M14" s="176"/>
      <c r="P14" s="134"/>
      <c r="Q14" s="134"/>
    </row>
    <row r="15" spans="1:17" hidden="1" x14ac:dyDescent="0.45">
      <c r="B15" s="135"/>
      <c r="C15" s="135" t="s">
        <v>17</v>
      </c>
      <c r="E15" s="135"/>
      <c r="F15" s="135"/>
      <c r="G15" s="135" t="s">
        <v>89</v>
      </c>
      <c r="H15" s="135"/>
      <c r="J15" s="135"/>
      <c r="K15" s="77" t="s">
        <v>136</v>
      </c>
      <c r="L15" s="77"/>
      <c r="M15" s="76" t="s">
        <v>135</v>
      </c>
      <c r="N15" s="135"/>
      <c r="O15" s="135" t="s">
        <v>39</v>
      </c>
      <c r="P15" s="134"/>
      <c r="Q15" s="134"/>
    </row>
    <row r="16" spans="1:17" hidden="1" x14ac:dyDescent="0.45">
      <c r="B16" s="135"/>
      <c r="C16" s="135" t="s">
        <v>32</v>
      </c>
      <c r="E16" s="135" t="s">
        <v>60</v>
      </c>
      <c r="F16" s="135"/>
      <c r="G16" s="135" t="s">
        <v>61</v>
      </c>
      <c r="H16" s="135"/>
      <c r="I16" s="135" t="s">
        <v>26</v>
      </c>
      <c r="J16" s="135"/>
      <c r="K16" s="135" t="s">
        <v>134</v>
      </c>
      <c r="L16" s="135"/>
      <c r="M16" s="135" t="s">
        <v>133</v>
      </c>
      <c r="N16" s="135"/>
      <c r="O16" s="135" t="s">
        <v>20</v>
      </c>
      <c r="P16" s="135"/>
      <c r="Q16" s="135"/>
    </row>
    <row r="17" spans="1:17" hidden="1" x14ac:dyDescent="0.45">
      <c r="B17" s="136" t="s">
        <v>1</v>
      </c>
      <c r="C17" s="135" t="s">
        <v>31</v>
      </c>
      <c r="E17" s="57" t="s">
        <v>55</v>
      </c>
      <c r="F17" s="135"/>
      <c r="G17" s="135" t="s">
        <v>62</v>
      </c>
      <c r="H17" s="135"/>
      <c r="I17" s="135" t="s">
        <v>34</v>
      </c>
      <c r="J17" s="135"/>
      <c r="K17" s="135" t="s">
        <v>132</v>
      </c>
      <c r="L17" s="135"/>
      <c r="M17" s="135" t="s">
        <v>102</v>
      </c>
      <c r="N17" s="135"/>
      <c r="O17" s="135" t="s">
        <v>21</v>
      </c>
      <c r="P17" s="135"/>
      <c r="Q17" s="135"/>
    </row>
    <row r="18" spans="1:17" hidden="1" x14ac:dyDescent="0.45">
      <c r="A18" s="55"/>
      <c r="B18" s="136"/>
      <c r="C18" s="178" t="s">
        <v>53</v>
      </c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54"/>
      <c r="Q18" s="135"/>
    </row>
    <row r="19" spans="1:17" x14ac:dyDescent="0.45">
      <c r="A19" s="40" t="s">
        <v>183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54"/>
      <c r="Q19" s="135"/>
    </row>
    <row r="20" spans="1:17" x14ac:dyDescent="0.45">
      <c r="A20" s="40" t="s">
        <v>184</v>
      </c>
      <c r="B20" s="136"/>
      <c r="C20" s="107">
        <v>477000000</v>
      </c>
      <c r="D20" s="107"/>
      <c r="E20" s="107">
        <v>140000000</v>
      </c>
      <c r="F20" s="107"/>
      <c r="G20" s="107">
        <v>50000000</v>
      </c>
      <c r="H20" s="107"/>
      <c r="I20" s="107">
        <v>4327527230</v>
      </c>
      <c r="J20" s="107"/>
      <c r="K20" s="15">
        <v>-795567226</v>
      </c>
      <c r="L20" s="15"/>
      <c r="M20" s="15">
        <f>SUM(K20:L20)</f>
        <v>-795567226</v>
      </c>
      <c r="N20" s="107"/>
      <c r="O20" s="107">
        <f>SUM(C20:K20)</f>
        <v>4198960004</v>
      </c>
      <c r="P20" s="58"/>
      <c r="Q20" s="141">
        <f>O20-'BS 7-8'!I69</f>
        <v>0</v>
      </c>
    </row>
    <row r="21" spans="1:17" s="75" customFormat="1" ht="15" customHeight="1" x14ac:dyDescent="0.45">
      <c r="A21" s="40"/>
      <c r="B21" s="136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58"/>
    </row>
    <row r="22" spans="1:17" s="75" customFormat="1" x14ac:dyDescent="0.45">
      <c r="A22" s="40" t="s">
        <v>131</v>
      </c>
      <c r="B22" s="136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58"/>
    </row>
    <row r="23" spans="1:17" s="75" customFormat="1" x14ac:dyDescent="0.45">
      <c r="A23" s="43" t="s">
        <v>205</v>
      </c>
      <c r="B23" s="136"/>
      <c r="C23" s="8"/>
      <c r="D23" s="107"/>
      <c r="E23" s="8"/>
      <c r="F23" s="107"/>
      <c r="G23" s="8"/>
      <c r="H23" s="8"/>
      <c r="I23" s="8"/>
      <c r="J23" s="107"/>
      <c r="K23" s="107"/>
      <c r="L23" s="107"/>
      <c r="M23" s="107"/>
      <c r="N23" s="107"/>
      <c r="O23" s="8"/>
      <c r="P23" s="58"/>
    </row>
    <row r="24" spans="1:17" s="75" customFormat="1" x14ac:dyDescent="0.45">
      <c r="A24" s="56" t="s">
        <v>206</v>
      </c>
      <c r="B24" s="136">
        <v>24</v>
      </c>
      <c r="C24" s="7">
        <v>0</v>
      </c>
      <c r="D24" s="15"/>
      <c r="E24" s="7">
        <v>0</v>
      </c>
      <c r="F24" s="15"/>
      <c r="G24" s="7">
        <v>0</v>
      </c>
      <c r="H24" s="7"/>
      <c r="I24" s="7">
        <v>-238356050</v>
      </c>
      <c r="J24" s="15"/>
      <c r="K24" s="7">
        <v>0</v>
      </c>
      <c r="L24" s="15"/>
      <c r="M24" s="7">
        <v>0</v>
      </c>
      <c r="N24" s="15"/>
      <c r="O24" s="7">
        <f>SUM(C24:I24)+K24+M24</f>
        <v>-238356050</v>
      </c>
      <c r="P24" s="58"/>
    </row>
    <row r="25" spans="1:17" s="75" customFormat="1" x14ac:dyDescent="0.45">
      <c r="A25" s="40" t="s">
        <v>52</v>
      </c>
      <c r="B25" s="136"/>
      <c r="C25" s="17">
        <f>C24</f>
        <v>0</v>
      </c>
      <c r="D25" s="15"/>
      <c r="E25" s="17">
        <f>E24</f>
        <v>0</v>
      </c>
      <c r="F25" s="15"/>
      <c r="G25" s="17">
        <f>G24</f>
        <v>0</v>
      </c>
      <c r="H25" s="13"/>
      <c r="I25" s="17">
        <f>I24</f>
        <v>-238356050</v>
      </c>
      <c r="J25" s="15"/>
      <c r="K25" s="17">
        <f>K24</f>
        <v>0</v>
      </c>
      <c r="L25" s="15"/>
      <c r="M25" s="17">
        <f>M24</f>
        <v>0</v>
      </c>
      <c r="N25" s="15"/>
      <c r="O25" s="17">
        <f>O24</f>
        <v>-238356050</v>
      </c>
      <c r="P25" s="58"/>
    </row>
    <row r="26" spans="1:17" s="75" customFormat="1" ht="15" customHeight="1" x14ac:dyDescent="0.45">
      <c r="A26" s="43"/>
      <c r="B26" s="136"/>
      <c r="C26" s="13"/>
      <c r="D26" s="15"/>
      <c r="E26" s="13"/>
      <c r="F26" s="15"/>
      <c r="G26" s="13"/>
      <c r="H26" s="13"/>
      <c r="I26" s="13"/>
      <c r="J26" s="15"/>
      <c r="K26" s="13"/>
      <c r="L26" s="15"/>
      <c r="M26" s="13"/>
      <c r="N26" s="15"/>
      <c r="O26" s="13"/>
      <c r="P26" s="58"/>
    </row>
    <row r="27" spans="1:17" s="75" customFormat="1" x14ac:dyDescent="0.45">
      <c r="A27" s="40" t="s">
        <v>158</v>
      </c>
      <c r="B27" s="136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58"/>
    </row>
    <row r="28" spans="1:17" s="75" customFormat="1" x14ac:dyDescent="0.45">
      <c r="A28" s="56" t="s">
        <v>201</v>
      </c>
      <c r="B28" s="136"/>
      <c r="C28" s="7">
        <v>0</v>
      </c>
      <c r="D28" s="7"/>
      <c r="E28" s="7">
        <v>0</v>
      </c>
      <c r="F28" s="7"/>
      <c r="G28" s="7">
        <v>0</v>
      </c>
      <c r="H28" s="7"/>
      <c r="I28" s="7">
        <f>'PL 9-10'!G27</f>
        <v>8837995</v>
      </c>
      <c r="J28" s="15"/>
      <c r="K28" s="7">
        <v>0</v>
      </c>
      <c r="L28" s="7"/>
      <c r="M28" s="7">
        <v>0</v>
      </c>
      <c r="N28" s="15"/>
      <c r="O28" s="7">
        <f>SUM(C28:J28,M28)</f>
        <v>8837995</v>
      </c>
      <c r="P28" s="58"/>
      <c r="Q28" s="126">
        <f>O28-'PL 9-10'!G27</f>
        <v>0</v>
      </c>
    </row>
    <row r="29" spans="1:17" s="75" customFormat="1" x14ac:dyDescent="0.45">
      <c r="A29" s="56" t="s">
        <v>202</v>
      </c>
      <c r="B29" s="136"/>
      <c r="C29" s="7">
        <v>0</v>
      </c>
      <c r="D29" s="15"/>
      <c r="E29" s="7">
        <v>0</v>
      </c>
      <c r="F29" s="15"/>
      <c r="G29" s="7">
        <v>0</v>
      </c>
      <c r="H29" s="7"/>
      <c r="I29" s="7">
        <f>'PL 9-10'!G47</f>
        <v>1012565</v>
      </c>
      <c r="J29" s="15"/>
      <c r="K29" s="8">
        <f>'PL 9-10'!G39</f>
        <v>-486490092</v>
      </c>
      <c r="L29" s="8"/>
      <c r="M29" s="8">
        <f>K29</f>
        <v>-486490092</v>
      </c>
      <c r="N29" s="15"/>
      <c r="O29" s="7">
        <f>SUM(C29:J29,M29)</f>
        <v>-485477527</v>
      </c>
      <c r="P29" s="58"/>
      <c r="Q29" s="126">
        <f>O29-'PL 9-10'!G48</f>
        <v>0</v>
      </c>
    </row>
    <row r="30" spans="1:17" s="75" customFormat="1" x14ac:dyDescent="0.45">
      <c r="A30" s="40" t="s">
        <v>159</v>
      </c>
      <c r="B30" s="59"/>
      <c r="C30" s="10">
        <f>SUM(C28:C29)</f>
        <v>0</v>
      </c>
      <c r="D30" s="13"/>
      <c r="E30" s="10">
        <f>SUM(E28:E29)</f>
        <v>0</v>
      </c>
      <c r="F30" s="13"/>
      <c r="G30" s="10">
        <f>SUM(G28:G29)</f>
        <v>0</v>
      </c>
      <c r="H30" s="13"/>
      <c r="I30" s="10">
        <f>SUM(I28:I29)</f>
        <v>9850560</v>
      </c>
      <c r="J30" s="13"/>
      <c r="K30" s="10">
        <f>SUM(K28:K29)</f>
        <v>-486490092</v>
      </c>
      <c r="L30" s="13"/>
      <c r="M30" s="10">
        <f>SUM(M28:M29)</f>
        <v>-486490092</v>
      </c>
      <c r="N30" s="13"/>
      <c r="O30" s="10">
        <f>SUM(O28:O29)</f>
        <v>-476639532</v>
      </c>
      <c r="P30" s="58"/>
      <c r="Q30" s="126"/>
    </row>
    <row r="31" spans="1:17" s="75" customFormat="1" ht="15" customHeight="1" x14ac:dyDescent="0.45">
      <c r="A31" s="40"/>
      <c r="B31" s="136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58"/>
    </row>
    <row r="32" spans="1:17" ht="21.75" thickBot="1" x14ac:dyDescent="0.5">
      <c r="A32" s="40" t="s">
        <v>185</v>
      </c>
      <c r="B32" s="136"/>
      <c r="C32" s="108">
        <f>SUM(C20,C25,C30)</f>
        <v>477000000</v>
      </c>
      <c r="D32" s="107"/>
      <c r="E32" s="108">
        <f>SUM(E20,E25,E30)</f>
        <v>140000000</v>
      </c>
      <c r="F32" s="107"/>
      <c r="G32" s="108">
        <f>SUM(G20,G25,G30)</f>
        <v>50000000</v>
      </c>
      <c r="H32" s="107"/>
      <c r="I32" s="108">
        <f>SUM(I20,I25,I30)</f>
        <v>4099021740</v>
      </c>
      <c r="J32" s="107"/>
      <c r="K32" s="108">
        <f>SUM(K20,K25,K30)</f>
        <v>-1282057318</v>
      </c>
      <c r="L32" s="107"/>
      <c r="M32" s="108">
        <f>SUM(M20,M25,M30)</f>
        <v>-1282057318</v>
      </c>
      <c r="N32" s="107"/>
      <c r="O32" s="108">
        <f>SUM(O20,O25,O30)</f>
        <v>3483964422</v>
      </c>
      <c r="P32" s="60"/>
    </row>
    <row r="33" spans="2:16" s="69" customFormat="1" ht="17.45" customHeight="1" thickTop="1" x14ac:dyDescent="0.4">
      <c r="B33" s="70"/>
      <c r="C33" s="71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3"/>
    </row>
    <row r="34" spans="2:16" x14ac:dyDescent="0.45">
      <c r="C34" s="141">
        <f>C32-'BS 7-8'!G60</f>
        <v>0</v>
      </c>
      <c r="E34" s="141">
        <f>E32-'BS 7-8'!G61</f>
        <v>0</v>
      </c>
      <c r="G34" s="141">
        <f>G32-'BS 7-8'!G64</f>
        <v>0</v>
      </c>
      <c r="I34" s="141">
        <f>I32-'BS 7-8'!G65</f>
        <v>0</v>
      </c>
      <c r="K34" s="141">
        <f>K32-'BS 7-8'!G66</f>
        <v>0</v>
      </c>
      <c r="M34" s="141">
        <f>M32-'BS 7-8'!G66</f>
        <v>0</v>
      </c>
      <c r="O34" s="141">
        <f>O32-'BS 7-8'!G69</f>
        <v>0</v>
      </c>
    </row>
  </sheetData>
  <mergeCells count="10">
    <mergeCell ref="K13:M13"/>
    <mergeCell ref="G14:I14"/>
    <mergeCell ref="K14:M14"/>
    <mergeCell ref="C18:O18"/>
    <mergeCell ref="C3:O3"/>
    <mergeCell ref="K4:M4"/>
    <mergeCell ref="G5:I5"/>
    <mergeCell ref="K5:M5"/>
    <mergeCell ref="C9:O9"/>
    <mergeCell ref="C12:O12"/>
  </mergeCells>
  <pageMargins left="0.70866141732283505" right="0.70866141732283505" top="0.47244094488188998" bottom="0.511811023622047" header="0.511811023622047" footer="0.511811023622047"/>
  <pageSetup paperSize="9" scale="79" firstPageNumber="14" orientation="landscape" useFirstPageNumber="1" r:id="rId1"/>
  <headerFooter>
    <oddFooter>&amp;L&amp;14หมายเหตุประกอบงบการเงินเป็นส่วนหนึ่งของงบการเงินนี้&amp;15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C78A-BD8E-4DA1-9230-F99B495DEB0C}">
  <sheetPr codeName="Sheet6">
    <tabColor theme="3"/>
  </sheetPr>
  <dimension ref="A1:L79"/>
  <sheetViews>
    <sheetView tabSelected="1" view="pageBreakPreview" zoomScale="85" zoomScaleNormal="70" zoomScaleSheetLayoutView="85" workbookViewId="0">
      <selection activeCell="E74" sqref="E74"/>
    </sheetView>
  </sheetViews>
  <sheetFormatPr defaultColWidth="35" defaultRowHeight="21.75" x14ac:dyDescent="0.45"/>
  <cols>
    <col min="1" max="1" width="53.140625" style="119" customWidth="1"/>
    <col min="2" max="2" width="10.85546875" style="190" customWidth="1"/>
    <col min="3" max="3" width="14" style="121" customWidth="1"/>
    <col min="4" max="4" width="1.42578125" style="119" customWidth="1"/>
    <col min="5" max="5" width="14" style="121" customWidth="1"/>
    <col min="6" max="6" width="1.42578125" style="119" customWidth="1"/>
    <col min="7" max="7" width="14" style="119" customWidth="1"/>
    <col min="8" max="8" width="1.42578125" style="119" customWidth="1"/>
    <col min="9" max="9" width="14" style="119" customWidth="1"/>
    <col min="10" max="10" width="8.7109375" style="119" bestFit="1" customWidth="1"/>
    <col min="11" max="16384" width="35" style="119"/>
  </cols>
  <sheetData>
    <row r="1" spans="1:12" s="140" customFormat="1" ht="23.25" x14ac:dyDescent="0.5">
      <c r="A1" s="1" t="str">
        <f>'BS 7-8'!A1</f>
        <v>บริษัท เอ็ม.ซี.เอส. สตีล จำกัด (มหาชน) และบริษัทย่อย</v>
      </c>
      <c r="B1" s="180"/>
      <c r="C1" s="139"/>
      <c r="E1" s="139"/>
    </row>
    <row r="2" spans="1:12" s="140" customFormat="1" ht="23.25" x14ac:dyDescent="0.5">
      <c r="A2" s="181" t="s">
        <v>156</v>
      </c>
      <c r="B2" s="180"/>
      <c r="C2" s="139"/>
      <c r="E2" s="139"/>
    </row>
    <row r="3" spans="1:12" s="140" customFormat="1" ht="23.25" x14ac:dyDescent="0.5">
      <c r="A3" s="181"/>
      <c r="B3" s="180"/>
      <c r="C3" s="139"/>
      <c r="E3" s="139"/>
    </row>
    <row r="4" spans="1:12" s="146" customFormat="1" ht="21" x14ac:dyDescent="0.45">
      <c r="B4" s="169"/>
      <c r="C4" s="173" t="s">
        <v>78</v>
      </c>
      <c r="D4" s="173"/>
      <c r="E4" s="173"/>
      <c r="F4" s="170"/>
      <c r="G4" s="173" t="s">
        <v>80</v>
      </c>
      <c r="H4" s="173"/>
      <c r="I4" s="173"/>
    </row>
    <row r="5" spans="1:12" s="146" customFormat="1" ht="21" x14ac:dyDescent="0.45">
      <c r="B5" s="169"/>
      <c r="C5" s="182" t="s">
        <v>153</v>
      </c>
      <c r="D5" s="174"/>
      <c r="E5" s="174"/>
      <c r="F5" s="170"/>
      <c r="G5" s="182" t="s">
        <v>153</v>
      </c>
      <c r="H5" s="174"/>
      <c r="I5" s="174"/>
    </row>
    <row r="6" spans="1:12" s="146" customFormat="1" ht="21" x14ac:dyDescent="0.45">
      <c r="B6" s="169" t="s">
        <v>1</v>
      </c>
      <c r="C6" s="171">
        <v>2565</v>
      </c>
      <c r="D6" s="171"/>
      <c r="E6" s="171">
        <v>2564</v>
      </c>
      <c r="F6" s="171"/>
      <c r="G6" s="171">
        <v>2565</v>
      </c>
      <c r="H6" s="171"/>
      <c r="I6" s="171">
        <v>2564</v>
      </c>
    </row>
    <row r="7" spans="1:12" s="146" customFormat="1" ht="21" x14ac:dyDescent="0.45">
      <c r="B7" s="169"/>
      <c r="C7" s="172" t="s">
        <v>162</v>
      </c>
      <c r="D7" s="172"/>
      <c r="E7" s="172"/>
      <c r="F7" s="172"/>
      <c r="G7" s="172"/>
      <c r="H7" s="172"/>
      <c r="I7" s="172"/>
    </row>
    <row r="8" spans="1:12" s="146" customFormat="1" ht="21" x14ac:dyDescent="0.45">
      <c r="A8" s="158" t="s">
        <v>22</v>
      </c>
      <c r="B8" s="156"/>
      <c r="C8" s="105"/>
      <c r="D8" s="150"/>
      <c r="E8" s="105"/>
      <c r="F8" s="150"/>
      <c r="G8" s="150"/>
      <c r="H8" s="150"/>
      <c r="I8" s="150"/>
    </row>
    <row r="9" spans="1:12" s="146" customFormat="1" ht="21" customHeight="1" x14ac:dyDescent="0.45">
      <c r="A9" s="146" t="s">
        <v>160</v>
      </c>
      <c r="B9" s="169"/>
      <c r="C9" s="7">
        <f>'PL 9-10'!C27</f>
        <v>134563156</v>
      </c>
      <c r="D9" s="150"/>
      <c r="E9" s="7">
        <f>'PL 9-10'!E27</f>
        <v>1459326575</v>
      </c>
      <c r="F9" s="34"/>
      <c r="G9" s="34">
        <f>'PL 9-10'!G27</f>
        <v>8837995</v>
      </c>
      <c r="H9" s="34"/>
      <c r="I9" s="34">
        <f>'PL 9-10'!I27</f>
        <v>1202523188</v>
      </c>
    </row>
    <row r="10" spans="1:12" s="146" customFormat="1" ht="21" customHeight="1" x14ac:dyDescent="0.45">
      <c r="A10" s="183" t="s">
        <v>151</v>
      </c>
      <c r="B10" s="169"/>
      <c r="C10" s="151"/>
      <c r="D10" s="150"/>
      <c r="E10" s="151"/>
      <c r="F10" s="34"/>
      <c r="G10" s="34"/>
      <c r="H10" s="34"/>
      <c r="I10" s="34"/>
    </row>
    <row r="11" spans="1:12" s="146" customFormat="1" ht="21" customHeight="1" x14ac:dyDescent="0.45">
      <c r="A11" s="146" t="s">
        <v>122</v>
      </c>
      <c r="B11" s="169"/>
      <c r="C11" s="7">
        <f>'PL 9-10'!C26</f>
        <v>56935407</v>
      </c>
      <c r="D11" s="150"/>
      <c r="E11" s="7">
        <f>'PL 9-10'!E26</f>
        <v>163439952</v>
      </c>
      <c r="F11" s="34"/>
      <c r="G11" s="7">
        <f>'PL 9-10'!G26</f>
        <v>24271005</v>
      </c>
      <c r="H11" s="34"/>
      <c r="I11" s="7">
        <f>'PL 9-10'!I26</f>
        <v>109958140</v>
      </c>
      <c r="K11" s="184"/>
      <c r="L11" s="184"/>
    </row>
    <row r="12" spans="1:12" s="146" customFormat="1" ht="21" customHeight="1" x14ac:dyDescent="0.45">
      <c r="A12" s="2" t="s">
        <v>30</v>
      </c>
      <c r="B12" s="169"/>
      <c r="C12" s="7">
        <v>10727349</v>
      </c>
      <c r="D12" s="150"/>
      <c r="E12" s="7">
        <f>'PL 9-10'!E24</f>
        <v>17017075</v>
      </c>
      <c r="F12" s="34"/>
      <c r="G12" s="34">
        <f>'PL 9-10'!G24</f>
        <v>8973875</v>
      </c>
      <c r="H12" s="34"/>
      <c r="I12" s="34">
        <f>'PL 9-10'!I24</f>
        <v>17355852</v>
      </c>
      <c r="L12" s="184"/>
    </row>
    <row r="13" spans="1:12" s="146" customFormat="1" ht="21" customHeight="1" x14ac:dyDescent="0.45">
      <c r="A13" s="146" t="s">
        <v>190</v>
      </c>
      <c r="B13" s="169">
        <v>21</v>
      </c>
      <c r="C13" s="7">
        <v>139727314</v>
      </c>
      <c r="D13" s="150"/>
      <c r="E13" s="7">
        <v>137395468</v>
      </c>
      <c r="F13" s="34"/>
      <c r="G13" s="34">
        <v>110222857</v>
      </c>
      <c r="H13" s="34"/>
      <c r="I13" s="34">
        <v>95731149</v>
      </c>
    </row>
    <row r="14" spans="1:12" s="146" customFormat="1" ht="21" customHeight="1" x14ac:dyDescent="0.45">
      <c r="A14" s="146" t="s">
        <v>164</v>
      </c>
      <c r="B14" s="169"/>
      <c r="C14" s="7">
        <v>46769340</v>
      </c>
      <c r="D14" s="150"/>
      <c r="E14" s="7">
        <f>I14</f>
        <v>109974833</v>
      </c>
      <c r="F14" s="34"/>
      <c r="G14" s="34">
        <v>46769340</v>
      </c>
      <c r="H14" s="34"/>
      <c r="I14" s="34">
        <v>109974833</v>
      </c>
    </row>
    <row r="15" spans="1:12" s="146" customFormat="1" ht="21" customHeight="1" x14ac:dyDescent="0.45">
      <c r="A15" s="146" t="s">
        <v>217</v>
      </c>
      <c r="B15" s="169">
        <v>17</v>
      </c>
      <c r="C15" s="7">
        <v>2757809</v>
      </c>
      <c r="D15" s="150"/>
      <c r="E15" s="7">
        <v>2746808</v>
      </c>
      <c r="F15" s="34"/>
      <c r="G15" s="34">
        <v>2757809</v>
      </c>
      <c r="H15" s="34"/>
      <c r="I15" s="34">
        <v>2746808</v>
      </c>
    </row>
    <row r="16" spans="1:12" s="146" customFormat="1" ht="21" customHeight="1" x14ac:dyDescent="0.45">
      <c r="A16" s="2" t="s">
        <v>216</v>
      </c>
      <c r="B16" s="169"/>
      <c r="C16" s="7">
        <v>-5352243</v>
      </c>
      <c r="D16" s="150"/>
      <c r="E16" s="7">
        <v>-3297935</v>
      </c>
      <c r="F16" s="34"/>
      <c r="G16" s="34">
        <v>-5352243</v>
      </c>
      <c r="H16" s="34"/>
      <c r="I16" s="34">
        <v>-3297935</v>
      </c>
    </row>
    <row r="17" spans="1:12" s="146" customFormat="1" ht="21" customHeight="1" x14ac:dyDescent="0.45">
      <c r="A17" s="2" t="s">
        <v>218</v>
      </c>
      <c r="B17" s="169">
        <v>18</v>
      </c>
      <c r="C17" s="7">
        <v>29670440</v>
      </c>
      <c r="E17" s="7">
        <v>28043198</v>
      </c>
      <c r="F17" s="34"/>
      <c r="G17" s="34">
        <v>29244039</v>
      </c>
      <c r="H17" s="34"/>
      <c r="I17" s="34">
        <v>25532639</v>
      </c>
    </row>
    <row r="18" spans="1:12" s="146" customFormat="1" ht="21" customHeight="1" x14ac:dyDescent="0.45">
      <c r="A18" s="2" t="s">
        <v>186</v>
      </c>
      <c r="B18" s="169">
        <v>6</v>
      </c>
      <c r="C18" s="34">
        <v>-7479964</v>
      </c>
      <c r="E18" s="34">
        <v>0</v>
      </c>
      <c r="G18" s="34">
        <v>-7479964</v>
      </c>
      <c r="I18" s="34">
        <v>18707273</v>
      </c>
    </row>
    <row r="19" spans="1:12" s="146" customFormat="1" ht="21" customHeight="1" x14ac:dyDescent="0.45">
      <c r="A19" s="2" t="s">
        <v>226</v>
      </c>
      <c r="B19" s="169"/>
      <c r="C19" s="34">
        <v>-5512046</v>
      </c>
      <c r="D19" s="150"/>
      <c r="E19" s="34">
        <v>-3184844</v>
      </c>
      <c r="F19" s="34"/>
      <c r="G19" s="7">
        <v>-5512046</v>
      </c>
      <c r="H19" s="34"/>
      <c r="I19" s="7">
        <v>-11757395</v>
      </c>
    </row>
    <row r="20" spans="1:12" s="146" customFormat="1" ht="21" customHeight="1" x14ac:dyDescent="0.45">
      <c r="A20" s="2" t="s">
        <v>187</v>
      </c>
      <c r="B20" s="169">
        <v>7</v>
      </c>
      <c r="C20" s="34">
        <v>-11374952</v>
      </c>
      <c r="D20" s="34"/>
      <c r="E20" s="34">
        <v>2670264</v>
      </c>
      <c r="F20" s="34"/>
      <c r="G20" s="7">
        <v>-11374952</v>
      </c>
      <c r="H20" s="34"/>
      <c r="I20" s="7">
        <v>2670264</v>
      </c>
    </row>
    <row r="21" spans="1:12" s="146" customFormat="1" ht="21" customHeight="1" x14ac:dyDescent="0.45">
      <c r="A21" s="146" t="s">
        <v>71</v>
      </c>
      <c r="B21" s="169"/>
      <c r="C21" s="34">
        <v>-1673101</v>
      </c>
      <c r="D21" s="150"/>
      <c r="E21" s="34">
        <v>-2780754</v>
      </c>
      <c r="F21" s="34"/>
      <c r="G21" s="34">
        <v>-5133133</v>
      </c>
      <c r="H21" s="37"/>
      <c r="I21" s="34">
        <v>-7867063</v>
      </c>
    </row>
    <row r="22" spans="1:12" s="146" customFormat="1" ht="18.95" customHeight="1" x14ac:dyDescent="0.45">
      <c r="B22" s="169"/>
      <c r="C22" s="152">
        <f>SUM(C9:C21)</f>
        <v>389758509</v>
      </c>
      <c r="D22" s="150"/>
      <c r="E22" s="152">
        <f>SUM(E9:E21)</f>
        <v>1911350640</v>
      </c>
      <c r="F22" s="34"/>
      <c r="G22" s="152">
        <f>SUM(G9:G21)</f>
        <v>196224582</v>
      </c>
      <c r="H22" s="8"/>
      <c r="I22" s="152">
        <f>SUM(I9:I21)</f>
        <v>1562277753</v>
      </c>
      <c r="J22" s="184"/>
    </row>
    <row r="23" spans="1:12" s="146" customFormat="1" ht="21" customHeight="1" x14ac:dyDescent="0.45">
      <c r="A23" s="185" t="s">
        <v>56</v>
      </c>
      <c r="B23" s="169"/>
      <c r="C23" s="105"/>
      <c r="D23" s="150"/>
      <c r="E23" s="105"/>
      <c r="F23" s="34"/>
      <c r="G23" s="34"/>
      <c r="H23" s="34"/>
      <c r="I23" s="34"/>
    </row>
    <row r="24" spans="1:12" s="146" customFormat="1" ht="21" customHeight="1" x14ac:dyDescent="0.45">
      <c r="A24" s="146" t="s">
        <v>192</v>
      </c>
      <c r="B24" s="169"/>
      <c r="C24" s="105">
        <v>936345791</v>
      </c>
      <c r="D24" s="150"/>
      <c r="E24" s="105">
        <v>-389857210</v>
      </c>
      <c r="F24" s="34"/>
      <c r="G24" s="34">
        <v>949354574</v>
      </c>
      <c r="H24" s="34"/>
      <c r="I24" s="34">
        <v>-500934213</v>
      </c>
    </row>
    <row r="25" spans="1:12" s="146" customFormat="1" ht="21" customHeight="1" x14ac:dyDescent="0.45">
      <c r="A25" s="146" t="s">
        <v>4</v>
      </c>
      <c r="B25" s="169"/>
      <c r="C25" s="105">
        <v>-1881194726</v>
      </c>
      <c r="D25" s="150"/>
      <c r="E25" s="105">
        <v>397700979</v>
      </c>
      <c r="F25" s="34"/>
      <c r="G25" s="34">
        <v>-1859040225</v>
      </c>
      <c r="H25" s="34"/>
      <c r="I25" s="34">
        <v>575133102</v>
      </c>
    </row>
    <row r="26" spans="1:12" s="146" customFormat="1" ht="21" customHeight="1" x14ac:dyDescent="0.45">
      <c r="A26" s="146" t="s">
        <v>163</v>
      </c>
      <c r="B26" s="169"/>
      <c r="C26" s="105">
        <v>-142824810</v>
      </c>
      <c r="D26" s="150"/>
      <c r="E26" s="105">
        <v>-80908903</v>
      </c>
      <c r="F26" s="34"/>
      <c r="G26" s="34">
        <v>-142824810</v>
      </c>
      <c r="H26" s="34"/>
      <c r="I26" s="34">
        <v>-80908903</v>
      </c>
    </row>
    <row r="27" spans="1:12" s="146" customFormat="1" ht="21" customHeight="1" x14ac:dyDescent="0.45">
      <c r="A27" s="146" t="s">
        <v>8</v>
      </c>
      <c r="B27" s="169"/>
      <c r="C27" s="34">
        <v>2183761</v>
      </c>
      <c r="D27" s="150"/>
      <c r="E27" s="34">
        <v>-142139</v>
      </c>
      <c r="F27" s="34"/>
      <c r="G27" s="7">
        <v>0</v>
      </c>
      <c r="H27" s="34"/>
      <c r="I27" s="7">
        <v>0</v>
      </c>
    </row>
    <row r="28" spans="1:12" s="146" customFormat="1" ht="21" customHeight="1" x14ac:dyDescent="0.45">
      <c r="A28" s="146" t="s">
        <v>203</v>
      </c>
      <c r="B28" s="169"/>
      <c r="C28" s="105">
        <v>1226224001</v>
      </c>
      <c r="D28" s="150"/>
      <c r="E28" s="105">
        <v>-659017707</v>
      </c>
      <c r="F28" s="34"/>
      <c r="G28" s="7">
        <v>1336025707</v>
      </c>
      <c r="H28" s="34"/>
      <c r="I28" s="7">
        <v>-315855286</v>
      </c>
    </row>
    <row r="29" spans="1:12" s="146" customFormat="1" ht="21" customHeight="1" x14ac:dyDescent="0.45">
      <c r="A29" s="2" t="s">
        <v>58</v>
      </c>
      <c r="B29" s="169"/>
      <c r="C29" s="105">
        <v>-412956480</v>
      </c>
      <c r="D29" s="150"/>
      <c r="E29" s="105">
        <v>-1047289</v>
      </c>
      <c r="F29" s="34"/>
      <c r="G29" s="33">
        <f>-320033660-1</f>
        <v>-320033661</v>
      </c>
      <c r="H29" s="34"/>
      <c r="I29" s="33">
        <v>11577166</v>
      </c>
      <c r="K29" s="186"/>
      <c r="L29" s="186"/>
    </row>
    <row r="30" spans="1:12" s="146" customFormat="1" ht="21" customHeight="1" x14ac:dyDescent="0.45">
      <c r="A30" s="2" t="s">
        <v>166</v>
      </c>
      <c r="B30" s="169"/>
      <c r="C30" s="152">
        <f>SUM(C22:C29)</f>
        <v>117536046</v>
      </c>
      <c r="D30" s="150"/>
      <c r="E30" s="152">
        <f>SUM(E22:E29)</f>
        <v>1178078371</v>
      </c>
      <c r="F30" s="34"/>
      <c r="G30" s="152">
        <f>SUM(G22:G29)</f>
        <v>159706167</v>
      </c>
      <c r="H30" s="34"/>
      <c r="I30" s="152">
        <f>SUM(I22:I29)</f>
        <v>1251289619</v>
      </c>
    </row>
    <row r="31" spans="1:12" s="146" customFormat="1" ht="21" customHeight="1" x14ac:dyDescent="0.45">
      <c r="A31" s="146" t="s">
        <v>219</v>
      </c>
      <c r="B31" s="169">
        <v>17</v>
      </c>
      <c r="C31" s="105">
        <v>-125000</v>
      </c>
      <c r="D31" s="150"/>
      <c r="E31" s="105">
        <v>-927292</v>
      </c>
      <c r="F31" s="37"/>
      <c r="G31" s="37">
        <v>-125000</v>
      </c>
      <c r="H31" s="37"/>
      <c r="I31" s="37">
        <v>-927292</v>
      </c>
    </row>
    <row r="32" spans="1:12" s="146" customFormat="1" ht="21" customHeight="1" x14ac:dyDescent="0.45">
      <c r="A32" s="146" t="s">
        <v>137</v>
      </c>
      <c r="B32" s="169">
        <v>18</v>
      </c>
      <c r="C32" s="105">
        <v>-31181230</v>
      </c>
      <c r="D32" s="150"/>
      <c r="E32" s="105">
        <v>-22727219</v>
      </c>
      <c r="F32" s="37"/>
      <c r="G32" s="37">
        <v>-31181230</v>
      </c>
      <c r="H32" s="37"/>
      <c r="I32" s="37">
        <v>-22727219</v>
      </c>
    </row>
    <row r="33" spans="1:9" s="146" customFormat="1" ht="21" customHeight="1" x14ac:dyDescent="0.45">
      <c r="A33" s="146" t="s">
        <v>138</v>
      </c>
      <c r="B33" s="169"/>
      <c r="C33" s="105">
        <v>-89777035</v>
      </c>
      <c r="D33" s="150"/>
      <c r="E33" s="105">
        <v>-187269158</v>
      </c>
      <c r="F33" s="34"/>
      <c r="G33" s="34">
        <v>-55616047</v>
      </c>
      <c r="H33" s="34"/>
      <c r="I33" s="34">
        <v>-132213180</v>
      </c>
    </row>
    <row r="34" spans="1:9" s="146" customFormat="1" ht="21" customHeight="1" x14ac:dyDescent="0.45">
      <c r="A34" s="16" t="s">
        <v>215</v>
      </c>
      <c r="B34" s="156"/>
      <c r="C34" s="10">
        <f>SUM(C30:C33)</f>
        <v>-3547219</v>
      </c>
      <c r="D34" s="157"/>
      <c r="E34" s="10">
        <f>SUM(E30:E33)</f>
        <v>967154702</v>
      </c>
      <c r="F34" s="36"/>
      <c r="G34" s="10">
        <f>SUM(G30:G33)</f>
        <v>72783890</v>
      </c>
      <c r="H34" s="36"/>
      <c r="I34" s="10">
        <f>SUM(I30:I33)</f>
        <v>1095421928</v>
      </c>
    </row>
    <row r="35" spans="1:9" s="146" customFormat="1" ht="21" x14ac:dyDescent="0.45">
      <c r="B35" s="169"/>
      <c r="C35" s="151"/>
      <c r="E35" s="151"/>
    </row>
    <row r="36" spans="1:9" hidden="1" x14ac:dyDescent="0.45">
      <c r="A36" s="187"/>
      <c r="B36" s="188"/>
      <c r="C36" s="122"/>
      <c r="D36" s="189"/>
      <c r="E36" s="122"/>
      <c r="F36" s="39"/>
      <c r="G36" s="12"/>
      <c r="H36" s="39"/>
      <c r="I36" s="12"/>
    </row>
    <row r="37" spans="1:9" s="140" customFormat="1" ht="23.25" x14ac:dyDescent="0.5">
      <c r="A37" s="1" t="str">
        <f>A1</f>
        <v>บริษัท เอ็ม.ซี.เอส. สตีล จำกัด (มหาชน) และบริษัทย่อย</v>
      </c>
      <c r="B37" s="180"/>
      <c r="C37" s="139"/>
      <c r="E37" s="139"/>
    </row>
    <row r="38" spans="1:9" s="140" customFormat="1" ht="23.25" x14ac:dyDescent="0.5">
      <c r="A38" s="181" t="str">
        <f>A2</f>
        <v>งบกระแสเงินสด</v>
      </c>
      <c r="B38" s="180"/>
      <c r="C38" s="139"/>
      <c r="E38" s="139"/>
    </row>
    <row r="39" spans="1:9" s="140" customFormat="1" ht="23.25" x14ac:dyDescent="0.5">
      <c r="A39" s="181"/>
      <c r="B39" s="180"/>
      <c r="C39" s="139"/>
      <c r="E39" s="139"/>
    </row>
    <row r="40" spans="1:9" s="146" customFormat="1" ht="21" x14ac:dyDescent="0.45">
      <c r="B40" s="169"/>
      <c r="C40" s="173" t="s">
        <v>78</v>
      </c>
      <c r="D40" s="173"/>
      <c r="E40" s="173"/>
      <c r="F40" s="170"/>
      <c r="G40" s="173" t="s">
        <v>80</v>
      </c>
      <c r="H40" s="173"/>
      <c r="I40" s="173"/>
    </row>
    <row r="41" spans="1:9" s="146" customFormat="1" ht="21" x14ac:dyDescent="0.45">
      <c r="B41" s="169"/>
      <c r="C41" s="182" t="s">
        <v>153</v>
      </c>
      <c r="D41" s="174"/>
      <c r="E41" s="174"/>
      <c r="F41" s="170"/>
      <c r="G41" s="182" t="s">
        <v>153</v>
      </c>
      <c r="H41" s="174"/>
      <c r="I41" s="174"/>
    </row>
    <row r="42" spans="1:9" s="146" customFormat="1" ht="21" x14ac:dyDescent="0.45">
      <c r="B42" s="169" t="s">
        <v>1</v>
      </c>
      <c r="C42" s="171">
        <v>2565</v>
      </c>
      <c r="D42" s="171"/>
      <c r="E42" s="171">
        <v>2564</v>
      </c>
      <c r="F42" s="171"/>
      <c r="G42" s="171">
        <v>2565</v>
      </c>
      <c r="H42" s="171"/>
      <c r="I42" s="171">
        <v>2564</v>
      </c>
    </row>
    <row r="43" spans="1:9" s="146" customFormat="1" ht="21" x14ac:dyDescent="0.45">
      <c r="B43" s="169"/>
      <c r="C43" s="172" t="s">
        <v>162</v>
      </c>
      <c r="D43" s="172"/>
      <c r="E43" s="172"/>
      <c r="F43" s="172"/>
      <c r="G43" s="172"/>
      <c r="H43" s="172"/>
      <c r="I43" s="172"/>
    </row>
    <row r="44" spans="1:9" s="146" customFormat="1" ht="21" customHeight="1" x14ac:dyDescent="0.45">
      <c r="A44" s="158" t="s">
        <v>23</v>
      </c>
      <c r="B44" s="156"/>
      <c r="C44" s="105"/>
      <c r="D44" s="150"/>
      <c r="E44" s="105"/>
      <c r="F44" s="150"/>
      <c r="G44" s="150"/>
      <c r="H44" s="150"/>
      <c r="I44" s="150"/>
    </row>
    <row r="45" spans="1:9" s="146" customFormat="1" ht="21" customHeight="1" x14ac:dyDescent="0.45">
      <c r="A45" s="146" t="s">
        <v>207</v>
      </c>
      <c r="B45" s="169">
        <v>8</v>
      </c>
      <c r="C45" s="105">
        <v>1741809</v>
      </c>
      <c r="D45" s="150"/>
      <c r="E45" s="105">
        <f>I45</f>
        <v>4993772</v>
      </c>
      <c r="F45" s="34"/>
      <c r="G45" s="34">
        <v>1741809</v>
      </c>
      <c r="H45" s="34"/>
      <c r="I45" s="34">
        <v>4993772</v>
      </c>
    </row>
    <row r="46" spans="1:9" s="146" customFormat="1" ht="21" x14ac:dyDescent="0.45">
      <c r="A46" s="146" t="s">
        <v>175</v>
      </c>
      <c r="B46" s="6"/>
      <c r="C46" s="34">
        <v>0</v>
      </c>
      <c r="D46" s="34"/>
      <c r="E46" s="34">
        <v>0</v>
      </c>
      <c r="F46" s="34"/>
      <c r="G46" s="34">
        <v>10074471</v>
      </c>
      <c r="H46" s="34"/>
      <c r="I46" s="34">
        <v>69207280</v>
      </c>
    </row>
    <row r="47" spans="1:9" s="146" customFormat="1" ht="21" customHeight="1" x14ac:dyDescent="0.45">
      <c r="A47" s="146" t="s">
        <v>92</v>
      </c>
      <c r="B47" s="169">
        <v>11</v>
      </c>
      <c r="C47" s="7">
        <v>-202950178</v>
      </c>
      <c r="E47" s="7">
        <v>-146849788</v>
      </c>
      <c r="F47" s="7"/>
      <c r="G47" s="34">
        <v>-179504321</v>
      </c>
      <c r="H47" s="7"/>
      <c r="I47" s="34">
        <v>-109112492</v>
      </c>
    </row>
    <row r="48" spans="1:9" s="146" customFormat="1" ht="21" customHeight="1" x14ac:dyDescent="0.45">
      <c r="A48" s="146" t="s">
        <v>139</v>
      </c>
      <c r="B48" s="169"/>
      <c r="C48" s="105">
        <f>5632963</f>
        <v>5632963</v>
      </c>
      <c r="D48" s="150"/>
      <c r="E48" s="105">
        <v>4850012</v>
      </c>
      <c r="F48" s="34"/>
      <c r="G48" s="34">
        <f>5587861</f>
        <v>5587861</v>
      </c>
      <c r="H48" s="34"/>
      <c r="I48" s="37">
        <v>12802712</v>
      </c>
    </row>
    <row r="49" spans="1:9" s="146" customFormat="1" ht="21" customHeight="1" x14ac:dyDescent="0.45">
      <c r="A49" s="146" t="s">
        <v>178</v>
      </c>
      <c r="B49" s="169">
        <v>14</v>
      </c>
      <c r="C49" s="105">
        <v>-1258619</v>
      </c>
      <c r="D49" s="150"/>
      <c r="E49" s="105">
        <v>-10200673</v>
      </c>
      <c r="F49" s="34"/>
      <c r="G49" s="37">
        <f>-1258619+1</f>
        <v>-1258618</v>
      </c>
      <c r="H49" s="34"/>
      <c r="I49" s="7">
        <v>-1660843</v>
      </c>
    </row>
    <row r="50" spans="1:9" s="146" customFormat="1" ht="21" customHeight="1" x14ac:dyDescent="0.45">
      <c r="A50" s="146" t="s">
        <v>71</v>
      </c>
      <c r="B50" s="169"/>
      <c r="C50" s="105">
        <v>1694564</v>
      </c>
      <c r="D50" s="150"/>
      <c r="E50" s="105">
        <v>2765494</v>
      </c>
      <c r="F50" s="34"/>
      <c r="G50" s="34">
        <v>5610997</v>
      </c>
      <c r="H50" s="34"/>
      <c r="I50" s="34">
        <v>9433211</v>
      </c>
    </row>
    <row r="51" spans="1:9" s="146" customFormat="1" ht="21" customHeight="1" x14ac:dyDescent="0.45">
      <c r="A51" s="16" t="s">
        <v>111</v>
      </c>
      <c r="B51" s="156"/>
      <c r="C51" s="10">
        <f>SUM(C45:C50)</f>
        <v>-195139461</v>
      </c>
      <c r="D51" s="157"/>
      <c r="E51" s="10">
        <f>SUM(E45:E50)</f>
        <v>-144441183</v>
      </c>
      <c r="F51" s="36"/>
      <c r="G51" s="10">
        <f>SUM(G45:G50)</f>
        <v>-157747801</v>
      </c>
      <c r="H51" s="36"/>
      <c r="I51" s="10">
        <f>SUM(I45:I50)</f>
        <v>-14336360</v>
      </c>
    </row>
    <row r="52" spans="1:9" s="146" customFormat="1" ht="21" x14ac:dyDescent="0.45">
      <c r="A52" s="16"/>
      <c r="B52" s="156"/>
      <c r="C52" s="104"/>
      <c r="D52" s="157"/>
      <c r="E52" s="104"/>
      <c r="F52" s="36"/>
      <c r="G52" s="13"/>
      <c r="H52" s="36"/>
      <c r="I52" s="13"/>
    </row>
    <row r="53" spans="1:9" s="146" customFormat="1" ht="21" x14ac:dyDescent="0.45">
      <c r="A53" s="158" t="s">
        <v>24</v>
      </c>
      <c r="B53" s="156"/>
      <c r="F53" s="34"/>
      <c r="G53" s="34"/>
      <c r="H53" s="34"/>
      <c r="I53" s="34"/>
    </row>
    <row r="54" spans="1:9" s="146" customFormat="1" ht="21" x14ac:dyDescent="0.45">
      <c r="A54" s="146" t="s">
        <v>211</v>
      </c>
      <c r="B54" s="169"/>
      <c r="C54" s="34">
        <v>-39843635</v>
      </c>
      <c r="D54" s="150"/>
      <c r="E54" s="34">
        <f>I54</f>
        <v>0</v>
      </c>
      <c r="F54" s="34"/>
      <c r="G54" s="34">
        <v>0</v>
      </c>
      <c r="H54" s="34"/>
      <c r="I54" s="34">
        <v>0</v>
      </c>
    </row>
    <row r="55" spans="1:9" s="146" customFormat="1" ht="21" hidden="1" x14ac:dyDescent="0.45">
      <c r="A55" s="146" t="s">
        <v>98</v>
      </c>
      <c r="B55" s="169"/>
      <c r="C55" s="34"/>
      <c r="D55" s="150"/>
      <c r="E55" s="34">
        <f t="shared" ref="E55" si="0">I55</f>
        <v>0</v>
      </c>
      <c r="F55" s="34"/>
      <c r="G55" s="7"/>
      <c r="H55" s="34"/>
      <c r="I55" s="7">
        <v>0</v>
      </c>
    </row>
    <row r="56" spans="1:9" s="146" customFormat="1" ht="21" x14ac:dyDescent="0.45">
      <c r="A56" s="146" t="s">
        <v>140</v>
      </c>
      <c r="B56" s="169"/>
      <c r="C56" s="34">
        <v>120071283</v>
      </c>
      <c r="E56" s="34">
        <v>39843635</v>
      </c>
      <c r="F56" s="34"/>
      <c r="G56" s="34">
        <v>0</v>
      </c>
      <c r="H56" s="34"/>
      <c r="I56" s="34">
        <v>0</v>
      </c>
    </row>
    <row r="57" spans="1:9" s="146" customFormat="1" ht="21" hidden="1" x14ac:dyDescent="0.45">
      <c r="A57" s="146" t="s">
        <v>93</v>
      </c>
      <c r="B57" s="169"/>
      <c r="C57" s="105"/>
      <c r="D57" s="150"/>
      <c r="E57" s="105"/>
      <c r="F57" s="34"/>
      <c r="G57" s="7"/>
      <c r="H57" s="34"/>
      <c r="I57" s="7"/>
    </row>
    <row r="58" spans="1:9" s="146" customFormat="1" ht="21" x14ac:dyDescent="0.45">
      <c r="A58" s="146" t="s">
        <v>213</v>
      </c>
      <c r="B58" s="169">
        <v>4</v>
      </c>
      <c r="C58" s="34">
        <v>0</v>
      </c>
      <c r="D58" s="150"/>
      <c r="E58" s="34">
        <v>0</v>
      </c>
      <c r="F58" s="34"/>
      <c r="G58" s="34">
        <v>-38601300</v>
      </c>
      <c r="H58" s="34"/>
      <c r="I58" s="34">
        <v>0</v>
      </c>
    </row>
    <row r="59" spans="1:9" s="146" customFormat="1" ht="21" x14ac:dyDescent="0.45">
      <c r="A59" s="146" t="s">
        <v>208</v>
      </c>
      <c r="B59" s="169">
        <v>4</v>
      </c>
      <c r="C59" s="34">
        <v>0</v>
      </c>
      <c r="D59" s="150"/>
      <c r="E59" s="34">
        <v>0</v>
      </c>
      <c r="F59" s="34"/>
      <c r="G59" s="7">
        <v>-5809400</v>
      </c>
      <c r="H59" s="34"/>
      <c r="I59" s="7">
        <v>-74190600</v>
      </c>
    </row>
    <row r="60" spans="1:9" s="146" customFormat="1" ht="21" x14ac:dyDescent="0.45">
      <c r="A60" s="146" t="s">
        <v>209</v>
      </c>
      <c r="B60" s="169">
        <v>12</v>
      </c>
      <c r="C60" s="34">
        <v>-3088379</v>
      </c>
      <c r="D60" s="150"/>
      <c r="E60" s="34">
        <v>-2792048</v>
      </c>
      <c r="F60" s="34"/>
      <c r="G60" s="7">
        <v>-2948357</v>
      </c>
      <c r="H60" s="34"/>
      <c r="I60" s="7">
        <v>-2613143</v>
      </c>
    </row>
    <row r="61" spans="1:9" s="146" customFormat="1" ht="21" hidden="1" x14ac:dyDescent="0.45">
      <c r="A61" s="146" t="s">
        <v>94</v>
      </c>
      <c r="B61" s="169"/>
      <c r="C61" s="105"/>
      <c r="D61" s="150"/>
      <c r="E61" s="105"/>
      <c r="F61" s="34"/>
      <c r="G61" s="7"/>
      <c r="H61" s="34"/>
      <c r="I61" s="7"/>
    </row>
    <row r="62" spans="1:9" s="146" customFormat="1" ht="21" hidden="1" x14ac:dyDescent="0.45">
      <c r="A62" s="146" t="s">
        <v>95</v>
      </c>
      <c r="B62" s="169"/>
      <c r="C62" s="105"/>
      <c r="D62" s="150"/>
      <c r="E62" s="105"/>
      <c r="F62" s="34"/>
      <c r="G62" s="7"/>
      <c r="H62" s="34"/>
      <c r="I62" s="7"/>
    </row>
    <row r="63" spans="1:9" s="146" customFormat="1" ht="21" hidden="1" x14ac:dyDescent="0.45">
      <c r="A63" s="146" t="s">
        <v>96</v>
      </c>
      <c r="B63" s="169"/>
      <c r="C63" s="105"/>
      <c r="D63" s="150"/>
      <c r="E63" s="105"/>
      <c r="F63" s="34"/>
      <c r="G63" s="7"/>
      <c r="H63" s="34"/>
      <c r="I63" s="7"/>
    </row>
    <row r="64" spans="1:9" s="146" customFormat="1" ht="21" x14ac:dyDescent="0.45">
      <c r="A64" s="146" t="s">
        <v>95</v>
      </c>
      <c r="B64" s="169">
        <v>24</v>
      </c>
      <c r="C64" s="34">
        <v>-238356050</v>
      </c>
      <c r="E64" s="34">
        <v>-653474314</v>
      </c>
      <c r="F64" s="34"/>
      <c r="G64" s="34">
        <v>-238356050</v>
      </c>
      <c r="H64" s="34"/>
      <c r="I64" s="34">
        <v>-653474314</v>
      </c>
    </row>
    <row r="65" spans="1:11" s="146" customFormat="1" ht="21" x14ac:dyDescent="0.45">
      <c r="A65" s="146" t="s">
        <v>210</v>
      </c>
      <c r="B65" s="169"/>
      <c r="C65" s="105">
        <f>-12055125-1</f>
        <v>-12055126</v>
      </c>
      <c r="D65" s="150"/>
      <c r="E65" s="105">
        <v>-17012050</v>
      </c>
      <c r="F65" s="34"/>
      <c r="G65" s="105">
        <f>-9914763-1</f>
        <v>-9914764</v>
      </c>
      <c r="H65" s="34"/>
      <c r="I65" s="34">
        <v>-16426936</v>
      </c>
    </row>
    <row r="66" spans="1:11" s="146" customFormat="1" ht="21" x14ac:dyDescent="0.45">
      <c r="A66" s="16" t="s">
        <v>152</v>
      </c>
      <c r="B66" s="156"/>
      <c r="C66" s="31">
        <f>SUM(C54:C65)</f>
        <v>-173271907</v>
      </c>
      <c r="D66" s="157"/>
      <c r="E66" s="31">
        <f>SUM(E54:E65)</f>
        <v>-633434777</v>
      </c>
      <c r="F66" s="36"/>
      <c r="G66" s="31">
        <f>SUM(G54:G65)</f>
        <v>-295629871</v>
      </c>
      <c r="H66" s="36"/>
      <c r="I66" s="31">
        <f>SUM(I54:I65)</f>
        <v>-746704993</v>
      </c>
    </row>
    <row r="67" spans="1:11" s="146" customFormat="1" ht="21" x14ac:dyDescent="0.45">
      <c r="A67" s="16"/>
      <c r="B67" s="156"/>
      <c r="C67" s="104"/>
      <c r="D67" s="157"/>
      <c r="E67" s="104"/>
      <c r="F67" s="36"/>
      <c r="G67" s="32"/>
      <c r="H67" s="36"/>
      <c r="I67" s="32"/>
    </row>
    <row r="68" spans="1:11" s="146" customFormat="1" ht="21" x14ac:dyDescent="0.45">
      <c r="A68" s="2" t="s">
        <v>176</v>
      </c>
      <c r="B68" s="169"/>
      <c r="F68" s="34"/>
      <c r="G68" s="34"/>
      <c r="H68" s="34"/>
      <c r="I68" s="34"/>
    </row>
    <row r="69" spans="1:11" s="146" customFormat="1" ht="21" x14ac:dyDescent="0.45">
      <c r="A69" s="2" t="s">
        <v>141</v>
      </c>
      <c r="B69" s="169"/>
      <c r="C69" s="7">
        <f>SUM(C34+C51+C66)</f>
        <v>-371958587</v>
      </c>
      <c r="D69" s="150"/>
      <c r="E69" s="7">
        <f>SUM(E34+E51+E66)</f>
        <v>189278742</v>
      </c>
      <c r="F69" s="34"/>
      <c r="G69" s="7">
        <f>SUM(G34+G51+G66)</f>
        <v>-380593782</v>
      </c>
      <c r="H69" s="34"/>
      <c r="I69" s="7">
        <f>SUM(I34+I51+I66)</f>
        <v>334380575</v>
      </c>
    </row>
    <row r="70" spans="1:11" s="146" customFormat="1" ht="42" x14ac:dyDescent="0.45">
      <c r="A70" s="148" t="s">
        <v>189</v>
      </c>
      <c r="B70" s="169"/>
      <c r="C70" s="14">
        <v>3239163</v>
      </c>
      <c r="D70" s="150"/>
      <c r="E70" s="14">
        <v>-1192743</v>
      </c>
      <c r="F70" s="34"/>
      <c r="G70" s="14">
        <v>3239163</v>
      </c>
      <c r="H70" s="34"/>
      <c r="I70" s="14">
        <v>-1192743</v>
      </c>
    </row>
    <row r="71" spans="1:11" s="146" customFormat="1" ht="21" x14ac:dyDescent="0.45">
      <c r="A71" s="16" t="s">
        <v>176</v>
      </c>
      <c r="B71" s="156"/>
      <c r="C71" s="15">
        <f>SUM(C69:C70)</f>
        <v>-368719424</v>
      </c>
      <c r="D71" s="157"/>
      <c r="E71" s="15">
        <f>SUM(E69:E70)</f>
        <v>188085999</v>
      </c>
      <c r="F71" s="36"/>
      <c r="G71" s="15">
        <f>SUM(G69:G70)</f>
        <v>-377354619</v>
      </c>
      <c r="H71" s="36"/>
      <c r="I71" s="15">
        <f>SUM(I69:I70)</f>
        <v>333187832</v>
      </c>
    </row>
    <row r="72" spans="1:11" s="146" customFormat="1" ht="21" x14ac:dyDescent="0.45">
      <c r="A72" s="2" t="s">
        <v>191</v>
      </c>
      <c r="B72" s="169"/>
      <c r="C72" s="105">
        <f>'BS 7-8'!E9</f>
        <v>566374891</v>
      </c>
      <c r="D72" s="150"/>
      <c r="E72" s="105">
        <v>378288892</v>
      </c>
      <c r="F72" s="34"/>
      <c r="G72" s="8">
        <v>509004269</v>
      </c>
      <c r="H72" s="34"/>
      <c r="I72" s="8">
        <v>175816437</v>
      </c>
    </row>
    <row r="73" spans="1:11" s="146" customFormat="1" ht="21" hidden="1" x14ac:dyDescent="0.45">
      <c r="A73" s="2" t="s">
        <v>97</v>
      </c>
      <c r="B73" s="169"/>
      <c r="C73" s="105"/>
      <c r="D73" s="150"/>
      <c r="E73" s="105"/>
      <c r="F73" s="34"/>
      <c r="G73" s="7"/>
      <c r="H73" s="34"/>
      <c r="I73" s="7"/>
    </row>
    <row r="74" spans="1:11" s="146" customFormat="1" thickBot="1" x14ac:dyDescent="0.5">
      <c r="A74" s="16" t="s">
        <v>157</v>
      </c>
      <c r="B74" s="169">
        <v>5</v>
      </c>
      <c r="C74" s="38">
        <f>SUM(C71:C73)</f>
        <v>197655467</v>
      </c>
      <c r="D74" s="157"/>
      <c r="E74" s="38">
        <f>SUM(E71:E73)</f>
        <v>566374891</v>
      </c>
      <c r="F74" s="36"/>
      <c r="G74" s="38">
        <f>SUM(G71:G73)</f>
        <v>131649650</v>
      </c>
      <c r="H74" s="36"/>
      <c r="I74" s="38">
        <f>SUM(I71:I73)</f>
        <v>509004269</v>
      </c>
      <c r="K74" s="184">
        <f>G74-'BS 7-8'!G9</f>
        <v>0</v>
      </c>
    </row>
    <row r="75" spans="1:11" s="146" customFormat="1" thickTop="1" x14ac:dyDescent="0.45">
      <c r="A75" s="16"/>
      <c r="B75" s="156"/>
      <c r="C75" s="104"/>
      <c r="D75" s="157"/>
      <c r="E75" s="104"/>
      <c r="F75" s="36"/>
      <c r="G75" s="32"/>
      <c r="H75" s="36"/>
      <c r="I75" s="32"/>
      <c r="K75" s="184"/>
    </row>
    <row r="76" spans="1:11" s="146" customFormat="1" ht="21" x14ac:dyDescent="0.45">
      <c r="A76" s="11" t="s">
        <v>103</v>
      </c>
      <c r="B76" s="156"/>
      <c r="C76" s="104"/>
      <c r="D76" s="157"/>
      <c r="E76" s="104"/>
      <c r="F76" s="36"/>
      <c r="G76" s="32"/>
      <c r="H76" s="36"/>
      <c r="I76" s="32"/>
    </row>
    <row r="77" spans="1:11" s="146" customFormat="1" ht="21" x14ac:dyDescent="0.45">
      <c r="A77" s="146" t="s">
        <v>227</v>
      </c>
      <c r="B77" s="169"/>
      <c r="C77" s="34">
        <v>0</v>
      </c>
      <c r="E77" s="34">
        <v>5219852</v>
      </c>
      <c r="F77" s="34"/>
      <c r="G77" s="34">
        <v>0</v>
      </c>
      <c r="H77" s="34"/>
      <c r="I77" s="34">
        <v>5219852</v>
      </c>
    </row>
    <row r="78" spans="1:11" s="146" customFormat="1" ht="21" x14ac:dyDescent="0.45">
      <c r="B78" s="169"/>
      <c r="C78" s="151"/>
      <c r="E78" s="151"/>
    </row>
    <row r="79" spans="1:11" x14ac:dyDescent="0.45">
      <c r="G79" s="120"/>
      <c r="I79" s="120"/>
    </row>
  </sheetData>
  <mergeCells count="10">
    <mergeCell ref="C4:E4"/>
    <mergeCell ref="G4:I4"/>
    <mergeCell ref="C5:E5"/>
    <mergeCell ref="G5:I5"/>
    <mergeCell ref="C43:I43"/>
    <mergeCell ref="C7:I7"/>
    <mergeCell ref="C40:E40"/>
    <mergeCell ref="G40:I40"/>
    <mergeCell ref="C41:E41"/>
    <mergeCell ref="G41:I41"/>
  </mergeCells>
  <pageMargins left="0.70866141732283472" right="0.70866141732283472" top="0.47244094488188981" bottom="0.51181102362204722" header="0.51181102362204722" footer="0.51181102362204722"/>
  <pageSetup paperSize="9" scale="80" firstPageNumber="15" fitToHeight="0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&amp;L&amp;14หมายเหตุประกอบงบการเงินเป็นส่วนหนึ่งของงบการเงินนี้&amp;15
&amp;C&amp;14&amp;P
&amp;R
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7-8</vt:lpstr>
      <vt:lpstr>PL(3) 6-7</vt:lpstr>
      <vt:lpstr>PL 9-10</vt:lpstr>
      <vt:lpstr>SH 11</vt:lpstr>
      <vt:lpstr>SH 12</vt:lpstr>
      <vt:lpstr>SH 13</vt:lpstr>
      <vt:lpstr>SH 14</vt:lpstr>
      <vt:lpstr>CF 15-16</vt:lpstr>
      <vt:lpstr>'BS 7-8'!Print_Area</vt:lpstr>
      <vt:lpstr>'CF 15-16'!Print_Area</vt:lpstr>
      <vt:lpstr>'PL 9-10'!Print_Area</vt:lpstr>
      <vt:lpstr>'PL(3) 6-7'!Print_Area</vt:lpstr>
      <vt:lpstr>'SH 12'!Print_Area</vt:lpstr>
      <vt:lpstr>'SH 13'!Print_Area</vt:lpstr>
      <vt:lpstr>'SH 14'!Print_Area</vt:lpstr>
      <vt:lpstr>'SH 11'!Print_Titles</vt:lpstr>
      <vt:lpstr>'SH 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Waenthip, Sang-a-roon</cp:lastModifiedBy>
  <cp:lastPrinted>2023-02-28T02:01:20Z</cp:lastPrinted>
  <dcterms:created xsi:type="dcterms:W3CDTF">2006-01-06T08:39:44Z</dcterms:created>
  <dcterms:modified xsi:type="dcterms:W3CDTF">2023-02-28T02:02:53Z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